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gomedeiros\Documents\RENOVA DADOS\SIBBr\"/>
    </mc:Choice>
  </mc:AlternateContent>
  <xr:revisionPtr revIDLastSave="0" documentId="13_ncr:1_{F17B081B-7998-405B-B1CE-1D928C35E237}" xr6:coauthVersionLast="45" xr6:coauthVersionMax="45" xr10:uidLastSave="{00000000-0000-0000-0000-000000000000}"/>
  <bookViews>
    <workbookView xWindow="-120" yWindow="-120" windowWidth="29040" windowHeight="15990" xr2:uid="{1797647E-8A4B-4029-A742-EFF7DEFD1916}"/>
  </bookViews>
  <sheets>
    <sheet name="BDE_HERPETOFAUNA SIBBr" sheetId="2" r:id="rId1"/>
    <sheet name="IUCN BR Summary" sheetId="3" r:id="rId2"/>
  </sheets>
  <externalReferences>
    <externalReference r:id="rId3"/>
  </externalReferences>
  <definedNames>
    <definedName name="_xlnm._FilterDatabase" localSheetId="0" hidden="1">'BDE_HERPETOFAUNA SIBBr'!$A$1:$BY$1434</definedName>
    <definedName name="bae">#REF!</definedName>
    <definedName name="base">[1]Seca!#REF!</definedName>
    <definedName name="base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2" l="1"/>
  <c r="BP2" i="2"/>
  <c r="B3" i="2"/>
  <c r="BP3" i="2"/>
  <c r="B4" i="2"/>
  <c r="BP4" i="2"/>
  <c r="B6" i="2"/>
  <c r="BP6" i="2"/>
  <c r="B8" i="2"/>
  <c r="BP8" i="2"/>
  <c r="B5" i="2"/>
  <c r="BP5" i="2"/>
  <c r="B7" i="2"/>
  <c r="BP7" i="2"/>
  <c r="B9" i="2"/>
  <c r="BP9" i="2"/>
  <c r="B11" i="2"/>
  <c r="BP11" i="2"/>
  <c r="B10" i="2"/>
  <c r="BP10" i="2"/>
  <c r="B12" i="2"/>
  <c r="BP12" i="2"/>
  <c r="B13" i="2"/>
  <c r="BP13" i="2"/>
  <c r="B15" i="2"/>
  <c r="BP15" i="2"/>
  <c r="B16" i="2"/>
  <c r="BP16" i="2"/>
  <c r="B14" i="2"/>
  <c r="BP14" i="2"/>
  <c r="B17" i="2"/>
  <c r="BP17" i="2"/>
  <c r="B18" i="2"/>
  <c r="BP18" i="2"/>
  <c r="B22" i="2"/>
  <c r="BP22" i="2"/>
  <c r="B20" i="2"/>
  <c r="BP20" i="2"/>
  <c r="B21" i="2"/>
  <c r="BP21" i="2"/>
  <c r="B19" i="2"/>
  <c r="BP19" i="2"/>
  <c r="B25" i="2"/>
  <c r="BP25" i="2"/>
  <c r="B24" i="2"/>
  <c r="BP24" i="2"/>
  <c r="B26" i="2"/>
  <c r="BP26" i="2"/>
  <c r="B27" i="2"/>
  <c r="BP27" i="2"/>
  <c r="B28" i="2"/>
  <c r="BP28" i="2"/>
  <c r="B29" i="2"/>
  <c r="BP29" i="2"/>
  <c r="B23" i="2"/>
  <c r="BP23" i="2"/>
  <c r="B30" i="2"/>
  <c r="BP30" i="2"/>
  <c r="B31" i="2"/>
  <c r="BP31" i="2"/>
  <c r="B32" i="2"/>
  <c r="BP32" i="2"/>
  <c r="B33" i="2"/>
  <c r="BP33" i="2"/>
  <c r="B34" i="2"/>
  <c r="BP34" i="2"/>
  <c r="B42" i="2"/>
  <c r="BP42" i="2"/>
  <c r="B38" i="2"/>
  <c r="BP38" i="2"/>
  <c r="B39" i="2"/>
  <c r="BP39" i="2"/>
  <c r="B37" i="2"/>
  <c r="BP37" i="2"/>
  <c r="B36" i="2"/>
  <c r="BP36" i="2"/>
  <c r="B35" i="2"/>
  <c r="BP35" i="2"/>
  <c r="B41" i="2"/>
  <c r="BP41" i="2"/>
  <c r="B40" i="2"/>
  <c r="BP40" i="2"/>
  <c r="B43" i="2"/>
  <c r="BP43" i="2"/>
  <c r="B45" i="2"/>
  <c r="BP45" i="2"/>
  <c r="B44" i="2"/>
  <c r="BP44" i="2"/>
  <c r="B46" i="2"/>
  <c r="BP46" i="2"/>
  <c r="B47" i="2"/>
  <c r="BP47" i="2"/>
  <c r="B48" i="2"/>
  <c r="BP48" i="2"/>
  <c r="B49" i="2"/>
  <c r="BP49" i="2"/>
  <c r="B50" i="2"/>
  <c r="BP50" i="2"/>
  <c r="B51" i="2"/>
  <c r="BP51" i="2"/>
  <c r="B53" i="2"/>
  <c r="BP53" i="2"/>
  <c r="B52" i="2"/>
  <c r="BP52" i="2"/>
  <c r="B66" i="2"/>
  <c r="BP66" i="2"/>
  <c r="B63" i="2"/>
  <c r="BP63" i="2"/>
  <c r="B64" i="2"/>
  <c r="BP64" i="2"/>
  <c r="B55" i="2"/>
  <c r="BP55" i="2"/>
  <c r="B56" i="2"/>
  <c r="BP56" i="2"/>
  <c r="B57" i="2"/>
  <c r="BP57" i="2"/>
  <c r="B68" i="2"/>
  <c r="BP68" i="2"/>
  <c r="B54" i="2"/>
  <c r="BP54" i="2"/>
  <c r="B69" i="2"/>
  <c r="BP69" i="2"/>
  <c r="B59" i="2"/>
  <c r="BP59" i="2"/>
  <c r="B60" i="2"/>
  <c r="BP60" i="2"/>
  <c r="B61" i="2"/>
  <c r="BP61" i="2"/>
  <c r="B62" i="2"/>
  <c r="BP62" i="2"/>
  <c r="B58" i="2"/>
  <c r="BP58" i="2"/>
  <c r="B67" i="2"/>
  <c r="BP67" i="2"/>
  <c r="B65" i="2"/>
  <c r="BP65" i="2"/>
  <c r="B71" i="2"/>
  <c r="BP71" i="2"/>
  <c r="B70" i="2"/>
  <c r="BP70" i="2"/>
  <c r="B72" i="2"/>
  <c r="BP72" i="2"/>
  <c r="B73" i="2"/>
  <c r="BP73" i="2"/>
  <c r="B74" i="2"/>
  <c r="BP74" i="2"/>
  <c r="B76" i="2"/>
  <c r="BP76" i="2"/>
  <c r="B75" i="2"/>
  <c r="BP75" i="2"/>
  <c r="B77" i="2"/>
  <c r="BP77" i="2"/>
  <c r="B78" i="2"/>
  <c r="BP78" i="2"/>
  <c r="B79" i="2"/>
  <c r="BP79" i="2"/>
  <c r="B82" i="2"/>
  <c r="BP82" i="2"/>
  <c r="B80" i="2"/>
  <c r="BP80" i="2"/>
  <c r="B81" i="2"/>
  <c r="BP81" i="2"/>
  <c r="B83" i="2"/>
  <c r="BP83" i="2"/>
  <c r="B84" i="2"/>
  <c r="BP84" i="2"/>
  <c r="B85" i="2"/>
  <c r="BP85" i="2"/>
  <c r="B86" i="2"/>
  <c r="BP86" i="2"/>
  <c r="B87" i="2"/>
  <c r="BP87" i="2"/>
  <c r="B88" i="2"/>
  <c r="BP88" i="2"/>
  <c r="B89" i="2"/>
  <c r="BP89" i="2"/>
  <c r="B90" i="2"/>
  <c r="BP90" i="2"/>
  <c r="B91" i="2"/>
  <c r="BP91" i="2"/>
  <c r="B92" i="2"/>
  <c r="BP92" i="2"/>
  <c r="B93" i="2"/>
  <c r="BP93" i="2"/>
  <c r="B94" i="2"/>
  <c r="BP94" i="2"/>
  <c r="B96" i="2"/>
  <c r="BP96" i="2"/>
  <c r="B97" i="2"/>
  <c r="BP97" i="2"/>
  <c r="B95" i="2"/>
  <c r="BP95" i="2"/>
  <c r="B98" i="2"/>
  <c r="BP98" i="2"/>
  <c r="B99" i="2"/>
  <c r="BP99" i="2"/>
  <c r="B100" i="2"/>
  <c r="BP100" i="2"/>
  <c r="B101" i="2"/>
  <c r="BP101" i="2"/>
  <c r="B102" i="2"/>
  <c r="BP102" i="2"/>
  <c r="B103" i="2"/>
  <c r="BP103" i="2"/>
  <c r="B107" i="2"/>
  <c r="BP107" i="2"/>
  <c r="B104" i="2"/>
  <c r="BP104" i="2"/>
  <c r="B105" i="2"/>
  <c r="BP105" i="2"/>
  <c r="B106" i="2"/>
  <c r="BP106" i="2"/>
  <c r="B110" i="2"/>
  <c r="BP110" i="2"/>
  <c r="B108" i="2"/>
  <c r="BP108" i="2"/>
  <c r="B109" i="2"/>
  <c r="BP109" i="2"/>
  <c r="B119" i="2"/>
  <c r="BP119" i="2"/>
  <c r="B120" i="2"/>
  <c r="BP120" i="2"/>
  <c r="B112" i="2"/>
  <c r="BP112" i="2"/>
  <c r="B113" i="2"/>
  <c r="BP113" i="2"/>
  <c r="B114" i="2"/>
  <c r="BP114" i="2"/>
  <c r="B118" i="2"/>
  <c r="BP118" i="2"/>
  <c r="B115" i="2"/>
  <c r="BP115" i="2"/>
  <c r="B116" i="2"/>
  <c r="BP116" i="2"/>
  <c r="B117" i="2"/>
  <c r="BP117" i="2"/>
  <c r="B111" i="2"/>
  <c r="BP111" i="2"/>
  <c r="B121" i="2"/>
  <c r="BP121" i="2"/>
  <c r="B122" i="2"/>
  <c r="BP122" i="2"/>
  <c r="B123" i="2"/>
  <c r="BP123" i="2"/>
  <c r="B125" i="2"/>
  <c r="BP125" i="2"/>
  <c r="B126" i="2"/>
  <c r="BP126" i="2"/>
  <c r="B127" i="2"/>
  <c r="BP127" i="2"/>
  <c r="B128" i="2"/>
  <c r="BP128" i="2"/>
  <c r="B124" i="2"/>
  <c r="BP124" i="2"/>
  <c r="B129" i="2"/>
  <c r="BP129" i="2"/>
  <c r="B135" i="2"/>
  <c r="BP135" i="2"/>
  <c r="B130" i="2"/>
  <c r="BP130" i="2"/>
  <c r="B131" i="2"/>
  <c r="BP131" i="2"/>
  <c r="B132" i="2"/>
  <c r="BP132" i="2"/>
  <c r="B133" i="2"/>
  <c r="BP133" i="2"/>
  <c r="B134" i="2"/>
  <c r="BP134" i="2"/>
  <c r="B141" i="2"/>
  <c r="BP141" i="2"/>
  <c r="B146" i="2"/>
  <c r="BP146" i="2"/>
  <c r="B142" i="2"/>
  <c r="BP142" i="2"/>
  <c r="B143" i="2"/>
  <c r="BP143" i="2"/>
  <c r="B140" i="2"/>
  <c r="BP140" i="2"/>
  <c r="B136" i="2"/>
  <c r="BP136" i="2"/>
  <c r="B137" i="2"/>
  <c r="BP137" i="2"/>
  <c r="B138" i="2"/>
  <c r="BP138" i="2"/>
  <c r="B139" i="2"/>
  <c r="BP139" i="2"/>
  <c r="B144" i="2"/>
  <c r="BP144" i="2"/>
  <c r="B145" i="2"/>
  <c r="BP145" i="2"/>
  <c r="B150" i="2"/>
  <c r="BP150" i="2"/>
  <c r="B151" i="2"/>
  <c r="BP151" i="2"/>
  <c r="B152" i="2"/>
  <c r="BP152" i="2"/>
  <c r="B156" i="2"/>
  <c r="BP156" i="2"/>
  <c r="B157" i="2"/>
  <c r="BP157" i="2"/>
  <c r="B154" i="2"/>
  <c r="BP154" i="2"/>
  <c r="B149" i="2"/>
  <c r="BP149" i="2"/>
  <c r="B155" i="2"/>
  <c r="BP155" i="2"/>
  <c r="B148" i="2"/>
  <c r="BP148" i="2"/>
  <c r="B153" i="2"/>
  <c r="BP153" i="2"/>
  <c r="B147" i="2"/>
  <c r="BP147" i="2"/>
  <c r="B158" i="2"/>
  <c r="BP158" i="2"/>
  <c r="B159" i="2"/>
  <c r="BP159" i="2"/>
  <c r="B160" i="2"/>
  <c r="BP160" i="2"/>
  <c r="B173" i="2"/>
  <c r="BP173" i="2"/>
  <c r="B167" i="2"/>
  <c r="BP167" i="2"/>
  <c r="B161" i="2"/>
  <c r="BP161" i="2"/>
  <c r="B162" i="2"/>
  <c r="BP162" i="2"/>
  <c r="B163" i="2"/>
  <c r="BP163" i="2"/>
  <c r="B164" i="2"/>
  <c r="BP164" i="2"/>
  <c r="B165" i="2"/>
  <c r="BP165" i="2"/>
  <c r="B166" i="2"/>
  <c r="BP166" i="2"/>
  <c r="B174" i="2"/>
  <c r="BP174" i="2"/>
  <c r="B175" i="2"/>
  <c r="BP175" i="2"/>
  <c r="B176" i="2"/>
  <c r="BP176" i="2"/>
  <c r="B168" i="2"/>
  <c r="BP168" i="2"/>
  <c r="B169" i="2"/>
  <c r="BP169" i="2"/>
  <c r="B170" i="2"/>
  <c r="BP170" i="2"/>
  <c r="B171" i="2"/>
  <c r="BP171" i="2"/>
  <c r="B172" i="2"/>
  <c r="BP172" i="2"/>
  <c r="B181" i="2"/>
  <c r="BP181" i="2"/>
  <c r="B182" i="2"/>
  <c r="BP182" i="2"/>
  <c r="B180" i="2"/>
  <c r="BP180" i="2"/>
  <c r="B185" i="2"/>
  <c r="BP185" i="2"/>
  <c r="B177" i="2"/>
  <c r="BP177" i="2"/>
  <c r="B178" i="2"/>
  <c r="BP178" i="2"/>
  <c r="B179" i="2"/>
  <c r="BP179" i="2"/>
  <c r="B186" i="2"/>
  <c r="BP186" i="2"/>
  <c r="B183" i="2"/>
  <c r="BP183" i="2"/>
  <c r="B184" i="2"/>
  <c r="BP184" i="2"/>
  <c r="B188" i="2"/>
  <c r="BP188" i="2"/>
  <c r="B189" i="2"/>
  <c r="BP189" i="2"/>
  <c r="B187" i="2"/>
  <c r="BP187" i="2"/>
  <c r="B190" i="2"/>
  <c r="BP190" i="2"/>
  <c r="B191" i="2"/>
  <c r="BP191" i="2"/>
  <c r="B196" i="2"/>
  <c r="BP196" i="2"/>
  <c r="B202" i="2"/>
  <c r="BP202" i="2"/>
  <c r="B194" i="2"/>
  <c r="BP194" i="2"/>
  <c r="B193" i="2"/>
  <c r="BP193" i="2"/>
  <c r="B192" i="2"/>
  <c r="BP192" i="2"/>
  <c r="B198" i="2"/>
  <c r="BP198" i="2"/>
  <c r="B200" i="2"/>
  <c r="BP200" i="2"/>
  <c r="B201" i="2"/>
  <c r="BP201" i="2"/>
  <c r="B197" i="2"/>
  <c r="BP197" i="2"/>
  <c r="B195" i="2"/>
  <c r="BP195" i="2"/>
  <c r="B203" i="2"/>
  <c r="BP203" i="2"/>
  <c r="B199" i="2"/>
  <c r="BP199" i="2"/>
  <c r="B204" i="2"/>
  <c r="BP204" i="2"/>
  <c r="B209" i="2"/>
  <c r="BP209" i="2"/>
  <c r="B212" i="2"/>
  <c r="BP212" i="2"/>
  <c r="B210" i="2"/>
  <c r="BP210" i="2"/>
  <c r="B211" i="2"/>
  <c r="BP211" i="2"/>
  <c r="B205" i="2"/>
  <c r="BP205" i="2"/>
  <c r="B206" i="2"/>
  <c r="BP206" i="2"/>
  <c r="B207" i="2"/>
  <c r="BP207" i="2"/>
  <c r="B208" i="2"/>
  <c r="BP208" i="2"/>
  <c r="B214" i="2"/>
  <c r="BP214" i="2"/>
  <c r="B218" i="2"/>
  <c r="BP218" i="2"/>
  <c r="B219" i="2"/>
  <c r="BP219" i="2"/>
  <c r="B217" i="2"/>
  <c r="BP217" i="2"/>
  <c r="B213" i="2"/>
  <c r="BP213" i="2"/>
  <c r="B216" i="2"/>
  <c r="BP216" i="2"/>
  <c r="B215" i="2"/>
  <c r="BP215" i="2"/>
  <c r="B222" i="2"/>
  <c r="BP222" i="2"/>
  <c r="B223" i="2"/>
  <c r="BP223" i="2"/>
  <c r="B225" i="2"/>
  <c r="BP225" i="2"/>
  <c r="B237" i="2"/>
  <c r="BP237" i="2"/>
  <c r="B221" i="2"/>
  <c r="BP221" i="2"/>
  <c r="B234" i="2"/>
  <c r="BP234" i="2"/>
  <c r="B235" i="2"/>
  <c r="BP235" i="2"/>
  <c r="B236" i="2"/>
  <c r="BP236" i="2"/>
  <c r="B232" i="2"/>
  <c r="BP232" i="2"/>
  <c r="B224" i="2"/>
  <c r="BP224" i="2"/>
  <c r="B233" i="2"/>
  <c r="BP233" i="2"/>
  <c r="B220" i="2"/>
  <c r="BP220" i="2"/>
  <c r="B226" i="2"/>
  <c r="BP226" i="2"/>
  <c r="B227" i="2"/>
  <c r="BP227" i="2"/>
  <c r="B228" i="2"/>
  <c r="BP228" i="2"/>
  <c r="B229" i="2"/>
  <c r="BP229" i="2"/>
  <c r="B230" i="2"/>
  <c r="BP230" i="2"/>
  <c r="B231" i="2"/>
  <c r="BP231" i="2"/>
  <c r="B239" i="2"/>
  <c r="BP239" i="2"/>
  <c r="B240" i="2"/>
  <c r="BP240" i="2"/>
  <c r="B238" i="2"/>
  <c r="BP238" i="2"/>
  <c r="B241" i="2"/>
  <c r="BP241" i="2"/>
  <c r="B242" i="2"/>
  <c r="BP242" i="2"/>
  <c r="B243" i="2"/>
  <c r="BP243" i="2"/>
  <c r="B246" i="2"/>
  <c r="BP246" i="2"/>
  <c r="B244" i="2"/>
  <c r="BP244" i="2"/>
  <c r="B245" i="2"/>
  <c r="BP245" i="2"/>
  <c r="B247" i="2"/>
  <c r="BP247" i="2"/>
  <c r="B251" i="2"/>
  <c r="BP251" i="2"/>
  <c r="B259" i="2"/>
  <c r="BP259" i="2"/>
  <c r="B260" i="2"/>
  <c r="BP260" i="2"/>
  <c r="B257" i="2"/>
  <c r="BP257" i="2"/>
  <c r="B258" i="2"/>
  <c r="BP258" i="2"/>
  <c r="B265" i="2"/>
  <c r="BP265" i="2"/>
  <c r="B272" i="2"/>
  <c r="BP272" i="2"/>
  <c r="B274" i="2"/>
  <c r="BP274" i="2"/>
  <c r="B276" i="2"/>
  <c r="BP276" i="2"/>
  <c r="B277" i="2"/>
  <c r="BP277" i="2"/>
  <c r="B252" i="2"/>
  <c r="BP252" i="2"/>
  <c r="B250" i="2"/>
  <c r="BP250" i="2"/>
  <c r="B254" i="2"/>
  <c r="BP254" i="2"/>
  <c r="B267" i="2"/>
  <c r="BP267" i="2"/>
  <c r="B268" i="2"/>
  <c r="BP268" i="2"/>
  <c r="B269" i="2"/>
  <c r="BP269" i="2"/>
  <c r="B270" i="2"/>
  <c r="BP270" i="2"/>
  <c r="B261" i="2"/>
  <c r="BP261" i="2"/>
  <c r="B262" i="2"/>
  <c r="BP262" i="2"/>
  <c r="B263" i="2"/>
  <c r="BP263" i="2"/>
  <c r="B264" i="2"/>
  <c r="BP264" i="2"/>
  <c r="B278" i="2"/>
  <c r="BP278" i="2"/>
  <c r="B248" i="2"/>
  <c r="BP248" i="2"/>
  <c r="B249" i="2"/>
  <c r="BP249" i="2"/>
  <c r="B253" i="2"/>
  <c r="BP253" i="2"/>
  <c r="B255" i="2"/>
  <c r="BP255" i="2"/>
  <c r="B256" i="2"/>
  <c r="BP256" i="2"/>
  <c r="B266" i="2"/>
  <c r="BP266" i="2"/>
  <c r="B271" i="2"/>
  <c r="BP271" i="2"/>
  <c r="B273" i="2"/>
  <c r="BP273" i="2"/>
  <c r="B275" i="2"/>
  <c r="BP275" i="2"/>
  <c r="B279" i="2"/>
  <c r="BP279" i="2"/>
  <c r="B280" i="2"/>
  <c r="BP280" i="2"/>
  <c r="B281" i="2"/>
  <c r="BP281" i="2"/>
  <c r="B283" i="2"/>
  <c r="BP283" i="2"/>
  <c r="B286" i="2"/>
  <c r="BP286" i="2"/>
  <c r="B292" i="2"/>
  <c r="BP292" i="2"/>
  <c r="B293" i="2"/>
  <c r="BP293" i="2"/>
  <c r="B294" i="2"/>
  <c r="BP294" i="2"/>
  <c r="B295" i="2"/>
  <c r="BP295" i="2"/>
  <c r="B284" i="2"/>
  <c r="BP284" i="2"/>
  <c r="B285" i="2"/>
  <c r="BP285" i="2"/>
  <c r="B287" i="2"/>
  <c r="BP287" i="2"/>
  <c r="B282" i="2"/>
  <c r="BP282" i="2"/>
  <c r="B288" i="2"/>
  <c r="BP288" i="2"/>
  <c r="B289" i="2"/>
  <c r="BP289" i="2"/>
  <c r="B290" i="2"/>
  <c r="BP290" i="2"/>
  <c r="B291" i="2"/>
  <c r="BP291" i="2"/>
  <c r="B296" i="2"/>
  <c r="BP296" i="2"/>
  <c r="B297" i="2"/>
  <c r="BP297" i="2"/>
  <c r="B301" i="2"/>
  <c r="BP301" i="2"/>
  <c r="B302" i="2"/>
  <c r="BP302" i="2"/>
  <c r="B300" i="2"/>
  <c r="BP300" i="2"/>
  <c r="B299" i="2"/>
  <c r="BP299" i="2"/>
  <c r="B303" i="2"/>
  <c r="BP303" i="2"/>
  <c r="B304" i="2"/>
  <c r="BP304" i="2"/>
  <c r="B298" i="2"/>
  <c r="BP298" i="2"/>
  <c r="B305" i="2"/>
  <c r="BP305" i="2"/>
  <c r="B306" i="2"/>
  <c r="BP306" i="2"/>
  <c r="B307" i="2"/>
  <c r="BP307" i="2"/>
  <c r="B308" i="2"/>
  <c r="BP308" i="2"/>
  <c r="B309" i="2"/>
  <c r="BP309" i="2"/>
  <c r="B310" i="2"/>
  <c r="BP310" i="2"/>
  <c r="B318" i="2"/>
  <c r="BP318" i="2"/>
  <c r="B319" i="2"/>
  <c r="BP319" i="2"/>
  <c r="B324" i="2"/>
  <c r="BP324" i="2"/>
  <c r="B325" i="2"/>
  <c r="BP325" i="2"/>
  <c r="B311" i="2"/>
  <c r="BP311" i="2"/>
  <c r="B323" i="2"/>
  <c r="BP323" i="2"/>
  <c r="B317" i="2"/>
  <c r="BP317" i="2"/>
  <c r="B312" i="2"/>
  <c r="BP312" i="2"/>
  <c r="B313" i="2"/>
  <c r="BP313" i="2"/>
  <c r="B314" i="2"/>
  <c r="BP314" i="2"/>
  <c r="B315" i="2"/>
  <c r="BP315" i="2"/>
  <c r="B320" i="2"/>
  <c r="BP320" i="2"/>
  <c r="B316" i="2"/>
  <c r="BP316" i="2"/>
  <c r="B321" i="2"/>
  <c r="BP321" i="2"/>
  <c r="B322" i="2"/>
  <c r="BP322" i="2"/>
  <c r="B327" i="2"/>
  <c r="BP327" i="2"/>
  <c r="B326" i="2"/>
  <c r="BP326" i="2"/>
  <c r="B348" i="2"/>
  <c r="BP348" i="2"/>
  <c r="B332" i="2"/>
  <c r="BP332" i="2"/>
  <c r="B333" i="2"/>
  <c r="BP333" i="2"/>
  <c r="B334" i="2"/>
  <c r="BP334" i="2"/>
  <c r="B335" i="2"/>
  <c r="BP335" i="2"/>
  <c r="B344" i="2"/>
  <c r="BP344" i="2"/>
  <c r="B339" i="2"/>
  <c r="BP339" i="2"/>
  <c r="B340" i="2"/>
  <c r="BP340" i="2"/>
  <c r="B341" i="2"/>
  <c r="BP341" i="2"/>
  <c r="B342" i="2"/>
  <c r="BP342" i="2"/>
  <c r="B343" i="2"/>
  <c r="BP343" i="2"/>
  <c r="B330" i="2"/>
  <c r="BP330" i="2"/>
  <c r="B328" i="2"/>
  <c r="BP328" i="2"/>
  <c r="B329" i="2"/>
  <c r="BP329" i="2"/>
  <c r="B337" i="2"/>
  <c r="BP337" i="2"/>
  <c r="B345" i="2"/>
  <c r="BP345" i="2"/>
  <c r="B338" i="2"/>
  <c r="BP338" i="2"/>
  <c r="B347" i="2"/>
  <c r="BP347" i="2"/>
  <c r="B346" i="2"/>
  <c r="BP346" i="2"/>
  <c r="B331" i="2"/>
  <c r="BP331" i="2"/>
  <c r="B336" i="2"/>
  <c r="BP336" i="2"/>
  <c r="B349" i="2"/>
  <c r="BP349" i="2"/>
  <c r="B353" i="2"/>
  <c r="BP353" i="2"/>
  <c r="B354" i="2"/>
  <c r="BP354" i="2"/>
  <c r="B357" i="2"/>
  <c r="BP357" i="2"/>
  <c r="B359" i="2"/>
  <c r="BP359" i="2"/>
  <c r="B360" i="2"/>
  <c r="BP360" i="2"/>
  <c r="B350" i="2"/>
  <c r="BP350" i="2"/>
  <c r="B351" i="2"/>
  <c r="BP351" i="2"/>
  <c r="B352" i="2"/>
  <c r="BP352" i="2"/>
  <c r="B362" i="2"/>
  <c r="BP362" i="2"/>
  <c r="B363" i="2"/>
  <c r="BP363" i="2"/>
  <c r="B361" i="2"/>
  <c r="BP361" i="2"/>
  <c r="B355" i="2"/>
  <c r="BP355" i="2"/>
  <c r="B356" i="2"/>
  <c r="BP356" i="2"/>
  <c r="B367" i="2"/>
  <c r="BP367" i="2"/>
  <c r="B369" i="2"/>
  <c r="BP369" i="2"/>
  <c r="B364" i="2"/>
  <c r="BP364" i="2"/>
  <c r="B358" i="2"/>
  <c r="BP358" i="2"/>
  <c r="B365" i="2"/>
  <c r="BP365" i="2"/>
  <c r="B368" i="2"/>
  <c r="BP368" i="2"/>
  <c r="B366" i="2"/>
  <c r="BP366" i="2"/>
  <c r="B370" i="2"/>
  <c r="BP370" i="2"/>
  <c r="B371" i="2"/>
  <c r="BP371" i="2"/>
  <c r="B374" i="2"/>
  <c r="BP374" i="2"/>
  <c r="B375" i="2"/>
  <c r="BP375" i="2"/>
  <c r="B376" i="2"/>
  <c r="BP376" i="2"/>
  <c r="B377" i="2"/>
  <c r="BP377" i="2"/>
  <c r="B378" i="2"/>
  <c r="BP378" i="2"/>
  <c r="B379" i="2"/>
  <c r="BP379" i="2"/>
  <c r="B380" i="2"/>
  <c r="BP380" i="2"/>
  <c r="B381" i="2"/>
  <c r="BP381" i="2"/>
  <c r="B382" i="2"/>
  <c r="BP382" i="2"/>
  <c r="B383" i="2"/>
  <c r="BP383" i="2"/>
  <c r="B373" i="2"/>
  <c r="BP373" i="2"/>
  <c r="B372" i="2"/>
  <c r="BP372" i="2"/>
  <c r="B417" i="2"/>
  <c r="BP417" i="2"/>
  <c r="B411" i="2"/>
  <c r="BP411" i="2"/>
  <c r="B412" i="2"/>
  <c r="BP412" i="2"/>
  <c r="B415" i="2"/>
  <c r="BP415" i="2"/>
  <c r="B423" i="2"/>
  <c r="BP423" i="2"/>
  <c r="B388" i="2"/>
  <c r="BP388" i="2"/>
  <c r="B389" i="2"/>
  <c r="BP389" i="2"/>
  <c r="B390" i="2"/>
  <c r="BP390" i="2"/>
  <c r="B391" i="2"/>
  <c r="BP391" i="2"/>
  <c r="B386" i="2"/>
  <c r="BP386" i="2"/>
  <c r="B398" i="2"/>
  <c r="BP398" i="2"/>
  <c r="B414" i="2"/>
  <c r="BP414" i="2"/>
  <c r="B399" i="2"/>
  <c r="BP399" i="2"/>
  <c r="B400" i="2"/>
  <c r="BP400" i="2"/>
  <c r="B396" i="2"/>
  <c r="BP396" i="2"/>
  <c r="B397" i="2"/>
  <c r="BP397" i="2"/>
  <c r="B401" i="2"/>
  <c r="BP401" i="2"/>
  <c r="B402" i="2"/>
  <c r="BP402" i="2"/>
  <c r="B403" i="2"/>
  <c r="BP403" i="2"/>
  <c r="B404" i="2"/>
  <c r="BP404" i="2"/>
  <c r="B405" i="2"/>
  <c r="BP405" i="2"/>
  <c r="B406" i="2"/>
  <c r="BP406" i="2"/>
  <c r="B384" i="2"/>
  <c r="BP384" i="2"/>
  <c r="B385" i="2"/>
  <c r="BP385" i="2"/>
  <c r="B387" i="2"/>
  <c r="BP387" i="2"/>
  <c r="B416" i="2"/>
  <c r="BP416" i="2"/>
  <c r="B408" i="2"/>
  <c r="BP408" i="2"/>
  <c r="B409" i="2"/>
  <c r="BP409" i="2"/>
  <c r="B410" i="2"/>
  <c r="BP410" i="2"/>
  <c r="B418" i="2"/>
  <c r="BP418" i="2"/>
  <c r="B419" i="2"/>
  <c r="BP419" i="2"/>
  <c r="B420" i="2"/>
  <c r="BP420" i="2"/>
  <c r="B421" i="2"/>
  <c r="BP421" i="2"/>
  <c r="B422" i="2"/>
  <c r="BP422" i="2"/>
  <c r="B413" i="2"/>
  <c r="BP413" i="2"/>
  <c r="B424" i="2"/>
  <c r="BP424" i="2"/>
  <c r="B407" i="2"/>
  <c r="BP407" i="2"/>
  <c r="B393" i="2"/>
  <c r="BP393" i="2"/>
  <c r="B394" i="2"/>
  <c r="BP394" i="2"/>
  <c r="B395" i="2"/>
  <c r="BP395" i="2"/>
  <c r="B392" i="2"/>
  <c r="BP392" i="2"/>
  <c r="B425" i="2"/>
  <c r="BP425" i="2"/>
  <c r="B426" i="2"/>
  <c r="BP426" i="2"/>
  <c r="B427" i="2"/>
  <c r="BP427" i="2"/>
  <c r="B435" i="2"/>
  <c r="BP435" i="2"/>
  <c r="B438" i="2"/>
  <c r="BP438" i="2"/>
  <c r="B440" i="2"/>
  <c r="BP440" i="2"/>
  <c r="B443" i="2"/>
  <c r="BP443" i="2"/>
  <c r="B436" i="2"/>
  <c r="BP436" i="2"/>
  <c r="B428" i="2"/>
  <c r="BP428" i="2"/>
  <c r="B429" i="2"/>
  <c r="BP429" i="2"/>
  <c r="B441" i="2"/>
  <c r="BP441" i="2"/>
  <c r="B447" i="2"/>
  <c r="BP447" i="2"/>
  <c r="B432" i="2"/>
  <c r="BP432" i="2"/>
  <c r="B430" i="2"/>
  <c r="BP430" i="2"/>
  <c r="B431" i="2"/>
  <c r="BP431" i="2"/>
  <c r="B434" i="2"/>
  <c r="BP434" i="2"/>
  <c r="B437" i="2"/>
  <c r="BP437" i="2"/>
  <c r="B439" i="2"/>
  <c r="BP439" i="2"/>
  <c r="B444" i="2"/>
  <c r="BP444" i="2"/>
  <c r="B445" i="2"/>
  <c r="BP445" i="2"/>
  <c r="B446" i="2"/>
  <c r="BP446" i="2"/>
  <c r="B448" i="2"/>
  <c r="BP448" i="2"/>
  <c r="B449" i="2"/>
  <c r="BP449" i="2"/>
  <c r="B450" i="2"/>
  <c r="BP450" i="2"/>
  <c r="B442" i="2"/>
  <c r="BP442" i="2"/>
  <c r="B433" i="2"/>
  <c r="BP433" i="2"/>
  <c r="B460" i="2"/>
  <c r="BP460" i="2"/>
  <c r="B457" i="2"/>
  <c r="BP457" i="2"/>
  <c r="B458" i="2"/>
  <c r="BP458" i="2"/>
  <c r="B454" i="2"/>
  <c r="BP454" i="2"/>
  <c r="B451" i="2"/>
  <c r="BP451" i="2"/>
  <c r="B452" i="2"/>
  <c r="BP452" i="2"/>
  <c r="B453" i="2"/>
  <c r="BP453" i="2"/>
  <c r="B455" i="2"/>
  <c r="BP455" i="2"/>
  <c r="B456" i="2"/>
  <c r="BP456" i="2"/>
  <c r="B459" i="2"/>
  <c r="BP459" i="2"/>
  <c r="B463" i="2"/>
  <c r="BP463" i="2"/>
  <c r="B469" i="2"/>
  <c r="BP469" i="2"/>
  <c r="B464" i="2"/>
  <c r="BP464" i="2"/>
  <c r="B465" i="2"/>
  <c r="BP465" i="2"/>
  <c r="B466" i="2"/>
  <c r="BP466" i="2"/>
  <c r="B467" i="2"/>
  <c r="BP467" i="2"/>
  <c r="B461" i="2"/>
  <c r="BP461" i="2"/>
  <c r="B462" i="2"/>
  <c r="BP462" i="2"/>
  <c r="B468" i="2"/>
  <c r="BP468" i="2"/>
  <c r="B470" i="2"/>
  <c r="BP470" i="2"/>
  <c r="B472" i="2"/>
  <c r="BP472" i="2"/>
  <c r="B471" i="2"/>
  <c r="BP471" i="2"/>
  <c r="B484" i="2"/>
  <c r="BP484" i="2"/>
  <c r="B483" i="2"/>
  <c r="BP483" i="2"/>
  <c r="B487" i="2"/>
  <c r="BP487" i="2"/>
  <c r="B489" i="2"/>
  <c r="BP489" i="2"/>
  <c r="B474" i="2"/>
  <c r="BP474" i="2"/>
  <c r="B475" i="2"/>
  <c r="BP475" i="2"/>
  <c r="B476" i="2"/>
  <c r="BP476" i="2"/>
  <c r="B477" i="2"/>
  <c r="BP477" i="2"/>
  <c r="B478" i="2"/>
  <c r="BP478" i="2"/>
  <c r="B479" i="2"/>
  <c r="BP479" i="2"/>
  <c r="B480" i="2"/>
  <c r="BP480" i="2"/>
  <c r="B481" i="2"/>
  <c r="BP481" i="2"/>
  <c r="B473" i="2"/>
  <c r="BP473" i="2"/>
  <c r="B488" i="2"/>
  <c r="BP488" i="2"/>
  <c r="B482" i="2"/>
  <c r="BP482" i="2"/>
  <c r="B485" i="2"/>
  <c r="BP485" i="2"/>
  <c r="B486" i="2"/>
  <c r="BP486" i="2"/>
  <c r="B496" i="2"/>
  <c r="BP496" i="2"/>
  <c r="B490" i="2"/>
  <c r="BP490" i="2"/>
  <c r="B497" i="2"/>
  <c r="BP497" i="2"/>
  <c r="B498" i="2"/>
  <c r="BP498" i="2"/>
  <c r="B499" i="2"/>
  <c r="BP499" i="2"/>
  <c r="B500" i="2"/>
  <c r="BP500" i="2"/>
  <c r="B501" i="2"/>
  <c r="BP501" i="2"/>
  <c r="B491" i="2"/>
  <c r="BP491" i="2"/>
  <c r="B495" i="2"/>
  <c r="BP495" i="2"/>
  <c r="B492" i="2"/>
  <c r="BP492" i="2"/>
  <c r="B502" i="2"/>
  <c r="BP502" i="2"/>
  <c r="B494" i="2"/>
  <c r="BP494" i="2"/>
  <c r="B493" i="2"/>
  <c r="BP493" i="2"/>
  <c r="B512" i="2"/>
  <c r="BP512" i="2"/>
  <c r="B520" i="2"/>
  <c r="BP520" i="2"/>
  <c r="B511" i="2"/>
  <c r="BP511" i="2"/>
  <c r="B514" i="2"/>
  <c r="BP514" i="2"/>
  <c r="B513" i="2"/>
  <c r="BP513" i="2"/>
  <c r="B516" i="2"/>
  <c r="BP516" i="2"/>
  <c r="B517" i="2"/>
  <c r="BP517" i="2"/>
  <c r="B521" i="2"/>
  <c r="BP521" i="2"/>
  <c r="B522" i="2"/>
  <c r="BP522" i="2"/>
  <c r="B523" i="2"/>
  <c r="BP523" i="2"/>
  <c r="B515" i="2"/>
  <c r="BP515" i="2"/>
  <c r="B503" i="2"/>
  <c r="BP503" i="2"/>
  <c r="B504" i="2"/>
  <c r="BP504" i="2"/>
  <c r="B505" i="2"/>
  <c r="BP505" i="2"/>
  <c r="B506" i="2"/>
  <c r="BP506" i="2"/>
  <c r="B507" i="2"/>
  <c r="BP507" i="2"/>
  <c r="B508" i="2"/>
  <c r="BP508" i="2"/>
  <c r="B509" i="2"/>
  <c r="BP509" i="2"/>
  <c r="B510" i="2"/>
  <c r="BP510" i="2"/>
  <c r="B518" i="2"/>
  <c r="BP518" i="2"/>
  <c r="B519" i="2"/>
  <c r="BP519" i="2"/>
  <c r="B524" i="2"/>
  <c r="BP524" i="2"/>
  <c r="B527" i="2"/>
  <c r="BP527" i="2"/>
  <c r="B528" i="2"/>
  <c r="BP528" i="2"/>
  <c r="B529" i="2"/>
  <c r="BP529" i="2"/>
  <c r="B530" i="2"/>
  <c r="BP530" i="2"/>
  <c r="B531" i="2"/>
  <c r="BP531" i="2"/>
  <c r="B533" i="2"/>
  <c r="BP533" i="2"/>
  <c r="B532" i="2"/>
  <c r="BP532" i="2"/>
  <c r="B525" i="2"/>
  <c r="BP525" i="2"/>
  <c r="B526" i="2"/>
  <c r="BP526" i="2"/>
  <c r="B549" i="2"/>
  <c r="BP549" i="2"/>
  <c r="B545" i="2"/>
  <c r="BP545" i="2"/>
  <c r="B539" i="2"/>
  <c r="BP539" i="2"/>
  <c r="B540" i="2"/>
  <c r="BP540" i="2"/>
  <c r="B541" i="2"/>
  <c r="BP541" i="2"/>
  <c r="B542" i="2"/>
  <c r="BP542" i="2"/>
  <c r="B543" i="2"/>
  <c r="BP543" i="2"/>
  <c r="B544" i="2"/>
  <c r="BP544" i="2"/>
  <c r="B546" i="2"/>
  <c r="BP546" i="2"/>
  <c r="B547" i="2"/>
  <c r="BP547" i="2"/>
  <c r="B548" i="2"/>
  <c r="BP548" i="2"/>
  <c r="B538" i="2"/>
  <c r="BP538" i="2"/>
  <c r="B536" i="2"/>
  <c r="BP536" i="2"/>
  <c r="B551" i="2"/>
  <c r="BP551" i="2"/>
  <c r="B550" i="2"/>
  <c r="BP550" i="2"/>
  <c r="B552" i="2"/>
  <c r="BP552" i="2"/>
  <c r="B534" i="2"/>
  <c r="BP534" i="2"/>
  <c r="B535" i="2"/>
  <c r="BP535" i="2"/>
  <c r="B537" i="2"/>
  <c r="BP537" i="2"/>
  <c r="B553" i="2"/>
  <c r="BP553" i="2"/>
  <c r="B554" i="2"/>
  <c r="BP554" i="2"/>
  <c r="B568" i="2"/>
  <c r="BP568" i="2"/>
  <c r="B569" i="2"/>
  <c r="BP569" i="2"/>
  <c r="B566" i="2"/>
  <c r="BP566" i="2"/>
  <c r="B558" i="2"/>
  <c r="BP558" i="2"/>
  <c r="B561" i="2"/>
  <c r="BP561" i="2"/>
  <c r="B562" i="2"/>
  <c r="BP562" i="2"/>
  <c r="B563" i="2"/>
  <c r="BP563" i="2"/>
  <c r="B564" i="2"/>
  <c r="BP564" i="2"/>
  <c r="B565" i="2"/>
  <c r="BP565" i="2"/>
  <c r="B567" i="2"/>
  <c r="BP567" i="2"/>
  <c r="B555" i="2"/>
  <c r="BP555" i="2"/>
  <c r="B556" i="2"/>
  <c r="BP556" i="2"/>
  <c r="B557" i="2"/>
  <c r="BP557" i="2"/>
  <c r="B573" i="2"/>
  <c r="BP573" i="2"/>
  <c r="B559" i="2"/>
  <c r="BP559" i="2"/>
  <c r="B560" i="2"/>
  <c r="BP560" i="2"/>
  <c r="B570" i="2"/>
  <c r="BP570" i="2"/>
  <c r="B571" i="2"/>
  <c r="BP571" i="2"/>
  <c r="B572" i="2"/>
  <c r="BP572" i="2"/>
  <c r="B591" i="2"/>
  <c r="BP591" i="2"/>
  <c r="B574" i="2"/>
  <c r="BP574" i="2"/>
  <c r="B578" i="2"/>
  <c r="BP578" i="2"/>
  <c r="B588" i="2"/>
  <c r="BP588" i="2"/>
  <c r="B590" i="2"/>
  <c r="BP590" i="2"/>
  <c r="B575" i="2"/>
  <c r="BP575" i="2"/>
  <c r="B579" i="2"/>
  <c r="BP579" i="2"/>
  <c r="B576" i="2"/>
  <c r="BP576" i="2"/>
  <c r="B585" i="2"/>
  <c r="BP585" i="2"/>
  <c r="B577" i="2"/>
  <c r="BP577" i="2"/>
  <c r="B580" i="2"/>
  <c r="BP580" i="2"/>
  <c r="B581" i="2"/>
  <c r="BP581" i="2"/>
  <c r="B582" i="2"/>
  <c r="BP582" i="2"/>
  <c r="B583" i="2"/>
  <c r="BP583" i="2"/>
  <c r="B584" i="2"/>
  <c r="BP584" i="2"/>
  <c r="B586" i="2"/>
  <c r="BP586" i="2"/>
  <c r="B587" i="2"/>
  <c r="BP587" i="2"/>
  <c r="B589" i="2"/>
  <c r="BP589" i="2"/>
  <c r="B614" i="2"/>
  <c r="BP614" i="2"/>
  <c r="B615" i="2"/>
  <c r="BP615" i="2"/>
  <c r="B592" i="2"/>
  <c r="BP592" i="2"/>
  <c r="B621" i="2"/>
  <c r="BP621" i="2"/>
  <c r="B624" i="2"/>
  <c r="BP624" i="2"/>
  <c r="B627" i="2"/>
  <c r="BP627" i="2"/>
  <c r="B628" i="2"/>
  <c r="BP628" i="2"/>
  <c r="B629" i="2"/>
  <c r="BP629" i="2"/>
  <c r="B630" i="2"/>
  <c r="BP630" i="2"/>
  <c r="B631" i="2"/>
  <c r="BP631" i="2"/>
  <c r="B603" i="2"/>
  <c r="BP603" i="2"/>
  <c r="B594" i="2"/>
  <c r="BP594" i="2"/>
  <c r="B595" i="2"/>
  <c r="BP595" i="2"/>
  <c r="B596" i="2"/>
  <c r="BP596" i="2"/>
  <c r="B597" i="2"/>
  <c r="BP597" i="2"/>
  <c r="B598" i="2"/>
  <c r="BP598" i="2"/>
  <c r="B599" i="2"/>
  <c r="BP599" i="2"/>
  <c r="B600" i="2"/>
  <c r="BP600" i="2"/>
  <c r="B601" i="2"/>
  <c r="BP601" i="2"/>
  <c r="B602" i="2"/>
  <c r="BP602" i="2"/>
  <c r="B604" i="2"/>
  <c r="BP604" i="2"/>
  <c r="B605" i="2"/>
  <c r="BP605" i="2"/>
  <c r="B606" i="2"/>
  <c r="BP606" i="2"/>
  <c r="B607" i="2"/>
  <c r="BP607" i="2"/>
  <c r="B608" i="2"/>
  <c r="BP608" i="2"/>
  <c r="B609" i="2"/>
  <c r="BP609" i="2"/>
  <c r="B610" i="2"/>
  <c r="BP610" i="2"/>
  <c r="B611" i="2"/>
  <c r="BP611" i="2"/>
  <c r="B612" i="2"/>
  <c r="BP612" i="2"/>
  <c r="B613" i="2"/>
  <c r="BP613" i="2"/>
  <c r="B623" i="2"/>
  <c r="BP623" i="2"/>
  <c r="B625" i="2"/>
  <c r="BP625" i="2"/>
  <c r="B626" i="2"/>
  <c r="BP626" i="2"/>
  <c r="B593" i="2"/>
  <c r="BP593" i="2"/>
  <c r="B616" i="2"/>
  <c r="BP616" i="2"/>
  <c r="B617" i="2"/>
  <c r="BP617" i="2"/>
  <c r="B618" i="2"/>
  <c r="BP618" i="2"/>
  <c r="B619" i="2"/>
  <c r="BP619" i="2"/>
  <c r="B620" i="2"/>
  <c r="BP620" i="2"/>
  <c r="B622" i="2"/>
  <c r="BP622" i="2"/>
  <c r="B635" i="2"/>
  <c r="BP635" i="2"/>
  <c r="B661" i="2"/>
  <c r="BP661" i="2"/>
  <c r="B663" i="2"/>
  <c r="BP663" i="2"/>
  <c r="B667" i="2"/>
  <c r="BP667" i="2"/>
  <c r="B662" i="2"/>
  <c r="BP662" i="2"/>
  <c r="B643" i="2"/>
  <c r="BP643" i="2"/>
  <c r="B656" i="2"/>
  <c r="BP656" i="2"/>
  <c r="B644" i="2"/>
  <c r="BP644" i="2"/>
  <c r="B645" i="2"/>
  <c r="BP645" i="2"/>
  <c r="B646" i="2"/>
  <c r="BP646" i="2"/>
  <c r="B647" i="2"/>
  <c r="BP647" i="2"/>
  <c r="B648" i="2"/>
  <c r="BP648" i="2"/>
  <c r="B649" i="2"/>
  <c r="BP649" i="2"/>
  <c r="B650" i="2"/>
  <c r="BP650" i="2"/>
  <c r="B651" i="2"/>
  <c r="BP651" i="2"/>
  <c r="B657" i="2"/>
  <c r="BP657" i="2"/>
  <c r="B658" i="2"/>
  <c r="BP658" i="2"/>
  <c r="B659" i="2"/>
  <c r="BP659" i="2"/>
  <c r="B668" i="2"/>
  <c r="BP668" i="2"/>
  <c r="B634" i="2"/>
  <c r="BP634" i="2"/>
  <c r="B633" i="2"/>
  <c r="BP633" i="2"/>
  <c r="B636" i="2"/>
  <c r="BP636" i="2"/>
  <c r="B637" i="2"/>
  <c r="BP637" i="2"/>
  <c r="B638" i="2"/>
  <c r="BP638" i="2"/>
  <c r="B639" i="2"/>
  <c r="BP639" i="2"/>
  <c r="B640" i="2"/>
  <c r="BP640" i="2"/>
  <c r="B641" i="2"/>
  <c r="BP641" i="2"/>
  <c r="B642" i="2"/>
  <c r="BP642" i="2"/>
  <c r="B652" i="2"/>
  <c r="BP652" i="2"/>
  <c r="B653" i="2"/>
  <c r="BP653" i="2"/>
  <c r="B654" i="2"/>
  <c r="BP654" i="2"/>
  <c r="B655" i="2"/>
  <c r="BP655" i="2"/>
  <c r="B660" i="2"/>
  <c r="BP660" i="2"/>
  <c r="B665" i="2"/>
  <c r="BP665" i="2"/>
  <c r="B664" i="2"/>
  <c r="BP664" i="2"/>
  <c r="B666" i="2"/>
  <c r="BP666" i="2"/>
  <c r="B632" i="2"/>
  <c r="BP632" i="2"/>
  <c r="B675" i="2"/>
  <c r="BP675" i="2"/>
  <c r="B677" i="2"/>
  <c r="BP677" i="2"/>
  <c r="B679" i="2"/>
  <c r="BP679" i="2"/>
  <c r="B670" i="2"/>
  <c r="BP670" i="2"/>
  <c r="B671" i="2"/>
  <c r="BP671" i="2"/>
  <c r="B672" i="2"/>
  <c r="BP672" i="2"/>
  <c r="B673" i="2"/>
  <c r="BP673" i="2"/>
  <c r="B680" i="2"/>
  <c r="BP680" i="2"/>
  <c r="B681" i="2"/>
  <c r="BP681" i="2"/>
  <c r="B682" i="2"/>
  <c r="BP682" i="2"/>
  <c r="B683" i="2"/>
  <c r="BP683" i="2"/>
  <c r="B684" i="2"/>
  <c r="BP684" i="2"/>
  <c r="B685" i="2"/>
  <c r="BP685" i="2"/>
  <c r="B686" i="2"/>
  <c r="BP686" i="2"/>
  <c r="B687" i="2"/>
  <c r="BP687" i="2"/>
  <c r="B674" i="2"/>
  <c r="BP674" i="2"/>
  <c r="B676" i="2"/>
  <c r="BP676" i="2"/>
  <c r="B678" i="2"/>
  <c r="BP678" i="2"/>
  <c r="B669" i="2"/>
  <c r="BP669" i="2"/>
  <c r="B689" i="2"/>
  <c r="BP689" i="2"/>
  <c r="B688" i="2"/>
  <c r="BP688" i="2"/>
  <c r="B690" i="2"/>
  <c r="BP690" i="2"/>
  <c r="B691" i="2"/>
  <c r="BP691" i="2"/>
  <c r="B692" i="2"/>
  <c r="BP692" i="2"/>
  <c r="B717" i="2"/>
  <c r="BP717" i="2"/>
  <c r="B719" i="2"/>
  <c r="BP719" i="2"/>
  <c r="B716" i="2"/>
  <c r="BP716" i="2"/>
  <c r="B699" i="2"/>
  <c r="BP699" i="2"/>
  <c r="B700" i="2"/>
  <c r="BP700" i="2"/>
  <c r="B701" i="2"/>
  <c r="BP701" i="2"/>
  <c r="B702" i="2"/>
  <c r="BP702" i="2"/>
  <c r="B703" i="2"/>
  <c r="BP703" i="2"/>
  <c r="B704" i="2"/>
  <c r="BP704" i="2"/>
  <c r="B705" i="2"/>
  <c r="BP705" i="2"/>
  <c r="B706" i="2"/>
  <c r="BP706" i="2"/>
  <c r="B707" i="2"/>
  <c r="BP707" i="2"/>
  <c r="B708" i="2"/>
  <c r="BP708" i="2"/>
  <c r="B709" i="2"/>
  <c r="BP709" i="2"/>
  <c r="B711" i="2"/>
  <c r="BP711" i="2"/>
  <c r="B718" i="2"/>
  <c r="BP718" i="2"/>
  <c r="B712" i="2"/>
  <c r="BP712" i="2"/>
  <c r="B710" i="2"/>
  <c r="BP710" i="2"/>
  <c r="B714" i="2"/>
  <c r="BP714" i="2"/>
  <c r="B715" i="2"/>
  <c r="BP715" i="2"/>
  <c r="B697" i="2"/>
  <c r="BP697" i="2"/>
  <c r="B698" i="2"/>
  <c r="BP698" i="2"/>
  <c r="B694" i="2"/>
  <c r="BP694" i="2"/>
  <c r="B713" i="2"/>
  <c r="BP713" i="2"/>
  <c r="B696" i="2"/>
  <c r="BP696" i="2"/>
  <c r="B693" i="2"/>
  <c r="BP693" i="2"/>
  <c r="B695" i="2"/>
  <c r="BP695" i="2"/>
  <c r="B726" i="2"/>
  <c r="BP726" i="2"/>
  <c r="B727" i="2"/>
  <c r="BP727" i="2"/>
  <c r="B728" i="2"/>
  <c r="BP728" i="2"/>
  <c r="B729" i="2"/>
  <c r="BP729" i="2"/>
  <c r="B730" i="2"/>
  <c r="BP730" i="2"/>
  <c r="B731" i="2"/>
  <c r="BP731" i="2"/>
  <c r="B732" i="2"/>
  <c r="BP732" i="2"/>
  <c r="B734" i="2"/>
  <c r="BP734" i="2"/>
  <c r="B725" i="2"/>
  <c r="BP725" i="2"/>
  <c r="B733" i="2"/>
  <c r="BP733" i="2"/>
  <c r="B722" i="2"/>
  <c r="BP722" i="2"/>
  <c r="B723" i="2"/>
  <c r="BP723" i="2"/>
  <c r="B724" i="2"/>
  <c r="BP724" i="2"/>
  <c r="B735" i="2"/>
  <c r="BP735" i="2"/>
  <c r="B736" i="2"/>
  <c r="BP736" i="2"/>
  <c r="B720" i="2"/>
  <c r="BP720" i="2"/>
  <c r="B721" i="2"/>
  <c r="BP721" i="2"/>
  <c r="B737" i="2"/>
  <c r="BP737" i="2"/>
  <c r="B738" i="2"/>
  <c r="BP738" i="2"/>
  <c r="B741" i="2"/>
  <c r="BP741" i="2"/>
  <c r="B742" i="2"/>
  <c r="BP742" i="2"/>
  <c r="B743" i="2"/>
  <c r="BP743" i="2"/>
  <c r="B739" i="2"/>
  <c r="BP739" i="2"/>
  <c r="B740" i="2"/>
  <c r="BP740" i="2"/>
  <c r="B785" i="2"/>
  <c r="BP785" i="2"/>
  <c r="B744" i="2"/>
  <c r="BP744" i="2"/>
  <c r="B745" i="2"/>
  <c r="BP745" i="2"/>
  <c r="B746" i="2"/>
  <c r="BP746" i="2"/>
  <c r="B747" i="2"/>
  <c r="BP747" i="2"/>
  <c r="B748" i="2"/>
  <c r="BP748" i="2"/>
  <c r="B749" i="2"/>
  <c r="BP749" i="2"/>
  <c r="B750" i="2"/>
  <c r="BP750" i="2"/>
  <c r="B751" i="2"/>
  <c r="BP751" i="2"/>
  <c r="B752" i="2"/>
  <c r="BP752" i="2"/>
  <c r="B753" i="2"/>
  <c r="BP753" i="2"/>
  <c r="B754" i="2"/>
  <c r="BP754" i="2"/>
  <c r="B755" i="2"/>
  <c r="BP755" i="2"/>
  <c r="B756" i="2"/>
  <c r="BP756" i="2"/>
  <c r="B757" i="2"/>
  <c r="BP757" i="2"/>
  <c r="B758" i="2"/>
  <c r="BP758" i="2"/>
  <c r="B759" i="2"/>
  <c r="BP759" i="2"/>
  <c r="B760" i="2"/>
  <c r="BP760" i="2"/>
  <c r="B761" i="2"/>
  <c r="BP761" i="2"/>
  <c r="B762" i="2"/>
  <c r="BP762" i="2"/>
  <c r="B763" i="2"/>
  <c r="BP763" i="2"/>
  <c r="B764" i="2"/>
  <c r="BP764" i="2"/>
  <c r="B765" i="2"/>
  <c r="BP765" i="2"/>
  <c r="B766" i="2"/>
  <c r="BP766" i="2"/>
  <c r="B767" i="2"/>
  <c r="BP767" i="2"/>
  <c r="B768" i="2"/>
  <c r="BP768" i="2"/>
  <c r="B769" i="2"/>
  <c r="BP769" i="2"/>
  <c r="B770" i="2"/>
  <c r="BP770" i="2"/>
  <c r="B771" i="2"/>
  <c r="BP771" i="2"/>
  <c r="B772" i="2"/>
  <c r="BP772" i="2"/>
  <c r="B773" i="2"/>
  <c r="BP773" i="2"/>
  <c r="B774" i="2"/>
  <c r="BP774" i="2"/>
  <c r="B775" i="2"/>
  <c r="BP775" i="2"/>
  <c r="B776" i="2"/>
  <c r="BP776" i="2"/>
  <c r="B777" i="2"/>
  <c r="BP777" i="2"/>
  <c r="B778" i="2"/>
  <c r="BP778" i="2"/>
  <c r="B779" i="2"/>
  <c r="BP779" i="2"/>
  <c r="B780" i="2"/>
  <c r="BP780" i="2"/>
  <c r="B781" i="2"/>
  <c r="BP781" i="2"/>
  <c r="B783" i="2"/>
  <c r="BP783" i="2"/>
  <c r="B784" i="2"/>
  <c r="BP784" i="2"/>
  <c r="B782" i="2"/>
  <c r="BP782" i="2"/>
  <c r="B788" i="2"/>
  <c r="BP788" i="2"/>
  <c r="B787" i="2"/>
  <c r="BP787" i="2"/>
  <c r="B786" i="2"/>
  <c r="BP786" i="2"/>
  <c r="B792" i="2"/>
  <c r="BP792" i="2"/>
  <c r="B796" i="2"/>
  <c r="BP796" i="2"/>
  <c r="B791" i="2"/>
  <c r="BP791" i="2"/>
  <c r="B799" i="2"/>
  <c r="BP799" i="2"/>
  <c r="B789" i="2"/>
  <c r="BP789" i="2"/>
  <c r="B794" i="2"/>
  <c r="BP794" i="2"/>
  <c r="B797" i="2"/>
  <c r="BP797" i="2"/>
  <c r="B798" i="2"/>
  <c r="BP798" i="2"/>
  <c r="B790" i="2"/>
  <c r="BP790" i="2"/>
  <c r="B795" i="2"/>
  <c r="BP795" i="2"/>
  <c r="B793" i="2"/>
  <c r="BP793" i="2"/>
  <c r="B804" i="2"/>
  <c r="BP804" i="2"/>
  <c r="B805" i="2"/>
  <c r="BP805" i="2"/>
  <c r="B800" i="2"/>
  <c r="BP800" i="2"/>
  <c r="B802" i="2"/>
  <c r="BP802" i="2"/>
  <c r="B803" i="2"/>
  <c r="BP803" i="2"/>
  <c r="B801" i="2"/>
  <c r="BP801" i="2"/>
  <c r="B806" i="2"/>
  <c r="BP806" i="2"/>
  <c r="B807" i="2"/>
  <c r="BP807" i="2"/>
  <c r="B810" i="2"/>
  <c r="BP810" i="2"/>
  <c r="B808" i="2"/>
  <c r="BP808" i="2"/>
  <c r="B809" i="2"/>
  <c r="BP809" i="2"/>
  <c r="B811" i="2"/>
  <c r="BP811" i="2"/>
  <c r="B818" i="2"/>
  <c r="BP818" i="2"/>
  <c r="B819" i="2"/>
  <c r="BP819" i="2"/>
  <c r="B813" i="2"/>
  <c r="BP813" i="2"/>
  <c r="B814" i="2"/>
  <c r="BP814" i="2"/>
  <c r="B815" i="2"/>
  <c r="BP815" i="2"/>
  <c r="B816" i="2"/>
  <c r="BP816" i="2"/>
  <c r="B817" i="2"/>
  <c r="BP817" i="2"/>
  <c r="B812" i="2"/>
  <c r="BP812" i="2"/>
  <c r="B822" i="2"/>
  <c r="BP822" i="2"/>
  <c r="B820" i="2"/>
  <c r="BP820" i="2"/>
  <c r="B821" i="2"/>
  <c r="BP821" i="2"/>
  <c r="B823" i="2"/>
  <c r="BP823" i="2"/>
  <c r="B824" i="2"/>
  <c r="BP824" i="2"/>
  <c r="B825" i="2"/>
  <c r="BP825" i="2"/>
  <c r="B827" i="2"/>
  <c r="BP827" i="2"/>
  <c r="B826" i="2"/>
  <c r="BP826" i="2"/>
  <c r="B829" i="2"/>
  <c r="BP829" i="2"/>
  <c r="B830" i="2"/>
  <c r="BP830" i="2"/>
  <c r="B831" i="2"/>
  <c r="BP831" i="2"/>
  <c r="B832" i="2"/>
  <c r="BP832" i="2"/>
  <c r="B828" i="2"/>
  <c r="BP828" i="2"/>
  <c r="B833" i="2"/>
  <c r="BP833" i="2"/>
  <c r="B835" i="2"/>
  <c r="BP835" i="2"/>
  <c r="B839" i="2"/>
  <c r="BP839" i="2"/>
  <c r="B840" i="2"/>
  <c r="BP840" i="2"/>
  <c r="B841" i="2"/>
  <c r="BP841" i="2"/>
  <c r="B842" i="2"/>
  <c r="BP842" i="2"/>
  <c r="B846" i="2"/>
  <c r="BP846" i="2"/>
  <c r="B847" i="2"/>
  <c r="BP847" i="2"/>
  <c r="B837" i="2"/>
  <c r="BP837" i="2"/>
  <c r="B834" i="2"/>
  <c r="BP834" i="2"/>
  <c r="B836" i="2"/>
  <c r="BP836" i="2"/>
  <c r="B844" i="2"/>
  <c r="BP844" i="2"/>
  <c r="B845" i="2"/>
  <c r="BP845" i="2"/>
  <c r="B838" i="2"/>
  <c r="BP838" i="2"/>
  <c r="B843" i="2"/>
  <c r="BP843" i="2"/>
  <c r="B850" i="2"/>
  <c r="BP850" i="2"/>
  <c r="B848" i="2"/>
  <c r="BP848" i="2"/>
  <c r="B849" i="2"/>
  <c r="BP849" i="2"/>
  <c r="B854" i="2"/>
  <c r="BP854" i="2"/>
  <c r="B855" i="2"/>
  <c r="BP855" i="2"/>
  <c r="B858" i="2"/>
  <c r="BP858" i="2"/>
  <c r="B859" i="2"/>
  <c r="BP859" i="2"/>
  <c r="B851" i="2"/>
  <c r="BP851" i="2"/>
  <c r="B856" i="2"/>
  <c r="BP856" i="2"/>
  <c r="B857" i="2"/>
  <c r="BP857" i="2"/>
  <c r="B852" i="2"/>
  <c r="BP852" i="2"/>
  <c r="B853" i="2"/>
  <c r="BP853" i="2"/>
  <c r="B860" i="2"/>
  <c r="BP860" i="2"/>
  <c r="B864" i="2"/>
  <c r="BP864" i="2"/>
  <c r="B863" i="2"/>
  <c r="BP863" i="2"/>
  <c r="B861" i="2"/>
  <c r="BP861" i="2"/>
  <c r="B862" i="2"/>
  <c r="BP862" i="2"/>
  <c r="B865" i="2"/>
  <c r="BP865" i="2"/>
  <c r="B866" i="2"/>
  <c r="BP866" i="2"/>
  <c r="B867" i="2"/>
  <c r="BP867" i="2"/>
  <c r="B868" i="2"/>
  <c r="BP868" i="2"/>
  <c r="B869" i="2"/>
  <c r="BP869" i="2"/>
  <c r="B870" i="2"/>
  <c r="BP870" i="2"/>
  <c r="B871" i="2"/>
  <c r="BP871" i="2"/>
  <c r="B872" i="2"/>
  <c r="BP872" i="2"/>
  <c r="B874" i="2"/>
  <c r="BP874" i="2"/>
  <c r="B876" i="2"/>
  <c r="BP876" i="2"/>
  <c r="B875" i="2"/>
  <c r="BP875" i="2"/>
  <c r="B873" i="2"/>
  <c r="BP873" i="2"/>
  <c r="B878" i="2"/>
  <c r="BP878" i="2"/>
  <c r="B879" i="2"/>
  <c r="BP879" i="2"/>
  <c r="B880" i="2"/>
  <c r="BP880" i="2"/>
  <c r="B881" i="2"/>
  <c r="BP881" i="2"/>
  <c r="B882" i="2"/>
  <c r="BP882" i="2"/>
  <c r="B883" i="2"/>
  <c r="BP883" i="2"/>
  <c r="B884" i="2"/>
  <c r="BP884" i="2"/>
  <c r="B885" i="2"/>
  <c r="BP885" i="2"/>
  <c r="B888" i="2"/>
  <c r="BP888" i="2"/>
  <c r="B886" i="2"/>
  <c r="BP886" i="2"/>
  <c r="B889" i="2"/>
  <c r="BP889" i="2"/>
  <c r="B877" i="2"/>
  <c r="BP877" i="2"/>
  <c r="B887" i="2"/>
  <c r="BP887" i="2"/>
  <c r="B890" i="2"/>
  <c r="BP890" i="2"/>
  <c r="B891" i="2"/>
  <c r="BP891" i="2"/>
  <c r="B892" i="2"/>
  <c r="BP892" i="2"/>
  <c r="B893" i="2"/>
  <c r="BP893" i="2"/>
  <c r="B894" i="2"/>
  <c r="BP894" i="2"/>
  <c r="B895" i="2"/>
  <c r="BP895" i="2"/>
  <c r="B896" i="2"/>
  <c r="BP896" i="2"/>
  <c r="B897" i="2"/>
  <c r="BP897" i="2"/>
  <c r="B899" i="2"/>
  <c r="BP899" i="2"/>
  <c r="B900" i="2"/>
  <c r="BP900" i="2"/>
  <c r="B898" i="2"/>
  <c r="BP898" i="2"/>
  <c r="B901" i="2"/>
  <c r="BP901" i="2"/>
  <c r="B907" i="2"/>
  <c r="BP907" i="2"/>
  <c r="B908" i="2"/>
  <c r="BP908" i="2"/>
  <c r="B909" i="2"/>
  <c r="BP909" i="2"/>
  <c r="B910" i="2"/>
  <c r="BP910" i="2"/>
  <c r="B911" i="2"/>
  <c r="BP911" i="2"/>
  <c r="B912" i="2"/>
  <c r="BP912" i="2"/>
  <c r="B913" i="2"/>
  <c r="BP913" i="2"/>
  <c r="B914" i="2"/>
  <c r="BP914" i="2"/>
  <c r="B915" i="2"/>
  <c r="BP915" i="2"/>
  <c r="B916" i="2"/>
  <c r="BP916" i="2"/>
  <c r="B918" i="2"/>
  <c r="BP918" i="2"/>
  <c r="B919" i="2"/>
  <c r="BP919" i="2"/>
  <c r="B904" i="2"/>
  <c r="BP904" i="2"/>
  <c r="B905" i="2"/>
  <c r="BP905" i="2"/>
  <c r="B906" i="2"/>
  <c r="BP906" i="2"/>
  <c r="B920" i="2"/>
  <c r="BP920" i="2"/>
  <c r="B921" i="2"/>
  <c r="BP921" i="2"/>
  <c r="B923" i="2"/>
  <c r="BP923" i="2"/>
  <c r="B917" i="2"/>
  <c r="BP917" i="2"/>
  <c r="B902" i="2"/>
  <c r="BP902" i="2"/>
  <c r="B922" i="2"/>
  <c r="BP922" i="2"/>
  <c r="B903" i="2"/>
  <c r="BP903" i="2"/>
  <c r="B924" i="2"/>
  <c r="BP924" i="2"/>
  <c r="B925" i="2"/>
  <c r="BP925" i="2"/>
  <c r="B926" i="2"/>
  <c r="BP926" i="2"/>
  <c r="B927" i="2"/>
  <c r="BP927" i="2"/>
  <c r="B928" i="2"/>
  <c r="BP928" i="2"/>
  <c r="B929" i="2"/>
  <c r="BP929" i="2"/>
  <c r="B930" i="2"/>
  <c r="BP930" i="2"/>
  <c r="B932" i="2"/>
  <c r="BP932" i="2"/>
  <c r="B938" i="2"/>
  <c r="BP938" i="2"/>
  <c r="B937" i="2"/>
  <c r="BP937" i="2"/>
  <c r="B934" i="2"/>
  <c r="BP934" i="2"/>
  <c r="B935" i="2"/>
  <c r="BP935" i="2"/>
  <c r="B936" i="2"/>
  <c r="BP936" i="2"/>
  <c r="B940" i="2"/>
  <c r="BP940" i="2"/>
  <c r="B941" i="2"/>
  <c r="BP941" i="2"/>
  <c r="B942" i="2"/>
  <c r="BP942" i="2"/>
  <c r="B939" i="2"/>
  <c r="BP939" i="2"/>
  <c r="B931" i="2"/>
  <c r="BP931" i="2"/>
  <c r="B933" i="2"/>
  <c r="BP933" i="2"/>
  <c r="B943" i="2"/>
  <c r="BP943" i="2"/>
  <c r="B952" i="2"/>
  <c r="BP952" i="2"/>
  <c r="B953" i="2"/>
  <c r="BP953" i="2"/>
  <c r="B944" i="2"/>
  <c r="BP944" i="2"/>
  <c r="B945" i="2"/>
  <c r="BP945" i="2"/>
  <c r="B950" i="2"/>
  <c r="BP950" i="2"/>
  <c r="B947" i="2"/>
  <c r="BP947" i="2"/>
  <c r="B948" i="2"/>
  <c r="BP948" i="2"/>
  <c r="B954" i="2"/>
  <c r="BP954" i="2"/>
  <c r="B955" i="2"/>
  <c r="BP955" i="2"/>
  <c r="B956" i="2"/>
  <c r="BP956" i="2"/>
  <c r="B957" i="2"/>
  <c r="BP957" i="2"/>
  <c r="B951" i="2"/>
  <c r="BP951" i="2"/>
  <c r="B946" i="2"/>
  <c r="BP946" i="2"/>
  <c r="B949" i="2"/>
  <c r="BP949" i="2"/>
  <c r="B999" i="2"/>
  <c r="BP999" i="2"/>
  <c r="B1005" i="2"/>
  <c r="BP1005" i="2"/>
  <c r="B1007" i="2"/>
  <c r="BP1007" i="2"/>
  <c r="B1011" i="2"/>
  <c r="BP1011" i="2"/>
  <c r="B1001" i="2"/>
  <c r="BP1001" i="2"/>
  <c r="B1010" i="2"/>
  <c r="BP1010" i="2"/>
  <c r="B1012" i="2"/>
  <c r="BP1012" i="2"/>
  <c r="B981" i="2"/>
  <c r="BP981" i="2"/>
  <c r="B982" i="2"/>
  <c r="BP982" i="2"/>
  <c r="B984" i="2"/>
  <c r="BP984" i="2"/>
  <c r="B1002" i="2"/>
  <c r="BP1002" i="2"/>
  <c r="B992" i="2"/>
  <c r="BP992" i="2"/>
  <c r="B997" i="2"/>
  <c r="BP997" i="2"/>
  <c r="B998" i="2"/>
  <c r="BP998" i="2"/>
  <c r="B972" i="2"/>
  <c r="BP972" i="2"/>
  <c r="B973" i="2"/>
  <c r="BP973" i="2"/>
  <c r="B974" i="2"/>
  <c r="BP974" i="2"/>
  <c r="B975" i="2"/>
  <c r="BP975" i="2"/>
  <c r="B976" i="2"/>
  <c r="BP976" i="2"/>
  <c r="B977" i="2"/>
  <c r="BP977" i="2"/>
  <c r="B978" i="2"/>
  <c r="BP978" i="2"/>
  <c r="B979" i="2"/>
  <c r="BP979" i="2"/>
  <c r="B980" i="2"/>
  <c r="BP980" i="2"/>
  <c r="B987" i="2"/>
  <c r="BP987" i="2"/>
  <c r="B989" i="2"/>
  <c r="BP989" i="2"/>
  <c r="B990" i="2"/>
  <c r="BP990" i="2"/>
  <c r="B991" i="2"/>
  <c r="BP991" i="2"/>
  <c r="B958" i="2"/>
  <c r="BP958" i="2"/>
  <c r="B959" i="2"/>
  <c r="BP959" i="2"/>
  <c r="B960" i="2"/>
  <c r="BP960" i="2"/>
  <c r="B961" i="2"/>
  <c r="BP961" i="2"/>
  <c r="B962" i="2"/>
  <c r="BP962" i="2"/>
  <c r="B1006" i="2"/>
  <c r="BP1006" i="2"/>
  <c r="B1008" i="2"/>
  <c r="BP1008" i="2"/>
  <c r="B1014" i="2"/>
  <c r="BP1014" i="2"/>
  <c r="B963" i="2"/>
  <c r="BP963" i="2"/>
  <c r="B964" i="2"/>
  <c r="BP964" i="2"/>
  <c r="B965" i="2"/>
  <c r="BP965" i="2"/>
  <c r="B966" i="2"/>
  <c r="BP966" i="2"/>
  <c r="B967" i="2"/>
  <c r="BP967" i="2"/>
  <c r="B968" i="2"/>
  <c r="BP968" i="2"/>
  <c r="B969" i="2"/>
  <c r="BP969" i="2"/>
  <c r="B970" i="2"/>
  <c r="BP970" i="2"/>
  <c r="B971" i="2"/>
  <c r="BP971" i="2"/>
  <c r="B983" i="2"/>
  <c r="BP983" i="2"/>
  <c r="B986" i="2"/>
  <c r="BP986" i="2"/>
  <c r="B988" i="2"/>
  <c r="BP988" i="2"/>
  <c r="B994" i="2"/>
  <c r="BP994" i="2"/>
  <c r="B995" i="2"/>
  <c r="BP995" i="2"/>
  <c r="B996" i="2"/>
  <c r="BP996" i="2"/>
  <c r="B1000" i="2"/>
  <c r="BP1000" i="2"/>
  <c r="B1009" i="2"/>
  <c r="BP1009" i="2"/>
  <c r="B1013" i="2"/>
  <c r="BP1013" i="2"/>
  <c r="B985" i="2"/>
  <c r="BP985" i="2"/>
  <c r="B993" i="2"/>
  <c r="BP993" i="2"/>
  <c r="B1003" i="2"/>
  <c r="BP1003" i="2"/>
  <c r="B1004" i="2"/>
  <c r="BP1004" i="2"/>
  <c r="B1022" i="2"/>
  <c r="BP1022" i="2"/>
  <c r="B1026" i="2"/>
  <c r="BP1026" i="2"/>
  <c r="B1035" i="2"/>
  <c r="BP1035" i="2"/>
  <c r="B1036" i="2"/>
  <c r="BP1036" i="2"/>
  <c r="B1038" i="2"/>
  <c r="BP1038" i="2"/>
  <c r="B1039" i="2"/>
  <c r="BP1039" i="2"/>
  <c r="B1017" i="2"/>
  <c r="BP1017" i="2"/>
  <c r="B1021" i="2"/>
  <c r="BP1021" i="2"/>
  <c r="B1025" i="2"/>
  <c r="BP1025" i="2"/>
  <c r="B1020" i="2"/>
  <c r="BP1020" i="2"/>
  <c r="B1023" i="2"/>
  <c r="BP1023" i="2"/>
  <c r="B1032" i="2"/>
  <c r="BP1032" i="2"/>
  <c r="B1034" i="2"/>
  <c r="BP1034" i="2"/>
  <c r="B1033" i="2"/>
  <c r="BP1033" i="2"/>
  <c r="B1016" i="2"/>
  <c r="BP1016" i="2"/>
  <c r="B1027" i="2"/>
  <c r="BP1027" i="2"/>
  <c r="B1024" i="2"/>
  <c r="BP1024" i="2"/>
  <c r="B1037" i="2"/>
  <c r="BP1037" i="2"/>
  <c r="B1019" i="2"/>
  <c r="BP1019" i="2"/>
  <c r="B1018" i="2"/>
  <c r="BP1018" i="2"/>
  <c r="B1028" i="2"/>
  <c r="BP1028" i="2"/>
  <c r="B1029" i="2"/>
  <c r="BP1029" i="2"/>
  <c r="B1030" i="2"/>
  <c r="BP1030" i="2"/>
  <c r="B1031" i="2"/>
  <c r="BP1031" i="2"/>
  <c r="B1015" i="2"/>
  <c r="BP1015" i="2"/>
  <c r="B1040" i="2"/>
  <c r="BP1040" i="2"/>
  <c r="B1041" i="2"/>
  <c r="BP1041" i="2"/>
  <c r="B1043" i="2"/>
  <c r="BP1043" i="2"/>
  <c r="B1051" i="2"/>
  <c r="BP1051" i="2"/>
  <c r="B1054" i="2"/>
  <c r="BP1054" i="2"/>
  <c r="B1053" i="2"/>
  <c r="BP1053" i="2"/>
  <c r="B1042" i="2"/>
  <c r="BP1042" i="2"/>
  <c r="B1048" i="2"/>
  <c r="BP1048" i="2"/>
  <c r="B1055" i="2"/>
  <c r="BP1055" i="2"/>
  <c r="B1056" i="2"/>
  <c r="BP1056" i="2"/>
  <c r="B1057" i="2"/>
  <c r="BP1057" i="2"/>
  <c r="B1044" i="2"/>
  <c r="BP1044" i="2"/>
  <c r="B1045" i="2"/>
  <c r="BP1045" i="2"/>
  <c r="B1046" i="2"/>
  <c r="BP1046" i="2"/>
  <c r="B1049" i="2"/>
  <c r="BP1049" i="2"/>
  <c r="B1050" i="2"/>
  <c r="BP1050" i="2"/>
  <c r="B1052" i="2"/>
  <c r="BP1052" i="2"/>
  <c r="B1047" i="2"/>
  <c r="BP1047" i="2"/>
  <c r="B1065" i="2"/>
  <c r="BP1065" i="2"/>
  <c r="B1072" i="2"/>
  <c r="BP1072" i="2"/>
  <c r="B1073" i="2"/>
  <c r="BP1073" i="2"/>
  <c r="B1066" i="2"/>
  <c r="BP1066" i="2"/>
  <c r="B1070" i="2"/>
  <c r="BP1070" i="2"/>
  <c r="B1071" i="2"/>
  <c r="BP1071" i="2"/>
  <c r="B1063" i="2"/>
  <c r="BP1063" i="2"/>
  <c r="B1064" i="2"/>
  <c r="BP1064" i="2"/>
  <c r="B1067" i="2"/>
  <c r="BP1067" i="2"/>
  <c r="B1060" i="2"/>
  <c r="BP1060" i="2"/>
  <c r="B1059" i="2"/>
  <c r="BP1059" i="2"/>
  <c r="B1061" i="2"/>
  <c r="BP1061" i="2"/>
  <c r="B1062" i="2"/>
  <c r="BP1062" i="2"/>
  <c r="B1068" i="2"/>
  <c r="BP1068" i="2"/>
  <c r="B1058" i="2"/>
  <c r="BP1058" i="2"/>
  <c r="B1069" i="2"/>
  <c r="BP1069" i="2"/>
  <c r="B1081" i="2"/>
  <c r="BP1081" i="2"/>
  <c r="B1083" i="2"/>
  <c r="BP1083" i="2"/>
  <c r="B1089" i="2"/>
  <c r="BP1089" i="2"/>
  <c r="B1088" i="2"/>
  <c r="BP1088" i="2"/>
  <c r="B1075" i="2"/>
  <c r="BP1075" i="2"/>
  <c r="B1077" i="2"/>
  <c r="BP1077" i="2"/>
  <c r="B1078" i="2"/>
  <c r="BP1078" i="2"/>
  <c r="B1082" i="2"/>
  <c r="BP1082" i="2"/>
  <c r="B1084" i="2"/>
  <c r="BP1084" i="2"/>
  <c r="B1085" i="2"/>
  <c r="BP1085" i="2"/>
  <c r="B1074" i="2"/>
  <c r="BP1074" i="2"/>
  <c r="B1080" i="2"/>
  <c r="BP1080" i="2"/>
  <c r="B1094" i="2"/>
  <c r="BP1094" i="2"/>
  <c r="B1095" i="2"/>
  <c r="BP1095" i="2"/>
  <c r="B1092" i="2"/>
  <c r="BP1092" i="2"/>
  <c r="B1086" i="2"/>
  <c r="BP1086" i="2"/>
  <c r="B1090" i="2"/>
  <c r="BP1090" i="2"/>
  <c r="B1093" i="2"/>
  <c r="BP1093" i="2"/>
  <c r="B1076" i="2"/>
  <c r="BP1076" i="2"/>
  <c r="B1079" i="2"/>
  <c r="BP1079" i="2"/>
  <c r="B1087" i="2"/>
  <c r="BP1087" i="2"/>
  <c r="B1091" i="2"/>
  <c r="BP1091" i="2"/>
  <c r="B1106" i="2"/>
  <c r="BP1106" i="2"/>
  <c r="B1097" i="2"/>
  <c r="BP1097" i="2"/>
  <c r="B1103" i="2"/>
  <c r="BP1103" i="2"/>
  <c r="B1104" i="2"/>
  <c r="BP1104" i="2"/>
  <c r="B1105" i="2"/>
  <c r="BP1105" i="2"/>
  <c r="B1107" i="2"/>
  <c r="BP1107" i="2"/>
  <c r="B1099" i="2"/>
  <c r="BP1099" i="2"/>
  <c r="B1096" i="2"/>
  <c r="BP1096" i="2"/>
  <c r="B1098" i="2"/>
  <c r="BP1098" i="2"/>
  <c r="B1102" i="2"/>
  <c r="BP1102" i="2"/>
  <c r="B1100" i="2"/>
  <c r="BP1100" i="2"/>
  <c r="B1101" i="2"/>
  <c r="BP1101" i="2"/>
  <c r="B1110" i="2"/>
  <c r="BP1110" i="2"/>
  <c r="B1108" i="2"/>
  <c r="BP1108" i="2"/>
  <c r="B1109" i="2"/>
  <c r="BP1109" i="2"/>
  <c r="B1111" i="2"/>
  <c r="BP1111" i="2"/>
  <c r="B1112" i="2"/>
  <c r="BP1112" i="2"/>
  <c r="B1113" i="2"/>
  <c r="BP1113" i="2"/>
  <c r="B1114" i="2"/>
  <c r="BP1114" i="2"/>
  <c r="B1115" i="2"/>
  <c r="BP1115" i="2"/>
  <c r="B1116" i="2"/>
  <c r="BP1116" i="2"/>
  <c r="B1118" i="2"/>
  <c r="BP1118" i="2"/>
  <c r="B1117" i="2"/>
  <c r="BP1117" i="2"/>
  <c r="B1119" i="2"/>
  <c r="BP1119" i="2"/>
  <c r="B1120" i="2"/>
  <c r="BP1120" i="2"/>
  <c r="B1121" i="2"/>
  <c r="BP1121" i="2"/>
  <c r="B1122" i="2"/>
  <c r="BP1122" i="2"/>
  <c r="B1123" i="2"/>
  <c r="BP1123" i="2"/>
  <c r="B1124" i="2"/>
  <c r="BP1124" i="2"/>
  <c r="B1129" i="2"/>
  <c r="BP1129" i="2"/>
  <c r="B1133" i="2"/>
  <c r="BP1133" i="2"/>
  <c r="B1126" i="2"/>
  <c r="BP1126" i="2"/>
  <c r="B1141" i="2"/>
  <c r="BP1141" i="2"/>
  <c r="B1136" i="2"/>
  <c r="BP1136" i="2"/>
  <c r="B1127" i="2"/>
  <c r="BP1127" i="2"/>
  <c r="B1128" i="2"/>
  <c r="BP1128" i="2"/>
  <c r="B1131" i="2"/>
  <c r="BP1131" i="2"/>
  <c r="B1130" i="2"/>
  <c r="BP1130" i="2"/>
  <c r="B1140" i="2"/>
  <c r="BP1140" i="2"/>
  <c r="B1138" i="2"/>
  <c r="BP1138" i="2"/>
  <c r="B1139" i="2"/>
  <c r="BP1139" i="2"/>
  <c r="B1125" i="2"/>
  <c r="BP1125" i="2"/>
  <c r="B1132" i="2"/>
  <c r="BP1132" i="2"/>
  <c r="B1134" i="2"/>
  <c r="BP1134" i="2"/>
  <c r="B1135" i="2"/>
  <c r="BP1135" i="2"/>
  <c r="B1137" i="2"/>
  <c r="BP1137" i="2"/>
  <c r="B1144" i="2"/>
  <c r="BP1144" i="2"/>
  <c r="B1145" i="2"/>
  <c r="BP1145" i="2"/>
  <c r="B1146" i="2"/>
  <c r="BP1146" i="2"/>
  <c r="B1147" i="2"/>
  <c r="BP1147" i="2"/>
  <c r="B1142" i="2"/>
  <c r="BP1142" i="2"/>
  <c r="B1143" i="2"/>
  <c r="BP1143" i="2"/>
  <c r="B1150" i="2"/>
  <c r="BP1150" i="2"/>
  <c r="B1151" i="2"/>
  <c r="BP1151" i="2"/>
  <c r="B1148" i="2"/>
  <c r="BP1148" i="2"/>
  <c r="B1149" i="2"/>
  <c r="BP1149" i="2"/>
  <c r="B1152" i="2"/>
  <c r="BP1152" i="2"/>
  <c r="B1154" i="2"/>
  <c r="BP1154" i="2"/>
  <c r="B1156" i="2"/>
  <c r="BP1156" i="2"/>
  <c r="B1157" i="2"/>
  <c r="BP1157" i="2"/>
  <c r="B1158" i="2"/>
  <c r="BP1158" i="2"/>
  <c r="B1161" i="2"/>
  <c r="BP1161" i="2"/>
  <c r="B1165" i="2"/>
  <c r="BP1165" i="2"/>
  <c r="B1166" i="2"/>
  <c r="BP1166" i="2"/>
  <c r="B1155" i="2"/>
  <c r="BP1155" i="2"/>
  <c r="B1167" i="2"/>
  <c r="BP1167" i="2"/>
  <c r="B1160" i="2"/>
  <c r="BP1160" i="2"/>
  <c r="B1163" i="2"/>
  <c r="BP1163" i="2"/>
  <c r="B1162" i="2"/>
  <c r="BP1162" i="2"/>
  <c r="B1153" i="2"/>
  <c r="BP1153" i="2"/>
  <c r="B1159" i="2"/>
  <c r="BP1159" i="2"/>
  <c r="B1164" i="2"/>
  <c r="BP1164" i="2"/>
  <c r="B1168" i="2"/>
  <c r="BP1168" i="2"/>
  <c r="B1172" i="2"/>
  <c r="BP1172" i="2"/>
  <c r="B1173" i="2"/>
  <c r="BP1173" i="2"/>
  <c r="B1174" i="2"/>
  <c r="BP1174" i="2"/>
  <c r="B1170" i="2"/>
  <c r="BP1170" i="2"/>
  <c r="B1171" i="2"/>
  <c r="BP1171" i="2"/>
  <c r="B1175" i="2"/>
  <c r="BP1175" i="2"/>
  <c r="B1176" i="2"/>
  <c r="BP1176" i="2"/>
  <c r="B1169" i="2"/>
  <c r="BP1169" i="2"/>
  <c r="B1178" i="2"/>
  <c r="BP1178" i="2"/>
  <c r="B1179" i="2"/>
  <c r="BP1179" i="2"/>
  <c r="B1177" i="2"/>
  <c r="BP1177" i="2"/>
  <c r="B1180" i="2"/>
  <c r="BP1180" i="2"/>
  <c r="B1182" i="2"/>
  <c r="BP1182" i="2"/>
  <c r="B1181" i="2"/>
  <c r="BP1181" i="2"/>
  <c r="B1183" i="2"/>
  <c r="BP1183" i="2"/>
  <c r="B1184" i="2"/>
  <c r="BP1184" i="2"/>
  <c r="B1185" i="2"/>
  <c r="BP1185" i="2"/>
  <c r="B1186" i="2"/>
  <c r="BP1186" i="2"/>
  <c r="B1187" i="2"/>
  <c r="BP1187" i="2"/>
  <c r="B1188" i="2"/>
  <c r="BP1188" i="2"/>
  <c r="B1189" i="2"/>
  <c r="BP1189" i="2"/>
  <c r="B1190" i="2"/>
  <c r="BP1190" i="2"/>
  <c r="B1191" i="2"/>
  <c r="BP1191" i="2"/>
  <c r="B1192" i="2"/>
  <c r="BP1192" i="2"/>
  <c r="B1193" i="2"/>
  <c r="BP1193" i="2"/>
  <c r="B1195" i="2"/>
  <c r="BP1195" i="2"/>
  <c r="B1194" i="2"/>
  <c r="BP1194" i="2"/>
  <c r="B1196" i="2"/>
  <c r="BP1196" i="2"/>
  <c r="B1197" i="2"/>
  <c r="BP1197" i="2"/>
  <c r="B1198" i="2"/>
  <c r="BP1198" i="2"/>
  <c r="B1199" i="2"/>
  <c r="BP1199" i="2"/>
  <c r="B1200" i="2"/>
  <c r="BP1200" i="2"/>
  <c r="B1201" i="2"/>
  <c r="BP1201" i="2"/>
  <c r="B1202" i="2"/>
  <c r="BP1202" i="2"/>
  <c r="B1203" i="2"/>
  <c r="BP1203" i="2"/>
  <c r="B1205" i="2"/>
  <c r="BP1205" i="2"/>
  <c r="B1204" i="2"/>
  <c r="BP1204" i="2"/>
  <c r="B1207" i="2"/>
  <c r="BP1207" i="2"/>
  <c r="B1208" i="2"/>
  <c r="BP1208" i="2"/>
  <c r="B1206" i="2"/>
  <c r="BP1206" i="2"/>
  <c r="B1209" i="2"/>
  <c r="BP1209" i="2"/>
  <c r="B1210" i="2"/>
  <c r="BP1210" i="2"/>
  <c r="B1211" i="2"/>
  <c r="BP1211" i="2"/>
  <c r="B1221" i="2"/>
  <c r="BP1221" i="2"/>
  <c r="B1222" i="2"/>
  <c r="BP1222" i="2"/>
  <c r="B1212" i="2"/>
  <c r="BP1212" i="2"/>
  <c r="B1213" i="2"/>
  <c r="BP1213" i="2"/>
  <c r="B1214" i="2"/>
  <c r="BP1214" i="2"/>
  <c r="B1215" i="2"/>
  <c r="BP1215" i="2"/>
  <c r="B1216" i="2"/>
  <c r="BP1216" i="2"/>
  <c r="B1217" i="2"/>
  <c r="BP1217" i="2"/>
  <c r="B1218" i="2"/>
  <c r="BP1218" i="2"/>
  <c r="B1219" i="2"/>
  <c r="BP1219" i="2"/>
  <c r="B1220" i="2"/>
  <c r="BP1220" i="2"/>
  <c r="B1223" i="2"/>
  <c r="BP1223" i="2"/>
  <c r="B1230" i="2"/>
  <c r="BP1230" i="2"/>
  <c r="B1231" i="2"/>
  <c r="BP1231" i="2"/>
  <c r="B1232" i="2"/>
  <c r="BP1232" i="2"/>
  <c r="B1233" i="2"/>
  <c r="BP1233" i="2"/>
  <c r="B1234" i="2"/>
  <c r="BP1234" i="2"/>
  <c r="B1240" i="2"/>
  <c r="BP1240" i="2"/>
  <c r="B1241" i="2"/>
  <c r="BP1241" i="2"/>
  <c r="B1243" i="2"/>
  <c r="BP1243" i="2"/>
  <c r="B1235" i="2"/>
  <c r="BP1235" i="2"/>
  <c r="B1251" i="2"/>
  <c r="BP1251" i="2"/>
  <c r="B1252" i="2"/>
  <c r="BP1252" i="2"/>
  <c r="B1224" i="2"/>
  <c r="BP1224" i="2"/>
  <c r="B1226" i="2"/>
  <c r="BP1226" i="2"/>
  <c r="B1225" i="2"/>
  <c r="BP1225" i="2"/>
  <c r="B1236" i="2"/>
  <c r="BP1236" i="2"/>
  <c r="B1237" i="2"/>
  <c r="BP1237" i="2"/>
  <c r="B1238" i="2"/>
  <c r="BP1238" i="2"/>
  <c r="B1239" i="2"/>
  <c r="BP1239" i="2"/>
  <c r="B1244" i="2"/>
  <c r="BP1244" i="2"/>
  <c r="B1245" i="2"/>
  <c r="BP1245" i="2"/>
  <c r="B1246" i="2"/>
  <c r="BP1246" i="2"/>
  <c r="B1247" i="2"/>
  <c r="BP1247" i="2"/>
  <c r="B1248" i="2"/>
  <c r="BP1248" i="2"/>
  <c r="B1249" i="2"/>
  <c r="BP1249" i="2"/>
  <c r="B1253" i="2"/>
  <c r="BP1253" i="2"/>
  <c r="B1254" i="2"/>
  <c r="BP1254" i="2"/>
  <c r="B1255" i="2"/>
  <c r="BP1255" i="2"/>
  <c r="B1256" i="2"/>
  <c r="BP1256" i="2"/>
  <c r="B1257" i="2"/>
  <c r="BP1257" i="2"/>
  <c r="B1258" i="2"/>
  <c r="BP1258" i="2"/>
  <c r="B1259" i="2"/>
  <c r="BP1259" i="2"/>
  <c r="B1260" i="2"/>
  <c r="BP1260" i="2"/>
  <c r="B1261" i="2"/>
  <c r="BP1261" i="2"/>
  <c r="B1262" i="2"/>
  <c r="BP1262" i="2"/>
  <c r="B1263" i="2"/>
  <c r="BP1263" i="2"/>
  <c r="B1264" i="2"/>
  <c r="BP1264" i="2"/>
  <c r="B1265" i="2"/>
  <c r="BP1265" i="2"/>
  <c r="B1266" i="2"/>
  <c r="BP1266" i="2"/>
  <c r="B1267" i="2"/>
  <c r="BP1267" i="2"/>
  <c r="B1268" i="2"/>
  <c r="BP1268" i="2"/>
  <c r="B1269" i="2"/>
  <c r="BP1269" i="2"/>
  <c r="B1270" i="2"/>
  <c r="BP1270" i="2"/>
  <c r="B1271" i="2"/>
  <c r="BP1271" i="2"/>
  <c r="B1272" i="2"/>
  <c r="BP1272" i="2"/>
  <c r="B1273" i="2"/>
  <c r="BP1273" i="2"/>
  <c r="B1274" i="2"/>
  <c r="BP1274" i="2"/>
  <c r="B1275" i="2"/>
  <c r="BP1275" i="2"/>
  <c r="B1276" i="2"/>
  <c r="BP1276" i="2"/>
  <c r="B1277" i="2"/>
  <c r="BP1277" i="2"/>
  <c r="B1278" i="2"/>
  <c r="BP1278" i="2"/>
  <c r="B1279" i="2"/>
  <c r="BP1279" i="2"/>
  <c r="B1280" i="2"/>
  <c r="BP1280" i="2"/>
  <c r="B1281" i="2"/>
  <c r="BP1281" i="2"/>
  <c r="B1282" i="2"/>
  <c r="BP1282" i="2"/>
  <c r="B1283" i="2"/>
  <c r="BP1283" i="2"/>
  <c r="B1229" i="2"/>
  <c r="BP1229" i="2"/>
  <c r="B1242" i="2"/>
  <c r="BP1242" i="2"/>
  <c r="B1250" i="2"/>
  <c r="BP1250" i="2"/>
  <c r="B1227" i="2"/>
  <c r="BP1227" i="2"/>
  <c r="B1228" i="2"/>
  <c r="BP1228" i="2"/>
  <c r="B1294" i="2"/>
  <c r="BP1294" i="2"/>
  <c r="B1295" i="2"/>
  <c r="BP1295" i="2"/>
  <c r="B1296" i="2"/>
  <c r="BP1296" i="2"/>
  <c r="B1297" i="2"/>
  <c r="BP1297" i="2"/>
  <c r="B1298" i="2"/>
  <c r="BP1298" i="2"/>
  <c r="B1299" i="2"/>
  <c r="BP1299" i="2"/>
  <c r="B1300" i="2"/>
  <c r="BP1300" i="2"/>
  <c r="B1284" i="2"/>
  <c r="BP1284" i="2"/>
  <c r="B1285" i="2"/>
  <c r="BP1285" i="2"/>
  <c r="B1286" i="2"/>
  <c r="BP1286" i="2"/>
  <c r="B1287" i="2"/>
  <c r="BP1287" i="2"/>
  <c r="B1288" i="2"/>
  <c r="BP1288" i="2"/>
  <c r="B1289" i="2"/>
  <c r="BP1289" i="2"/>
  <c r="B1290" i="2"/>
  <c r="BP1290" i="2"/>
  <c r="B1291" i="2"/>
  <c r="BP1291" i="2"/>
  <c r="B1293" i="2"/>
  <c r="BP1293" i="2"/>
  <c r="B1292" i="2"/>
  <c r="BP1292" i="2"/>
  <c r="B1301" i="2"/>
  <c r="BP1301" i="2"/>
  <c r="B1302" i="2"/>
  <c r="BP1302" i="2"/>
  <c r="B1303" i="2"/>
  <c r="BP1303" i="2"/>
  <c r="B1304" i="2"/>
  <c r="BP1304" i="2"/>
  <c r="B1305" i="2"/>
  <c r="BP1305" i="2"/>
  <c r="B1306" i="2"/>
  <c r="BP1306" i="2"/>
  <c r="B1307" i="2"/>
  <c r="BP1307" i="2"/>
  <c r="B1309" i="2"/>
  <c r="BP1309" i="2"/>
  <c r="B1310" i="2"/>
  <c r="BP1310" i="2"/>
  <c r="B1311" i="2"/>
  <c r="BP1311" i="2"/>
  <c r="B1308" i="2"/>
  <c r="BP1308" i="2"/>
  <c r="B1317" i="2"/>
  <c r="BP1317" i="2"/>
  <c r="B1319" i="2"/>
  <c r="BP1319" i="2"/>
  <c r="B1312" i="2"/>
  <c r="BP1312" i="2"/>
  <c r="B1313" i="2"/>
  <c r="BP1313" i="2"/>
  <c r="B1314" i="2"/>
  <c r="BP1314" i="2"/>
  <c r="B1315" i="2"/>
  <c r="BP1315" i="2"/>
  <c r="B1316" i="2"/>
  <c r="BP1316" i="2"/>
  <c r="B1318" i="2"/>
  <c r="BP1318" i="2"/>
  <c r="B1322" i="2"/>
  <c r="BP1322" i="2"/>
  <c r="B1323" i="2"/>
  <c r="BP1323" i="2"/>
  <c r="B1324" i="2"/>
  <c r="BP1324" i="2"/>
  <c r="B1321" i="2"/>
  <c r="BP1321" i="2"/>
  <c r="B1320" i="2"/>
  <c r="BP1320" i="2"/>
  <c r="B1325" i="2"/>
  <c r="BP1325" i="2"/>
  <c r="B1326" i="2"/>
  <c r="BP1326" i="2"/>
  <c r="B1327" i="2"/>
  <c r="BP1327" i="2"/>
  <c r="B1328" i="2"/>
  <c r="BP1328" i="2"/>
  <c r="B1329" i="2"/>
  <c r="BP1329" i="2"/>
  <c r="B1330" i="2"/>
  <c r="BP1330" i="2"/>
  <c r="B1331" i="2"/>
  <c r="BP1331" i="2"/>
  <c r="B1332" i="2"/>
  <c r="BP1332" i="2"/>
  <c r="B1335" i="2"/>
  <c r="BP1335" i="2"/>
  <c r="B1334" i="2"/>
  <c r="BP1334" i="2"/>
  <c r="B1337" i="2"/>
  <c r="BP1337" i="2"/>
  <c r="B1338" i="2"/>
  <c r="BP1338" i="2"/>
  <c r="B1339" i="2"/>
  <c r="BP1339" i="2"/>
  <c r="B1336" i="2"/>
  <c r="BP1336" i="2"/>
  <c r="B1333" i="2"/>
  <c r="BP1333" i="2"/>
  <c r="B1340" i="2"/>
  <c r="BP1340" i="2"/>
  <c r="B1341" i="2"/>
  <c r="BP1341" i="2"/>
  <c r="B1343" i="2"/>
  <c r="BP1343" i="2"/>
  <c r="B1342" i="2"/>
  <c r="BP1342" i="2"/>
  <c r="B1347" i="2"/>
  <c r="BP1347" i="2"/>
  <c r="B1348" i="2"/>
  <c r="BP1348" i="2"/>
  <c r="B1349" i="2"/>
  <c r="BP1349" i="2"/>
  <c r="B1344" i="2"/>
  <c r="BP1344" i="2"/>
  <c r="B1346" i="2"/>
  <c r="BP1346" i="2"/>
  <c r="B1345" i="2"/>
  <c r="BP1345" i="2"/>
  <c r="B1352" i="2"/>
  <c r="BP1352" i="2"/>
  <c r="B1350" i="2"/>
  <c r="BP1350" i="2"/>
  <c r="B1351" i="2"/>
  <c r="BP1351" i="2"/>
  <c r="B1353" i="2"/>
  <c r="BP1353" i="2"/>
  <c r="B1354" i="2"/>
  <c r="BP1354" i="2"/>
  <c r="B1355" i="2"/>
  <c r="BP1355" i="2"/>
  <c r="B1356" i="2"/>
  <c r="BP1356" i="2"/>
  <c r="B1358" i="2"/>
  <c r="BP1358" i="2"/>
  <c r="B1357" i="2"/>
  <c r="BP1357" i="2"/>
  <c r="B1360" i="2"/>
  <c r="BP1360" i="2"/>
  <c r="B1361" i="2"/>
  <c r="BP1361" i="2"/>
  <c r="B1359" i="2"/>
  <c r="BP1359" i="2"/>
  <c r="B1362" i="2"/>
  <c r="BP1362" i="2"/>
  <c r="B1364" i="2"/>
  <c r="BP1364" i="2"/>
  <c r="B1363" i="2"/>
  <c r="BP1363" i="2"/>
  <c r="B1365" i="2"/>
  <c r="BP1365" i="2"/>
  <c r="B1366" i="2"/>
  <c r="BP1366" i="2"/>
  <c r="B1367" i="2"/>
  <c r="BP1367" i="2"/>
  <c r="B1368" i="2"/>
  <c r="BP1368" i="2"/>
  <c r="B1369" i="2"/>
  <c r="BP1369" i="2"/>
  <c r="B1370" i="2"/>
  <c r="BP1370" i="2"/>
  <c r="B1371" i="2"/>
  <c r="BP1371" i="2"/>
  <c r="B1372" i="2"/>
  <c r="BP1372" i="2"/>
  <c r="B1377" i="2"/>
  <c r="BP1377" i="2"/>
  <c r="B1375" i="2"/>
  <c r="BP1375" i="2"/>
  <c r="B1376" i="2"/>
  <c r="BP1376" i="2"/>
  <c r="B1374" i="2"/>
  <c r="BP1374" i="2"/>
  <c r="B1373" i="2"/>
  <c r="BP1373" i="2"/>
  <c r="B1384" i="2"/>
  <c r="BP1384" i="2"/>
  <c r="B1381" i="2"/>
  <c r="BP1381" i="2"/>
  <c r="B1382" i="2"/>
  <c r="BP1382" i="2"/>
  <c r="B1378" i="2"/>
  <c r="BP1378" i="2"/>
  <c r="B1379" i="2"/>
  <c r="BP1379" i="2"/>
  <c r="B1380" i="2"/>
  <c r="BP1380" i="2"/>
  <c r="B1383" i="2"/>
  <c r="BP1383" i="2"/>
  <c r="B1385" i="2"/>
  <c r="BP1385" i="2"/>
  <c r="B1386" i="2"/>
  <c r="BP1386" i="2"/>
  <c r="B1387" i="2"/>
  <c r="BP1387" i="2"/>
  <c r="B1388" i="2"/>
  <c r="BP1388" i="2"/>
  <c r="B1390" i="2"/>
  <c r="BP1390" i="2"/>
  <c r="B1391" i="2"/>
  <c r="BP1391" i="2"/>
  <c r="B1389" i="2"/>
  <c r="BP1389" i="2"/>
  <c r="B1392" i="2"/>
  <c r="BP1392" i="2"/>
  <c r="B1395" i="2"/>
  <c r="BP1395" i="2"/>
  <c r="B1397" i="2"/>
  <c r="BP1397" i="2"/>
  <c r="B1393" i="2"/>
  <c r="BP1393" i="2"/>
  <c r="B1394" i="2"/>
  <c r="BP1394" i="2"/>
  <c r="B1396" i="2"/>
  <c r="BP1396" i="2"/>
  <c r="B1398" i="2"/>
  <c r="BP1398" i="2"/>
  <c r="B1399" i="2"/>
  <c r="BP1399" i="2"/>
  <c r="B1401" i="2"/>
  <c r="BP1401" i="2"/>
  <c r="B1400" i="2"/>
  <c r="BP1400" i="2"/>
  <c r="B1410" i="2"/>
  <c r="BP1410" i="2"/>
  <c r="B1402" i="2"/>
  <c r="BP1402" i="2"/>
  <c r="B1404" i="2"/>
  <c r="BP1404" i="2"/>
  <c r="B1405" i="2"/>
  <c r="BP1405" i="2"/>
  <c r="B1408" i="2"/>
  <c r="BP1408" i="2"/>
  <c r="B1409" i="2"/>
  <c r="BP1409" i="2"/>
  <c r="B1403" i="2"/>
  <c r="BP1403" i="2"/>
  <c r="B1406" i="2"/>
  <c r="BP1406" i="2"/>
  <c r="B1407" i="2"/>
  <c r="BP1407" i="2"/>
  <c r="B1411" i="2"/>
  <c r="BP1411" i="2"/>
  <c r="B1412" i="2"/>
  <c r="BP1412" i="2"/>
  <c r="B1418" i="2"/>
  <c r="BP1418" i="2"/>
  <c r="B1419" i="2"/>
  <c r="BP1419" i="2"/>
  <c r="B1415" i="2"/>
  <c r="BP1415" i="2"/>
  <c r="B1416" i="2"/>
  <c r="BP1416" i="2"/>
  <c r="B1413" i="2"/>
  <c r="BP1413" i="2"/>
  <c r="B1414" i="2"/>
  <c r="BP1414" i="2"/>
  <c r="B1417" i="2"/>
  <c r="BP1417" i="2"/>
  <c r="B1422" i="2"/>
  <c r="BP1422" i="2"/>
  <c r="B1420" i="2"/>
  <c r="BP1420" i="2"/>
  <c r="B1421" i="2"/>
  <c r="BP1421" i="2"/>
  <c r="B1431" i="2"/>
  <c r="BP1431" i="2"/>
  <c r="B1424" i="2"/>
  <c r="BP1424" i="2"/>
  <c r="B1426" i="2"/>
  <c r="BP1426" i="2"/>
  <c r="B1427" i="2"/>
  <c r="BP1427" i="2"/>
  <c r="B1428" i="2"/>
  <c r="BP1428" i="2"/>
  <c r="B1429" i="2"/>
  <c r="BP1429" i="2"/>
  <c r="B1432" i="2"/>
  <c r="BP1432" i="2"/>
  <c r="B1433" i="2"/>
  <c r="BP1433" i="2"/>
  <c r="B1423" i="2"/>
  <c r="BP1423" i="2"/>
  <c r="B1425" i="2"/>
  <c r="BP1425" i="2"/>
  <c r="B1430" i="2"/>
  <c r="BP1430" i="2"/>
  <c r="B1434" i="2"/>
  <c r="BP1434" i="2"/>
  <c r="BQ75" i="2" l="1"/>
  <c r="L75" i="2"/>
  <c r="K75" i="2" s="1"/>
  <c r="BQ1422" i="2"/>
  <c r="L1422" i="2"/>
  <c r="K1422" i="2" s="1"/>
  <c r="BQ1405" i="2"/>
  <c r="L1405" i="2"/>
  <c r="K1405" i="2" s="1"/>
  <c r="BQ1395" i="2"/>
  <c r="L1395" i="2"/>
  <c r="K1395" i="2" s="1"/>
  <c r="BQ1378" i="2"/>
  <c r="L1378" i="2"/>
  <c r="K1378" i="2" s="1"/>
  <c r="BQ1366" i="2"/>
  <c r="L1366" i="2"/>
  <c r="K1366" i="2" s="1"/>
  <c r="BQ1346" i="2"/>
  <c r="L1346" i="2"/>
  <c r="K1346" i="2" s="1"/>
  <c r="BQ1338" i="2"/>
  <c r="L1338" i="2"/>
  <c r="K1338" i="2" s="1"/>
  <c r="BQ1316" i="2"/>
  <c r="L1316" i="2"/>
  <c r="K1316" i="2" s="1"/>
  <c r="BQ1290" i="2"/>
  <c r="L1290" i="2"/>
  <c r="K1290" i="2" s="1"/>
  <c r="BQ1278" i="2"/>
  <c r="L1278" i="2"/>
  <c r="K1278" i="2" s="1"/>
  <c r="BQ1252" i="2"/>
  <c r="L1252" i="2"/>
  <c r="K1252" i="2" s="1"/>
  <c r="BQ1133" i="2"/>
  <c r="L1133" i="2"/>
  <c r="K1133" i="2" s="1"/>
  <c r="BQ686" i="2"/>
  <c r="L686" i="2"/>
  <c r="K686" i="2" s="1"/>
  <c r="BQ683" i="2"/>
  <c r="L683" i="2"/>
  <c r="K683" i="2" s="1"/>
  <c r="BQ680" i="2"/>
  <c r="L680" i="2"/>
  <c r="K680" i="2" s="1"/>
  <c r="BQ660" i="2"/>
  <c r="L660" i="2"/>
  <c r="K660" i="2" s="1"/>
  <c r="BQ653" i="2"/>
  <c r="L653" i="2"/>
  <c r="K653" i="2" s="1"/>
  <c r="BQ641" i="2"/>
  <c r="L641" i="2"/>
  <c r="K641" i="2" s="1"/>
  <c r="BQ638" i="2"/>
  <c r="L638" i="2"/>
  <c r="K638" i="2" s="1"/>
  <c r="BQ633" i="2"/>
  <c r="L633" i="2"/>
  <c r="K633" i="2" s="1"/>
  <c r="BQ659" i="2"/>
  <c r="L659" i="2"/>
  <c r="K659" i="2" s="1"/>
  <c r="BQ651" i="2"/>
  <c r="L651" i="2"/>
  <c r="K651" i="2" s="1"/>
  <c r="BQ648" i="2"/>
  <c r="L648" i="2"/>
  <c r="K648" i="2" s="1"/>
  <c r="BQ645" i="2"/>
  <c r="L645" i="2"/>
  <c r="K645" i="2" s="1"/>
  <c r="BQ643" i="2"/>
  <c r="L643" i="2"/>
  <c r="K643" i="2" s="1"/>
  <c r="BQ663" i="2"/>
  <c r="L663" i="2"/>
  <c r="K663" i="2" s="1"/>
  <c r="BQ622" i="2"/>
  <c r="L622" i="2"/>
  <c r="K622" i="2" s="1"/>
  <c r="BQ618" i="2"/>
  <c r="L618" i="2"/>
  <c r="K618" i="2" s="1"/>
  <c r="BQ593" i="2"/>
  <c r="L593" i="2"/>
  <c r="K593" i="2" s="1"/>
  <c r="BQ623" i="2"/>
  <c r="L623" i="2"/>
  <c r="K623" i="2" s="1"/>
  <c r="BQ611" i="2"/>
  <c r="L611" i="2"/>
  <c r="K611" i="2" s="1"/>
  <c r="BQ608" i="2"/>
  <c r="L608" i="2"/>
  <c r="K608" i="2" s="1"/>
  <c r="BQ605" i="2"/>
  <c r="L605" i="2"/>
  <c r="K605" i="2" s="1"/>
  <c r="BQ601" i="2"/>
  <c r="L601" i="2"/>
  <c r="K601" i="2" s="1"/>
  <c r="BQ598" i="2"/>
  <c r="L598" i="2"/>
  <c r="K598" i="2" s="1"/>
  <c r="BQ595" i="2"/>
  <c r="L595" i="2"/>
  <c r="K595" i="2" s="1"/>
  <c r="BQ631" i="2"/>
  <c r="L631" i="2"/>
  <c r="K631" i="2" s="1"/>
  <c r="BQ628" i="2"/>
  <c r="L628" i="2"/>
  <c r="K628" i="2" s="1"/>
  <c r="BQ621" i="2"/>
  <c r="L621" i="2"/>
  <c r="K621" i="2" s="1"/>
  <c r="BQ614" i="2"/>
  <c r="L614" i="2"/>
  <c r="K614" i="2" s="1"/>
  <c r="BQ586" i="2"/>
  <c r="L586" i="2"/>
  <c r="K586" i="2" s="1"/>
  <c r="BQ582" i="2"/>
  <c r="L582" i="2"/>
  <c r="K582" i="2" s="1"/>
  <c r="BQ577" i="2"/>
  <c r="K577" i="2"/>
  <c r="BQ579" i="2"/>
  <c r="L579" i="2"/>
  <c r="K579" i="2" s="1"/>
  <c r="BQ588" i="2"/>
  <c r="L588" i="2"/>
  <c r="K588" i="2" s="1"/>
  <c r="BQ591" i="2"/>
  <c r="L591" i="2"/>
  <c r="K591" i="2" s="1"/>
  <c r="BQ570" i="2"/>
  <c r="L570" i="2"/>
  <c r="K570" i="2" s="1"/>
  <c r="BQ573" i="2"/>
  <c r="K573" i="2"/>
  <c r="BQ555" i="2"/>
  <c r="L555" i="2"/>
  <c r="K555" i="2" s="1"/>
  <c r="BQ564" i="2"/>
  <c r="L564" i="2"/>
  <c r="K564" i="2" s="1"/>
  <c r="BQ561" i="2"/>
  <c r="L561" i="2"/>
  <c r="K561" i="2" s="1"/>
  <c r="BQ569" i="2"/>
  <c r="L569" i="2"/>
  <c r="K569" i="2" s="1"/>
  <c r="BQ553" i="2"/>
  <c r="L553" i="2"/>
  <c r="K553" i="2" s="1"/>
  <c r="BQ534" i="2"/>
  <c r="L534" i="2"/>
  <c r="K534" i="2" s="1"/>
  <c r="BQ551" i="2"/>
  <c r="L551" i="2"/>
  <c r="K551" i="2" s="1"/>
  <c r="BQ548" i="2"/>
  <c r="L548" i="2"/>
  <c r="K548" i="2" s="1"/>
  <c r="BQ544" i="2"/>
  <c r="L544" i="2"/>
  <c r="K544" i="2" s="1"/>
  <c r="BQ541" i="2"/>
  <c r="L541" i="2"/>
  <c r="K541" i="2" s="1"/>
  <c r="BQ545" i="2"/>
  <c r="L545" i="2"/>
  <c r="K545" i="2" s="1"/>
  <c r="BQ525" i="2"/>
  <c r="L525" i="2"/>
  <c r="K525" i="2" s="1"/>
  <c r="BQ531" i="2"/>
  <c r="L531" i="2"/>
  <c r="K531" i="2" s="1"/>
  <c r="BQ528" i="2"/>
  <c r="L528" i="2"/>
  <c r="K528" i="2" s="1"/>
  <c r="BQ519" i="2"/>
  <c r="L519" i="2"/>
  <c r="K519" i="2" s="1"/>
  <c r="BQ509" i="2"/>
  <c r="L509" i="2"/>
  <c r="K509" i="2" s="1"/>
  <c r="BQ506" i="2"/>
  <c r="L506" i="2"/>
  <c r="K506" i="2" s="1"/>
  <c r="BQ503" i="2"/>
  <c r="L503" i="2"/>
  <c r="K503" i="2" s="1"/>
  <c r="BQ522" i="2"/>
  <c r="L522" i="2"/>
  <c r="K522" i="2" s="1"/>
  <c r="BQ516" i="2"/>
  <c r="L516" i="2"/>
  <c r="K516" i="2" s="1"/>
  <c r="BQ511" i="2"/>
  <c r="L511" i="2"/>
  <c r="K511" i="2" s="1"/>
  <c r="BQ493" i="2"/>
  <c r="L493" i="2"/>
  <c r="K493" i="2" s="1"/>
  <c r="BQ492" i="2"/>
  <c r="L492" i="2"/>
  <c r="K492" i="2" s="1"/>
  <c r="BQ501" i="2"/>
  <c r="L501" i="2"/>
  <c r="K501" i="2" s="1"/>
  <c r="BQ498" i="2"/>
  <c r="L498" i="2"/>
  <c r="K498" i="2" s="1"/>
  <c r="BQ496" i="2"/>
  <c r="L496" i="2"/>
  <c r="K496" i="2" s="1"/>
  <c r="BQ482" i="2"/>
  <c r="L482" i="2"/>
  <c r="K482" i="2" s="1"/>
  <c r="BQ481" i="2"/>
  <c r="L481" i="2"/>
  <c r="K481" i="2" s="1"/>
  <c r="BQ478" i="2"/>
  <c r="L478" i="2"/>
  <c r="K478" i="2" s="1"/>
  <c r="BQ475" i="2"/>
  <c r="L475" i="2"/>
  <c r="K475" i="2" s="1"/>
  <c r="BQ487" i="2"/>
  <c r="L487" i="2"/>
  <c r="K487" i="2" s="1"/>
  <c r="BQ471" i="2"/>
  <c r="L471" i="2"/>
  <c r="K471" i="2" s="1"/>
  <c r="BQ468" i="2"/>
  <c r="K468" i="2"/>
  <c r="BQ467" i="2"/>
  <c r="L467" i="2"/>
  <c r="K467" i="2" s="1"/>
  <c r="BQ464" i="2"/>
  <c r="L464" i="2"/>
  <c r="K464" i="2" s="1"/>
  <c r="BQ459" i="2"/>
  <c r="L459" i="2"/>
  <c r="K459" i="2" s="1"/>
  <c r="BQ453" i="2"/>
  <c r="L453" i="2"/>
  <c r="K453" i="2" s="1"/>
  <c r="BQ454" i="2"/>
  <c r="L454" i="2"/>
  <c r="K454" i="2" s="1"/>
  <c r="BQ460" i="2"/>
  <c r="L460" i="2"/>
  <c r="K460" i="2" s="1"/>
  <c r="BQ450" i="2"/>
  <c r="L450" i="2"/>
  <c r="K450" i="2" s="1"/>
  <c r="BQ446" i="2"/>
  <c r="L446" i="2"/>
  <c r="K446" i="2" s="1"/>
  <c r="BQ439" i="2"/>
  <c r="L439" i="2"/>
  <c r="K439" i="2" s="1"/>
  <c r="BQ431" i="2"/>
  <c r="L431" i="2"/>
  <c r="K431" i="2" s="1"/>
  <c r="BQ447" i="2"/>
  <c r="L447" i="2"/>
  <c r="K447" i="2" s="1"/>
  <c r="BQ428" i="2"/>
  <c r="L428" i="2"/>
  <c r="K428" i="2" s="1"/>
  <c r="BQ440" i="2"/>
  <c r="L440" i="2"/>
  <c r="K440" i="2" s="1"/>
  <c r="BQ427" i="2"/>
  <c r="L427" i="2"/>
  <c r="K427" i="2" s="1"/>
  <c r="BQ392" i="2"/>
  <c r="L392" i="2"/>
  <c r="K392" i="2" s="1"/>
  <c r="BQ393" i="2"/>
  <c r="L393" i="2"/>
  <c r="K393" i="2" s="1"/>
  <c r="BQ413" i="2"/>
  <c r="L413" i="2"/>
  <c r="K413" i="2" s="1"/>
  <c r="BQ420" i="2"/>
  <c r="L420" i="2"/>
  <c r="K420" i="2" s="1"/>
  <c r="BQ410" i="2"/>
  <c r="L410" i="2"/>
  <c r="K410" i="2" s="1"/>
  <c r="BQ416" i="2"/>
  <c r="L416" i="2"/>
  <c r="K416" i="2" s="1"/>
  <c r="BQ384" i="2"/>
  <c r="L384" i="2"/>
  <c r="K384" i="2" s="1"/>
  <c r="BQ404" i="2"/>
  <c r="L404" i="2"/>
  <c r="K404" i="2" s="1"/>
  <c r="BQ401" i="2"/>
  <c r="L401" i="2"/>
  <c r="K401" i="2" s="1"/>
  <c r="BQ400" i="2"/>
  <c r="L400" i="2"/>
  <c r="K400" i="2" s="1"/>
  <c r="BQ398" i="2"/>
  <c r="L398" i="2"/>
  <c r="K398" i="2" s="1"/>
  <c r="BQ390" i="2"/>
  <c r="L390" i="2"/>
  <c r="K390" i="2" s="1"/>
  <c r="BQ423" i="2"/>
  <c r="L423" i="2"/>
  <c r="K423" i="2" s="1"/>
  <c r="BQ411" i="2"/>
  <c r="L411" i="2"/>
  <c r="K411" i="2" s="1"/>
  <c r="BQ373" i="2"/>
  <c r="L373" i="2"/>
  <c r="K373" i="2" s="1"/>
  <c r="BQ381" i="2"/>
  <c r="L381" i="2"/>
  <c r="K381" i="2" s="1"/>
  <c r="BQ378" i="2"/>
  <c r="L378" i="2"/>
  <c r="K378" i="2" s="1"/>
  <c r="BQ375" i="2"/>
  <c r="L375" i="2"/>
  <c r="K375" i="2" s="1"/>
  <c r="BQ370" i="2"/>
  <c r="L370" i="2"/>
  <c r="K370" i="2" s="1"/>
  <c r="BQ365" i="2"/>
  <c r="L365" i="2"/>
  <c r="K365" i="2" s="1"/>
  <c r="BQ369" i="2"/>
  <c r="L369" i="2"/>
  <c r="K369" i="2" s="1"/>
  <c r="BQ355" i="2"/>
  <c r="L355" i="2"/>
  <c r="K355" i="2" s="1"/>
  <c r="BQ362" i="2"/>
  <c r="L362" i="2"/>
  <c r="K362" i="2" s="1"/>
  <c r="BQ350" i="2"/>
  <c r="L350" i="2"/>
  <c r="K350" i="2" s="1"/>
  <c r="BQ357" i="2"/>
  <c r="L357" i="2"/>
  <c r="K357" i="2" s="1"/>
  <c r="BQ349" i="2"/>
  <c r="L349" i="2"/>
  <c r="K349" i="2" s="1"/>
  <c r="BQ346" i="2"/>
  <c r="L346" i="2"/>
  <c r="K346" i="2" s="1"/>
  <c r="BQ345" i="2"/>
  <c r="L345" i="2"/>
  <c r="K345" i="2" s="1"/>
  <c r="BQ328" i="2"/>
  <c r="L328" i="2"/>
  <c r="K328" i="2" s="1"/>
  <c r="BQ342" i="2"/>
  <c r="L342" i="2"/>
  <c r="K342" i="2" s="1"/>
  <c r="BQ339" i="2"/>
  <c r="L339" i="2"/>
  <c r="K339" i="2" s="1"/>
  <c r="BQ334" i="2"/>
  <c r="L334" i="2"/>
  <c r="K334" i="2" s="1"/>
  <c r="BQ348" i="2"/>
  <c r="L348" i="2"/>
  <c r="K348" i="2" s="1"/>
  <c r="BQ322" i="2"/>
  <c r="L322" i="2"/>
  <c r="K322" i="2" s="1"/>
  <c r="BQ320" i="2"/>
  <c r="L320" i="2"/>
  <c r="K320" i="2" s="1"/>
  <c r="BQ313" i="2"/>
  <c r="L313" i="2"/>
  <c r="K313" i="2" s="1"/>
  <c r="BQ323" i="2"/>
  <c r="L323" i="2"/>
  <c r="K323" i="2" s="1"/>
  <c r="BQ324" i="2"/>
  <c r="L324" i="2"/>
  <c r="K324" i="2" s="1"/>
  <c r="BQ310" i="2"/>
  <c r="L310" i="2"/>
  <c r="K310" i="2" s="1"/>
  <c r="BQ307" i="2"/>
  <c r="L307" i="2"/>
  <c r="K307" i="2" s="1"/>
  <c r="BQ298" i="2"/>
  <c r="L298" i="2"/>
  <c r="K298" i="2" s="1"/>
  <c r="BQ299" i="2"/>
  <c r="L299" i="2"/>
  <c r="K299" i="2" s="1"/>
  <c r="BQ301" i="2"/>
  <c r="L301" i="2"/>
  <c r="K301" i="2" s="1"/>
  <c r="BQ291" i="2"/>
  <c r="L291" i="2"/>
  <c r="K291" i="2" s="1"/>
  <c r="BQ288" i="2"/>
  <c r="L288" i="2"/>
  <c r="K288" i="2" s="1"/>
  <c r="BQ285" i="2"/>
  <c r="L285" i="2"/>
  <c r="K285" i="2" s="1"/>
  <c r="BQ294" i="2"/>
  <c r="L294" i="2"/>
  <c r="K294" i="2" s="1"/>
  <c r="BQ286" i="2"/>
  <c r="L286" i="2"/>
  <c r="K286" i="2" s="1"/>
  <c r="BQ280" i="2"/>
  <c r="L280" i="2"/>
  <c r="K280" i="2" s="1"/>
  <c r="BQ273" i="2"/>
  <c r="L273" i="2"/>
  <c r="K273" i="2" s="1"/>
  <c r="BQ256" i="2"/>
  <c r="L256" i="2"/>
  <c r="K256" i="2" s="1"/>
  <c r="BQ249" i="2"/>
  <c r="L249" i="2"/>
  <c r="K249" i="2" s="1"/>
  <c r="BQ264" i="2"/>
  <c r="L264" i="2"/>
  <c r="K264" i="2" s="1"/>
  <c r="BQ261" i="2"/>
  <c r="L261" i="2"/>
  <c r="K261" i="2" s="1"/>
  <c r="BQ268" i="2"/>
  <c r="L268" i="2"/>
  <c r="K268" i="2" s="1"/>
  <c r="BQ250" i="2"/>
  <c r="L250" i="2"/>
  <c r="K250" i="2" s="1"/>
  <c r="BQ276" i="2"/>
  <c r="L276" i="2"/>
  <c r="K276" i="2" s="1"/>
  <c r="BQ265" i="2"/>
  <c r="L265" i="2"/>
  <c r="K265" i="2" s="1"/>
  <c r="BQ260" i="2"/>
  <c r="L260" i="2"/>
  <c r="K260" i="2" s="1"/>
  <c r="BQ247" i="2"/>
  <c r="K247" i="2"/>
  <c r="BQ246" i="2"/>
  <c r="L246" i="2"/>
  <c r="K246" i="2" s="1"/>
  <c r="BQ241" i="2"/>
  <c r="L241" i="2"/>
  <c r="K241" i="2" s="1"/>
  <c r="BQ239" i="2"/>
  <c r="L239" i="2"/>
  <c r="K239" i="2" s="1"/>
  <c r="BQ229" i="2"/>
  <c r="L229" i="2"/>
  <c r="K229" i="2" s="1"/>
  <c r="BQ226" i="2"/>
  <c r="L226" i="2"/>
  <c r="K226" i="2" s="1"/>
  <c r="BQ224" i="2"/>
  <c r="L224" i="2"/>
  <c r="K224" i="2" s="1"/>
  <c r="BQ235" i="2"/>
  <c r="L235" i="2"/>
  <c r="K235" i="2" s="1"/>
  <c r="BQ237" i="2"/>
  <c r="L237" i="2"/>
  <c r="K237" i="2" s="1"/>
  <c r="BQ222" i="2"/>
  <c r="L222" i="2"/>
  <c r="K222" i="2" s="1"/>
  <c r="BQ213" i="2"/>
  <c r="L213" i="2"/>
  <c r="K213" i="2" s="1"/>
  <c r="BQ218" i="2"/>
  <c r="L218" i="2"/>
  <c r="K218" i="2" s="1"/>
  <c r="BQ207" i="2"/>
  <c r="L207" i="2"/>
  <c r="K207" i="2" s="1"/>
  <c r="BQ211" i="2"/>
  <c r="L211" i="2"/>
  <c r="K211" i="2" s="1"/>
  <c r="BQ209" i="2"/>
  <c r="L209" i="2"/>
  <c r="K209" i="2" s="1"/>
  <c r="BQ203" i="2"/>
  <c r="L203" i="2"/>
  <c r="K203" i="2" s="1"/>
  <c r="BQ201" i="2"/>
  <c r="L201" i="2"/>
  <c r="K201" i="2" s="1"/>
  <c r="BQ192" i="2"/>
  <c r="L192" i="2"/>
  <c r="K192" i="2" s="1"/>
  <c r="BQ202" i="2"/>
  <c r="L202" i="2"/>
  <c r="K202" i="2" s="1"/>
  <c r="BQ190" i="2"/>
  <c r="L190" i="2"/>
  <c r="K190" i="2" s="1"/>
  <c r="BQ188" i="2"/>
  <c r="L188" i="2"/>
  <c r="K188" i="2" s="1"/>
  <c r="BQ186" i="2"/>
  <c r="L186" i="2"/>
  <c r="K186" i="2" s="1"/>
  <c r="BQ177" i="2"/>
  <c r="L177" i="2"/>
  <c r="K177" i="2" s="1"/>
  <c r="BQ182" i="2"/>
  <c r="L182" i="2"/>
  <c r="K182" i="2" s="1"/>
  <c r="BQ171" i="2"/>
  <c r="L171" i="2"/>
  <c r="K171" i="2" s="1"/>
  <c r="BQ168" i="2"/>
  <c r="L168" i="2"/>
  <c r="K168" i="2" s="1"/>
  <c r="BQ174" i="2"/>
  <c r="L174" i="2"/>
  <c r="K174" i="2" s="1"/>
  <c r="BQ164" i="2"/>
  <c r="L164" i="2"/>
  <c r="K164" i="2" s="1"/>
  <c r="BQ161" i="2"/>
  <c r="L161" i="2"/>
  <c r="K161" i="2" s="1"/>
  <c r="BQ160" i="2"/>
  <c r="L160" i="2"/>
  <c r="K160" i="2" s="1"/>
  <c r="BQ147" i="2"/>
  <c r="L147" i="2"/>
  <c r="K147" i="2" s="1"/>
  <c r="BQ155" i="2"/>
  <c r="L155" i="2"/>
  <c r="K155" i="2" s="1"/>
  <c r="BQ157" i="2"/>
  <c r="L157" i="2"/>
  <c r="K157" i="2" s="1"/>
  <c r="BQ151" i="2"/>
  <c r="L151" i="2"/>
  <c r="K151" i="2" s="1"/>
  <c r="BQ144" i="2"/>
  <c r="L144" i="2"/>
  <c r="K144" i="2" s="1"/>
  <c r="BQ137" i="2"/>
  <c r="L137" i="2"/>
  <c r="K137" i="2" s="1"/>
  <c r="BQ143" i="2"/>
  <c r="L143" i="2"/>
  <c r="K143" i="2" s="1"/>
  <c r="BQ141" i="2"/>
  <c r="L141" i="2"/>
  <c r="K141" i="2" s="1"/>
  <c r="BQ132" i="2"/>
  <c r="L132" i="2"/>
  <c r="K132" i="2" s="1"/>
  <c r="BQ135" i="2"/>
  <c r="L135" i="2"/>
  <c r="K135" i="2" s="1"/>
  <c r="BQ128" i="2"/>
  <c r="L128" i="2"/>
  <c r="K128" i="2" s="1"/>
  <c r="BQ125" i="2"/>
  <c r="L125" i="2"/>
  <c r="K125" i="2" s="1"/>
  <c r="BQ121" i="2"/>
  <c r="L121" i="2"/>
  <c r="K121" i="2" s="1"/>
  <c r="BQ116" i="2"/>
  <c r="L116" i="2"/>
  <c r="K116" i="2" s="1"/>
  <c r="BQ114" i="2"/>
  <c r="L114" i="2"/>
  <c r="K114" i="2" s="1"/>
  <c r="BQ120" i="2"/>
  <c r="L120" i="2"/>
  <c r="K120" i="2" s="1"/>
  <c r="BQ108" i="2"/>
  <c r="L108" i="2"/>
  <c r="K108" i="2" s="1"/>
  <c r="BQ105" i="2"/>
  <c r="L105" i="2"/>
  <c r="K105" i="2" s="1"/>
  <c r="BQ103" i="2"/>
  <c r="L103" i="2"/>
  <c r="K103" i="2" s="1"/>
  <c r="BQ100" i="2"/>
  <c r="L100" i="2"/>
  <c r="K100" i="2" s="1"/>
  <c r="BQ95" i="2"/>
  <c r="L95" i="2"/>
  <c r="K95" i="2" s="1"/>
  <c r="BQ94" i="2"/>
  <c r="L94" i="2"/>
  <c r="K94" i="2" s="1"/>
  <c r="BQ91" i="2"/>
  <c r="L91" i="2"/>
  <c r="K91" i="2" s="1"/>
  <c r="BQ88" i="2"/>
  <c r="L88" i="2"/>
  <c r="K88" i="2" s="1"/>
  <c r="BQ85" i="2"/>
  <c r="L85" i="2"/>
  <c r="K85" i="2" s="1"/>
  <c r="BQ81" i="2"/>
  <c r="K81" i="2"/>
  <c r="BQ79" i="2"/>
  <c r="L79" i="2"/>
  <c r="K79" i="2" s="1"/>
  <c r="BQ73" i="2"/>
  <c r="L73" i="2"/>
  <c r="K73" i="2" s="1"/>
  <c r="BQ1427" i="2"/>
  <c r="L1427" i="2"/>
  <c r="K1427" i="2" s="1"/>
  <c r="BQ1419" i="2"/>
  <c r="L1419" i="2"/>
  <c r="K1419" i="2" s="1"/>
  <c r="BQ1410" i="2"/>
  <c r="L1410" i="2"/>
  <c r="K1410" i="2" s="1"/>
  <c r="BQ1391" i="2"/>
  <c r="L1391" i="2"/>
  <c r="K1391" i="2" s="1"/>
  <c r="BQ1376" i="2"/>
  <c r="L1376" i="2"/>
  <c r="K1376" i="2" s="1"/>
  <c r="BQ1364" i="2"/>
  <c r="L1364" i="2"/>
  <c r="K1364" i="2" s="1"/>
  <c r="BQ1350" i="2"/>
  <c r="L1350" i="2"/>
  <c r="K1350" i="2" s="1"/>
  <c r="BQ1333" i="2"/>
  <c r="K1333" i="2"/>
  <c r="BQ1330" i="2"/>
  <c r="L1330" i="2"/>
  <c r="K1330" i="2" s="1"/>
  <c r="BQ1323" i="2"/>
  <c r="L1323" i="2"/>
  <c r="K1323" i="2" s="1"/>
  <c r="BQ1310" i="2"/>
  <c r="L1310" i="2"/>
  <c r="K1310" i="2" s="1"/>
  <c r="BQ1292" i="2"/>
  <c r="L1292" i="2"/>
  <c r="K1292" i="2" s="1"/>
  <c r="BQ1298" i="2"/>
  <c r="L1298" i="2"/>
  <c r="K1298" i="2" s="1"/>
  <c r="BQ1229" i="2"/>
  <c r="L1229" i="2"/>
  <c r="K1229" i="2" s="1"/>
  <c r="BQ1272" i="2"/>
  <c r="L1272" i="2"/>
  <c r="K1272" i="2" s="1"/>
  <c r="BQ1263" i="2"/>
  <c r="L1263" i="2"/>
  <c r="K1263" i="2" s="1"/>
  <c r="BQ1254" i="2"/>
  <c r="L1254" i="2"/>
  <c r="K1254" i="2" s="1"/>
  <c r="BQ1238" i="2"/>
  <c r="L1238" i="2"/>
  <c r="K1238" i="2" s="1"/>
  <c r="BQ1234" i="2"/>
  <c r="L1234" i="2"/>
  <c r="K1234" i="2" s="1"/>
  <c r="BQ1214" i="2"/>
  <c r="L1214" i="2"/>
  <c r="K1214" i="2" s="1"/>
  <c r="BQ1208" i="2"/>
  <c r="L1208" i="2"/>
  <c r="K1208" i="2" s="1"/>
  <c r="BQ1198" i="2"/>
  <c r="L1198" i="2"/>
  <c r="K1198" i="2" s="1"/>
  <c r="BQ1189" i="2"/>
  <c r="L1189" i="2"/>
  <c r="K1189" i="2" s="1"/>
  <c r="BQ1180" i="2"/>
  <c r="L1180" i="2"/>
  <c r="K1180" i="2" s="1"/>
  <c r="BQ1174" i="2"/>
  <c r="L1174" i="2"/>
  <c r="K1174" i="2" s="1"/>
  <c r="BQ1160" i="2"/>
  <c r="L1160" i="2"/>
  <c r="K1160" i="2" s="1"/>
  <c r="BQ1148" i="2"/>
  <c r="L1148" i="2"/>
  <c r="K1148" i="2" s="1"/>
  <c r="BQ1146" i="2"/>
  <c r="L1146" i="2"/>
  <c r="K1146" i="2" s="1"/>
  <c r="BQ1138" i="2"/>
  <c r="L1138" i="2"/>
  <c r="K1138" i="2" s="1"/>
  <c r="BQ1136" i="2"/>
  <c r="L1136" i="2"/>
  <c r="K1136" i="2" s="1"/>
  <c r="BQ1118" i="2"/>
  <c r="L1118" i="2"/>
  <c r="K1118" i="2" s="1"/>
  <c r="BQ1111" i="2"/>
  <c r="L1111" i="2"/>
  <c r="K1111" i="2" s="1"/>
  <c r="BQ1099" i="2"/>
  <c r="L1099" i="2"/>
  <c r="K1099" i="2" s="1"/>
  <c r="BQ1079" i="2"/>
  <c r="K1079" i="2"/>
  <c r="BQ1082" i="2"/>
  <c r="L1082" i="2"/>
  <c r="K1082" i="2" s="1"/>
  <c r="BQ1058" i="2"/>
  <c r="L1058" i="2"/>
  <c r="K1058" i="2" s="1"/>
  <c r="BQ1071" i="2"/>
  <c r="L1071" i="2"/>
  <c r="K1071" i="2" s="1"/>
  <c r="BQ1049" i="2"/>
  <c r="L1049" i="2"/>
  <c r="K1049" i="2" s="1"/>
  <c r="BQ1043" i="2"/>
  <c r="L1043" i="2"/>
  <c r="K1043" i="2" s="1"/>
  <c r="BQ1019" i="2"/>
  <c r="L1019" i="2"/>
  <c r="K1019" i="2" s="1"/>
  <c r="BQ1020" i="2"/>
  <c r="L1020" i="2"/>
  <c r="K1020" i="2" s="1"/>
  <c r="BQ1036" i="2"/>
  <c r="L1036" i="2"/>
  <c r="K1036" i="2" s="1"/>
  <c r="BQ1009" i="2"/>
  <c r="L1009" i="2"/>
  <c r="K1009" i="2" s="1"/>
  <c r="BQ970" i="2"/>
  <c r="L970" i="2"/>
  <c r="K970" i="2" s="1"/>
  <c r="BQ1008" i="2"/>
  <c r="L1008" i="2"/>
  <c r="K1008" i="2" s="1"/>
  <c r="BQ989" i="2"/>
  <c r="L989" i="2"/>
  <c r="K989" i="2" s="1"/>
  <c r="BQ973" i="2"/>
  <c r="L973" i="2"/>
  <c r="K973" i="2" s="1"/>
  <c r="BQ984" i="2"/>
  <c r="L984" i="2"/>
  <c r="K984" i="2" s="1"/>
  <c r="BQ999" i="2"/>
  <c r="L999" i="2"/>
  <c r="K999" i="2" s="1"/>
  <c r="BQ947" i="2"/>
  <c r="L947" i="2"/>
  <c r="K947" i="2" s="1"/>
  <c r="BQ939" i="2"/>
  <c r="L939" i="2"/>
  <c r="K939" i="2" s="1"/>
  <c r="BQ932" i="2"/>
  <c r="L932" i="2"/>
  <c r="K932" i="2" s="1"/>
  <c r="BQ922" i="2"/>
  <c r="L922" i="2"/>
  <c r="K922" i="2" s="1"/>
  <c r="BQ915" i="2"/>
  <c r="L915" i="2"/>
  <c r="K915" i="2" s="1"/>
  <c r="BQ901" i="2"/>
  <c r="L901" i="2"/>
  <c r="K901" i="2" s="1"/>
  <c r="BQ892" i="2"/>
  <c r="L892" i="2"/>
  <c r="K892" i="2" s="1"/>
  <c r="BQ884" i="2"/>
  <c r="L884" i="2"/>
  <c r="K884" i="2" s="1"/>
  <c r="BQ876" i="2"/>
  <c r="L876" i="2"/>
  <c r="K876" i="2" s="1"/>
  <c r="BQ865" i="2"/>
  <c r="L865" i="2"/>
  <c r="K865" i="2" s="1"/>
  <c r="BQ856" i="2"/>
  <c r="L856" i="2"/>
  <c r="K856" i="2" s="1"/>
  <c r="BQ849" i="2"/>
  <c r="L849" i="2"/>
  <c r="K849" i="2" s="1"/>
  <c r="BQ837" i="2"/>
  <c r="L837" i="2"/>
  <c r="K837" i="2" s="1"/>
  <c r="BQ828" i="2"/>
  <c r="L828" i="2"/>
  <c r="K828" i="2" s="1"/>
  <c r="BQ823" i="2"/>
  <c r="L823" i="2"/>
  <c r="K823" i="2" s="1"/>
  <c r="BQ816" i="2"/>
  <c r="L816" i="2"/>
  <c r="K816" i="2" s="1"/>
  <c r="BQ810" i="2"/>
  <c r="L810" i="2"/>
  <c r="K810" i="2" s="1"/>
  <c r="BQ793" i="2"/>
  <c r="L793" i="2"/>
  <c r="K793" i="2" s="1"/>
  <c r="BQ796" i="2"/>
  <c r="L796" i="2"/>
  <c r="K796" i="2" s="1"/>
  <c r="BQ780" i="2"/>
  <c r="L780" i="2"/>
  <c r="K780" i="2" s="1"/>
  <c r="BQ774" i="2"/>
  <c r="L774" i="2"/>
  <c r="K774" i="2" s="1"/>
  <c r="BQ765" i="2"/>
  <c r="L765" i="2"/>
  <c r="K765" i="2" s="1"/>
  <c r="BQ759" i="2"/>
  <c r="L759" i="2"/>
  <c r="K759" i="2" s="1"/>
  <c r="BQ750" i="2"/>
  <c r="L750" i="2"/>
  <c r="K750" i="2" s="1"/>
  <c r="BQ744" i="2"/>
  <c r="L744" i="2"/>
  <c r="K744" i="2" s="1"/>
  <c r="BQ741" i="2"/>
  <c r="L741" i="2"/>
  <c r="K741" i="2" s="1"/>
  <c r="BQ722" i="2"/>
  <c r="L722" i="2"/>
  <c r="K722" i="2" s="1"/>
  <c r="BQ730" i="2"/>
  <c r="L730" i="2"/>
  <c r="K730" i="2" s="1"/>
  <c r="BQ693" i="2"/>
  <c r="L693" i="2"/>
  <c r="K693" i="2" s="1"/>
  <c r="BQ715" i="2"/>
  <c r="L715" i="2"/>
  <c r="K715" i="2" s="1"/>
  <c r="BQ709" i="2"/>
  <c r="L709" i="2"/>
  <c r="K709" i="2" s="1"/>
  <c r="BQ703" i="2"/>
  <c r="L703" i="2"/>
  <c r="K703" i="2" s="1"/>
  <c r="BQ719" i="2"/>
  <c r="L719" i="2"/>
  <c r="K719" i="2" s="1"/>
  <c r="BQ689" i="2"/>
  <c r="L689" i="2"/>
  <c r="K689" i="2" s="1"/>
  <c r="BQ676" i="2"/>
  <c r="L676" i="2"/>
  <c r="K676" i="2" s="1"/>
  <c r="BQ677" i="2"/>
  <c r="L677" i="2"/>
  <c r="K677" i="2" s="1"/>
  <c r="BQ1421" i="2"/>
  <c r="L1421" i="2"/>
  <c r="K1421" i="2" s="1"/>
  <c r="BQ1386" i="2"/>
  <c r="L1386" i="2"/>
  <c r="K1386" i="2" s="1"/>
  <c r="BQ1203" i="2"/>
  <c r="L1203" i="2"/>
  <c r="K1203" i="2" s="1"/>
  <c r="BQ1197" i="2"/>
  <c r="L1197" i="2"/>
  <c r="K1197" i="2" s="1"/>
  <c r="BQ1195" i="2"/>
  <c r="L1195" i="2"/>
  <c r="K1195" i="2" s="1"/>
  <c r="BQ1188" i="2"/>
  <c r="L1188" i="2"/>
  <c r="K1188" i="2" s="1"/>
  <c r="BQ1181" i="2"/>
  <c r="L1181" i="2"/>
  <c r="K1181" i="2" s="1"/>
  <c r="BQ1169" i="2"/>
  <c r="L1169" i="2"/>
  <c r="K1169" i="2" s="1"/>
  <c r="BQ1173" i="2"/>
  <c r="L1173" i="2"/>
  <c r="K1173" i="2" s="1"/>
  <c r="BQ1162" i="2"/>
  <c r="L1162" i="2"/>
  <c r="K1162" i="2" s="1"/>
  <c r="BQ1165" i="2"/>
  <c r="L1165" i="2"/>
  <c r="K1165" i="2" s="1"/>
  <c r="BQ1152" i="2"/>
  <c r="L1152" i="2"/>
  <c r="K1152" i="2" s="1"/>
  <c r="BQ1142" i="2"/>
  <c r="L1142" i="2"/>
  <c r="K1142" i="2" s="1"/>
  <c r="BQ1135" i="2"/>
  <c r="L1135" i="2"/>
  <c r="K1135" i="2" s="1"/>
  <c r="BQ1140" i="2"/>
  <c r="L1140" i="2"/>
  <c r="K1140" i="2" s="1"/>
  <c r="BQ1141" i="2"/>
  <c r="L1141" i="2"/>
  <c r="K1141" i="2" s="1"/>
  <c r="BQ1122" i="2"/>
  <c r="L1122" i="2"/>
  <c r="K1122" i="2" s="1"/>
  <c r="BQ1116" i="2"/>
  <c r="L1116" i="2"/>
  <c r="K1116" i="2" s="1"/>
  <c r="BQ1109" i="2"/>
  <c r="L1109" i="2"/>
  <c r="K1109" i="2" s="1"/>
  <c r="BQ1098" i="2"/>
  <c r="K1098" i="2"/>
  <c r="BQ1103" i="2"/>
  <c r="L1103" i="2"/>
  <c r="K1103" i="2" s="1"/>
  <c r="BQ1076" i="2"/>
  <c r="K1076" i="2"/>
  <c r="BQ1094" i="2"/>
  <c r="L1094" i="2"/>
  <c r="K1094" i="2" s="1"/>
  <c r="BQ1078" i="2"/>
  <c r="L1078" i="2"/>
  <c r="K1078" i="2" s="1"/>
  <c r="BQ1081" i="2"/>
  <c r="L1081" i="2"/>
  <c r="K1081" i="2" s="1"/>
  <c r="BQ1059" i="2"/>
  <c r="L1059" i="2"/>
  <c r="K1059" i="2" s="1"/>
  <c r="BQ1070" i="2"/>
  <c r="L1070" i="2"/>
  <c r="K1070" i="2" s="1"/>
  <c r="BQ1052" i="2"/>
  <c r="L1052" i="2"/>
  <c r="K1052" i="2" s="1"/>
  <c r="BQ1057" i="2"/>
  <c r="L1057" i="2"/>
  <c r="K1057" i="2" s="1"/>
  <c r="BQ1041" i="2"/>
  <c r="L1041" i="2"/>
  <c r="K1041" i="2" s="1"/>
  <c r="BQ1028" i="2"/>
  <c r="L1028" i="2"/>
  <c r="K1028" i="2" s="1"/>
  <c r="BQ1016" i="2"/>
  <c r="L1016" i="2"/>
  <c r="K1016" i="2" s="1"/>
  <c r="BQ1025" i="2"/>
  <c r="L1025" i="2"/>
  <c r="K1025" i="2" s="1"/>
  <c r="BQ1035" i="2"/>
  <c r="L1035" i="2"/>
  <c r="K1035" i="2" s="1"/>
  <c r="BQ985" i="2"/>
  <c r="L985" i="2"/>
  <c r="K985" i="2" s="1"/>
  <c r="BQ994" i="2"/>
  <c r="L994" i="2"/>
  <c r="K994" i="2" s="1"/>
  <c r="BQ969" i="2"/>
  <c r="L969" i="2"/>
  <c r="K969" i="2" s="1"/>
  <c r="BQ966" i="2"/>
  <c r="L966" i="2"/>
  <c r="K966" i="2" s="1"/>
  <c r="BQ963" i="2"/>
  <c r="L963" i="2"/>
  <c r="K963" i="2" s="1"/>
  <c r="BQ1006" i="2"/>
  <c r="L1006" i="2"/>
  <c r="K1006" i="2" s="1"/>
  <c r="BQ960" i="2"/>
  <c r="L960" i="2"/>
  <c r="K960" i="2" s="1"/>
  <c r="BQ991" i="2"/>
  <c r="L991" i="2"/>
  <c r="K991" i="2" s="1"/>
  <c r="BQ987" i="2"/>
  <c r="L987" i="2"/>
  <c r="K987" i="2" s="1"/>
  <c r="BQ978" i="2"/>
  <c r="L978" i="2"/>
  <c r="K978" i="2" s="1"/>
  <c r="BQ975" i="2"/>
  <c r="L975" i="2"/>
  <c r="K975" i="2" s="1"/>
  <c r="BQ972" i="2"/>
  <c r="L972" i="2"/>
  <c r="K972" i="2" s="1"/>
  <c r="BQ982" i="2"/>
  <c r="L982" i="2"/>
  <c r="K982" i="2" s="1"/>
  <c r="BQ1010" i="2"/>
  <c r="L1010" i="2"/>
  <c r="K1010" i="2" s="1"/>
  <c r="BQ1007" i="2"/>
  <c r="L1007" i="2"/>
  <c r="K1007" i="2" s="1"/>
  <c r="BQ949" i="2"/>
  <c r="L949" i="2"/>
  <c r="K949" i="2" s="1"/>
  <c r="BQ957" i="2"/>
  <c r="L957" i="2"/>
  <c r="K957" i="2" s="1"/>
  <c r="BQ954" i="2"/>
  <c r="L954" i="2"/>
  <c r="K954" i="2" s="1"/>
  <c r="BQ950" i="2"/>
  <c r="L950" i="2"/>
  <c r="K950" i="2" s="1"/>
  <c r="BQ953" i="2"/>
  <c r="L953" i="2"/>
  <c r="K953" i="2" s="1"/>
  <c r="BQ933" i="2"/>
  <c r="L933" i="2"/>
  <c r="K933" i="2" s="1"/>
  <c r="BQ942" i="2"/>
  <c r="L942" i="2"/>
  <c r="K942" i="2" s="1"/>
  <c r="BQ936" i="2"/>
  <c r="L936" i="2"/>
  <c r="K936" i="2" s="1"/>
  <c r="BQ937" i="2"/>
  <c r="L937" i="2"/>
  <c r="K937" i="2" s="1"/>
  <c r="BQ930" i="2"/>
  <c r="K930" i="2"/>
  <c r="BQ927" i="2"/>
  <c r="L927" i="2"/>
  <c r="K927" i="2" s="1"/>
  <c r="BQ924" i="2"/>
  <c r="L924" i="2"/>
  <c r="K924" i="2" s="1"/>
  <c r="BQ902" i="2"/>
  <c r="L902" i="2"/>
  <c r="K902" i="2" s="1"/>
  <c r="BQ921" i="2"/>
  <c r="L921" i="2"/>
  <c r="K921" i="2" s="1"/>
  <c r="BQ905" i="2"/>
  <c r="L905" i="2"/>
  <c r="K905" i="2" s="1"/>
  <c r="BQ918" i="2"/>
  <c r="L918" i="2"/>
  <c r="K918" i="2" s="1"/>
  <c r="BQ914" i="2"/>
  <c r="L914" i="2"/>
  <c r="K914" i="2" s="1"/>
  <c r="BQ911" i="2"/>
  <c r="L911" i="2"/>
  <c r="K911" i="2" s="1"/>
  <c r="BQ908" i="2"/>
  <c r="L908" i="2"/>
  <c r="K908" i="2" s="1"/>
  <c r="BQ898" i="2"/>
  <c r="L898" i="2"/>
  <c r="K898" i="2" s="1"/>
  <c r="BQ897" i="2"/>
  <c r="L897" i="2"/>
  <c r="K897" i="2" s="1"/>
  <c r="BQ894" i="2"/>
  <c r="L894" i="2"/>
  <c r="K894" i="2" s="1"/>
  <c r="BQ891" i="2"/>
  <c r="L891" i="2"/>
  <c r="K891" i="2" s="1"/>
  <c r="BQ877" i="2"/>
  <c r="L877" i="2"/>
  <c r="K877" i="2" s="1"/>
  <c r="BQ888" i="2"/>
  <c r="L888" i="2"/>
  <c r="K888" i="2" s="1"/>
  <c r="BQ883" i="2"/>
  <c r="L883" i="2"/>
  <c r="K883" i="2" s="1"/>
  <c r="BQ880" i="2"/>
  <c r="L880" i="2"/>
  <c r="K880" i="2" s="1"/>
  <c r="BQ873" i="2"/>
  <c r="L873" i="2"/>
  <c r="K873" i="2" s="1"/>
  <c r="BQ874" i="2"/>
  <c r="L874" i="2"/>
  <c r="K874" i="2" s="1"/>
  <c r="BQ870" i="2"/>
  <c r="L870" i="2"/>
  <c r="K870" i="2" s="1"/>
  <c r="BQ867" i="2"/>
  <c r="L867" i="2"/>
  <c r="K867" i="2" s="1"/>
  <c r="BQ862" i="2"/>
  <c r="L862" i="2"/>
  <c r="K862" i="2" s="1"/>
  <c r="BQ864" i="2"/>
  <c r="L864" i="2"/>
  <c r="K864" i="2" s="1"/>
  <c r="BQ852" i="2"/>
  <c r="L852" i="2"/>
  <c r="K852" i="2" s="1"/>
  <c r="BQ851" i="2"/>
  <c r="L851" i="2"/>
  <c r="K851" i="2" s="1"/>
  <c r="BQ855" i="2"/>
  <c r="L855" i="2"/>
  <c r="K855" i="2" s="1"/>
  <c r="BQ848" i="2"/>
  <c r="L848" i="2"/>
  <c r="K848" i="2" s="1"/>
  <c r="BQ838" i="2"/>
  <c r="L838" i="2"/>
  <c r="K838" i="2" s="1"/>
  <c r="BQ836" i="2"/>
  <c r="L836" i="2"/>
  <c r="K836" i="2" s="1"/>
  <c r="BQ847" i="2"/>
  <c r="L847" i="2"/>
  <c r="K847" i="2" s="1"/>
  <c r="BQ841" i="2"/>
  <c r="L841" i="2"/>
  <c r="K841" i="2" s="1"/>
  <c r="BQ835" i="2"/>
  <c r="L835" i="2"/>
  <c r="K835" i="2" s="1"/>
  <c r="BQ832" i="2"/>
  <c r="L832" i="2"/>
  <c r="K832" i="2" s="1"/>
  <c r="BQ829" i="2"/>
  <c r="L829" i="2"/>
  <c r="K829" i="2" s="1"/>
  <c r="BQ825" i="2"/>
  <c r="L825" i="2"/>
  <c r="K825" i="2" s="1"/>
  <c r="BQ821" i="2"/>
  <c r="L821" i="2"/>
  <c r="K821" i="2" s="1"/>
  <c r="BQ812" i="2"/>
  <c r="L812" i="2"/>
  <c r="K812" i="2" s="1"/>
  <c r="BQ815" i="2"/>
  <c r="L815" i="2"/>
  <c r="K815" i="2" s="1"/>
  <c r="BQ819" i="2"/>
  <c r="L819" i="2"/>
  <c r="K819" i="2" s="1"/>
  <c r="BQ809" i="2"/>
  <c r="L809" i="2"/>
  <c r="K809" i="2" s="1"/>
  <c r="BQ807" i="2"/>
  <c r="L807" i="2"/>
  <c r="K807" i="2" s="1"/>
  <c r="BQ803" i="2"/>
  <c r="L803" i="2"/>
  <c r="K803" i="2" s="1"/>
  <c r="BQ805" i="2"/>
  <c r="K805" i="2"/>
  <c r="BQ795" i="2"/>
  <c r="L795" i="2"/>
  <c r="K795" i="2" s="1"/>
  <c r="BQ797" i="2"/>
  <c r="L797" i="2"/>
  <c r="K797" i="2" s="1"/>
  <c r="BQ799" i="2"/>
  <c r="L799" i="2"/>
  <c r="K799" i="2" s="1"/>
  <c r="BQ792" i="2"/>
  <c r="L792" i="2"/>
  <c r="K792" i="2" s="1"/>
  <c r="BQ788" i="2"/>
  <c r="L788" i="2"/>
  <c r="K788" i="2" s="1"/>
  <c r="BQ783" i="2"/>
  <c r="L783" i="2"/>
  <c r="K783" i="2" s="1"/>
  <c r="BQ779" i="2"/>
  <c r="L779" i="2"/>
  <c r="K779" i="2" s="1"/>
  <c r="BQ776" i="2"/>
  <c r="L776" i="2"/>
  <c r="K776" i="2" s="1"/>
  <c r="BQ773" i="2"/>
  <c r="L773" i="2"/>
  <c r="K773" i="2" s="1"/>
  <c r="BQ770" i="2"/>
  <c r="L770" i="2"/>
  <c r="K770" i="2" s="1"/>
  <c r="BQ767" i="2"/>
  <c r="L767" i="2"/>
  <c r="K767" i="2" s="1"/>
  <c r="BQ764" i="2"/>
  <c r="L764" i="2"/>
  <c r="K764" i="2" s="1"/>
  <c r="BQ1425" i="2"/>
  <c r="L1425" i="2"/>
  <c r="K1425" i="2" s="1"/>
  <c r="BQ1431" i="2"/>
  <c r="L1431" i="2"/>
  <c r="K1431" i="2" s="1"/>
  <c r="BQ1411" i="2"/>
  <c r="L1411" i="2"/>
  <c r="K1411" i="2" s="1"/>
  <c r="BQ1399" i="2"/>
  <c r="K1399" i="2"/>
  <c r="BQ1383" i="2"/>
  <c r="L1383" i="2"/>
  <c r="K1383" i="2" s="1"/>
  <c r="BQ1372" i="2"/>
  <c r="L1372" i="2"/>
  <c r="K1372" i="2" s="1"/>
  <c r="BQ1358" i="2"/>
  <c r="L1358" i="2"/>
  <c r="K1358" i="2" s="1"/>
  <c r="BQ1343" i="2"/>
  <c r="L1343" i="2"/>
  <c r="K1343" i="2" s="1"/>
  <c r="BQ1327" i="2"/>
  <c r="L1327" i="2"/>
  <c r="K1327" i="2" s="1"/>
  <c r="BQ1313" i="2"/>
  <c r="L1313" i="2"/>
  <c r="K1313" i="2" s="1"/>
  <c r="BQ1306" i="2"/>
  <c r="L1306" i="2"/>
  <c r="K1306" i="2" s="1"/>
  <c r="BQ1287" i="2"/>
  <c r="L1287" i="2"/>
  <c r="K1287" i="2" s="1"/>
  <c r="BQ1295" i="2"/>
  <c r="L1295" i="2"/>
  <c r="K1295" i="2" s="1"/>
  <c r="BQ1281" i="2"/>
  <c r="L1281" i="2"/>
  <c r="K1281" i="2" s="1"/>
  <c r="BQ1269" i="2"/>
  <c r="L1269" i="2"/>
  <c r="K1269" i="2" s="1"/>
  <c r="BQ1257" i="2"/>
  <c r="L1257" i="2"/>
  <c r="K1257" i="2" s="1"/>
  <c r="BQ1245" i="2"/>
  <c r="L1245" i="2"/>
  <c r="K1245" i="2" s="1"/>
  <c r="BQ1243" i="2"/>
  <c r="L1243" i="2"/>
  <c r="K1243" i="2" s="1"/>
  <c r="BQ1220" i="2"/>
  <c r="L1220" i="2"/>
  <c r="K1220" i="2" s="1"/>
  <c r="BQ1222" i="2"/>
  <c r="L1222" i="2"/>
  <c r="K1222" i="2" s="1"/>
  <c r="BQ1205" i="2"/>
  <c r="L1205" i="2"/>
  <c r="K1205" i="2" s="1"/>
  <c r="BQ1194" i="2"/>
  <c r="L1194" i="2"/>
  <c r="K1194" i="2" s="1"/>
  <c r="BQ1183" i="2"/>
  <c r="L1183" i="2"/>
  <c r="K1183" i="2" s="1"/>
  <c r="BQ1175" i="2"/>
  <c r="L1175" i="2"/>
  <c r="K1175" i="2" s="1"/>
  <c r="BQ1153" i="2"/>
  <c r="L1153" i="2"/>
  <c r="K1153" i="2" s="1"/>
  <c r="BQ1158" i="2"/>
  <c r="L1158" i="2"/>
  <c r="K1158" i="2" s="1"/>
  <c r="BQ1137" i="2"/>
  <c r="L1137" i="2"/>
  <c r="K1137" i="2" s="1"/>
  <c r="BQ1131" i="2"/>
  <c r="L1131" i="2"/>
  <c r="K1131" i="2" s="1"/>
  <c r="BQ1120" i="2"/>
  <c r="L1120" i="2"/>
  <c r="K1120" i="2" s="1"/>
  <c r="BQ1110" i="2"/>
  <c r="L1110" i="2"/>
  <c r="K1110" i="2" s="1"/>
  <c r="BQ1106" i="2"/>
  <c r="L1106" i="2"/>
  <c r="K1106" i="2" s="1"/>
  <c r="BQ1095" i="2"/>
  <c r="L1095" i="2"/>
  <c r="K1095" i="2" s="1"/>
  <c r="BQ1075" i="2"/>
  <c r="L1075" i="2"/>
  <c r="K1075" i="2" s="1"/>
  <c r="BQ1061" i="2"/>
  <c r="L1061" i="2"/>
  <c r="K1061" i="2" s="1"/>
  <c r="BQ1073" i="2"/>
  <c r="L1073" i="2"/>
  <c r="K1073" i="2" s="1"/>
  <c r="BQ1044" i="2"/>
  <c r="L1044" i="2"/>
  <c r="K1044" i="2" s="1"/>
  <c r="BQ1053" i="2"/>
  <c r="L1053" i="2"/>
  <c r="K1053" i="2" s="1"/>
  <c r="BQ1029" i="2"/>
  <c r="L1029" i="2"/>
  <c r="K1029" i="2" s="1"/>
  <c r="BQ1027" i="2"/>
  <c r="L1027" i="2"/>
  <c r="K1027" i="2" s="1"/>
  <c r="BQ1022" i="2"/>
  <c r="L1022" i="2"/>
  <c r="K1022" i="2" s="1"/>
  <c r="BQ995" i="2"/>
  <c r="L995" i="2"/>
  <c r="K995" i="2" s="1"/>
  <c r="BQ967" i="2"/>
  <c r="L967" i="2"/>
  <c r="K967" i="2" s="1"/>
  <c r="BQ958" i="2"/>
  <c r="L958" i="2"/>
  <c r="K958" i="2" s="1"/>
  <c r="BQ976" i="2"/>
  <c r="L976" i="2"/>
  <c r="K976" i="2" s="1"/>
  <c r="BQ1011" i="2"/>
  <c r="L1011" i="2"/>
  <c r="K1011" i="2" s="1"/>
  <c r="BQ955" i="2"/>
  <c r="L955" i="2"/>
  <c r="K955" i="2" s="1"/>
  <c r="BQ943" i="2"/>
  <c r="L943" i="2"/>
  <c r="K943" i="2" s="1"/>
  <c r="BQ934" i="2"/>
  <c r="L934" i="2"/>
  <c r="K934" i="2" s="1"/>
  <c r="BQ925" i="2"/>
  <c r="L925" i="2"/>
  <c r="K925" i="2" s="1"/>
  <c r="BQ906" i="2"/>
  <c r="L906" i="2"/>
  <c r="K906" i="2" s="1"/>
  <c r="BQ909" i="2"/>
  <c r="L909" i="2"/>
  <c r="K909" i="2" s="1"/>
  <c r="BQ895" i="2"/>
  <c r="L895" i="2"/>
  <c r="K895" i="2" s="1"/>
  <c r="BQ886" i="2"/>
  <c r="L886" i="2"/>
  <c r="K886" i="2" s="1"/>
  <c r="BQ878" i="2"/>
  <c r="L878" i="2"/>
  <c r="K878" i="2" s="1"/>
  <c r="BQ868" i="2"/>
  <c r="L868" i="2"/>
  <c r="K868" i="2" s="1"/>
  <c r="BQ853" i="2"/>
  <c r="L853" i="2"/>
  <c r="K853" i="2" s="1"/>
  <c r="BQ843" i="2"/>
  <c r="L843" i="2"/>
  <c r="K843" i="2" s="1"/>
  <c r="BQ842" i="2"/>
  <c r="L842" i="2"/>
  <c r="K842" i="2" s="1"/>
  <c r="BQ830" i="2"/>
  <c r="L830" i="2"/>
  <c r="K830" i="2" s="1"/>
  <c r="BQ813" i="2"/>
  <c r="L813" i="2"/>
  <c r="K813" i="2" s="1"/>
  <c r="BQ801" i="2"/>
  <c r="L801" i="2"/>
  <c r="K801" i="2" s="1"/>
  <c r="BQ789" i="2"/>
  <c r="L789" i="2"/>
  <c r="K789" i="2" s="1"/>
  <c r="BQ784" i="2"/>
  <c r="L784" i="2"/>
  <c r="K784" i="2" s="1"/>
  <c r="BQ771" i="2"/>
  <c r="L771" i="2"/>
  <c r="K771" i="2" s="1"/>
  <c r="BQ762" i="2"/>
  <c r="L762" i="2"/>
  <c r="K762" i="2" s="1"/>
  <c r="BQ753" i="2"/>
  <c r="L753" i="2"/>
  <c r="K753" i="2" s="1"/>
  <c r="BQ747" i="2"/>
  <c r="L747" i="2"/>
  <c r="K747" i="2" s="1"/>
  <c r="BQ739" i="2"/>
  <c r="L739" i="2"/>
  <c r="K739" i="2" s="1"/>
  <c r="BQ721" i="2"/>
  <c r="L721" i="2"/>
  <c r="K721" i="2" s="1"/>
  <c r="BQ735" i="2"/>
  <c r="K735" i="2"/>
  <c r="BQ734" i="2"/>
  <c r="L734" i="2"/>
  <c r="K734" i="2" s="1"/>
  <c r="BQ727" i="2"/>
  <c r="L727" i="2"/>
  <c r="K727" i="2" s="1"/>
  <c r="BQ694" i="2"/>
  <c r="L694" i="2"/>
  <c r="K694" i="2" s="1"/>
  <c r="BQ712" i="2"/>
  <c r="L712" i="2"/>
  <c r="K712" i="2" s="1"/>
  <c r="BQ706" i="2"/>
  <c r="L706" i="2"/>
  <c r="K706" i="2" s="1"/>
  <c r="BQ700" i="2"/>
  <c r="L700" i="2"/>
  <c r="K700" i="2" s="1"/>
  <c r="BQ691" i="2"/>
  <c r="L691" i="2"/>
  <c r="K691" i="2" s="1"/>
  <c r="BQ671" i="2"/>
  <c r="L671" i="2"/>
  <c r="K671" i="2" s="1"/>
  <c r="BQ1434" i="2"/>
  <c r="L1434" i="2"/>
  <c r="K1434" i="2" s="1"/>
  <c r="BQ1429" i="2"/>
  <c r="L1429" i="2"/>
  <c r="K1429" i="2" s="1"/>
  <c r="BQ1416" i="2"/>
  <c r="L1416" i="2"/>
  <c r="K1416" i="2" s="1"/>
  <c r="BQ1404" i="2"/>
  <c r="L1404" i="2"/>
  <c r="K1404" i="2" s="1"/>
  <c r="BQ1398" i="2"/>
  <c r="L1398" i="2"/>
  <c r="K1398" i="2" s="1"/>
  <c r="BQ1390" i="2"/>
  <c r="L1390" i="2"/>
  <c r="K1390" i="2" s="1"/>
  <c r="BQ1382" i="2"/>
  <c r="L1382" i="2"/>
  <c r="K1382" i="2" s="1"/>
  <c r="BQ1371" i="2"/>
  <c r="L1371" i="2"/>
  <c r="K1371" i="2" s="1"/>
  <c r="BQ1365" i="2"/>
  <c r="L1365" i="2"/>
  <c r="K1365" i="2" s="1"/>
  <c r="BQ1362" i="2"/>
  <c r="L1362" i="2"/>
  <c r="K1362" i="2" s="1"/>
  <c r="BQ1353" i="2"/>
  <c r="L1353" i="2"/>
  <c r="K1353" i="2" s="1"/>
  <c r="BQ1341" i="2"/>
  <c r="L1341" i="2"/>
  <c r="K1341" i="2" s="1"/>
  <c r="BQ1332" i="2"/>
  <c r="L1332" i="2"/>
  <c r="K1332" i="2" s="1"/>
  <c r="BQ1322" i="2"/>
  <c r="L1322" i="2"/>
  <c r="K1322" i="2" s="1"/>
  <c r="BQ1305" i="2"/>
  <c r="L1305" i="2"/>
  <c r="K1305" i="2" s="1"/>
  <c r="BQ1289" i="2"/>
  <c r="L1289" i="2"/>
  <c r="K1289" i="2" s="1"/>
  <c r="BQ1297" i="2"/>
  <c r="L1297" i="2"/>
  <c r="K1297" i="2" s="1"/>
  <c r="BQ1294" i="2"/>
  <c r="L1294" i="2"/>
  <c r="K1294" i="2" s="1"/>
  <c r="BQ1283" i="2"/>
  <c r="L1283" i="2"/>
  <c r="K1283" i="2" s="1"/>
  <c r="BQ1277" i="2"/>
  <c r="L1277" i="2"/>
  <c r="K1277" i="2" s="1"/>
  <c r="BQ1274" i="2"/>
  <c r="L1274" i="2"/>
  <c r="K1274" i="2" s="1"/>
  <c r="BQ1271" i="2"/>
  <c r="L1271" i="2"/>
  <c r="K1271" i="2" s="1"/>
  <c r="BQ1268" i="2"/>
  <c r="L1268" i="2"/>
  <c r="K1268" i="2" s="1"/>
  <c r="BQ1265" i="2"/>
  <c r="L1265" i="2"/>
  <c r="K1265" i="2" s="1"/>
  <c r="BQ1262" i="2"/>
  <c r="L1262" i="2"/>
  <c r="K1262" i="2" s="1"/>
  <c r="BQ1259" i="2"/>
  <c r="L1259" i="2"/>
  <c r="K1259" i="2" s="1"/>
  <c r="BQ1256" i="2"/>
  <c r="L1256" i="2"/>
  <c r="K1256" i="2" s="1"/>
  <c r="BQ1253" i="2"/>
  <c r="L1253" i="2"/>
  <c r="K1253" i="2" s="1"/>
  <c r="BQ1247" i="2"/>
  <c r="L1247" i="2"/>
  <c r="K1247" i="2" s="1"/>
  <c r="BQ1244" i="2"/>
  <c r="L1244" i="2"/>
  <c r="K1244" i="2" s="1"/>
  <c r="BQ1237" i="2"/>
  <c r="L1237" i="2"/>
  <c r="K1237" i="2" s="1"/>
  <c r="BQ1226" i="2"/>
  <c r="L1226" i="2"/>
  <c r="K1226" i="2" s="1"/>
  <c r="BQ1251" i="2"/>
  <c r="L1251" i="2"/>
  <c r="K1251" i="2" s="1"/>
  <c r="BQ1241" i="2"/>
  <c r="L1241" i="2"/>
  <c r="K1241" i="2" s="1"/>
  <c r="BQ1233" i="2"/>
  <c r="L1233" i="2"/>
  <c r="K1233" i="2" s="1"/>
  <c r="BQ1230" i="2"/>
  <c r="L1230" i="2"/>
  <c r="K1230" i="2" s="1"/>
  <c r="BQ1219" i="2"/>
  <c r="L1219" i="2"/>
  <c r="K1219" i="2" s="1"/>
  <c r="BQ1216" i="2"/>
  <c r="L1216" i="2"/>
  <c r="K1216" i="2" s="1"/>
  <c r="BQ1213" i="2"/>
  <c r="L1213" i="2"/>
  <c r="K1213" i="2" s="1"/>
  <c r="BQ1221" i="2"/>
  <c r="L1221" i="2"/>
  <c r="K1221" i="2" s="1"/>
  <c r="BQ1209" i="2"/>
  <c r="L1209" i="2"/>
  <c r="K1209" i="2" s="1"/>
  <c r="BQ1207" i="2"/>
  <c r="L1207" i="2"/>
  <c r="K1207" i="2" s="1"/>
  <c r="BQ1200" i="2"/>
  <c r="L1200" i="2"/>
  <c r="K1200" i="2" s="1"/>
  <c r="BQ1191" i="2"/>
  <c r="L1191" i="2"/>
  <c r="K1191" i="2" s="1"/>
  <c r="BQ1185" i="2"/>
  <c r="L1185" i="2"/>
  <c r="K1185" i="2" s="1"/>
  <c r="BQ1177" i="2"/>
  <c r="L1177" i="2"/>
  <c r="K1177" i="2" s="1"/>
  <c r="BQ1171" i="2"/>
  <c r="L1171" i="2"/>
  <c r="K1171" i="2" s="1"/>
  <c r="BQ1164" i="2"/>
  <c r="L1164" i="2"/>
  <c r="K1164" i="2" s="1"/>
  <c r="BQ1167" i="2"/>
  <c r="L1167" i="2"/>
  <c r="K1167" i="2" s="1"/>
  <c r="BQ1157" i="2"/>
  <c r="L1157" i="2"/>
  <c r="K1157" i="2" s="1"/>
  <c r="BQ1151" i="2"/>
  <c r="L1151" i="2"/>
  <c r="K1151" i="2" s="1"/>
  <c r="BQ1145" i="2"/>
  <c r="L1145" i="2"/>
  <c r="K1145" i="2" s="1"/>
  <c r="BQ1125" i="2"/>
  <c r="K1125" i="2"/>
  <c r="BQ1128" i="2"/>
  <c r="L1128" i="2"/>
  <c r="K1128" i="2" s="1"/>
  <c r="BQ1129" i="2"/>
  <c r="L1129" i="2"/>
  <c r="K1129" i="2" s="1"/>
  <c r="BQ1119" i="2"/>
  <c r="L1119" i="2"/>
  <c r="K1119" i="2" s="1"/>
  <c r="BQ1113" i="2"/>
  <c r="L1113" i="2"/>
  <c r="K1113" i="2" s="1"/>
  <c r="BQ1101" i="2"/>
  <c r="L1101" i="2"/>
  <c r="K1101" i="2" s="1"/>
  <c r="BQ1107" i="2"/>
  <c r="L1107" i="2"/>
  <c r="K1107" i="2" s="1"/>
  <c r="BQ1091" i="2"/>
  <c r="L1091" i="2"/>
  <c r="K1091" i="2" s="1"/>
  <c r="BQ1086" i="2"/>
  <c r="L1086" i="2"/>
  <c r="K1086" i="2" s="1"/>
  <c r="BQ1085" i="2"/>
  <c r="L1085" i="2"/>
  <c r="K1085" i="2" s="1"/>
  <c r="BQ1088" i="2"/>
  <c r="L1088" i="2"/>
  <c r="K1088" i="2" s="1"/>
  <c r="BQ1068" i="2"/>
  <c r="L1068" i="2"/>
  <c r="K1068" i="2" s="1"/>
  <c r="BQ1064" i="2"/>
  <c r="L1064" i="2"/>
  <c r="K1064" i="2" s="1"/>
  <c r="BQ1072" i="2"/>
  <c r="L1072" i="2"/>
  <c r="K1072" i="2" s="1"/>
  <c r="BQ1046" i="2"/>
  <c r="L1046" i="2"/>
  <c r="K1046" i="2" s="1"/>
  <c r="BQ1048" i="2"/>
  <c r="L1048" i="2"/>
  <c r="K1048" i="2" s="1"/>
  <c r="BQ1054" i="2"/>
  <c r="L1054" i="2"/>
  <c r="K1054" i="2" s="1"/>
  <c r="BQ1031" i="2"/>
  <c r="L1031" i="2"/>
  <c r="K1031" i="2" s="1"/>
  <c r="BQ1037" i="2"/>
  <c r="L1037" i="2"/>
  <c r="K1037" i="2" s="1"/>
  <c r="BQ1032" i="2"/>
  <c r="L1032" i="2"/>
  <c r="K1032" i="2" s="1"/>
  <c r="BQ1039" i="2"/>
  <c r="L1039" i="2"/>
  <c r="K1039" i="2" s="1"/>
  <c r="BQ1004" i="2"/>
  <c r="L1004" i="2"/>
  <c r="K1004" i="2" s="1"/>
  <c r="BQ1000" i="2"/>
  <c r="L1000" i="2"/>
  <c r="K1000" i="2" s="1"/>
  <c r="BQ983" i="2"/>
  <c r="L983" i="2"/>
  <c r="K983" i="2" s="1"/>
  <c r="BQ992" i="2"/>
  <c r="L992" i="2"/>
  <c r="K992" i="2" s="1"/>
  <c r="BQ1432" i="2"/>
  <c r="L1432" i="2"/>
  <c r="K1432" i="2" s="1"/>
  <c r="BQ1413" i="2"/>
  <c r="L1413" i="2"/>
  <c r="K1413" i="2" s="1"/>
  <c r="BQ1403" i="2"/>
  <c r="L1403" i="2"/>
  <c r="K1403" i="2" s="1"/>
  <c r="BQ1394" i="2"/>
  <c r="L1394" i="2"/>
  <c r="K1394" i="2" s="1"/>
  <c r="BQ1387" i="2"/>
  <c r="L1387" i="2"/>
  <c r="K1387" i="2" s="1"/>
  <c r="BQ1384" i="2"/>
  <c r="L1384" i="2"/>
  <c r="K1384" i="2" s="1"/>
  <c r="BQ1369" i="2"/>
  <c r="K1369" i="2"/>
  <c r="BQ1361" i="2"/>
  <c r="L1361" i="2"/>
  <c r="K1361" i="2" s="1"/>
  <c r="BQ1354" i="2"/>
  <c r="L1354" i="2"/>
  <c r="K1354" i="2" s="1"/>
  <c r="BQ1348" i="2"/>
  <c r="L1348" i="2"/>
  <c r="K1348" i="2" s="1"/>
  <c r="BQ1335" i="2"/>
  <c r="L1335" i="2"/>
  <c r="K1335" i="2" s="1"/>
  <c r="BQ1320" i="2"/>
  <c r="L1320" i="2"/>
  <c r="K1320" i="2" s="1"/>
  <c r="BQ1317" i="2"/>
  <c r="L1317" i="2"/>
  <c r="K1317" i="2" s="1"/>
  <c r="BQ1303" i="2"/>
  <c r="L1303" i="2"/>
  <c r="K1303" i="2" s="1"/>
  <c r="BQ1284" i="2"/>
  <c r="L1284" i="2"/>
  <c r="K1284" i="2" s="1"/>
  <c r="BQ1227" i="2"/>
  <c r="L1227" i="2"/>
  <c r="K1227" i="2" s="1"/>
  <c r="BQ1275" i="2"/>
  <c r="L1275" i="2"/>
  <c r="K1275" i="2" s="1"/>
  <c r="BQ1266" i="2"/>
  <c r="L1266" i="2"/>
  <c r="K1266" i="2" s="1"/>
  <c r="BQ1260" i="2"/>
  <c r="L1260" i="2"/>
  <c r="K1260" i="2" s="1"/>
  <c r="BQ1248" i="2"/>
  <c r="L1248" i="2"/>
  <c r="K1248" i="2" s="1"/>
  <c r="BQ1225" i="2"/>
  <c r="L1225" i="2"/>
  <c r="K1225" i="2" s="1"/>
  <c r="BQ1231" i="2"/>
  <c r="L1231" i="2"/>
  <c r="K1231" i="2" s="1"/>
  <c r="BQ1217" i="2"/>
  <c r="L1217" i="2"/>
  <c r="K1217" i="2" s="1"/>
  <c r="BQ1210" i="2"/>
  <c r="L1210" i="2"/>
  <c r="K1210" i="2" s="1"/>
  <c r="BQ1201" i="2"/>
  <c r="L1201" i="2"/>
  <c r="K1201" i="2" s="1"/>
  <c r="BQ1192" i="2"/>
  <c r="L1192" i="2"/>
  <c r="K1192" i="2" s="1"/>
  <c r="BQ1186" i="2"/>
  <c r="L1186" i="2"/>
  <c r="K1186" i="2" s="1"/>
  <c r="BQ1178" i="2"/>
  <c r="L1178" i="2"/>
  <c r="K1178" i="2" s="1"/>
  <c r="BQ1168" i="2"/>
  <c r="L1168" i="2"/>
  <c r="K1168" i="2" s="1"/>
  <c r="BQ1166" i="2"/>
  <c r="L1166" i="2"/>
  <c r="K1166" i="2" s="1"/>
  <c r="BQ1154" i="2"/>
  <c r="L1154" i="2"/>
  <c r="K1154" i="2" s="1"/>
  <c r="BQ1143" i="2"/>
  <c r="L1143" i="2"/>
  <c r="K1143" i="2" s="1"/>
  <c r="BQ1132" i="2"/>
  <c r="L1132" i="2"/>
  <c r="K1132" i="2" s="1"/>
  <c r="BQ1123" i="2"/>
  <c r="L1123" i="2"/>
  <c r="K1123" i="2" s="1"/>
  <c r="BQ1114" i="2"/>
  <c r="L1114" i="2"/>
  <c r="K1114" i="2" s="1"/>
  <c r="BQ1102" i="2"/>
  <c r="K1102" i="2"/>
  <c r="BQ1104" i="2"/>
  <c r="L1104" i="2"/>
  <c r="K1104" i="2" s="1"/>
  <c r="BQ1090" i="2"/>
  <c r="L1090" i="2"/>
  <c r="K1090" i="2" s="1"/>
  <c r="BQ1074" i="2"/>
  <c r="L1074" i="2"/>
  <c r="K1074" i="2" s="1"/>
  <c r="BQ1083" i="2"/>
  <c r="L1083" i="2"/>
  <c r="K1083" i="2" s="1"/>
  <c r="BQ1067" i="2"/>
  <c r="L1067" i="2"/>
  <c r="K1067" i="2" s="1"/>
  <c r="BQ1047" i="2"/>
  <c r="L1047" i="2"/>
  <c r="K1047" i="2" s="1"/>
  <c r="BQ1055" i="2"/>
  <c r="L1055" i="2"/>
  <c r="K1055" i="2" s="1"/>
  <c r="BQ1015" i="2"/>
  <c r="L1015" i="2"/>
  <c r="K1015" i="2" s="1"/>
  <c r="BQ1034" i="2"/>
  <c r="L1034" i="2"/>
  <c r="K1034" i="2" s="1"/>
  <c r="BQ1017" i="2"/>
  <c r="L1017" i="2"/>
  <c r="K1017" i="2" s="1"/>
  <c r="BQ993" i="2"/>
  <c r="L993" i="2"/>
  <c r="K993" i="2" s="1"/>
  <c r="BQ986" i="2"/>
  <c r="L986" i="2"/>
  <c r="K986" i="2" s="1"/>
  <c r="BQ964" i="2"/>
  <c r="L964" i="2"/>
  <c r="K964" i="2" s="1"/>
  <c r="BQ961" i="2"/>
  <c r="L961" i="2"/>
  <c r="K961" i="2" s="1"/>
  <c r="BQ979" i="2"/>
  <c r="L979" i="2"/>
  <c r="K979" i="2" s="1"/>
  <c r="BQ997" i="2"/>
  <c r="L997" i="2"/>
  <c r="K997" i="2" s="1"/>
  <c r="BQ1012" i="2"/>
  <c r="L1012" i="2"/>
  <c r="K1012" i="2" s="1"/>
  <c r="BQ951" i="2"/>
  <c r="L951" i="2"/>
  <c r="K951" i="2" s="1"/>
  <c r="BQ944" i="2"/>
  <c r="L944" i="2"/>
  <c r="K944" i="2" s="1"/>
  <c r="BQ940" i="2"/>
  <c r="L940" i="2"/>
  <c r="K940" i="2" s="1"/>
  <c r="BQ928" i="2"/>
  <c r="L928" i="2"/>
  <c r="K928" i="2" s="1"/>
  <c r="BQ923" i="2"/>
  <c r="L923" i="2"/>
  <c r="K923" i="2" s="1"/>
  <c r="BQ919" i="2"/>
  <c r="L919" i="2"/>
  <c r="K919" i="2" s="1"/>
  <c r="BQ912" i="2"/>
  <c r="L912" i="2"/>
  <c r="K912" i="2" s="1"/>
  <c r="BQ899" i="2"/>
  <c r="L899" i="2"/>
  <c r="K899" i="2" s="1"/>
  <c r="BQ887" i="2"/>
  <c r="L887" i="2"/>
  <c r="K887" i="2" s="1"/>
  <c r="BQ881" i="2"/>
  <c r="L881" i="2"/>
  <c r="K881" i="2" s="1"/>
  <c r="BQ871" i="2"/>
  <c r="L871" i="2"/>
  <c r="K871" i="2" s="1"/>
  <c r="BQ863" i="2"/>
  <c r="L863" i="2"/>
  <c r="K863" i="2" s="1"/>
  <c r="BQ858" i="2"/>
  <c r="L858" i="2"/>
  <c r="K858" i="2" s="1"/>
  <c r="BQ844" i="2"/>
  <c r="L844" i="2"/>
  <c r="K844" i="2" s="1"/>
  <c r="BQ839" i="2"/>
  <c r="L839" i="2"/>
  <c r="K839" i="2" s="1"/>
  <c r="BQ827" i="2"/>
  <c r="L827" i="2"/>
  <c r="K827" i="2" s="1"/>
  <c r="BQ822" i="2"/>
  <c r="L822" i="2"/>
  <c r="K822" i="2" s="1"/>
  <c r="BQ811" i="2"/>
  <c r="L811" i="2"/>
  <c r="K811" i="2" s="1"/>
  <c r="BQ800" i="2"/>
  <c r="L800" i="2"/>
  <c r="K800" i="2" s="1"/>
  <c r="BQ798" i="2"/>
  <c r="L798" i="2"/>
  <c r="K798" i="2" s="1"/>
  <c r="BQ787" i="2"/>
  <c r="L787" i="2"/>
  <c r="K787" i="2" s="1"/>
  <c r="BQ777" i="2"/>
  <c r="L777" i="2"/>
  <c r="K777" i="2" s="1"/>
  <c r="BQ768" i="2"/>
  <c r="L768" i="2"/>
  <c r="K768" i="2" s="1"/>
  <c r="BQ756" i="2"/>
  <c r="L756" i="2"/>
  <c r="K756" i="2" s="1"/>
  <c r="BQ666" i="2"/>
  <c r="L666" i="2"/>
  <c r="K666" i="2" s="1"/>
  <c r="BQ1423" i="2"/>
  <c r="L1423" i="2"/>
  <c r="K1423" i="2" s="1"/>
  <c r="BQ1426" i="2"/>
  <c r="L1426" i="2"/>
  <c r="K1426" i="2" s="1"/>
  <c r="BQ1417" i="2"/>
  <c r="L1417" i="2"/>
  <c r="K1417" i="2" s="1"/>
  <c r="BQ1418" i="2"/>
  <c r="L1418" i="2"/>
  <c r="K1418" i="2" s="1"/>
  <c r="BQ1407" i="2"/>
  <c r="L1407" i="2"/>
  <c r="K1407" i="2" s="1"/>
  <c r="BQ1409" i="2"/>
  <c r="K1409" i="2"/>
  <c r="BQ1400" i="2"/>
  <c r="L1400" i="2"/>
  <c r="K1400" i="2" s="1"/>
  <c r="BQ1393" i="2"/>
  <c r="L1393" i="2"/>
  <c r="K1393" i="2" s="1"/>
  <c r="BQ1392" i="2"/>
  <c r="L1392" i="2"/>
  <c r="K1392" i="2" s="1"/>
  <c r="BQ1380" i="2"/>
  <c r="L1380" i="2"/>
  <c r="K1380" i="2" s="1"/>
  <c r="BQ1373" i="2"/>
  <c r="L1373" i="2"/>
  <c r="K1373" i="2" s="1"/>
  <c r="BQ1375" i="2"/>
  <c r="L1375" i="2"/>
  <c r="K1375" i="2" s="1"/>
  <c r="BQ1368" i="2"/>
  <c r="L1368" i="2"/>
  <c r="K1368" i="2" s="1"/>
  <c r="BQ1360" i="2"/>
  <c r="K1360" i="2"/>
  <c r="BQ1356" i="2"/>
  <c r="L1356" i="2"/>
  <c r="K1356" i="2" s="1"/>
  <c r="BQ1352" i="2"/>
  <c r="L1352" i="2"/>
  <c r="K1352" i="2" s="1"/>
  <c r="BQ1344" i="2"/>
  <c r="L1344" i="2"/>
  <c r="K1344" i="2" s="1"/>
  <c r="BQ1337" i="2"/>
  <c r="L1337" i="2"/>
  <c r="K1337" i="2" s="1"/>
  <c r="BQ1326" i="2"/>
  <c r="L1326" i="2"/>
  <c r="K1326" i="2" s="1"/>
  <c r="BQ1315" i="2"/>
  <c r="L1315" i="2"/>
  <c r="K1315" i="2" s="1"/>
  <c r="BQ1312" i="2"/>
  <c r="L1312" i="2"/>
  <c r="K1312" i="2" s="1"/>
  <c r="BQ1308" i="2"/>
  <c r="K1308" i="2"/>
  <c r="BQ1293" i="2"/>
  <c r="L1293" i="2"/>
  <c r="K1293" i="2" s="1"/>
  <c r="BQ1300" i="2"/>
  <c r="L1300" i="2"/>
  <c r="K1300" i="2" s="1"/>
  <c r="BQ1280" i="2"/>
  <c r="L1280" i="2"/>
  <c r="K1280" i="2" s="1"/>
  <c r="BQ1433" i="2"/>
  <c r="L1433" i="2"/>
  <c r="K1433" i="2" s="1"/>
  <c r="BQ1428" i="2"/>
  <c r="L1428" i="2"/>
  <c r="K1428" i="2" s="1"/>
  <c r="BQ1414" i="2"/>
  <c r="L1414" i="2"/>
  <c r="K1414" i="2" s="1"/>
  <c r="BQ1412" i="2"/>
  <c r="L1412" i="2"/>
  <c r="K1412" i="2" s="1"/>
  <c r="BQ1408" i="2"/>
  <c r="K1408" i="2"/>
  <c r="BQ1401" i="2"/>
  <c r="L1401" i="2"/>
  <c r="K1401" i="2" s="1"/>
  <c r="BQ1397" i="2"/>
  <c r="L1397" i="2"/>
  <c r="K1397" i="2" s="1"/>
  <c r="BQ1388" i="2"/>
  <c r="L1388" i="2"/>
  <c r="K1388" i="2" s="1"/>
  <c r="BQ1379" i="2"/>
  <c r="L1379" i="2"/>
  <c r="K1379" i="2" s="1"/>
  <c r="BQ1374" i="2"/>
  <c r="L1374" i="2"/>
  <c r="K1374" i="2" s="1"/>
  <c r="BQ1370" i="2"/>
  <c r="L1370" i="2"/>
  <c r="K1370" i="2" s="1"/>
  <c r="BQ1363" i="2"/>
  <c r="L1363" i="2"/>
  <c r="K1363" i="2" s="1"/>
  <c r="BQ1357" i="2"/>
  <c r="L1357" i="2"/>
  <c r="K1357" i="2" s="1"/>
  <c r="BQ1351" i="2"/>
  <c r="L1351" i="2"/>
  <c r="K1351" i="2" s="1"/>
  <c r="BQ1349" i="2"/>
  <c r="L1349" i="2"/>
  <c r="K1349" i="2" s="1"/>
  <c r="BQ1340" i="2"/>
  <c r="L1340" i="2"/>
  <c r="K1340" i="2" s="1"/>
  <c r="BQ1334" i="2"/>
  <c r="L1334" i="2"/>
  <c r="K1334" i="2" s="1"/>
  <c r="BQ1328" i="2"/>
  <c r="L1328" i="2"/>
  <c r="K1328" i="2" s="1"/>
  <c r="BQ1324" i="2"/>
  <c r="L1324" i="2"/>
  <c r="K1324" i="2" s="1"/>
  <c r="BQ1314" i="2"/>
  <c r="L1314" i="2"/>
  <c r="K1314" i="2" s="1"/>
  <c r="BQ1311" i="2"/>
  <c r="L1311" i="2"/>
  <c r="K1311" i="2" s="1"/>
  <c r="BQ1304" i="2"/>
  <c r="L1304" i="2"/>
  <c r="K1304" i="2" s="1"/>
  <c r="BQ1291" i="2"/>
  <c r="L1291" i="2"/>
  <c r="K1291" i="2" s="1"/>
  <c r="BQ1285" i="2"/>
  <c r="L1285" i="2"/>
  <c r="K1285" i="2" s="1"/>
  <c r="BQ1296" i="2"/>
  <c r="L1296" i="2"/>
  <c r="K1296" i="2" s="1"/>
  <c r="BQ1242" i="2"/>
  <c r="L1242" i="2"/>
  <c r="K1242" i="2" s="1"/>
  <c r="BQ1279" i="2"/>
  <c r="L1279" i="2"/>
  <c r="K1279" i="2" s="1"/>
  <c r="BQ1273" i="2"/>
  <c r="L1273" i="2"/>
  <c r="K1273" i="2" s="1"/>
  <c r="BQ1267" i="2"/>
  <c r="L1267" i="2"/>
  <c r="K1267" i="2" s="1"/>
  <c r="BQ1258" i="2"/>
  <c r="L1258" i="2"/>
  <c r="K1258" i="2" s="1"/>
  <c r="BQ1249" i="2"/>
  <c r="L1249" i="2"/>
  <c r="K1249" i="2" s="1"/>
  <c r="BQ1246" i="2"/>
  <c r="L1246" i="2"/>
  <c r="K1246" i="2" s="1"/>
  <c r="BQ1236" i="2"/>
  <c r="L1236" i="2"/>
  <c r="K1236" i="2" s="1"/>
  <c r="BQ1224" i="2"/>
  <c r="L1224" i="2"/>
  <c r="K1224" i="2" s="1"/>
  <c r="BQ1240" i="2"/>
  <c r="L1240" i="2"/>
  <c r="K1240" i="2" s="1"/>
  <c r="BQ1223" i="2"/>
  <c r="L1223" i="2"/>
  <c r="K1223" i="2" s="1"/>
  <c r="BQ1215" i="2"/>
  <c r="L1215" i="2"/>
  <c r="K1215" i="2" s="1"/>
  <c r="BQ1211" i="2"/>
  <c r="L1211" i="2"/>
  <c r="K1211" i="2" s="1"/>
  <c r="BQ1204" i="2"/>
  <c r="K1204" i="2"/>
  <c r="BQ1199" i="2"/>
  <c r="L1199" i="2"/>
  <c r="K1199" i="2" s="1"/>
  <c r="BQ1193" i="2"/>
  <c r="L1193" i="2"/>
  <c r="K1193" i="2" s="1"/>
  <c r="BQ1187" i="2"/>
  <c r="L1187" i="2"/>
  <c r="K1187" i="2" s="1"/>
  <c r="BQ1184" i="2"/>
  <c r="L1184" i="2"/>
  <c r="K1184" i="2" s="1"/>
  <c r="BQ1179" i="2"/>
  <c r="L1179" i="2"/>
  <c r="K1179" i="2" s="1"/>
  <c r="BQ1170" i="2"/>
  <c r="L1170" i="2"/>
  <c r="K1170" i="2" s="1"/>
  <c r="BQ1159" i="2"/>
  <c r="L1159" i="2"/>
  <c r="K1159" i="2" s="1"/>
  <c r="BQ1155" i="2"/>
  <c r="L1155" i="2"/>
  <c r="K1155" i="2" s="1"/>
  <c r="BQ1156" i="2"/>
  <c r="L1156" i="2"/>
  <c r="K1156" i="2" s="1"/>
  <c r="BQ1150" i="2"/>
  <c r="L1150" i="2"/>
  <c r="K1150" i="2" s="1"/>
  <c r="BQ1144" i="2"/>
  <c r="L1144" i="2"/>
  <c r="K1144" i="2" s="1"/>
  <c r="BQ1139" i="2"/>
  <c r="L1139" i="2"/>
  <c r="K1139" i="2" s="1"/>
  <c r="BQ1126" i="2"/>
  <c r="L1126" i="2"/>
  <c r="K1126" i="2" s="1"/>
  <c r="BQ1121" i="2"/>
  <c r="L1121" i="2"/>
  <c r="K1121" i="2" s="1"/>
  <c r="BQ1115" i="2"/>
  <c r="L1115" i="2"/>
  <c r="K1115" i="2" s="1"/>
  <c r="BQ1108" i="2"/>
  <c r="L1108" i="2"/>
  <c r="K1108" i="2" s="1"/>
  <c r="BQ1096" i="2"/>
  <c r="K1096" i="2"/>
  <c r="BQ1097" i="2"/>
  <c r="L1097" i="2"/>
  <c r="K1097" i="2" s="1"/>
  <c r="BQ1093" i="2"/>
  <c r="L1093" i="2"/>
  <c r="K1093" i="2" s="1"/>
  <c r="BQ1080" i="2"/>
  <c r="L1080" i="2"/>
  <c r="K1080" i="2" s="1"/>
  <c r="BQ1077" i="2"/>
  <c r="L1077" i="2"/>
  <c r="K1077" i="2" s="1"/>
  <c r="BQ1069" i="2"/>
  <c r="L1069" i="2"/>
  <c r="K1069" i="2" s="1"/>
  <c r="BQ1062" i="2"/>
  <c r="L1062" i="2"/>
  <c r="K1062" i="2" s="1"/>
  <c r="BQ1063" i="2"/>
  <c r="L1063" i="2"/>
  <c r="K1063" i="2" s="1"/>
  <c r="BQ1065" i="2"/>
  <c r="L1065" i="2"/>
  <c r="K1065" i="2" s="1"/>
  <c r="BQ1045" i="2"/>
  <c r="L1045" i="2"/>
  <c r="K1045" i="2" s="1"/>
  <c r="BQ1042" i="2"/>
  <c r="L1042" i="2"/>
  <c r="K1042" i="2" s="1"/>
  <c r="BQ1040" i="2"/>
  <c r="L1040" i="2"/>
  <c r="K1040" i="2" s="1"/>
  <c r="BQ1018" i="2"/>
  <c r="L1018" i="2"/>
  <c r="K1018" i="2" s="1"/>
  <c r="BQ1024" i="2"/>
  <c r="L1024" i="2"/>
  <c r="K1024" i="2" s="1"/>
  <c r="BQ1023" i="2"/>
  <c r="L1023" i="2"/>
  <c r="K1023" i="2" s="1"/>
  <c r="BQ1038" i="2"/>
  <c r="L1038" i="2"/>
  <c r="K1038" i="2" s="1"/>
  <c r="BQ1003" i="2"/>
  <c r="L1003" i="2"/>
  <c r="K1003" i="2" s="1"/>
  <c r="BQ996" i="2"/>
  <c r="L996" i="2"/>
  <c r="K996" i="2" s="1"/>
  <c r="BQ971" i="2"/>
  <c r="L971" i="2"/>
  <c r="K971" i="2" s="1"/>
  <c r="BQ965" i="2"/>
  <c r="L965" i="2"/>
  <c r="K965" i="2" s="1"/>
  <c r="BQ962" i="2"/>
  <c r="L962" i="2"/>
  <c r="K962" i="2" s="1"/>
  <c r="BQ990" i="2"/>
  <c r="L990" i="2"/>
  <c r="K990" i="2" s="1"/>
  <c r="BQ977" i="2"/>
  <c r="L977" i="2"/>
  <c r="K977" i="2" s="1"/>
  <c r="BQ998" i="2"/>
  <c r="L998" i="2"/>
  <c r="K998" i="2" s="1"/>
  <c r="BQ981" i="2"/>
  <c r="L981" i="2"/>
  <c r="K981" i="2" s="1"/>
  <c r="BQ1005" i="2"/>
  <c r="L1005" i="2"/>
  <c r="K1005" i="2" s="1"/>
  <c r="BQ956" i="2"/>
  <c r="L956" i="2"/>
  <c r="K956" i="2" s="1"/>
  <c r="BQ945" i="2"/>
  <c r="L945" i="2"/>
  <c r="K945" i="2" s="1"/>
  <c r="BQ931" i="2"/>
  <c r="L931" i="2"/>
  <c r="K931" i="2" s="1"/>
  <c r="BQ941" i="2"/>
  <c r="L941" i="2"/>
  <c r="K941" i="2" s="1"/>
  <c r="BQ938" i="2"/>
  <c r="L938" i="2"/>
  <c r="K938" i="2" s="1"/>
  <c r="BQ926" i="2"/>
  <c r="L926" i="2"/>
  <c r="K926" i="2" s="1"/>
  <c r="BQ917" i="2"/>
  <c r="L917" i="2"/>
  <c r="K917" i="2" s="1"/>
  <c r="BQ920" i="2"/>
  <c r="L920" i="2"/>
  <c r="K920" i="2" s="1"/>
  <c r="BQ916" i="2"/>
  <c r="L916" i="2"/>
  <c r="K916" i="2" s="1"/>
  <c r="BQ913" i="2"/>
  <c r="L913" i="2"/>
  <c r="K913" i="2" s="1"/>
  <c r="BQ910" i="2"/>
  <c r="L910" i="2"/>
  <c r="K910" i="2" s="1"/>
  <c r="BQ900" i="2"/>
  <c r="L900" i="2"/>
  <c r="K900" i="2" s="1"/>
  <c r="BQ896" i="2"/>
  <c r="L896" i="2"/>
  <c r="K896" i="2" s="1"/>
  <c r="BQ893" i="2"/>
  <c r="L893" i="2"/>
  <c r="K893" i="2" s="1"/>
  <c r="BQ890" i="2"/>
  <c r="L890" i="2"/>
  <c r="K890" i="2" s="1"/>
  <c r="BQ889" i="2"/>
  <c r="L889" i="2"/>
  <c r="K889" i="2" s="1"/>
  <c r="BQ885" i="2"/>
  <c r="L885" i="2"/>
  <c r="K885" i="2" s="1"/>
  <c r="BQ882" i="2"/>
  <c r="L882" i="2"/>
  <c r="K882" i="2" s="1"/>
  <c r="BQ879" i="2"/>
  <c r="L879" i="2"/>
  <c r="K879" i="2" s="1"/>
  <c r="BQ875" i="2"/>
  <c r="L875" i="2"/>
  <c r="K875" i="2" s="1"/>
  <c r="BQ872" i="2"/>
  <c r="L872" i="2"/>
  <c r="K872" i="2" s="1"/>
  <c r="BQ869" i="2"/>
  <c r="L869" i="2"/>
  <c r="K869" i="2" s="1"/>
  <c r="BQ866" i="2"/>
  <c r="L866" i="2"/>
  <c r="K866" i="2" s="1"/>
  <c r="BQ861" i="2"/>
  <c r="L861" i="2"/>
  <c r="K861" i="2" s="1"/>
  <c r="BQ860" i="2"/>
  <c r="L860" i="2"/>
  <c r="K860" i="2" s="1"/>
  <c r="BQ857" i="2"/>
  <c r="L857" i="2"/>
  <c r="K857" i="2" s="1"/>
  <c r="BQ859" i="2"/>
  <c r="L859" i="2"/>
  <c r="K859" i="2" s="1"/>
  <c r="BQ854" i="2"/>
  <c r="L854" i="2"/>
  <c r="K854" i="2" s="1"/>
  <c r="BQ850" i="2"/>
  <c r="L850" i="2"/>
  <c r="K850" i="2" s="1"/>
  <c r="BQ845" i="2"/>
  <c r="L845" i="2"/>
  <c r="K845" i="2" s="1"/>
  <c r="BQ834" i="2"/>
  <c r="L834" i="2"/>
  <c r="K834" i="2" s="1"/>
  <c r="BQ840" i="2"/>
  <c r="L840" i="2"/>
  <c r="K840" i="2" s="1"/>
  <c r="BQ833" i="2"/>
  <c r="L833" i="2"/>
  <c r="K833" i="2" s="1"/>
  <c r="BQ831" i="2"/>
  <c r="L831" i="2"/>
  <c r="K831" i="2" s="1"/>
  <c r="BQ826" i="2"/>
  <c r="L826" i="2"/>
  <c r="K826" i="2" s="1"/>
  <c r="BQ824" i="2"/>
  <c r="L824" i="2"/>
  <c r="K824" i="2" s="1"/>
  <c r="BQ820" i="2"/>
  <c r="L820" i="2"/>
  <c r="K820" i="2" s="1"/>
  <c r="BQ817" i="2"/>
  <c r="L817" i="2"/>
  <c r="K817" i="2" s="1"/>
  <c r="BQ814" i="2"/>
  <c r="L814" i="2"/>
  <c r="K814" i="2" s="1"/>
  <c r="BQ818" i="2"/>
  <c r="L818" i="2"/>
  <c r="K818" i="2" s="1"/>
  <c r="BQ808" i="2"/>
  <c r="L808" i="2"/>
  <c r="K808" i="2" s="1"/>
  <c r="BQ806" i="2"/>
  <c r="L806" i="2"/>
  <c r="K806" i="2" s="1"/>
  <c r="BQ802" i="2"/>
  <c r="L802" i="2"/>
  <c r="K802" i="2" s="1"/>
  <c r="BQ804" i="2"/>
  <c r="K804" i="2"/>
  <c r="BQ790" i="2"/>
  <c r="L790" i="2"/>
  <c r="K790" i="2" s="1"/>
  <c r="BQ794" i="2"/>
  <c r="L794" i="2"/>
  <c r="K794" i="2" s="1"/>
  <c r="BQ791" i="2"/>
  <c r="L791" i="2"/>
  <c r="K791" i="2" s="1"/>
  <c r="BQ786" i="2"/>
  <c r="L786" i="2"/>
  <c r="K786" i="2" s="1"/>
  <c r="BQ782" i="2"/>
  <c r="L782" i="2"/>
  <c r="K782" i="2" s="1"/>
  <c r="BQ781" i="2"/>
  <c r="L781" i="2"/>
  <c r="K781" i="2" s="1"/>
  <c r="BQ778" i="2"/>
  <c r="L778" i="2"/>
  <c r="K778" i="2" s="1"/>
  <c r="BQ775" i="2"/>
  <c r="L775" i="2"/>
  <c r="K775" i="2" s="1"/>
  <c r="BQ772" i="2"/>
  <c r="L772" i="2"/>
  <c r="K772" i="2" s="1"/>
  <c r="BQ769" i="2"/>
  <c r="L769" i="2"/>
  <c r="K769" i="2" s="1"/>
  <c r="BQ766" i="2"/>
  <c r="L766" i="2"/>
  <c r="K766" i="2" s="1"/>
  <c r="BQ763" i="2"/>
  <c r="L763" i="2"/>
  <c r="K763" i="2" s="1"/>
  <c r="BQ760" i="2"/>
  <c r="L760" i="2"/>
  <c r="K760" i="2" s="1"/>
  <c r="BQ757" i="2"/>
  <c r="L757" i="2"/>
  <c r="K757" i="2" s="1"/>
  <c r="BQ754" i="2"/>
  <c r="L754" i="2"/>
  <c r="K754" i="2" s="1"/>
  <c r="BQ751" i="2"/>
  <c r="L751" i="2"/>
  <c r="K751" i="2" s="1"/>
  <c r="BQ748" i="2"/>
  <c r="L748" i="2"/>
  <c r="K748" i="2" s="1"/>
  <c r="BQ745" i="2"/>
  <c r="L745" i="2"/>
  <c r="K745" i="2" s="1"/>
  <c r="BQ740" i="2"/>
  <c r="L740" i="2"/>
  <c r="K740" i="2" s="1"/>
  <c r="BQ742" i="2"/>
  <c r="L742" i="2"/>
  <c r="K742" i="2" s="1"/>
  <c r="BQ737" i="2"/>
  <c r="K737" i="2"/>
  <c r="BQ736" i="2"/>
  <c r="L736" i="2"/>
  <c r="K736" i="2" s="1"/>
  <c r="BQ1347" i="2"/>
  <c r="L1347" i="2"/>
  <c r="K1347" i="2" s="1"/>
  <c r="BQ1336" i="2"/>
  <c r="L1336" i="2"/>
  <c r="K1336" i="2" s="1"/>
  <c r="BQ1329" i="2"/>
  <c r="L1329" i="2"/>
  <c r="K1329" i="2" s="1"/>
  <c r="BQ1321" i="2"/>
  <c r="L1321" i="2"/>
  <c r="K1321" i="2" s="1"/>
  <c r="BQ1309" i="2"/>
  <c r="L1309" i="2"/>
  <c r="K1309" i="2" s="1"/>
  <c r="BQ1302" i="2"/>
  <c r="L1302" i="2"/>
  <c r="K1302" i="2" s="1"/>
  <c r="BQ1286" i="2"/>
  <c r="L1286" i="2"/>
  <c r="K1286" i="2" s="1"/>
  <c r="BQ1250" i="2"/>
  <c r="L1250" i="2"/>
  <c r="K1250" i="2" s="1"/>
  <c r="BQ1430" i="2"/>
  <c r="L1430" i="2"/>
  <c r="K1430" i="2" s="1"/>
  <c r="BQ1424" i="2"/>
  <c r="L1424" i="2"/>
  <c r="K1424" i="2" s="1"/>
  <c r="BQ1420" i="2"/>
  <c r="L1420" i="2"/>
  <c r="K1420" i="2" s="1"/>
  <c r="BQ1415" i="2"/>
  <c r="L1415" i="2"/>
  <c r="K1415" i="2" s="1"/>
  <c r="BQ1406" i="2"/>
  <c r="L1406" i="2"/>
  <c r="K1406" i="2" s="1"/>
  <c r="BQ1402" i="2"/>
  <c r="L1402" i="2"/>
  <c r="K1402" i="2" s="1"/>
  <c r="BQ1396" i="2"/>
  <c r="L1396" i="2"/>
  <c r="K1396" i="2" s="1"/>
  <c r="BQ1389" i="2"/>
  <c r="L1389" i="2"/>
  <c r="K1389" i="2" s="1"/>
  <c r="BQ1385" i="2"/>
  <c r="L1385" i="2"/>
  <c r="K1385" i="2" s="1"/>
  <c r="BQ1381" i="2"/>
  <c r="L1381" i="2"/>
  <c r="K1381" i="2" s="1"/>
  <c r="BQ1377" i="2"/>
  <c r="L1377" i="2"/>
  <c r="K1377" i="2" s="1"/>
  <c r="BQ1367" i="2"/>
  <c r="L1367" i="2"/>
  <c r="K1367" i="2" s="1"/>
  <c r="BQ1359" i="2"/>
  <c r="L1359" i="2"/>
  <c r="K1359" i="2" s="1"/>
  <c r="BQ1355" i="2"/>
  <c r="L1355" i="2"/>
  <c r="K1355" i="2" s="1"/>
  <c r="BQ1345" i="2"/>
  <c r="L1345" i="2"/>
  <c r="K1345" i="2" s="1"/>
  <c r="BQ1342" i="2"/>
  <c r="L1342" i="2"/>
  <c r="K1342" i="2" s="1"/>
  <c r="BQ1339" i="2"/>
  <c r="L1339" i="2"/>
  <c r="K1339" i="2" s="1"/>
  <c r="BQ1331" i="2"/>
  <c r="L1331" i="2"/>
  <c r="K1331" i="2" s="1"/>
  <c r="BQ1325" i="2"/>
  <c r="L1325" i="2"/>
  <c r="K1325" i="2" s="1"/>
  <c r="BQ1318" i="2"/>
  <c r="L1318" i="2"/>
  <c r="K1318" i="2" s="1"/>
  <c r="BQ1319" i="2"/>
  <c r="L1319" i="2"/>
  <c r="K1319" i="2" s="1"/>
  <c r="BQ1307" i="2"/>
  <c r="L1307" i="2"/>
  <c r="K1307" i="2" s="1"/>
  <c r="BQ1301" i="2"/>
  <c r="L1301" i="2"/>
  <c r="K1301" i="2" s="1"/>
  <c r="BQ1288" i="2"/>
  <c r="L1288" i="2"/>
  <c r="K1288" i="2" s="1"/>
  <c r="BQ1299" i="2"/>
  <c r="L1299" i="2"/>
  <c r="K1299" i="2" s="1"/>
  <c r="BQ1228" i="2"/>
  <c r="L1228" i="2"/>
  <c r="K1228" i="2" s="1"/>
  <c r="BQ1282" i="2"/>
  <c r="L1282" i="2"/>
  <c r="K1282" i="2" s="1"/>
  <c r="BQ1276" i="2"/>
  <c r="L1276" i="2"/>
  <c r="K1276" i="2" s="1"/>
  <c r="BQ1270" i="2"/>
  <c r="L1270" i="2"/>
  <c r="K1270" i="2" s="1"/>
  <c r="BQ1264" i="2"/>
  <c r="L1264" i="2"/>
  <c r="K1264" i="2" s="1"/>
  <c r="BQ1261" i="2"/>
  <c r="L1261" i="2"/>
  <c r="K1261" i="2" s="1"/>
  <c r="BQ1255" i="2"/>
  <c r="L1255" i="2"/>
  <c r="K1255" i="2" s="1"/>
  <c r="BQ1239" i="2"/>
  <c r="L1239" i="2"/>
  <c r="K1239" i="2" s="1"/>
  <c r="BQ1235" i="2"/>
  <c r="L1235" i="2"/>
  <c r="K1235" i="2" s="1"/>
  <c r="BQ1232" i="2"/>
  <c r="L1232" i="2"/>
  <c r="K1232" i="2" s="1"/>
  <c r="BQ1218" i="2"/>
  <c r="L1218" i="2"/>
  <c r="K1218" i="2" s="1"/>
  <c r="BQ1212" i="2"/>
  <c r="L1212" i="2"/>
  <c r="K1212" i="2" s="1"/>
  <c r="BQ1206" i="2"/>
  <c r="L1206" i="2"/>
  <c r="K1206" i="2" s="1"/>
  <c r="BQ1202" i="2"/>
  <c r="L1202" i="2"/>
  <c r="K1202" i="2" s="1"/>
  <c r="BQ1196" i="2"/>
  <c r="L1196" i="2"/>
  <c r="K1196" i="2" s="1"/>
  <c r="BQ1190" i="2"/>
  <c r="L1190" i="2"/>
  <c r="K1190" i="2" s="1"/>
  <c r="BQ1182" i="2"/>
  <c r="L1182" i="2"/>
  <c r="K1182" i="2" s="1"/>
  <c r="BQ1176" i="2"/>
  <c r="L1176" i="2"/>
  <c r="K1176" i="2" s="1"/>
  <c r="BQ1172" i="2"/>
  <c r="L1172" i="2"/>
  <c r="K1172" i="2" s="1"/>
  <c r="BQ1163" i="2"/>
  <c r="L1163" i="2"/>
  <c r="K1163" i="2" s="1"/>
  <c r="BQ1161" i="2"/>
  <c r="L1161" i="2"/>
  <c r="K1161" i="2" s="1"/>
  <c r="BQ1149" i="2"/>
  <c r="L1149" i="2"/>
  <c r="K1149" i="2" s="1"/>
  <c r="BQ1147" i="2"/>
  <c r="L1147" i="2"/>
  <c r="K1147" i="2" s="1"/>
  <c r="BQ1134" i="2"/>
  <c r="L1134" i="2"/>
  <c r="K1134" i="2" s="1"/>
  <c r="BQ1130" i="2"/>
  <c r="L1130" i="2"/>
  <c r="K1130" i="2" s="1"/>
  <c r="BQ1127" i="2"/>
  <c r="L1127" i="2"/>
  <c r="K1127" i="2" s="1"/>
  <c r="BQ1124" i="2"/>
  <c r="K1124" i="2"/>
  <c r="BQ1117" i="2"/>
  <c r="L1117" i="2"/>
  <c r="K1117" i="2" s="1"/>
  <c r="BQ1112" i="2"/>
  <c r="L1112" i="2"/>
  <c r="K1112" i="2" s="1"/>
  <c r="BQ1100" i="2"/>
  <c r="L1100" i="2"/>
  <c r="K1100" i="2" s="1"/>
  <c r="BQ1105" i="2"/>
  <c r="L1105" i="2"/>
  <c r="K1105" i="2" s="1"/>
  <c r="BQ1087" i="2"/>
  <c r="K1087" i="2"/>
  <c r="BQ1092" i="2"/>
  <c r="L1092" i="2"/>
  <c r="K1092" i="2" s="1"/>
  <c r="BQ1084" i="2"/>
  <c r="L1084" i="2"/>
  <c r="K1084" i="2" s="1"/>
  <c r="BQ1089" i="2"/>
  <c r="L1089" i="2"/>
  <c r="K1089" i="2" s="1"/>
  <c r="BQ1060" i="2"/>
  <c r="L1060" i="2"/>
  <c r="K1060" i="2" s="1"/>
  <c r="BQ1066" i="2"/>
  <c r="L1066" i="2"/>
  <c r="K1066" i="2" s="1"/>
  <c r="BQ1050" i="2"/>
  <c r="L1050" i="2"/>
  <c r="K1050" i="2" s="1"/>
  <c r="BQ1056" i="2"/>
  <c r="L1056" i="2"/>
  <c r="K1056" i="2" s="1"/>
  <c r="BQ1051" i="2"/>
  <c r="L1051" i="2"/>
  <c r="K1051" i="2" s="1"/>
  <c r="BQ1030" i="2"/>
  <c r="L1030" i="2"/>
  <c r="K1030" i="2" s="1"/>
  <c r="BQ1033" i="2"/>
  <c r="L1033" i="2"/>
  <c r="K1033" i="2" s="1"/>
  <c r="BQ1021" i="2"/>
  <c r="L1021" i="2"/>
  <c r="K1021" i="2" s="1"/>
  <c r="BQ1026" i="2"/>
  <c r="L1026" i="2"/>
  <c r="K1026" i="2" s="1"/>
  <c r="BQ1013" i="2"/>
  <c r="L1013" i="2"/>
  <c r="K1013" i="2" s="1"/>
  <c r="BQ988" i="2"/>
  <c r="L988" i="2"/>
  <c r="K988" i="2" s="1"/>
  <c r="BQ968" i="2"/>
  <c r="L968" i="2"/>
  <c r="K968" i="2" s="1"/>
  <c r="BQ1014" i="2"/>
  <c r="L1014" i="2"/>
  <c r="K1014" i="2" s="1"/>
  <c r="BQ959" i="2"/>
  <c r="L959" i="2"/>
  <c r="K959" i="2" s="1"/>
  <c r="BQ980" i="2"/>
  <c r="L980" i="2"/>
  <c r="K980" i="2" s="1"/>
  <c r="BQ974" i="2"/>
  <c r="L974" i="2"/>
  <c r="K974" i="2" s="1"/>
  <c r="BQ1002" i="2"/>
  <c r="L1002" i="2"/>
  <c r="K1002" i="2" s="1"/>
  <c r="BQ1001" i="2"/>
  <c r="L1001" i="2"/>
  <c r="K1001" i="2" s="1"/>
  <c r="BQ946" i="2"/>
  <c r="L946" i="2"/>
  <c r="K946" i="2" s="1"/>
  <c r="BQ948" i="2"/>
  <c r="L948" i="2"/>
  <c r="K948" i="2" s="1"/>
  <c r="BQ952" i="2"/>
  <c r="L952" i="2"/>
  <c r="K952" i="2" s="1"/>
  <c r="BQ935" i="2"/>
  <c r="L935" i="2"/>
  <c r="K935" i="2" s="1"/>
  <c r="BQ929" i="2"/>
  <c r="L929" i="2"/>
  <c r="K929" i="2" s="1"/>
  <c r="BQ903" i="2"/>
  <c r="L903" i="2"/>
  <c r="K903" i="2" s="1"/>
  <c r="BQ904" i="2"/>
  <c r="L904" i="2"/>
  <c r="K904" i="2" s="1"/>
  <c r="BQ907" i="2"/>
  <c r="L907" i="2"/>
  <c r="K907" i="2" s="1"/>
  <c r="BQ846" i="2"/>
  <c r="L846" i="2"/>
  <c r="K846" i="2" s="1"/>
  <c r="BQ71" i="2"/>
  <c r="L71" i="2"/>
  <c r="K71" i="2" s="1"/>
  <c r="BQ58" i="2"/>
  <c r="L58" i="2"/>
  <c r="K58" i="2" s="1"/>
  <c r="BQ60" i="2"/>
  <c r="L60" i="2"/>
  <c r="K60" i="2" s="1"/>
  <c r="BQ54" i="2"/>
  <c r="K54" i="2"/>
  <c r="BQ56" i="2"/>
  <c r="L56" i="2"/>
  <c r="K56" i="2" s="1"/>
  <c r="BQ63" i="2"/>
  <c r="L63" i="2"/>
  <c r="K63" i="2" s="1"/>
  <c r="BQ53" i="2"/>
  <c r="L53" i="2"/>
  <c r="K53" i="2" s="1"/>
  <c r="BQ49" i="2"/>
  <c r="L49" i="2"/>
  <c r="K49" i="2" s="1"/>
  <c r="BQ46" i="2"/>
  <c r="L46" i="2"/>
  <c r="K46" i="2" s="1"/>
  <c r="BQ43" i="2"/>
  <c r="L43" i="2"/>
  <c r="K43" i="2" s="1"/>
  <c r="BQ35" i="2"/>
  <c r="L35" i="2"/>
  <c r="K35" i="2" s="1"/>
  <c r="BQ39" i="2"/>
  <c r="L39" i="2"/>
  <c r="K39" i="2" s="1"/>
  <c r="BQ34" i="2"/>
  <c r="L34" i="2"/>
  <c r="K34" i="2" s="1"/>
  <c r="BQ31" i="2"/>
  <c r="L31" i="2"/>
  <c r="K31" i="2" s="1"/>
  <c r="BQ29" i="2"/>
  <c r="L29" i="2"/>
  <c r="K29" i="2" s="1"/>
  <c r="BQ26" i="2"/>
  <c r="L26" i="2"/>
  <c r="K26" i="2" s="1"/>
  <c r="BQ19" i="2"/>
  <c r="L19" i="2"/>
  <c r="K19" i="2" s="1"/>
  <c r="BQ22" i="2"/>
  <c r="L22" i="2"/>
  <c r="K22" i="2" s="1"/>
  <c r="BQ14" i="2"/>
  <c r="L14" i="2"/>
  <c r="K14" i="2" s="1"/>
  <c r="BQ13" i="2"/>
  <c r="L13" i="2"/>
  <c r="K13" i="2" s="1"/>
  <c r="BQ11" i="2"/>
  <c r="L11" i="2"/>
  <c r="K11" i="2" s="1"/>
  <c r="BQ5" i="2"/>
  <c r="L5" i="2"/>
  <c r="K5" i="2" s="1"/>
  <c r="BQ4" i="2"/>
  <c r="L4" i="2"/>
  <c r="K4" i="2" s="1"/>
  <c r="BQ761" i="2"/>
  <c r="L761" i="2"/>
  <c r="K761" i="2" s="1"/>
  <c r="BQ758" i="2"/>
  <c r="L758" i="2"/>
  <c r="K758" i="2" s="1"/>
  <c r="BQ755" i="2"/>
  <c r="L755" i="2"/>
  <c r="K755" i="2" s="1"/>
  <c r="BQ752" i="2"/>
  <c r="L752" i="2"/>
  <c r="K752" i="2" s="1"/>
  <c r="BQ749" i="2"/>
  <c r="L749" i="2"/>
  <c r="K749" i="2" s="1"/>
  <c r="BQ746" i="2"/>
  <c r="L746" i="2"/>
  <c r="K746" i="2" s="1"/>
  <c r="BQ785" i="2"/>
  <c r="L785" i="2"/>
  <c r="K785" i="2" s="1"/>
  <c r="BQ743" i="2"/>
  <c r="L743" i="2"/>
  <c r="K743" i="2" s="1"/>
  <c r="BQ738" i="2"/>
  <c r="L738" i="2"/>
  <c r="K738" i="2" s="1"/>
  <c r="BQ720" i="2"/>
  <c r="L720" i="2"/>
  <c r="K720" i="2" s="1"/>
  <c r="BQ724" i="2"/>
  <c r="L724" i="2"/>
  <c r="K724" i="2" s="1"/>
  <c r="BQ733" i="2"/>
  <c r="L733" i="2"/>
  <c r="K733" i="2" s="1"/>
  <c r="BQ732" i="2"/>
  <c r="L732" i="2"/>
  <c r="K732" i="2" s="1"/>
  <c r="BQ729" i="2"/>
  <c r="L729" i="2"/>
  <c r="K729" i="2" s="1"/>
  <c r="BQ726" i="2"/>
  <c r="L726" i="2"/>
  <c r="K726" i="2" s="1"/>
  <c r="BQ696" i="2"/>
  <c r="L696" i="2"/>
  <c r="K696" i="2" s="1"/>
  <c r="BQ698" i="2"/>
  <c r="L698" i="2"/>
  <c r="K698" i="2" s="1"/>
  <c r="BQ714" i="2"/>
  <c r="L714" i="2"/>
  <c r="K714" i="2" s="1"/>
  <c r="BQ718" i="2"/>
  <c r="L718" i="2"/>
  <c r="K718" i="2" s="1"/>
  <c r="BQ708" i="2"/>
  <c r="L708" i="2"/>
  <c r="K708" i="2" s="1"/>
  <c r="BQ705" i="2"/>
  <c r="L705" i="2"/>
  <c r="K705" i="2" s="1"/>
  <c r="BQ702" i="2"/>
  <c r="L702" i="2"/>
  <c r="K702" i="2" s="1"/>
  <c r="BQ699" i="2"/>
  <c r="L699" i="2"/>
  <c r="K699" i="2" s="1"/>
  <c r="BQ717" i="2"/>
  <c r="L717" i="2"/>
  <c r="K717" i="2" s="1"/>
  <c r="BQ690" i="2"/>
  <c r="L690" i="2"/>
  <c r="K690" i="2" s="1"/>
  <c r="BQ669" i="2"/>
  <c r="L669" i="2"/>
  <c r="K669" i="2" s="1"/>
  <c r="BQ674" i="2"/>
  <c r="L674" i="2"/>
  <c r="K674" i="2" s="1"/>
  <c r="BQ685" i="2"/>
  <c r="L685" i="2"/>
  <c r="K685" i="2" s="1"/>
  <c r="BQ682" i="2"/>
  <c r="L682" i="2"/>
  <c r="K682" i="2" s="1"/>
  <c r="BQ673" i="2"/>
  <c r="L673" i="2"/>
  <c r="K673" i="2" s="1"/>
  <c r="BQ670" i="2"/>
  <c r="L670" i="2"/>
  <c r="K670" i="2" s="1"/>
  <c r="BQ675" i="2"/>
  <c r="L675" i="2"/>
  <c r="K675" i="2" s="1"/>
  <c r="BQ664" i="2"/>
  <c r="L664" i="2"/>
  <c r="K664" i="2" s="1"/>
  <c r="BQ655" i="2"/>
  <c r="L655" i="2"/>
  <c r="K655" i="2" s="1"/>
  <c r="BQ652" i="2"/>
  <c r="L652" i="2"/>
  <c r="K652" i="2" s="1"/>
  <c r="BQ640" i="2"/>
  <c r="L640" i="2"/>
  <c r="K640" i="2" s="1"/>
  <c r="BQ637" i="2"/>
  <c r="L637" i="2"/>
  <c r="K637" i="2" s="1"/>
  <c r="BQ634" i="2"/>
  <c r="L634" i="2"/>
  <c r="K634" i="2" s="1"/>
  <c r="BQ658" i="2"/>
  <c r="L658" i="2"/>
  <c r="K658" i="2" s="1"/>
  <c r="BQ650" i="2"/>
  <c r="L650" i="2"/>
  <c r="K650" i="2" s="1"/>
  <c r="BQ647" i="2"/>
  <c r="L647" i="2"/>
  <c r="K647" i="2" s="1"/>
  <c r="BQ644" i="2"/>
  <c r="L644" i="2"/>
  <c r="K644" i="2" s="1"/>
  <c r="BQ662" i="2"/>
  <c r="L662" i="2"/>
  <c r="K662" i="2" s="1"/>
  <c r="BQ661" i="2"/>
  <c r="L661" i="2"/>
  <c r="K661" i="2" s="1"/>
  <c r="BQ620" i="2"/>
  <c r="L620" i="2"/>
  <c r="K620" i="2" s="1"/>
  <c r="BQ617" i="2"/>
  <c r="L617" i="2"/>
  <c r="K617" i="2" s="1"/>
  <c r="BQ626" i="2"/>
  <c r="L626" i="2"/>
  <c r="K626" i="2" s="1"/>
  <c r="BQ613" i="2"/>
  <c r="L613" i="2"/>
  <c r="K613" i="2" s="1"/>
  <c r="BQ610" i="2"/>
  <c r="L610" i="2"/>
  <c r="K610" i="2" s="1"/>
  <c r="BQ607" i="2"/>
  <c r="L607" i="2"/>
  <c r="K607" i="2" s="1"/>
  <c r="BQ604" i="2"/>
  <c r="L604" i="2"/>
  <c r="K604" i="2" s="1"/>
  <c r="BQ600" i="2"/>
  <c r="L600" i="2"/>
  <c r="K600" i="2" s="1"/>
  <c r="BQ597" i="2"/>
  <c r="L597" i="2"/>
  <c r="K597" i="2" s="1"/>
  <c r="BQ594" i="2"/>
  <c r="L594" i="2"/>
  <c r="K594" i="2" s="1"/>
  <c r="BQ630" i="2"/>
  <c r="L630" i="2"/>
  <c r="K630" i="2" s="1"/>
  <c r="BQ627" i="2"/>
  <c r="L627" i="2"/>
  <c r="K627" i="2" s="1"/>
  <c r="BQ592" i="2"/>
  <c r="L592" i="2"/>
  <c r="K592" i="2" s="1"/>
  <c r="BQ589" i="2"/>
  <c r="L589" i="2"/>
  <c r="K589" i="2" s="1"/>
  <c r="BQ584" i="2"/>
  <c r="L584" i="2"/>
  <c r="K584" i="2" s="1"/>
  <c r="BQ581" i="2"/>
  <c r="L581" i="2"/>
  <c r="K581" i="2" s="1"/>
  <c r="BQ585" i="2"/>
  <c r="L585" i="2"/>
  <c r="K585" i="2" s="1"/>
  <c r="BQ575" i="2"/>
  <c r="L575" i="2"/>
  <c r="K575" i="2" s="1"/>
  <c r="BQ578" i="2"/>
  <c r="L578" i="2"/>
  <c r="K578" i="2" s="1"/>
  <c r="BQ572" i="2"/>
  <c r="L572" i="2"/>
  <c r="K572" i="2" s="1"/>
  <c r="BQ560" i="2"/>
  <c r="L560" i="2"/>
  <c r="K560" i="2" s="1"/>
  <c r="BQ557" i="2"/>
  <c r="L557" i="2"/>
  <c r="K557" i="2" s="1"/>
  <c r="BQ567" i="2"/>
  <c r="L567" i="2"/>
  <c r="K567" i="2" s="1"/>
  <c r="BQ563" i="2"/>
  <c r="L563" i="2"/>
  <c r="K563" i="2" s="1"/>
  <c r="BQ558" i="2"/>
  <c r="L558" i="2"/>
  <c r="K558" i="2" s="1"/>
  <c r="BQ568" i="2"/>
  <c r="L568" i="2"/>
  <c r="K568" i="2" s="1"/>
  <c r="BQ537" i="2"/>
  <c r="L537" i="2"/>
  <c r="K537" i="2" s="1"/>
  <c r="BQ552" i="2"/>
  <c r="L552" i="2"/>
  <c r="K552" i="2" s="1"/>
  <c r="BQ536" i="2"/>
  <c r="L536" i="2"/>
  <c r="K536" i="2" s="1"/>
  <c r="BQ547" i="2"/>
  <c r="L547" i="2"/>
  <c r="K547" i="2" s="1"/>
  <c r="BQ543" i="2"/>
  <c r="L543" i="2"/>
  <c r="K543" i="2" s="1"/>
  <c r="BQ540" i="2"/>
  <c r="L540" i="2"/>
  <c r="K540" i="2" s="1"/>
  <c r="BQ549" i="2"/>
  <c r="L549" i="2"/>
  <c r="K549" i="2" s="1"/>
  <c r="BQ532" i="2"/>
  <c r="L532" i="2"/>
  <c r="K532" i="2" s="1"/>
  <c r="BQ530" i="2"/>
  <c r="L530" i="2"/>
  <c r="K530" i="2" s="1"/>
  <c r="BQ527" i="2"/>
  <c r="L527" i="2"/>
  <c r="K527" i="2" s="1"/>
  <c r="BQ518" i="2"/>
  <c r="L518" i="2"/>
  <c r="K518" i="2" s="1"/>
  <c r="BQ508" i="2"/>
  <c r="L508" i="2"/>
  <c r="K508" i="2" s="1"/>
  <c r="BQ505" i="2"/>
  <c r="L505" i="2"/>
  <c r="K505" i="2" s="1"/>
  <c r="BQ515" i="2"/>
  <c r="L515" i="2"/>
  <c r="K515" i="2" s="1"/>
  <c r="BQ521" i="2"/>
  <c r="L521" i="2"/>
  <c r="K521" i="2" s="1"/>
  <c r="BQ513" i="2"/>
  <c r="L513" i="2"/>
  <c r="K513" i="2" s="1"/>
  <c r="BQ520" i="2"/>
  <c r="L520" i="2"/>
  <c r="K520" i="2" s="1"/>
  <c r="BQ494" i="2"/>
  <c r="L494" i="2"/>
  <c r="K494" i="2" s="1"/>
  <c r="BQ495" i="2"/>
  <c r="L495" i="2"/>
  <c r="K495" i="2" s="1"/>
  <c r="BQ500" i="2"/>
  <c r="L500" i="2"/>
  <c r="K500" i="2" s="1"/>
  <c r="BQ497" i="2"/>
  <c r="L497" i="2"/>
  <c r="K497" i="2" s="1"/>
  <c r="BQ486" i="2"/>
  <c r="L486" i="2"/>
  <c r="K486" i="2" s="1"/>
  <c r="BQ488" i="2"/>
  <c r="L488" i="2"/>
  <c r="K488" i="2" s="1"/>
  <c r="BQ480" i="2"/>
  <c r="L480" i="2"/>
  <c r="K480" i="2" s="1"/>
  <c r="BQ477" i="2"/>
  <c r="L477" i="2"/>
  <c r="K477" i="2" s="1"/>
  <c r="BQ474" i="2"/>
  <c r="L474" i="2"/>
  <c r="K474" i="2" s="1"/>
  <c r="BQ483" i="2"/>
  <c r="L483" i="2"/>
  <c r="K483" i="2" s="1"/>
  <c r="BQ472" i="2"/>
  <c r="L472" i="2"/>
  <c r="K472" i="2" s="1"/>
  <c r="BQ462" i="2"/>
  <c r="K462" i="2"/>
  <c r="BQ466" i="2"/>
  <c r="L466" i="2"/>
  <c r="K466" i="2" s="1"/>
  <c r="BQ469" i="2"/>
  <c r="L469" i="2"/>
  <c r="K469" i="2" s="1"/>
  <c r="BQ456" i="2"/>
  <c r="L456" i="2"/>
  <c r="K456" i="2" s="1"/>
  <c r="BQ452" i="2"/>
  <c r="L452" i="2"/>
  <c r="K452" i="2" s="1"/>
  <c r="BQ458" i="2"/>
  <c r="L458" i="2"/>
  <c r="K458" i="2" s="1"/>
  <c r="BQ433" i="2"/>
  <c r="L433" i="2"/>
  <c r="K433" i="2" s="1"/>
  <c r="BQ449" i="2"/>
  <c r="L449" i="2"/>
  <c r="K449" i="2" s="1"/>
  <c r="BQ445" i="2"/>
  <c r="L445" i="2"/>
  <c r="K445" i="2" s="1"/>
  <c r="BQ437" i="2"/>
  <c r="L437" i="2"/>
  <c r="K437" i="2" s="1"/>
  <c r="BQ430" i="2"/>
  <c r="L430" i="2"/>
  <c r="K430" i="2" s="1"/>
  <c r="BQ441" i="2"/>
  <c r="L441" i="2"/>
  <c r="K441" i="2" s="1"/>
  <c r="BQ436" i="2"/>
  <c r="L436" i="2"/>
  <c r="K436" i="2" s="1"/>
  <c r="BQ438" i="2"/>
  <c r="L438" i="2"/>
  <c r="K438" i="2" s="1"/>
  <c r="BQ426" i="2"/>
  <c r="L426" i="2"/>
  <c r="K426" i="2" s="1"/>
  <c r="BQ395" i="2"/>
  <c r="L395" i="2"/>
  <c r="K395" i="2" s="1"/>
  <c r="BQ407" i="2"/>
  <c r="L407" i="2"/>
  <c r="K407" i="2" s="1"/>
  <c r="BQ422" i="2"/>
  <c r="L422" i="2"/>
  <c r="K422" i="2" s="1"/>
  <c r="BQ419" i="2"/>
  <c r="L419" i="2"/>
  <c r="K419" i="2" s="1"/>
  <c r="BQ409" i="2"/>
  <c r="L409" i="2"/>
  <c r="K409" i="2" s="1"/>
  <c r="BQ387" i="2"/>
  <c r="L387" i="2"/>
  <c r="K387" i="2" s="1"/>
  <c r="BQ406" i="2"/>
  <c r="L406" i="2"/>
  <c r="K406" i="2" s="1"/>
  <c r="BQ403" i="2"/>
  <c r="L403" i="2"/>
  <c r="K403" i="2" s="1"/>
  <c r="BQ397" i="2"/>
  <c r="L397" i="2"/>
  <c r="K397" i="2" s="1"/>
  <c r="BQ399" i="2"/>
  <c r="L399" i="2"/>
  <c r="K399" i="2" s="1"/>
  <c r="BQ386" i="2"/>
  <c r="L386" i="2"/>
  <c r="K386" i="2" s="1"/>
  <c r="BQ389" i="2"/>
  <c r="L389" i="2"/>
  <c r="K389" i="2" s="1"/>
  <c r="BQ415" i="2"/>
  <c r="L415" i="2"/>
  <c r="K415" i="2" s="1"/>
  <c r="BQ417" i="2"/>
  <c r="L417" i="2"/>
  <c r="K417" i="2" s="1"/>
  <c r="BQ383" i="2"/>
  <c r="L383" i="2"/>
  <c r="K383" i="2" s="1"/>
  <c r="BQ380" i="2"/>
  <c r="L380" i="2"/>
  <c r="K380" i="2" s="1"/>
  <c r="BQ377" i="2"/>
  <c r="L377" i="2"/>
  <c r="K377" i="2" s="1"/>
  <c r="BQ374" i="2"/>
  <c r="L374" i="2"/>
  <c r="K374" i="2" s="1"/>
  <c r="BQ366" i="2"/>
  <c r="L366" i="2"/>
  <c r="K366" i="2" s="1"/>
  <c r="BQ358" i="2"/>
  <c r="L358" i="2"/>
  <c r="K358" i="2" s="1"/>
  <c r="BQ367" i="2"/>
  <c r="L367" i="2"/>
  <c r="K367" i="2" s="1"/>
  <c r="BQ361" i="2"/>
  <c r="L361" i="2"/>
  <c r="K361" i="2" s="1"/>
  <c r="BQ352" i="2"/>
  <c r="L352" i="2"/>
  <c r="K352" i="2" s="1"/>
  <c r="BQ360" i="2"/>
  <c r="L360" i="2"/>
  <c r="K360" i="2" s="1"/>
  <c r="BQ354" i="2"/>
  <c r="L354" i="2"/>
  <c r="K354" i="2" s="1"/>
  <c r="BQ336" i="2"/>
  <c r="L336" i="2"/>
  <c r="K336" i="2" s="1"/>
  <c r="BQ347" i="2"/>
  <c r="L347" i="2"/>
  <c r="K347" i="2" s="1"/>
  <c r="BQ337" i="2"/>
  <c r="L337" i="2"/>
  <c r="K337" i="2" s="1"/>
  <c r="BQ330" i="2"/>
  <c r="L330" i="2"/>
  <c r="K330" i="2" s="1"/>
  <c r="BQ341" i="2"/>
  <c r="L341" i="2"/>
  <c r="K341" i="2" s="1"/>
  <c r="BQ344" i="2"/>
  <c r="L344" i="2"/>
  <c r="K344" i="2" s="1"/>
  <c r="BQ333" i="2"/>
  <c r="L333" i="2"/>
  <c r="K333" i="2" s="1"/>
  <c r="BQ326" i="2"/>
  <c r="L326" i="2"/>
  <c r="K326" i="2" s="1"/>
  <c r="BQ321" i="2"/>
  <c r="L321" i="2"/>
  <c r="K321" i="2" s="1"/>
  <c r="BQ315" i="2"/>
  <c r="L315" i="2"/>
  <c r="K315" i="2" s="1"/>
  <c r="BQ312" i="2"/>
  <c r="L312" i="2"/>
  <c r="K312" i="2" s="1"/>
  <c r="BQ311" i="2"/>
  <c r="L311" i="2"/>
  <c r="K311" i="2" s="1"/>
  <c r="BQ319" i="2"/>
  <c r="L319" i="2"/>
  <c r="K319" i="2" s="1"/>
  <c r="BQ309" i="2"/>
  <c r="L309" i="2"/>
  <c r="K309" i="2" s="1"/>
  <c r="BQ306" i="2"/>
  <c r="L306" i="2"/>
  <c r="K306" i="2" s="1"/>
  <c r="BQ304" i="2"/>
  <c r="L304" i="2"/>
  <c r="K304" i="2" s="1"/>
  <c r="BQ300" i="2"/>
  <c r="L300" i="2"/>
  <c r="K300" i="2" s="1"/>
  <c r="BQ297" i="2"/>
  <c r="L297" i="2"/>
  <c r="K297" i="2" s="1"/>
  <c r="BQ290" i="2"/>
  <c r="L290" i="2"/>
  <c r="K290" i="2" s="1"/>
  <c r="BQ282" i="2"/>
  <c r="L282" i="2"/>
  <c r="K282" i="2" s="1"/>
  <c r="BQ284" i="2"/>
  <c r="L284" i="2"/>
  <c r="K284" i="2" s="1"/>
  <c r="BQ293" i="2"/>
  <c r="L293" i="2"/>
  <c r="K293" i="2" s="1"/>
  <c r="BQ283" i="2"/>
  <c r="L283" i="2"/>
  <c r="K283" i="2" s="1"/>
  <c r="BQ279" i="2"/>
  <c r="L279" i="2"/>
  <c r="K279" i="2" s="1"/>
  <c r="BQ271" i="2"/>
  <c r="L271" i="2"/>
  <c r="K271" i="2" s="1"/>
  <c r="BQ255" i="2"/>
  <c r="L255" i="2"/>
  <c r="K255" i="2" s="1"/>
  <c r="BQ248" i="2"/>
  <c r="L248" i="2"/>
  <c r="K248" i="2" s="1"/>
  <c r="BQ263" i="2"/>
  <c r="L263" i="2"/>
  <c r="K263" i="2" s="1"/>
  <c r="BQ270" i="2"/>
  <c r="L270" i="2"/>
  <c r="K270" i="2" s="1"/>
  <c r="BQ267" i="2"/>
  <c r="L267" i="2"/>
  <c r="K267" i="2" s="1"/>
  <c r="BQ252" i="2"/>
  <c r="L252" i="2"/>
  <c r="K252" i="2" s="1"/>
  <c r="BQ274" i="2"/>
  <c r="L274" i="2"/>
  <c r="K274" i="2" s="1"/>
  <c r="BQ258" i="2"/>
  <c r="L258" i="2"/>
  <c r="K258" i="2" s="1"/>
  <c r="BQ259" i="2"/>
  <c r="L259" i="2"/>
  <c r="K259" i="2" s="1"/>
  <c r="BQ245" i="2"/>
  <c r="L245" i="2"/>
  <c r="K245" i="2" s="1"/>
  <c r="BQ243" i="2"/>
  <c r="L243" i="2"/>
  <c r="K243" i="2" s="1"/>
  <c r="BQ238" i="2"/>
  <c r="L238" i="2"/>
  <c r="K238" i="2" s="1"/>
  <c r="BQ231" i="2"/>
  <c r="L231" i="2"/>
  <c r="K231" i="2" s="1"/>
  <c r="BQ228" i="2"/>
  <c r="L228" i="2"/>
  <c r="K228" i="2" s="1"/>
  <c r="BQ220" i="2"/>
  <c r="L220" i="2"/>
  <c r="K220" i="2" s="1"/>
  <c r="BQ232" i="2"/>
  <c r="L232" i="2"/>
  <c r="K232" i="2" s="1"/>
  <c r="BQ234" i="2"/>
  <c r="L234" i="2"/>
  <c r="K234" i="2" s="1"/>
  <c r="BQ225" i="2"/>
  <c r="L225" i="2"/>
  <c r="K225" i="2" s="1"/>
  <c r="BQ215" i="2"/>
  <c r="L215" i="2"/>
  <c r="K215" i="2" s="1"/>
  <c r="BQ217" i="2"/>
  <c r="L217" i="2"/>
  <c r="K217" i="2" s="1"/>
  <c r="BQ214" i="2"/>
  <c r="L214" i="2"/>
  <c r="K214" i="2" s="1"/>
  <c r="BQ206" i="2"/>
  <c r="L206" i="2"/>
  <c r="K206" i="2" s="1"/>
  <c r="BQ210" i="2"/>
  <c r="L210" i="2"/>
  <c r="K210" i="2" s="1"/>
  <c r="BQ204" i="2"/>
  <c r="L204" i="2"/>
  <c r="K204" i="2" s="1"/>
  <c r="BQ195" i="2"/>
  <c r="L195" i="2"/>
  <c r="K195" i="2" s="1"/>
  <c r="BQ200" i="2"/>
  <c r="L200" i="2"/>
  <c r="K200" i="2" s="1"/>
  <c r="BQ193" i="2"/>
  <c r="L193" i="2"/>
  <c r="K193" i="2" s="1"/>
  <c r="BQ196" i="2"/>
  <c r="L196" i="2"/>
  <c r="K196" i="2" s="1"/>
  <c r="BQ187" i="2"/>
  <c r="L187" i="2"/>
  <c r="K187" i="2" s="1"/>
  <c r="BQ184" i="2"/>
  <c r="L184" i="2"/>
  <c r="K184" i="2" s="1"/>
  <c r="BQ179" i="2"/>
  <c r="L179" i="2"/>
  <c r="K179" i="2" s="1"/>
  <c r="BQ185" i="2"/>
  <c r="L185" i="2"/>
  <c r="K185" i="2" s="1"/>
  <c r="BQ181" i="2"/>
  <c r="L181" i="2"/>
  <c r="K181" i="2" s="1"/>
  <c r="BQ170" i="2"/>
  <c r="L170" i="2"/>
  <c r="K170" i="2" s="1"/>
  <c r="BQ176" i="2"/>
  <c r="L176" i="2"/>
  <c r="K176" i="2" s="1"/>
  <c r="BQ166" i="2"/>
  <c r="L166" i="2"/>
  <c r="K166" i="2" s="1"/>
  <c r="BQ163" i="2"/>
  <c r="L163" i="2"/>
  <c r="K163" i="2" s="1"/>
  <c r="BQ167" i="2"/>
  <c r="L167" i="2"/>
  <c r="K167" i="2" s="1"/>
  <c r="BQ159" i="2"/>
  <c r="L159" i="2"/>
  <c r="K159" i="2" s="1"/>
  <c r="BQ153" i="2"/>
  <c r="L153" i="2"/>
  <c r="K153" i="2" s="1"/>
  <c r="BQ149" i="2"/>
  <c r="L149" i="2"/>
  <c r="K149" i="2" s="1"/>
  <c r="BQ156" i="2"/>
  <c r="L156" i="2"/>
  <c r="K156" i="2" s="1"/>
  <c r="BQ150" i="2"/>
  <c r="L150" i="2"/>
  <c r="K150" i="2" s="1"/>
  <c r="BQ139" i="2"/>
  <c r="L139" i="2"/>
  <c r="K139" i="2" s="1"/>
  <c r="BQ136" i="2"/>
  <c r="L136" i="2"/>
  <c r="K136" i="2" s="1"/>
  <c r="BQ142" i="2"/>
  <c r="L142" i="2"/>
  <c r="K142" i="2" s="1"/>
  <c r="BQ134" i="2"/>
  <c r="L134" i="2"/>
  <c r="K134" i="2" s="1"/>
  <c r="BQ131" i="2"/>
  <c r="L131" i="2"/>
  <c r="K131" i="2" s="1"/>
  <c r="BQ129" i="2"/>
  <c r="L129" i="2"/>
  <c r="K129" i="2" s="1"/>
  <c r="BQ127" i="2"/>
  <c r="L127" i="2"/>
  <c r="K127" i="2" s="1"/>
  <c r="BQ123" i="2"/>
  <c r="L123" i="2"/>
  <c r="K123" i="2" s="1"/>
  <c r="BQ111" i="2"/>
  <c r="L111" i="2"/>
  <c r="K111" i="2" s="1"/>
  <c r="BQ115" i="2"/>
  <c r="L115" i="2"/>
  <c r="K115" i="2" s="1"/>
  <c r="BQ113" i="2"/>
  <c r="L113" i="2"/>
  <c r="K113" i="2" s="1"/>
  <c r="BQ119" i="2"/>
  <c r="L119" i="2"/>
  <c r="K119" i="2" s="1"/>
  <c r="BQ110" i="2"/>
  <c r="L110" i="2"/>
  <c r="K110" i="2" s="1"/>
  <c r="BQ104" i="2"/>
  <c r="L104" i="2"/>
  <c r="K104" i="2" s="1"/>
  <c r="BQ102" i="2"/>
  <c r="L102" i="2"/>
  <c r="K102" i="2" s="1"/>
  <c r="BQ99" i="2"/>
  <c r="L99" i="2"/>
  <c r="K99" i="2" s="1"/>
  <c r="BQ97" i="2"/>
  <c r="L97" i="2"/>
  <c r="K97" i="2" s="1"/>
  <c r="BQ93" i="2"/>
  <c r="L93" i="2"/>
  <c r="K93" i="2" s="1"/>
  <c r="BQ90" i="2"/>
  <c r="L90" i="2"/>
  <c r="K90" i="2" s="1"/>
  <c r="BQ87" i="2"/>
  <c r="L87" i="2"/>
  <c r="K87" i="2" s="1"/>
  <c r="BQ84" i="2"/>
  <c r="L84" i="2"/>
  <c r="K84" i="2" s="1"/>
  <c r="BQ80" i="2"/>
  <c r="K80" i="2"/>
  <c r="BQ78" i="2"/>
  <c r="L78" i="2"/>
  <c r="K78" i="2" s="1"/>
  <c r="BQ76" i="2"/>
  <c r="L76" i="2"/>
  <c r="K76" i="2" s="1"/>
  <c r="BQ72" i="2"/>
  <c r="L72" i="2"/>
  <c r="K72" i="2" s="1"/>
  <c r="BQ65" i="2"/>
  <c r="L65" i="2"/>
  <c r="K65" i="2" s="1"/>
  <c r="BQ62" i="2"/>
  <c r="L62" i="2"/>
  <c r="K62" i="2" s="1"/>
  <c r="BQ59" i="2"/>
  <c r="L59" i="2"/>
  <c r="K59" i="2" s="1"/>
  <c r="BQ68" i="2"/>
  <c r="L68" i="2"/>
  <c r="K68" i="2" s="1"/>
  <c r="BQ55" i="2"/>
  <c r="L55" i="2"/>
  <c r="K55" i="2" s="1"/>
  <c r="BQ66" i="2"/>
  <c r="L66" i="2"/>
  <c r="K66" i="2" s="1"/>
  <c r="BQ51" i="2"/>
  <c r="L51" i="2"/>
  <c r="K51" i="2" s="1"/>
  <c r="BQ48" i="2"/>
  <c r="L48" i="2"/>
  <c r="K48" i="2" s="1"/>
  <c r="BQ44" i="2"/>
  <c r="L44" i="2"/>
  <c r="K44" i="2" s="1"/>
  <c r="BQ40" i="2"/>
  <c r="L40" i="2"/>
  <c r="K40" i="2" s="1"/>
  <c r="BQ36" i="2"/>
  <c r="L36" i="2"/>
  <c r="K36" i="2" s="1"/>
  <c r="BQ38" i="2"/>
  <c r="L38" i="2"/>
  <c r="K38" i="2" s="1"/>
  <c r="BQ33" i="2"/>
  <c r="L33" i="2"/>
  <c r="K33" i="2" s="1"/>
  <c r="BQ30" i="2"/>
  <c r="L30" i="2"/>
  <c r="K30" i="2" s="1"/>
  <c r="BQ28" i="2"/>
  <c r="L28" i="2"/>
  <c r="K28" i="2" s="1"/>
  <c r="BQ24" i="2"/>
  <c r="L24" i="2"/>
  <c r="K24" i="2" s="1"/>
  <c r="BQ21" i="2"/>
  <c r="L21" i="2"/>
  <c r="K21" i="2" s="1"/>
  <c r="BQ18" i="2"/>
  <c r="L18" i="2"/>
  <c r="K18" i="2" s="1"/>
  <c r="BQ16" i="2"/>
  <c r="L16" i="2"/>
  <c r="K16" i="2" s="1"/>
  <c r="BQ12" i="2"/>
  <c r="L12" i="2"/>
  <c r="K12" i="2" s="1"/>
  <c r="BQ9" i="2"/>
  <c r="L9" i="2"/>
  <c r="K9" i="2" s="1"/>
  <c r="BQ8" i="2"/>
  <c r="L8" i="2"/>
  <c r="K8" i="2" s="1"/>
  <c r="BQ3" i="2"/>
  <c r="L3" i="2"/>
  <c r="K3" i="2" s="1"/>
  <c r="BQ723" i="2"/>
  <c r="L723" i="2"/>
  <c r="K723" i="2" s="1"/>
  <c r="BQ725" i="2"/>
  <c r="L725" i="2"/>
  <c r="K725" i="2" s="1"/>
  <c r="BQ731" i="2"/>
  <c r="L731" i="2"/>
  <c r="K731" i="2" s="1"/>
  <c r="BQ728" i="2"/>
  <c r="L728" i="2"/>
  <c r="K728" i="2" s="1"/>
  <c r="BQ695" i="2"/>
  <c r="L695" i="2"/>
  <c r="K695" i="2" s="1"/>
  <c r="BQ713" i="2"/>
  <c r="L713" i="2"/>
  <c r="K713" i="2" s="1"/>
  <c r="BQ697" i="2"/>
  <c r="L697" i="2"/>
  <c r="K697" i="2" s="1"/>
  <c r="BQ710" i="2"/>
  <c r="L710" i="2"/>
  <c r="K710" i="2" s="1"/>
  <c r="BQ711" i="2"/>
  <c r="L711" i="2"/>
  <c r="K711" i="2" s="1"/>
  <c r="BQ707" i="2"/>
  <c r="L707" i="2"/>
  <c r="K707" i="2" s="1"/>
  <c r="BQ704" i="2"/>
  <c r="L704" i="2"/>
  <c r="K704" i="2" s="1"/>
  <c r="BQ701" i="2"/>
  <c r="L701" i="2"/>
  <c r="K701" i="2" s="1"/>
  <c r="BQ716" i="2"/>
  <c r="L716" i="2"/>
  <c r="K716" i="2" s="1"/>
  <c r="BQ692" i="2"/>
  <c r="L692" i="2"/>
  <c r="K692" i="2" s="1"/>
  <c r="BQ688" i="2"/>
  <c r="L688" i="2"/>
  <c r="K688" i="2" s="1"/>
  <c r="BQ678" i="2"/>
  <c r="L678" i="2"/>
  <c r="K678" i="2" s="1"/>
  <c r="BQ687" i="2"/>
  <c r="L687" i="2"/>
  <c r="K687" i="2" s="1"/>
  <c r="BQ684" i="2"/>
  <c r="L684" i="2"/>
  <c r="K684" i="2" s="1"/>
  <c r="BQ681" i="2"/>
  <c r="L681" i="2"/>
  <c r="K681" i="2" s="1"/>
  <c r="BQ672" i="2"/>
  <c r="L672" i="2"/>
  <c r="K672" i="2" s="1"/>
  <c r="BQ679" i="2"/>
  <c r="L679" i="2"/>
  <c r="K679" i="2" s="1"/>
  <c r="BQ632" i="2"/>
  <c r="L632" i="2"/>
  <c r="K632" i="2" s="1"/>
  <c r="BQ665" i="2"/>
  <c r="L665" i="2"/>
  <c r="K665" i="2" s="1"/>
  <c r="BQ654" i="2"/>
  <c r="L654" i="2"/>
  <c r="K654" i="2" s="1"/>
  <c r="BQ642" i="2"/>
  <c r="L642" i="2"/>
  <c r="K642" i="2" s="1"/>
  <c r="BQ639" i="2"/>
  <c r="L639" i="2"/>
  <c r="K639" i="2" s="1"/>
  <c r="BQ636" i="2"/>
  <c r="L636" i="2"/>
  <c r="K636" i="2" s="1"/>
  <c r="BQ668" i="2"/>
  <c r="L668" i="2"/>
  <c r="K668" i="2" s="1"/>
  <c r="BQ657" i="2"/>
  <c r="L657" i="2"/>
  <c r="K657" i="2" s="1"/>
  <c r="BQ649" i="2"/>
  <c r="L649" i="2"/>
  <c r="K649" i="2" s="1"/>
  <c r="BQ646" i="2"/>
  <c r="L646" i="2"/>
  <c r="K646" i="2" s="1"/>
  <c r="BQ656" i="2"/>
  <c r="L656" i="2"/>
  <c r="K656" i="2" s="1"/>
  <c r="BQ667" i="2"/>
  <c r="L667" i="2"/>
  <c r="K667" i="2" s="1"/>
  <c r="BQ635" i="2"/>
  <c r="L635" i="2"/>
  <c r="K635" i="2" s="1"/>
  <c r="BQ619" i="2"/>
  <c r="L619" i="2"/>
  <c r="K619" i="2" s="1"/>
  <c r="BQ616" i="2"/>
  <c r="L616" i="2"/>
  <c r="K616" i="2" s="1"/>
  <c r="BQ625" i="2"/>
  <c r="L625" i="2"/>
  <c r="K625" i="2" s="1"/>
  <c r="BQ612" i="2"/>
  <c r="L612" i="2"/>
  <c r="K612" i="2" s="1"/>
  <c r="BQ609" i="2"/>
  <c r="L609" i="2"/>
  <c r="K609" i="2" s="1"/>
  <c r="BQ606" i="2"/>
  <c r="L606" i="2"/>
  <c r="K606" i="2" s="1"/>
  <c r="BQ602" i="2"/>
  <c r="L602" i="2"/>
  <c r="K602" i="2" s="1"/>
  <c r="BQ599" i="2"/>
  <c r="L599" i="2"/>
  <c r="K599" i="2" s="1"/>
  <c r="BQ596" i="2"/>
  <c r="L596" i="2"/>
  <c r="K596" i="2" s="1"/>
  <c r="BQ603" i="2"/>
  <c r="L603" i="2"/>
  <c r="K603" i="2" s="1"/>
  <c r="BQ629" i="2"/>
  <c r="L629" i="2"/>
  <c r="K629" i="2" s="1"/>
  <c r="BQ624" i="2"/>
  <c r="L624" i="2"/>
  <c r="K624" i="2" s="1"/>
  <c r="BQ615" i="2"/>
  <c r="L615" i="2"/>
  <c r="K615" i="2" s="1"/>
  <c r="BQ587" i="2"/>
  <c r="L587" i="2"/>
  <c r="K587" i="2" s="1"/>
  <c r="BQ583" i="2"/>
  <c r="L583" i="2"/>
  <c r="K583" i="2" s="1"/>
  <c r="BQ580" i="2"/>
  <c r="L580" i="2"/>
  <c r="K580" i="2" s="1"/>
  <c r="BQ576" i="2"/>
  <c r="L576" i="2"/>
  <c r="K576" i="2" s="1"/>
  <c r="BQ590" i="2"/>
  <c r="L590" i="2"/>
  <c r="K590" i="2" s="1"/>
  <c r="BQ574" i="2"/>
  <c r="L574" i="2"/>
  <c r="K574" i="2" s="1"/>
  <c r="BQ571" i="2"/>
  <c r="L571" i="2"/>
  <c r="K571" i="2" s="1"/>
  <c r="BQ559" i="2"/>
  <c r="L559" i="2"/>
  <c r="K559" i="2" s="1"/>
  <c r="BQ556" i="2"/>
  <c r="L556" i="2"/>
  <c r="K556" i="2" s="1"/>
  <c r="BQ565" i="2"/>
  <c r="L565" i="2"/>
  <c r="K565" i="2" s="1"/>
  <c r="BQ562" i="2"/>
  <c r="L562" i="2"/>
  <c r="K562" i="2" s="1"/>
  <c r="BQ566" i="2"/>
  <c r="L566" i="2"/>
  <c r="K566" i="2" s="1"/>
  <c r="BQ554" i="2"/>
  <c r="L554" i="2"/>
  <c r="K554" i="2" s="1"/>
  <c r="BQ535" i="2"/>
  <c r="L535" i="2"/>
  <c r="K535" i="2" s="1"/>
  <c r="BQ550" i="2"/>
  <c r="L550" i="2"/>
  <c r="K550" i="2" s="1"/>
  <c r="BQ538" i="2"/>
  <c r="L538" i="2"/>
  <c r="K538" i="2" s="1"/>
  <c r="BQ546" i="2"/>
  <c r="L546" i="2"/>
  <c r="K546" i="2" s="1"/>
  <c r="BQ542" i="2"/>
  <c r="L542" i="2"/>
  <c r="K542" i="2" s="1"/>
  <c r="BQ539" i="2"/>
  <c r="L539" i="2"/>
  <c r="K539" i="2" s="1"/>
  <c r="BQ526" i="2"/>
  <c r="L526" i="2"/>
  <c r="K526" i="2" s="1"/>
  <c r="BQ533" i="2"/>
  <c r="L533" i="2"/>
  <c r="K533" i="2" s="1"/>
  <c r="BQ529" i="2"/>
  <c r="L529" i="2"/>
  <c r="K529" i="2" s="1"/>
  <c r="BQ524" i="2"/>
  <c r="L524" i="2"/>
  <c r="K524" i="2" s="1"/>
  <c r="BQ510" i="2"/>
  <c r="L510" i="2"/>
  <c r="K510" i="2" s="1"/>
  <c r="BQ507" i="2"/>
  <c r="L507" i="2"/>
  <c r="K507" i="2" s="1"/>
  <c r="BQ504" i="2"/>
  <c r="L504" i="2"/>
  <c r="K504" i="2" s="1"/>
  <c r="BQ523" i="2"/>
  <c r="L523" i="2"/>
  <c r="K523" i="2" s="1"/>
  <c r="BQ517" i="2"/>
  <c r="L517" i="2"/>
  <c r="K517" i="2" s="1"/>
  <c r="BQ514" i="2"/>
  <c r="L514" i="2"/>
  <c r="K514" i="2" s="1"/>
  <c r="BQ512" i="2"/>
  <c r="L512" i="2"/>
  <c r="K512" i="2" s="1"/>
  <c r="BQ502" i="2"/>
  <c r="K502" i="2"/>
  <c r="BQ491" i="2"/>
  <c r="L491" i="2"/>
  <c r="K491" i="2" s="1"/>
  <c r="BQ499" i="2"/>
  <c r="L499" i="2"/>
  <c r="K499" i="2" s="1"/>
  <c r="BQ490" i="2"/>
  <c r="L490" i="2"/>
  <c r="K490" i="2" s="1"/>
  <c r="BQ485" i="2"/>
  <c r="L485" i="2"/>
  <c r="K485" i="2" s="1"/>
  <c r="BQ473" i="2"/>
  <c r="L473" i="2"/>
  <c r="K473" i="2" s="1"/>
  <c r="BQ479" i="2"/>
  <c r="L479" i="2"/>
  <c r="K479" i="2" s="1"/>
  <c r="BQ476" i="2"/>
  <c r="L476" i="2"/>
  <c r="K476" i="2" s="1"/>
  <c r="BQ489" i="2"/>
  <c r="L489" i="2"/>
  <c r="K489" i="2" s="1"/>
  <c r="BQ484" i="2"/>
  <c r="L484" i="2"/>
  <c r="K484" i="2" s="1"/>
  <c r="BQ470" i="2"/>
  <c r="L470" i="2"/>
  <c r="K470" i="2" s="1"/>
  <c r="BQ461" i="2"/>
  <c r="K461" i="2"/>
  <c r="BQ465" i="2"/>
  <c r="L465" i="2"/>
  <c r="K465" i="2" s="1"/>
  <c r="BQ463" i="2"/>
  <c r="L463" i="2"/>
  <c r="K463" i="2" s="1"/>
  <c r="BQ455" i="2"/>
  <c r="L455" i="2"/>
  <c r="K455" i="2" s="1"/>
  <c r="BQ451" i="2"/>
  <c r="L451" i="2"/>
  <c r="K451" i="2" s="1"/>
  <c r="BQ457" i="2"/>
  <c r="L457" i="2"/>
  <c r="K457" i="2" s="1"/>
  <c r="BQ442" i="2"/>
  <c r="L442" i="2"/>
  <c r="K442" i="2" s="1"/>
  <c r="BQ448" i="2"/>
  <c r="L448" i="2"/>
  <c r="K448" i="2" s="1"/>
  <c r="BQ444" i="2"/>
  <c r="L444" i="2"/>
  <c r="K444" i="2" s="1"/>
  <c r="BQ434" i="2"/>
  <c r="L434" i="2"/>
  <c r="K434" i="2" s="1"/>
  <c r="BQ432" i="2"/>
  <c r="L432" i="2"/>
  <c r="K432" i="2" s="1"/>
  <c r="BQ429" i="2"/>
  <c r="L429" i="2"/>
  <c r="K429" i="2" s="1"/>
  <c r="BQ443" i="2"/>
  <c r="L443" i="2"/>
  <c r="K443" i="2" s="1"/>
  <c r="BQ435" i="2"/>
  <c r="L435" i="2"/>
  <c r="K435" i="2" s="1"/>
  <c r="BQ425" i="2"/>
  <c r="L425" i="2"/>
  <c r="K425" i="2" s="1"/>
  <c r="BQ394" i="2"/>
  <c r="L394" i="2"/>
  <c r="K394" i="2" s="1"/>
  <c r="BQ424" i="2"/>
  <c r="L424" i="2"/>
  <c r="K424" i="2" s="1"/>
  <c r="BQ421" i="2"/>
  <c r="L421" i="2"/>
  <c r="K421" i="2" s="1"/>
  <c r="BQ418" i="2"/>
  <c r="L418" i="2"/>
  <c r="K418" i="2" s="1"/>
  <c r="BQ408" i="2"/>
  <c r="L408" i="2"/>
  <c r="K408" i="2" s="1"/>
  <c r="BQ385" i="2"/>
  <c r="L385" i="2"/>
  <c r="K385" i="2" s="1"/>
  <c r="BQ405" i="2"/>
  <c r="L405" i="2"/>
  <c r="K405" i="2" s="1"/>
  <c r="BQ402" i="2"/>
  <c r="L402" i="2"/>
  <c r="K402" i="2" s="1"/>
  <c r="BQ396" i="2"/>
  <c r="L396" i="2"/>
  <c r="K396" i="2" s="1"/>
  <c r="BQ414" i="2"/>
  <c r="L414" i="2"/>
  <c r="K414" i="2" s="1"/>
  <c r="BQ391" i="2"/>
  <c r="L391" i="2"/>
  <c r="K391" i="2" s="1"/>
  <c r="BQ388" i="2"/>
  <c r="L388" i="2"/>
  <c r="K388" i="2" s="1"/>
  <c r="BQ412" i="2"/>
  <c r="L412" i="2"/>
  <c r="K412" i="2" s="1"/>
  <c r="BQ372" i="2"/>
  <c r="L372" i="2"/>
  <c r="K372" i="2" s="1"/>
  <c r="BQ382" i="2"/>
  <c r="L382" i="2"/>
  <c r="K382" i="2" s="1"/>
  <c r="BQ379" i="2"/>
  <c r="L379" i="2"/>
  <c r="K379" i="2" s="1"/>
  <c r="BQ376" i="2"/>
  <c r="L376" i="2"/>
  <c r="K376" i="2" s="1"/>
  <c r="BQ371" i="2"/>
  <c r="L371" i="2"/>
  <c r="K371" i="2" s="1"/>
  <c r="BQ368" i="2"/>
  <c r="L368" i="2"/>
  <c r="K368" i="2" s="1"/>
  <c r="BQ364" i="2"/>
  <c r="L364" i="2"/>
  <c r="K364" i="2" s="1"/>
  <c r="BQ356" i="2"/>
  <c r="L356" i="2"/>
  <c r="K356" i="2" s="1"/>
  <c r="BQ363" i="2"/>
  <c r="L363" i="2"/>
  <c r="K363" i="2" s="1"/>
  <c r="BQ351" i="2"/>
  <c r="L351" i="2"/>
  <c r="K351" i="2" s="1"/>
  <c r="BQ359" i="2"/>
  <c r="L359" i="2"/>
  <c r="K359" i="2" s="1"/>
  <c r="BQ353" i="2"/>
  <c r="L353" i="2"/>
  <c r="K353" i="2" s="1"/>
  <c r="BQ331" i="2"/>
  <c r="L331" i="2"/>
  <c r="K331" i="2" s="1"/>
  <c r="BQ338" i="2"/>
  <c r="L338" i="2"/>
  <c r="K338" i="2" s="1"/>
  <c r="BQ329" i="2"/>
  <c r="L329" i="2"/>
  <c r="K329" i="2" s="1"/>
  <c r="BQ343" i="2"/>
  <c r="L343" i="2"/>
  <c r="K343" i="2" s="1"/>
  <c r="BQ340" i="2"/>
  <c r="L340" i="2"/>
  <c r="K340" i="2" s="1"/>
  <c r="BQ335" i="2"/>
  <c r="L335" i="2"/>
  <c r="K335" i="2" s="1"/>
  <c r="BQ332" i="2"/>
  <c r="L332" i="2"/>
  <c r="K332" i="2" s="1"/>
  <c r="BQ327" i="2"/>
  <c r="L327" i="2"/>
  <c r="K327" i="2" s="1"/>
  <c r="BQ316" i="2"/>
  <c r="L316" i="2"/>
  <c r="K316" i="2" s="1"/>
  <c r="BQ314" i="2"/>
  <c r="L314" i="2"/>
  <c r="K314" i="2" s="1"/>
  <c r="BQ317" i="2"/>
  <c r="L317" i="2"/>
  <c r="K317" i="2" s="1"/>
  <c r="BQ325" i="2"/>
  <c r="L325" i="2"/>
  <c r="K325" i="2" s="1"/>
  <c r="BQ318" i="2"/>
  <c r="L318" i="2"/>
  <c r="K318" i="2" s="1"/>
  <c r="BQ308" i="2"/>
  <c r="L308" i="2"/>
  <c r="K308" i="2" s="1"/>
  <c r="BQ305" i="2"/>
  <c r="L305" i="2"/>
  <c r="K305" i="2" s="1"/>
  <c r="BQ303" i="2"/>
  <c r="L303" i="2"/>
  <c r="K303" i="2" s="1"/>
  <c r="BQ302" i="2"/>
  <c r="L302" i="2"/>
  <c r="K302" i="2" s="1"/>
  <c r="BQ296" i="2"/>
  <c r="L296" i="2"/>
  <c r="K296" i="2" s="1"/>
  <c r="BQ289" i="2"/>
  <c r="L289" i="2"/>
  <c r="K289" i="2" s="1"/>
  <c r="BQ287" i="2"/>
  <c r="L287" i="2"/>
  <c r="K287" i="2" s="1"/>
  <c r="BQ295" i="2"/>
  <c r="L295" i="2"/>
  <c r="K295" i="2" s="1"/>
  <c r="BQ292" i="2"/>
  <c r="L292" i="2"/>
  <c r="K292" i="2" s="1"/>
  <c r="BQ281" i="2"/>
  <c r="L281" i="2"/>
  <c r="K281" i="2" s="1"/>
  <c r="BQ275" i="2"/>
  <c r="L275" i="2"/>
  <c r="K275" i="2" s="1"/>
  <c r="BQ266" i="2"/>
  <c r="L266" i="2"/>
  <c r="K266" i="2" s="1"/>
  <c r="BQ253" i="2"/>
  <c r="L253" i="2"/>
  <c r="K253" i="2" s="1"/>
  <c r="BQ278" i="2"/>
  <c r="L278" i="2"/>
  <c r="K278" i="2" s="1"/>
  <c r="BQ262" i="2"/>
  <c r="L262" i="2"/>
  <c r="K262" i="2" s="1"/>
  <c r="BQ269" i="2"/>
  <c r="L269" i="2"/>
  <c r="K269" i="2" s="1"/>
  <c r="BQ254" i="2"/>
  <c r="L254" i="2"/>
  <c r="K254" i="2" s="1"/>
  <c r="BQ277" i="2"/>
  <c r="L277" i="2"/>
  <c r="K277" i="2" s="1"/>
  <c r="BQ272" i="2"/>
  <c r="L272" i="2"/>
  <c r="K272" i="2" s="1"/>
  <c r="BQ257" i="2"/>
  <c r="L257" i="2"/>
  <c r="K257" i="2" s="1"/>
  <c r="BQ251" i="2"/>
  <c r="L251" i="2"/>
  <c r="K251" i="2" s="1"/>
  <c r="BQ244" i="2"/>
  <c r="L244" i="2"/>
  <c r="K244" i="2" s="1"/>
  <c r="BQ242" i="2"/>
  <c r="L242" i="2"/>
  <c r="K242" i="2" s="1"/>
  <c r="BQ240" i="2"/>
  <c r="L240" i="2"/>
  <c r="K240" i="2" s="1"/>
  <c r="BQ230" i="2"/>
  <c r="L230" i="2"/>
  <c r="K230" i="2" s="1"/>
  <c r="BQ227" i="2"/>
  <c r="L227" i="2"/>
  <c r="K227" i="2" s="1"/>
  <c r="BQ233" i="2"/>
  <c r="L233" i="2"/>
  <c r="K233" i="2" s="1"/>
  <c r="BQ236" i="2"/>
  <c r="L236" i="2"/>
  <c r="K236" i="2" s="1"/>
  <c r="BQ221" i="2"/>
  <c r="L221" i="2"/>
  <c r="K221" i="2" s="1"/>
  <c r="BQ223" i="2"/>
  <c r="L223" i="2"/>
  <c r="K223" i="2" s="1"/>
  <c r="BQ216" i="2"/>
  <c r="L216" i="2"/>
  <c r="K216" i="2" s="1"/>
  <c r="BQ219" i="2"/>
  <c r="L219" i="2"/>
  <c r="K219" i="2" s="1"/>
  <c r="BQ208" i="2"/>
  <c r="L208" i="2"/>
  <c r="K208" i="2" s="1"/>
  <c r="BQ205" i="2"/>
  <c r="L205" i="2"/>
  <c r="K205" i="2" s="1"/>
  <c r="BQ212" i="2"/>
  <c r="L212" i="2"/>
  <c r="K212" i="2" s="1"/>
  <c r="BQ199" i="2"/>
  <c r="L199" i="2"/>
  <c r="K199" i="2" s="1"/>
  <c r="BQ197" i="2"/>
  <c r="L197" i="2"/>
  <c r="K197" i="2" s="1"/>
  <c r="BQ198" i="2"/>
  <c r="L198" i="2"/>
  <c r="K198" i="2" s="1"/>
  <c r="BQ194" i="2"/>
  <c r="L194" i="2"/>
  <c r="K194" i="2" s="1"/>
  <c r="BQ191" i="2"/>
  <c r="L191" i="2"/>
  <c r="K191" i="2" s="1"/>
  <c r="BQ189" i="2"/>
  <c r="L189" i="2"/>
  <c r="K189" i="2" s="1"/>
  <c r="BQ183" i="2"/>
  <c r="L183" i="2"/>
  <c r="K183" i="2" s="1"/>
  <c r="BQ178" i="2"/>
  <c r="L178" i="2"/>
  <c r="K178" i="2" s="1"/>
  <c r="BQ180" i="2"/>
  <c r="L180" i="2"/>
  <c r="K180" i="2" s="1"/>
  <c r="BQ172" i="2"/>
  <c r="L172" i="2"/>
  <c r="K172" i="2" s="1"/>
  <c r="BQ169" i="2"/>
  <c r="L169" i="2"/>
  <c r="K169" i="2" s="1"/>
  <c r="BQ175" i="2"/>
  <c r="L175" i="2"/>
  <c r="K175" i="2" s="1"/>
  <c r="BQ165" i="2"/>
  <c r="L165" i="2"/>
  <c r="K165" i="2" s="1"/>
  <c r="BQ162" i="2"/>
  <c r="L162" i="2"/>
  <c r="K162" i="2" s="1"/>
  <c r="BQ173" i="2"/>
  <c r="L173" i="2"/>
  <c r="K173" i="2" s="1"/>
  <c r="BQ158" i="2"/>
  <c r="L158" i="2"/>
  <c r="K158" i="2" s="1"/>
  <c r="BQ148" i="2"/>
  <c r="L148" i="2"/>
  <c r="K148" i="2" s="1"/>
  <c r="BQ154" i="2"/>
  <c r="L154" i="2"/>
  <c r="K154" i="2" s="1"/>
  <c r="BQ152" i="2"/>
  <c r="L152" i="2"/>
  <c r="K152" i="2" s="1"/>
  <c r="BQ145" i="2"/>
  <c r="L145" i="2"/>
  <c r="K145" i="2" s="1"/>
  <c r="BQ138" i="2"/>
  <c r="L138" i="2"/>
  <c r="K138" i="2" s="1"/>
  <c r="BQ140" i="2"/>
  <c r="L140" i="2"/>
  <c r="K140" i="2" s="1"/>
  <c r="BQ146" i="2"/>
  <c r="L146" i="2"/>
  <c r="K146" i="2" s="1"/>
  <c r="BQ133" i="2"/>
  <c r="L133" i="2"/>
  <c r="K133" i="2" s="1"/>
  <c r="BQ130" i="2"/>
  <c r="L130" i="2"/>
  <c r="K130" i="2" s="1"/>
  <c r="BQ124" i="2"/>
  <c r="L124" i="2"/>
  <c r="K124" i="2" s="1"/>
  <c r="BQ126" i="2"/>
  <c r="L126" i="2"/>
  <c r="K126" i="2" s="1"/>
  <c r="BQ122" i="2"/>
  <c r="L122" i="2"/>
  <c r="K122" i="2" s="1"/>
  <c r="BQ117" i="2"/>
  <c r="L117" i="2"/>
  <c r="K117" i="2" s="1"/>
  <c r="BQ118" i="2"/>
  <c r="L118" i="2"/>
  <c r="K118" i="2" s="1"/>
  <c r="BQ112" i="2"/>
  <c r="L112" i="2"/>
  <c r="K112" i="2" s="1"/>
  <c r="BQ109" i="2"/>
  <c r="L109" i="2"/>
  <c r="K109" i="2" s="1"/>
  <c r="BQ106" i="2"/>
  <c r="L106" i="2"/>
  <c r="K106" i="2" s="1"/>
  <c r="BQ107" i="2"/>
  <c r="L107" i="2"/>
  <c r="K107" i="2" s="1"/>
  <c r="BQ101" i="2"/>
  <c r="L101" i="2"/>
  <c r="K101" i="2" s="1"/>
  <c r="BQ98" i="2"/>
  <c r="L98" i="2"/>
  <c r="K98" i="2" s="1"/>
  <c r="BQ96" i="2"/>
  <c r="L96" i="2"/>
  <c r="K96" i="2" s="1"/>
  <c r="BQ92" i="2"/>
  <c r="L92" i="2"/>
  <c r="K92" i="2" s="1"/>
  <c r="BQ89" i="2"/>
  <c r="L89" i="2"/>
  <c r="K89" i="2" s="1"/>
  <c r="BQ86" i="2"/>
  <c r="L86" i="2"/>
  <c r="K86" i="2" s="1"/>
  <c r="BQ83" i="2"/>
  <c r="L83" i="2"/>
  <c r="K83" i="2" s="1"/>
  <c r="BQ82" i="2"/>
  <c r="L82" i="2"/>
  <c r="K82" i="2" s="1"/>
  <c r="BQ77" i="2"/>
  <c r="L77" i="2"/>
  <c r="K77" i="2" s="1"/>
  <c r="BQ74" i="2"/>
  <c r="L74" i="2"/>
  <c r="K74" i="2" s="1"/>
  <c r="BQ70" i="2"/>
  <c r="L70" i="2"/>
  <c r="K70" i="2" s="1"/>
  <c r="BQ67" i="2"/>
  <c r="L67" i="2"/>
  <c r="K67" i="2" s="1"/>
  <c r="BQ61" i="2"/>
  <c r="L61" i="2"/>
  <c r="K61" i="2" s="1"/>
  <c r="BQ69" i="2"/>
  <c r="L69" i="2"/>
  <c r="K69" i="2" s="1"/>
  <c r="BQ57" i="2"/>
  <c r="L57" i="2"/>
  <c r="K57" i="2" s="1"/>
  <c r="BQ64" i="2"/>
  <c r="L64" i="2"/>
  <c r="K64" i="2" s="1"/>
  <c r="BQ52" i="2"/>
  <c r="L52" i="2"/>
  <c r="K52" i="2" s="1"/>
  <c r="BQ50" i="2"/>
  <c r="L50" i="2"/>
  <c r="K50" i="2" s="1"/>
  <c r="BQ47" i="2"/>
  <c r="L47" i="2"/>
  <c r="K47" i="2" s="1"/>
  <c r="BQ45" i="2"/>
  <c r="L45" i="2"/>
  <c r="K45" i="2" s="1"/>
  <c r="BQ41" i="2"/>
  <c r="L41" i="2"/>
  <c r="K41" i="2" s="1"/>
  <c r="BQ37" i="2"/>
  <c r="L37" i="2"/>
  <c r="K37" i="2" s="1"/>
  <c r="BQ42" i="2"/>
  <c r="L42" i="2"/>
  <c r="K42" i="2" s="1"/>
  <c r="BQ32" i="2"/>
  <c r="L32" i="2"/>
  <c r="K32" i="2" s="1"/>
  <c r="BQ23" i="2"/>
  <c r="L23" i="2"/>
  <c r="K23" i="2" s="1"/>
  <c r="BQ27" i="2"/>
  <c r="L27" i="2"/>
  <c r="K27" i="2" s="1"/>
  <c r="BQ25" i="2"/>
  <c r="L25" i="2"/>
  <c r="K25" i="2" s="1"/>
  <c r="BQ20" i="2"/>
  <c r="L20" i="2"/>
  <c r="K20" i="2" s="1"/>
  <c r="BQ17" i="2"/>
  <c r="L17" i="2"/>
  <c r="K17" i="2" s="1"/>
  <c r="BQ15" i="2"/>
  <c r="L15" i="2"/>
  <c r="K15" i="2" s="1"/>
  <c r="BQ10" i="2"/>
  <c r="L10" i="2"/>
  <c r="K10" i="2" s="1"/>
  <c r="BQ7" i="2"/>
  <c r="L7" i="2"/>
  <c r="K7" i="2" s="1"/>
  <c r="BQ6" i="2"/>
  <c r="L6" i="2"/>
  <c r="K6" i="2" s="1"/>
  <c r="BQ2" i="2"/>
  <c r="L2" i="2"/>
  <c r="K2" i="2" s="1"/>
</calcChain>
</file>

<file path=xl/sharedStrings.xml><?xml version="1.0" encoding="utf-8"?>
<sst xmlns="http://schemas.openxmlformats.org/spreadsheetml/2006/main" count="126887" uniqueCount="19846">
  <si>
    <t>spixi</t>
  </si>
  <si>
    <t xml:space="preserve"> </t>
  </si>
  <si>
    <t>Espécie</t>
  </si>
  <si>
    <t>Leptodactylus</t>
  </si>
  <si>
    <t>Leptodactylidae Leptodactylinae</t>
  </si>
  <si>
    <t>Anura</t>
  </si>
  <si>
    <t>Amphibia</t>
  </si>
  <si>
    <t>Chordata</t>
  </si>
  <si>
    <t>Animal</t>
  </si>
  <si>
    <t>BMTREN002-4-MF-DGE-0001</t>
  </si>
  <si>
    <t>Avalicon Engenharia Ltda.</t>
  </si>
  <si>
    <t>Linhares</t>
  </si>
  <si>
    <t>ES</t>
  </si>
  <si>
    <t>Br</t>
  </si>
  <si>
    <t>Brasil</t>
  </si>
  <si>
    <t>América do Sul</t>
  </si>
  <si>
    <t>Pitfall</t>
  </si>
  <si>
    <t>Jovem</t>
  </si>
  <si>
    <t>AVS; ADH</t>
  </si>
  <si>
    <t>Alex Victor da Silva; Amanda Del'Maestro Hermes</t>
  </si>
  <si>
    <t>ren002Z_009908</t>
  </si>
  <si>
    <t>Renova</t>
  </si>
  <si>
    <t>http://creativecommons.org/licenses/by-nc/4.0/legalcode</t>
  </si>
  <si>
    <t>Fundação Renova -Renova</t>
  </si>
  <si>
    <t>CNPJ 25.135.507/0001-83</t>
  </si>
  <si>
    <t>pt</t>
  </si>
  <si>
    <t xml:space="preserve">Collection </t>
  </si>
  <si>
    <t>Monitoramento de Fauna e Flora Renova - Herpetofauna</t>
  </si>
  <si>
    <t>scincoides</t>
  </si>
  <si>
    <t>Leposoma</t>
  </si>
  <si>
    <t>Gymnophthalmidae Ecpleopinae</t>
  </si>
  <si>
    <t>Squamata</t>
  </si>
  <si>
    <t>Reptilia</t>
  </si>
  <si>
    <t>ren002Z_009904</t>
  </si>
  <si>
    <t>ren002Z_009899</t>
  </si>
  <si>
    <t>latrans</t>
  </si>
  <si>
    <t>bibra-de-folhiço</t>
  </si>
  <si>
    <t>Funil</t>
  </si>
  <si>
    <t>ren002Z_009897</t>
  </si>
  <si>
    <t>incrassatus</t>
  </si>
  <si>
    <t>lagartinho-de-folhiço</t>
  </si>
  <si>
    <t>Stereocyclops</t>
  </si>
  <si>
    <t>Microhylidae Gastrophryninae</t>
  </si>
  <si>
    <t>Adulto</t>
  </si>
  <si>
    <t>ren002Z_009907</t>
  </si>
  <si>
    <t>ren002Z_009906</t>
  </si>
  <si>
    <t>ren002Z_009903</t>
  </si>
  <si>
    <t>ren002Z_009902</t>
  </si>
  <si>
    <t>ren002Z_009901</t>
  </si>
  <si>
    <t>ren002Z_009900</t>
  </si>
  <si>
    <t>ren002Z_009898</t>
  </si>
  <si>
    <t>darwinii</t>
  </si>
  <si>
    <t>Gymnodactylus</t>
  </si>
  <si>
    <t>Phyllodactylidae</t>
  </si>
  <si>
    <t>Squamata Gekkota</t>
  </si>
  <si>
    <t>ren002Z_009905</t>
  </si>
  <si>
    <t>cobra-cega</t>
  </si>
  <si>
    <t>Indeterminado</t>
  </si>
  <si>
    <t>ren002Z_009895</t>
  </si>
  <si>
    <t>ren002Z_009894</t>
  </si>
  <si>
    <t>brongersmianus</t>
  </si>
  <si>
    <t>Amerotyphlops</t>
  </si>
  <si>
    <t>Typhlopidae</t>
  </si>
  <si>
    <t>ren002Z_009896</t>
  </si>
  <si>
    <t>ren002Z_009891</t>
  </si>
  <si>
    <t>ren002Z_009888</t>
  </si>
  <si>
    <t>ren002Z_009887</t>
  </si>
  <si>
    <t>ren002Z_009890</t>
  </si>
  <si>
    <t>ren002Z_009889</t>
  </si>
  <si>
    <t>4sp.</t>
  </si>
  <si>
    <t xml:space="preserve">sp. </t>
  </si>
  <si>
    <t>Gênero</t>
  </si>
  <si>
    <t>Rhinella</t>
  </si>
  <si>
    <t>Bufonidae</t>
  </si>
  <si>
    <t>Transecto</t>
  </si>
  <si>
    <t>ren002Z_009893</t>
  </si>
  <si>
    <t>2cf.</t>
  </si>
  <si>
    <t>cf. scincoides</t>
  </si>
  <si>
    <t>ren002Z_009892</t>
  </si>
  <si>
    <t>ren002Z_009886</t>
  </si>
  <si>
    <t>ren002Z_009885</t>
  </si>
  <si>
    <t>jaracuçu-quatro-ventas</t>
  </si>
  <si>
    <t>ren002Z_009881</t>
  </si>
  <si>
    <t>teiú</t>
  </si>
  <si>
    <t>ren002Z_009880</t>
  </si>
  <si>
    <t>ren002Z_009877</t>
  </si>
  <si>
    <t>merianae</t>
  </si>
  <si>
    <t>Salvator</t>
  </si>
  <si>
    <t>Tupinambidae</t>
  </si>
  <si>
    <t>ren002Z_009883</t>
  </si>
  <si>
    <t>ren002Z_009882</t>
  </si>
  <si>
    <t>macrorhyncha</t>
  </si>
  <si>
    <t>briba-brilhante</t>
  </si>
  <si>
    <t>Psychosaura</t>
  </si>
  <si>
    <t>Mabuyidae</t>
  </si>
  <si>
    <t>Squamata Scinciformata</t>
  </si>
  <si>
    <t>ren002Z_009879</t>
  </si>
  <si>
    <t>ren002Z_009878</t>
  </si>
  <si>
    <t>annulatus</t>
  </si>
  <si>
    <t>Siphonops</t>
  </si>
  <si>
    <t>Siphonopidae</t>
  </si>
  <si>
    <t>Gymnophiona</t>
  </si>
  <si>
    <t>ren002Z_009876</t>
  </si>
  <si>
    <t>leucurus</t>
  </si>
  <si>
    <t>cf. leucurus</t>
  </si>
  <si>
    <t>Bothrops</t>
  </si>
  <si>
    <t>Viperidae</t>
  </si>
  <si>
    <t>ren002Z_009884</t>
  </si>
  <si>
    <t>Perereca</t>
  </si>
  <si>
    <t>ren002Z_009874</t>
  </si>
  <si>
    <t>semilineatus</t>
  </si>
  <si>
    <t>Hypsiboas</t>
  </si>
  <si>
    <t>Hylidae Hylinae</t>
  </si>
  <si>
    <t>ren002Z_009875</t>
  </si>
  <si>
    <t>ren002Z_009873</t>
  </si>
  <si>
    <t>binotatus</t>
  </si>
  <si>
    <t>rãzinha-do-folhiço</t>
  </si>
  <si>
    <t>Haddadus</t>
  </si>
  <si>
    <t>Craugastoridae Craugastorinae</t>
  </si>
  <si>
    <t>Mariana</t>
  </si>
  <si>
    <t>MG</t>
  </si>
  <si>
    <t>ren002Z_009872</t>
  </si>
  <si>
    <t>ren002Z_009870</t>
  </si>
  <si>
    <t>ren002Z_009868</t>
  </si>
  <si>
    <t>ren002Z_009867</t>
  </si>
  <si>
    <t>guentheri</t>
  </si>
  <si>
    <t>1gr.</t>
  </si>
  <si>
    <t>gr. guentheri</t>
  </si>
  <si>
    <t>Ischnocnema</t>
  </si>
  <si>
    <t>Brachycephalidae</t>
  </si>
  <si>
    <t>ren002Z_009871</t>
  </si>
  <si>
    <t>verrucosa</t>
  </si>
  <si>
    <t>gr. verrucosa</t>
  </si>
  <si>
    <t>ren002Z_009869</t>
  </si>
  <si>
    <t>ameiva</t>
  </si>
  <si>
    <t>lagarto-verde</t>
  </si>
  <si>
    <t>Ameiva</t>
  </si>
  <si>
    <t>Teiidae</t>
  </si>
  <si>
    <t>Squamata Teiformata</t>
  </si>
  <si>
    <t>ren002Z_009866</t>
  </si>
  <si>
    <t>torquatus</t>
  </si>
  <si>
    <t>Sapo-ferreiro</t>
  </si>
  <si>
    <t>Tropidurus</t>
  </si>
  <si>
    <t>Tropiduridae</t>
  </si>
  <si>
    <t>ren002Z_009863</t>
  </si>
  <si>
    <t>faber</t>
  </si>
  <si>
    <t>ren002Z_009865</t>
  </si>
  <si>
    <t>lagartixa</t>
  </si>
  <si>
    <t>ren002Z_009864</t>
  </si>
  <si>
    <t>cuvieri</t>
  </si>
  <si>
    <t>Physalaemus</t>
  </si>
  <si>
    <t>Leptodactylidae Leiuperinae</t>
  </si>
  <si>
    <t>ren002Z_009862</t>
  </si>
  <si>
    <t>crucifer</t>
  </si>
  <si>
    <t>sapo-cururu</t>
  </si>
  <si>
    <t>ren002Z_009861</t>
  </si>
  <si>
    <t>ovalis</t>
  </si>
  <si>
    <t>Elachistocleis</t>
  </si>
  <si>
    <t>ren002Z_009860</t>
  </si>
  <si>
    <t>boiei</t>
  </si>
  <si>
    <t>Proceratophrys</t>
  </si>
  <si>
    <t>Odontophrynidae</t>
  </si>
  <si>
    <t>ren002Z_009856</t>
  </si>
  <si>
    <t>fuscus</t>
  </si>
  <si>
    <t>ren002Z_009852</t>
  </si>
  <si>
    <t>ren002Z_009701</t>
  </si>
  <si>
    <t>ren002Z_009700</t>
  </si>
  <si>
    <t>ren002Z_009699</t>
  </si>
  <si>
    <t>ren002Z_009851</t>
  </si>
  <si>
    <t>ren002Z_009709</t>
  </si>
  <si>
    <t>albopunctatus</t>
  </si>
  <si>
    <t>ren002Z_009853</t>
  </si>
  <si>
    <t>Indefinido</t>
  </si>
  <si>
    <t>ren002Z_008975</t>
  </si>
  <si>
    <t>ren002Z_008978</t>
  </si>
  <si>
    <t>ren002Z_009845</t>
  </si>
  <si>
    <t>ren002Z_009837</t>
  </si>
  <si>
    <t>ren002Z_009846</t>
  </si>
  <si>
    <t>ren002Z_008969</t>
  </si>
  <si>
    <t>ren002Z_008964</t>
  </si>
  <si>
    <t>ren002Z_008960</t>
  </si>
  <si>
    <t>guibei</t>
  </si>
  <si>
    <t>coral-falsa</t>
  </si>
  <si>
    <t>Oxyrhopus</t>
  </si>
  <si>
    <t>Dipsadidae</t>
  </si>
  <si>
    <t>Resplendor</t>
  </si>
  <si>
    <t>BLFV; LLM</t>
  </si>
  <si>
    <t xml:space="preserve"> Barbara Larissa Ferreira Vitorino; Leonardo Lopes Machado</t>
  </si>
  <si>
    <t>ren002Z_010510</t>
  </si>
  <si>
    <t>geoffroanus</t>
  </si>
  <si>
    <t>cágado-d'água-grande</t>
  </si>
  <si>
    <t>Phrynops</t>
  </si>
  <si>
    <t>Chelidae</t>
  </si>
  <si>
    <t>Testudines Pleurodira</t>
  </si>
  <si>
    <t>Naque</t>
  </si>
  <si>
    <t>Covo (Hoop Trap)</t>
  </si>
  <si>
    <t>EC</t>
  </si>
  <si>
    <t>Elaine Campinhos</t>
  </si>
  <si>
    <t>ren002Z_013150</t>
  </si>
  <si>
    <t>Ipaba</t>
  </si>
  <si>
    <t>AVS; LLM</t>
  </si>
  <si>
    <t>Alex Victor da Silva; Leonardo Lopes Machado</t>
  </si>
  <si>
    <t>ren002Z_009793</t>
  </si>
  <si>
    <t>Conselheiro Pena</t>
  </si>
  <si>
    <t>Fêmea</t>
  </si>
  <si>
    <t>TMC</t>
  </si>
  <si>
    <t>Thiago Marcial de Castro</t>
  </si>
  <si>
    <t>ren002Z_013846</t>
  </si>
  <si>
    <t>ren002Z_013845</t>
  </si>
  <si>
    <t>mikanii</t>
  </si>
  <si>
    <t>Sibynomorphus</t>
  </si>
  <si>
    <t>ren002Z_009786</t>
  </si>
  <si>
    <t>jararaquinha</t>
  </si>
  <si>
    <t>ren002Z_013844</t>
  </si>
  <si>
    <t>ren002Z_009784</t>
  </si>
  <si>
    <t>poecilogyrus</t>
  </si>
  <si>
    <t>Erythrolamprus</t>
  </si>
  <si>
    <t>ren002Z_009774</t>
  </si>
  <si>
    <t>Aimorés</t>
  </si>
  <si>
    <t>ren002Z_013843</t>
  </si>
  <si>
    <t>gaudichaudii</t>
  </si>
  <si>
    <t>Ecpleopus</t>
  </si>
  <si>
    <t>Gymnophthalmidae Cercosaurinae</t>
  </si>
  <si>
    <t>ren002Z_009779</t>
  </si>
  <si>
    <t>nigra</t>
  </si>
  <si>
    <t>Pseudoboa</t>
  </si>
  <si>
    <t>ren002Z_009773</t>
  </si>
  <si>
    <t>cobra-preta; falsa-coral</t>
  </si>
  <si>
    <t>Ipatinga</t>
  </si>
  <si>
    <t>ren002Z_013149</t>
  </si>
  <si>
    <t>Macho</t>
  </si>
  <si>
    <t>ren002Z_013842</t>
  </si>
  <si>
    <t>Periquito</t>
  </si>
  <si>
    <t>ren002Z_009772</t>
  </si>
  <si>
    <t>ren002Z_013841</t>
  </si>
  <si>
    <t>ren002Z_013840</t>
  </si>
  <si>
    <t>ren002Z_009771</t>
  </si>
  <si>
    <t>ren002Z_009768</t>
  </si>
  <si>
    <t>ren002Z_009808</t>
  </si>
  <si>
    <t>marmoratus</t>
  </si>
  <si>
    <t>Adenomera</t>
  </si>
  <si>
    <t>ren002Z_009715</t>
  </si>
  <si>
    <t>ren002Z_009716</t>
  </si>
  <si>
    <t>ren002Z_009713</t>
  </si>
  <si>
    <t>ren002Z_013148</t>
  </si>
  <si>
    <t>ren002Z_013147</t>
  </si>
  <si>
    <t>ren002Z_013146</t>
  </si>
  <si>
    <t>circumdata</t>
  </si>
  <si>
    <t>Bokermannohyla</t>
  </si>
  <si>
    <t>ren002Z_009711</t>
  </si>
  <si>
    <t>anceps</t>
  </si>
  <si>
    <t>Dendropsophus</t>
  </si>
  <si>
    <t>ren002Z_009712</t>
  </si>
  <si>
    <t>ren002Z_009567</t>
  </si>
  <si>
    <t>gr. marmoratus</t>
  </si>
  <si>
    <t>ren002Z_009566</t>
  </si>
  <si>
    <t>ren002Z_009691</t>
  </si>
  <si>
    <t>ren002Z_009706</t>
  </si>
  <si>
    <t>Colatina</t>
  </si>
  <si>
    <t>ren002Z_013839</t>
  </si>
  <si>
    <t>ren002Z_013145</t>
  </si>
  <si>
    <t>ren002Z_013144</t>
  </si>
  <si>
    <t>ren002Z_009702</t>
  </si>
  <si>
    <t>ren002Z_009703</t>
  </si>
  <si>
    <t>ren002Z_013838</t>
  </si>
  <si>
    <t>ren002Z_013837</t>
  </si>
  <si>
    <t>ren002Z_013836</t>
  </si>
  <si>
    <t>ren002Z_013835</t>
  </si>
  <si>
    <t>São José do Goiabal</t>
  </si>
  <si>
    <t>ren002Z_013495</t>
  </si>
  <si>
    <t>ren002Z_013143</t>
  </si>
  <si>
    <t>ren002Z_013142</t>
  </si>
  <si>
    <t>ren002Z_013141</t>
  </si>
  <si>
    <t>mabouia</t>
  </si>
  <si>
    <t>Hemidactylus</t>
  </si>
  <si>
    <t>Gekkonidae</t>
  </si>
  <si>
    <t>ren002Z_010764</t>
  </si>
  <si>
    <t>ren002Z_010765</t>
  </si>
  <si>
    <t>ren002Z_013140</t>
  </si>
  <si>
    <t>ren002Z_013139</t>
  </si>
  <si>
    <t>briba-de-casa</t>
  </si>
  <si>
    <t>ren002Z_013138</t>
  </si>
  <si>
    <t>ren002Z_010762</t>
  </si>
  <si>
    <t>Marliéria</t>
  </si>
  <si>
    <t>ren002Z_009689</t>
  </si>
  <si>
    <t>sapo-cururuzinho</t>
  </si>
  <si>
    <t>ren002Z_009687</t>
  </si>
  <si>
    <t>ren002Z_009686</t>
  </si>
  <si>
    <t>ren002Z_009684</t>
  </si>
  <si>
    <t>ren002Z_009683</t>
  </si>
  <si>
    <t>crepitans</t>
  </si>
  <si>
    <t>ren002Z_010763</t>
  </si>
  <si>
    <t>ornata</t>
  </si>
  <si>
    <t>cf. ornata</t>
  </si>
  <si>
    <t>ren002Z_009690</t>
  </si>
  <si>
    <t>ren002Z_010497</t>
  </si>
  <si>
    <t>Ponto Quadrante</t>
  </si>
  <si>
    <t>ren002Z_010761</t>
  </si>
  <si>
    <t>ren002Z_010760</t>
  </si>
  <si>
    <t>ren002Z_010759</t>
  </si>
  <si>
    <t>ren002Z_009680</t>
  </si>
  <si>
    <t>ren002Z_009679</t>
  </si>
  <si>
    <t>ren002Z_009678</t>
  </si>
  <si>
    <t>ren002Z_009677</t>
  </si>
  <si>
    <t>ren002Z_009676</t>
  </si>
  <si>
    <t>ren002Z_009671</t>
  </si>
  <si>
    <t>ren002Z_009670</t>
  </si>
  <si>
    <t>ren002Z_009659</t>
  </si>
  <si>
    <t>ren002Z_009660</t>
  </si>
  <si>
    <t>ren002Z_009658</t>
  </si>
  <si>
    <t>ren002Z_009656</t>
  </si>
  <si>
    <t>ren002Z_009655</t>
  </si>
  <si>
    <t>ren002Z_009654</t>
  </si>
  <si>
    <t>ren002Z_009652</t>
  </si>
  <si>
    <t>ren002Z_009651</t>
  </si>
  <si>
    <t>ren002Z_009650</t>
  </si>
  <si>
    <t>ren002Z_009649</t>
  </si>
  <si>
    <t>ren002Z_009669</t>
  </si>
  <si>
    <t>ren002Z_009668</t>
  </si>
  <si>
    <t>ren002Z_009667</t>
  </si>
  <si>
    <t>ren002Z_009666</t>
  </si>
  <si>
    <t>ren002Z_009665</t>
  </si>
  <si>
    <t>ren002Z_009664</t>
  </si>
  <si>
    <t>ren002Z_009663</t>
  </si>
  <si>
    <t>ren002Z_009564</t>
  </si>
  <si>
    <t>ren002Z_009563</t>
  </si>
  <si>
    <t>ren002Z_009601</t>
  </si>
  <si>
    <t>jararaca</t>
  </si>
  <si>
    <t>ren002Z_009593</t>
  </si>
  <si>
    <t>elegans</t>
  </si>
  <si>
    <t>ren002Z_009565</t>
  </si>
  <si>
    <t>ren002Z_009646</t>
  </si>
  <si>
    <t>ren002Z_009645</t>
  </si>
  <si>
    <t>ren002Z_009643</t>
  </si>
  <si>
    <t>ren002Z_009642</t>
  </si>
  <si>
    <t>ren002Z_009638</t>
  </si>
  <si>
    <t>ren002Z_009637</t>
  </si>
  <si>
    <t>ren002Z_009636</t>
  </si>
  <si>
    <t>ren002Z_009635</t>
  </si>
  <si>
    <t>ren002Z_009634</t>
  </si>
  <si>
    <t>ren002Z_009632</t>
  </si>
  <si>
    <t>ren002Z_009631</t>
  </si>
  <si>
    <t>ren002Z_009630</t>
  </si>
  <si>
    <t>ren002Z_009629</t>
  </si>
  <si>
    <t>ren002Z_009628</t>
  </si>
  <si>
    <t>ren002Z_009627</t>
  </si>
  <si>
    <t>ren002Z_009626</t>
  </si>
  <si>
    <t>ren002Z_009625</t>
  </si>
  <si>
    <t>ren002Z_009624</t>
  </si>
  <si>
    <t>ren002Z_009623</t>
  </si>
  <si>
    <t>ren002Z_009621</t>
  </si>
  <si>
    <t>ren002Z_009620</t>
  </si>
  <si>
    <t>ren002Z_009618</t>
  </si>
  <si>
    <t>ren002Z_009617</t>
  </si>
  <si>
    <t>ren002Z_009616</t>
  </si>
  <si>
    <t>ren002Z_009615</t>
  </si>
  <si>
    <t>ren002Z_009614</t>
  </si>
  <si>
    <t>ren002Z_009613</t>
  </si>
  <si>
    <t>ren002Z_009612</t>
  </si>
  <si>
    <t>ren002Z_009611</t>
  </si>
  <si>
    <t>ren002Z_009610</t>
  </si>
  <si>
    <t>ren002Z_009607</t>
  </si>
  <si>
    <t>ren002Z_009600</t>
  </si>
  <si>
    <t>ren002Z_009599</t>
  </si>
  <si>
    <t>ren002Z_009598</t>
  </si>
  <si>
    <t>ren002Z_009597</t>
  </si>
  <si>
    <t>ren002Z_009596</t>
  </si>
  <si>
    <t>ren002Z_009595</t>
  </si>
  <si>
    <t>ren002Z_009590</t>
  </si>
  <si>
    <t>ren002Z_009589</t>
  </si>
  <si>
    <t>ren002Z_009588</t>
  </si>
  <si>
    <t>ren002Z_009587</t>
  </si>
  <si>
    <t>ren002Z_009561</t>
  </si>
  <si>
    <t>ren002Z_009562</t>
  </si>
  <si>
    <t>albomarginatus</t>
  </si>
  <si>
    <t>ren002Z_009560</t>
  </si>
  <si>
    <t>ren002Z_009604</t>
  </si>
  <si>
    <t>ren002Z_009603</t>
  </si>
  <si>
    <t>ren002Z_009586</t>
  </si>
  <si>
    <t>ren002Z_009594</t>
  </si>
  <si>
    <t>ren002Z_009592</t>
  </si>
  <si>
    <t>ren002Z_009591</t>
  </si>
  <si>
    <t>ren002Z_009585</t>
  </si>
  <si>
    <t>ren002Z_009584</t>
  </si>
  <si>
    <t>ren002Z_009582</t>
  </si>
  <si>
    <t>ren002Z_009581</t>
  </si>
  <si>
    <t>Perereca-verde</t>
  </si>
  <si>
    <t>ren002Z_009580</t>
  </si>
  <si>
    <t>pullatus</t>
  </si>
  <si>
    <t>caninana</t>
  </si>
  <si>
    <t>Spilotes</t>
  </si>
  <si>
    <t>Colubridae</t>
  </si>
  <si>
    <t>ren002Z_009579</t>
  </si>
  <si>
    <t>salamanta</t>
  </si>
  <si>
    <t>ren002Z_009576</t>
  </si>
  <si>
    <t>ren002Z_009575</t>
  </si>
  <si>
    <t>ren002Z_009574</t>
  </si>
  <si>
    <t>ren002Z_009573</t>
  </si>
  <si>
    <t>ren002Z_009572</t>
  </si>
  <si>
    <t>ren002Z_009571</t>
  </si>
  <si>
    <t>ren002Z_009570</t>
  </si>
  <si>
    <t>ren002Z_009569</t>
  </si>
  <si>
    <t>ren002Z_009568</t>
  </si>
  <si>
    <t>cenchria</t>
  </si>
  <si>
    <t>Epicrates</t>
  </si>
  <si>
    <t>Boidae</t>
  </si>
  <si>
    <t>ren002Z_009578</t>
  </si>
  <si>
    <t>carvalhoi</t>
  </si>
  <si>
    <t>Chiasmocleis</t>
  </si>
  <si>
    <t>ren002Z_009577</t>
  </si>
  <si>
    <t>ren002Z_010623</t>
  </si>
  <si>
    <t>ren002Z_010495</t>
  </si>
  <si>
    <t>ren002Z_010758</t>
  </si>
  <si>
    <t>mesophaeus</t>
  </si>
  <si>
    <t>Trachycephalus</t>
  </si>
  <si>
    <t>ren002Z_008926</t>
  </si>
  <si>
    <t>ren002Z_010620</t>
  </si>
  <si>
    <t>ren002Z_010618</t>
  </si>
  <si>
    <t>ren002Z_008923</t>
  </si>
  <si>
    <t>ren002Z_013137</t>
  </si>
  <si>
    <t>ren002Z_008922</t>
  </si>
  <si>
    <t>ren002Z_008920</t>
  </si>
  <si>
    <t>latirostris</t>
  </si>
  <si>
    <t>jacaré-do-papo-amarelo</t>
  </si>
  <si>
    <t>Caiman</t>
  </si>
  <si>
    <t>Alligatoridae</t>
  </si>
  <si>
    <t>Crocodylia</t>
  </si>
  <si>
    <t>Busca Ativa</t>
  </si>
  <si>
    <t>IO</t>
  </si>
  <si>
    <t>Iago Ornelas</t>
  </si>
  <si>
    <t>ren002Z_006549</t>
  </si>
  <si>
    <t>ren002Z_006546</t>
  </si>
  <si>
    <t>ren002Z_006544</t>
  </si>
  <si>
    <t>ren002Z_006543</t>
  </si>
  <si>
    <t>Barbara Larissa Ferreira Vitorino;  Leonardo Lopes Machado</t>
  </si>
  <si>
    <t>ren002Z_010757</t>
  </si>
  <si>
    <t>ren002Z_010756</t>
  </si>
  <si>
    <t>ren002Z_006556</t>
  </si>
  <si>
    <t>ren002Z_008918</t>
  </si>
  <si>
    <t>ren002Z_008915</t>
  </si>
  <si>
    <t>ren002Z_008913</t>
  </si>
  <si>
    <t>ren002Z_008911</t>
  </si>
  <si>
    <t>ren002Z_008909</t>
  </si>
  <si>
    <t>ren002Z_008908</t>
  </si>
  <si>
    <t>ren002Z_008907</t>
  </si>
  <si>
    <t>ren002Z_008906</t>
  </si>
  <si>
    <t>maximiliani</t>
  </si>
  <si>
    <t>Micrablepharus</t>
  </si>
  <si>
    <t>Gymnophthalmidae Gymnophthalminae</t>
  </si>
  <si>
    <t>ren002Z_010494</t>
  </si>
  <si>
    <t>ren002Z_010493</t>
  </si>
  <si>
    <t>ren002Z_010492</t>
  </si>
  <si>
    <t>corallinus</t>
  </si>
  <si>
    <t>coral-verdadeira</t>
  </si>
  <si>
    <t>Micrurus</t>
  </si>
  <si>
    <t>Elapidae</t>
  </si>
  <si>
    <t>ren002Z_008903</t>
  </si>
  <si>
    <t>ren002Z_008893</t>
  </si>
  <si>
    <t>ren002Z_008898</t>
  </si>
  <si>
    <t>ren002Z_008882</t>
  </si>
  <si>
    <t>ren002Z_008868</t>
  </si>
  <si>
    <t>ren002Z_008879</t>
  </si>
  <si>
    <t>ren002Z_008869</t>
  </si>
  <si>
    <t>ren002Z_008863</t>
  </si>
  <si>
    <t>ren002Z_010491</t>
  </si>
  <si>
    <t>ren002Z_010490</t>
  </si>
  <si>
    <t>crombiei</t>
  </si>
  <si>
    <t>ren002Z_008865</t>
  </si>
  <si>
    <t>ren002Z_008864</t>
  </si>
  <si>
    <t>ren002Z_008878</t>
  </si>
  <si>
    <t>ren002Z_008867</t>
  </si>
  <si>
    <t>ren002Z_008866</t>
  </si>
  <si>
    <t>Timóteo</t>
  </si>
  <si>
    <t>ren002Z_008861</t>
  </si>
  <si>
    <t>ren002Z_010752</t>
  </si>
  <si>
    <t>ren002Z_008858</t>
  </si>
  <si>
    <t>ren002Z_008848</t>
  </si>
  <si>
    <t>ren002Z_010750</t>
  </si>
  <si>
    <t>miliaris</t>
  </si>
  <si>
    <t>rã-do-costão</t>
  </si>
  <si>
    <t>Thoropa</t>
  </si>
  <si>
    <t>Cycloramphidae</t>
  </si>
  <si>
    <t>ren002Z_010751</t>
  </si>
  <si>
    <t>ren002Z_010489</t>
  </si>
  <si>
    <t>ren002Z_010755</t>
  </si>
  <si>
    <t>ren002Z_008851</t>
  </si>
  <si>
    <t>ren002Z_010754</t>
  </si>
  <si>
    <t>ren002Z_010753</t>
  </si>
  <si>
    <t>ren002Z_010615</t>
  </si>
  <si>
    <t>ren002Z_008856</t>
  </si>
  <si>
    <t>ren002Z_008853</t>
  </si>
  <si>
    <t>ren002Z_008852</t>
  </si>
  <si>
    <t>ren002Z_008850</t>
  </si>
  <si>
    <t>ren002Z_008847</t>
  </si>
  <si>
    <t>ren002Z_010485</t>
  </si>
  <si>
    <t>ren002Z_010481</t>
  </si>
  <si>
    <t>ren002Z_010749</t>
  </si>
  <si>
    <t>ren002Z_010748</t>
  </si>
  <si>
    <t>ren002Z_008833</t>
  </si>
  <si>
    <t>ren002Z_008832</t>
  </si>
  <si>
    <t>ren002Z_008846</t>
  </si>
  <si>
    <t>ren002Z_008838</t>
  </si>
  <si>
    <t>ren002Z_008837</t>
  </si>
  <si>
    <t>ren002Z_008834</t>
  </si>
  <si>
    <t>ren002Z_010475</t>
  </si>
  <si>
    <t>ren002Z_008827</t>
  </si>
  <si>
    <t>ren002Z_008825</t>
  </si>
  <si>
    <t>ren002Z_008821</t>
  </si>
  <si>
    <t>ren002Z_008798</t>
  </si>
  <si>
    <t>ren002Z_010477</t>
  </si>
  <si>
    <t>ren002Z_010476</t>
  </si>
  <si>
    <t>ren002Z_010479</t>
  </si>
  <si>
    <t>ren002Z_008819</t>
  </si>
  <si>
    <t>ren002Z_008820</t>
  </si>
  <si>
    <t>ren002Z_008817</t>
  </si>
  <si>
    <t>ren002Z_008814</t>
  </si>
  <si>
    <t>ren002Z_010473</t>
  </si>
  <si>
    <t>ren002Z_010480</t>
  </si>
  <si>
    <t>ren002Z_008813</t>
  </si>
  <si>
    <t>cf. crucifer</t>
  </si>
  <si>
    <t>ren002Z_008823</t>
  </si>
  <si>
    <t>ren002Z_008818</t>
  </si>
  <si>
    <t>ren002Z_010488</t>
  </si>
  <si>
    <t>ren002Z_010487</t>
  </si>
  <si>
    <t>ren002Z_010486</t>
  </si>
  <si>
    <t>ren002Z_010484</t>
  </si>
  <si>
    <t>ren002Z_010483</t>
  </si>
  <si>
    <t>ren002Z_010482</t>
  </si>
  <si>
    <t>FCD</t>
  </si>
  <si>
    <t xml:space="preserve"> Fernanda Cesconetto Degasperi</t>
  </si>
  <si>
    <t>ren002Z_013665</t>
  </si>
  <si>
    <t>ren002Z_013666</t>
  </si>
  <si>
    <t>ren002Z_013664</t>
  </si>
  <si>
    <t>cf. spixi</t>
  </si>
  <si>
    <t>RFM</t>
  </si>
  <si>
    <t>Rodrigo Fink Muniz</t>
  </si>
  <si>
    <t>ren002Z_008936</t>
  </si>
  <si>
    <t>ren002Z_013663</t>
  </si>
  <si>
    <t>ren002Z_013661</t>
  </si>
  <si>
    <t>-</t>
  </si>
  <si>
    <t>RGT</t>
  </si>
  <si>
    <t xml:space="preserve"> Rodrigo Gomes Tinoco</t>
  </si>
  <si>
    <t>ren002Z_009030</t>
  </si>
  <si>
    <t>BLFV</t>
  </si>
  <si>
    <t>Barbara Larissa Ferreira Vitorino</t>
  </si>
  <si>
    <t>ren002Z_013662</t>
  </si>
  <si>
    <t>ren002Z_009025</t>
  </si>
  <si>
    <t>ren002Z_009023</t>
  </si>
  <si>
    <t>Família</t>
  </si>
  <si>
    <t>Itapotihyla</t>
  </si>
  <si>
    <t>ren002Z_009026</t>
  </si>
  <si>
    <t>ren002Z_013641</t>
  </si>
  <si>
    <t>ren002Z_013640</t>
  </si>
  <si>
    <t>ren002Z_013655</t>
  </si>
  <si>
    <t>ren002Z_006354</t>
  </si>
  <si>
    <t>ren002Z_006352</t>
  </si>
  <si>
    <t>ren002Z_013639</t>
  </si>
  <si>
    <t>ren002Z_013660</t>
  </si>
  <si>
    <t>ren002Z_013658</t>
  </si>
  <si>
    <t>ren002Z_013657</t>
  </si>
  <si>
    <t>ren002Z_013656</t>
  </si>
  <si>
    <t>ren002Z_006353</t>
  </si>
  <si>
    <t>ren002Z_013659</t>
  </si>
  <si>
    <t>ren002Z_013636</t>
  </si>
  <si>
    <t>Rodrigo Gomes Tinoco</t>
  </si>
  <si>
    <t>ren002Z_006786</t>
  </si>
  <si>
    <t>ren002Z_006350</t>
  </si>
  <si>
    <t>ren002Z_006347</t>
  </si>
  <si>
    <t>ren002Z_013638</t>
  </si>
  <si>
    <t>ren002Z_013635</t>
  </si>
  <si>
    <t>fuscovarius</t>
  </si>
  <si>
    <t>Scinax</t>
  </si>
  <si>
    <t>ren002Z_006785</t>
  </si>
  <si>
    <t>decipiens</t>
  </si>
  <si>
    <t>ren002Z_013637</t>
  </si>
  <si>
    <t>ren002Z_013654</t>
  </si>
  <si>
    <t>ren002Z_013653</t>
  </si>
  <si>
    <t>ren002Z_006351</t>
  </si>
  <si>
    <t>ren002Z_006345</t>
  </si>
  <si>
    <t>ren002Z_006784</t>
  </si>
  <si>
    <t>ren002Z_006783</t>
  </si>
  <si>
    <t>ren002Z_006781</t>
  </si>
  <si>
    <t>ren002Z_006349</t>
  </si>
  <si>
    <t>ren002Z_006348</t>
  </si>
  <si>
    <t>ren002Z_006346</t>
  </si>
  <si>
    <t>alter</t>
  </si>
  <si>
    <t>ren002Z_013633</t>
  </si>
  <si>
    <t>cf. decipiens</t>
  </si>
  <si>
    <t>ren002Z_013634</t>
  </si>
  <si>
    <t>ren002Z_006782</t>
  </si>
  <si>
    <t>ren002Z_006780</t>
  </si>
  <si>
    <t>ren002Z_013630</t>
  </si>
  <si>
    <t>ren002Z_006343</t>
  </si>
  <si>
    <t>ren002Z_013629</t>
  </si>
  <si>
    <t>ren002Z_013623</t>
  </si>
  <si>
    <t>ren002Z_013622</t>
  </si>
  <si>
    <t>ren002Z_006344</t>
  </si>
  <si>
    <t>perereca-de-capacete</t>
  </si>
  <si>
    <t>ren002Z_009021</t>
  </si>
  <si>
    <t>brunoi</t>
  </si>
  <si>
    <t>Aparasphenodon</t>
  </si>
  <si>
    <t>ren002Z_013628</t>
  </si>
  <si>
    <t>ren002Z_013625</t>
  </si>
  <si>
    <t>ren002Z_013624</t>
  </si>
  <si>
    <t>ren002Z_013632</t>
  </si>
  <si>
    <t>ren002Z_013631</t>
  </si>
  <si>
    <t>bipunctatus</t>
  </si>
  <si>
    <t>ren002Z_013627</t>
  </si>
  <si>
    <t>ren002Z_013652</t>
  </si>
  <si>
    <t>ren002Z_013651</t>
  </si>
  <si>
    <t>ren002Z_013626</t>
  </si>
  <si>
    <t>ren002Z_013616</t>
  </si>
  <si>
    <t>luteolus</t>
  </si>
  <si>
    <t>Phyllodytes</t>
  </si>
  <si>
    <t>ren002Z_013621</t>
  </si>
  <si>
    <t>ren002Z_013619</t>
  </si>
  <si>
    <t>ren002Z_013618</t>
  </si>
  <si>
    <t>ren002Z_013615</t>
  </si>
  <si>
    <t>ren002Z_013614</t>
  </si>
  <si>
    <t>ren002Z_013613</t>
  </si>
  <si>
    <t>ren002Z_013650</t>
  </si>
  <si>
    <t>ren002Z_013649</t>
  </si>
  <si>
    <t>ren002Z_013648</t>
  </si>
  <si>
    <t>ren002Z_013617</t>
  </si>
  <si>
    <t>ren002Z_013611</t>
  </si>
  <si>
    <t>ren002Z_013646</t>
  </si>
  <si>
    <t>ren002Z_013647</t>
  </si>
  <si>
    <t>ren002Z_013620</t>
  </si>
  <si>
    <t>ren002Z_013612</t>
  </si>
  <si>
    <t>Enyalius</t>
  </si>
  <si>
    <t>Leiosauridae Enyaliinae</t>
  </si>
  <si>
    <t>Squamata Iguania</t>
  </si>
  <si>
    <t>ren002Z_009016</t>
  </si>
  <si>
    <t>ren002Z_006788</t>
  </si>
  <si>
    <t>ren002Z_006787</t>
  </si>
  <si>
    <t>Visualização</t>
  </si>
  <si>
    <t>ren002Z_013781</t>
  </si>
  <si>
    <t>ren002Z_013780</t>
  </si>
  <si>
    <t>ren002Z_013778</t>
  </si>
  <si>
    <t>ren002Z_013777</t>
  </si>
  <si>
    <t>ren002Z_013608</t>
  </si>
  <si>
    <t>schneideri</t>
  </si>
  <si>
    <t>ren002Z_013609</t>
  </si>
  <si>
    <t>schirchi</t>
  </si>
  <si>
    <t>Dasypops</t>
  </si>
  <si>
    <t>FCD; TSS</t>
  </si>
  <si>
    <t>Fernanda Cesconetto Degasperi; Thiago Silva Soares</t>
  </si>
  <si>
    <t>ren002Z_013865</t>
  </si>
  <si>
    <t>mystaceus</t>
  </si>
  <si>
    <t>ren002Z_013645</t>
  </si>
  <si>
    <t>Zoofonia</t>
  </si>
  <si>
    <t>ren002Z_013775</t>
  </si>
  <si>
    <t>ren002Z_009009</t>
  </si>
  <si>
    <t>ren002Z_013861</t>
  </si>
  <si>
    <t>ren002Z_013862</t>
  </si>
  <si>
    <t>ren002Z_013860</t>
  </si>
  <si>
    <t>ren002Z_013644</t>
  </si>
  <si>
    <t>ren002Z_013610</t>
  </si>
  <si>
    <t>ren002Z_013718</t>
  </si>
  <si>
    <t>ren002Z_013642</t>
  </si>
  <si>
    <t>TSS; FCD</t>
  </si>
  <si>
    <t>Thiago Silva Soares; Fernanda Cesconetto Degasperi</t>
  </si>
  <si>
    <t>ren002Z_013607</t>
  </si>
  <si>
    <t>ren002Z_013867</t>
  </si>
  <si>
    <t>ren002Z_013866</t>
  </si>
  <si>
    <t>ren002Z_013864</t>
  </si>
  <si>
    <t>ren002Z_013863</t>
  </si>
  <si>
    <t>ren002Z_013720</t>
  </si>
  <si>
    <t>ren002Z_013643</t>
  </si>
  <si>
    <t>ren002Z_013595</t>
  </si>
  <si>
    <t>ren002Z_013594</t>
  </si>
  <si>
    <t>ren002Z_013584</t>
  </si>
  <si>
    <t>ren002Z_006337</t>
  </si>
  <si>
    <t>ren002Z_013858</t>
  </si>
  <si>
    <t>ren002Z_013600</t>
  </si>
  <si>
    <t>ren002Z_013591</t>
  </si>
  <si>
    <t>ren002Z_013587</t>
  </si>
  <si>
    <t>ren002Z_013586</t>
  </si>
  <si>
    <t>ren002Z_013585</t>
  </si>
  <si>
    <t>ren002Z_006340</t>
  </si>
  <si>
    <t>ren002Z_006338</t>
  </si>
  <si>
    <t>ren002Z_006335</t>
  </si>
  <si>
    <t>ren002Z_006323</t>
  </si>
  <si>
    <t>ren002Z_006322</t>
  </si>
  <si>
    <t>ren002Z_006321</t>
  </si>
  <si>
    <t>ren002Z_006320</t>
  </si>
  <si>
    <t>ren002Z_006319</t>
  </si>
  <si>
    <t>ren002Z_006318</t>
  </si>
  <si>
    <t>ren002Z_006317</t>
  </si>
  <si>
    <t>ren002Z_006316</t>
  </si>
  <si>
    <t>ren002Z_006315</t>
  </si>
  <si>
    <t>ren002Z_013859</t>
  </si>
  <si>
    <t>ren002Z_013599</t>
  </si>
  <si>
    <t>ren002Z_013597</t>
  </si>
  <si>
    <t>ren002Z_006314</t>
  </si>
  <si>
    <t>ren002Z_006313</t>
  </si>
  <si>
    <t>ren002Z_006312</t>
  </si>
  <si>
    <t>ren002Z_006311</t>
  </si>
  <si>
    <t>ren002Z_006310</t>
  </si>
  <si>
    <t>ren002Z_006391</t>
  </si>
  <si>
    <t>ren002Z_006342</t>
  </si>
  <si>
    <t>ren002Z_006341</t>
  </si>
  <si>
    <t>ren002Z_006339</t>
  </si>
  <si>
    <t>ren002Z_006332</t>
  </si>
  <si>
    <t>ren002Z_006331</t>
  </si>
  <si>
    <t>ren002Z_006330</t>
  </si>
  <si>
    <t>ren002Z_006329</t>
  </si>
  <si>
    <t>ren002Z_006328</t>
  </si>
  <si>
    <t>ren002Z_006327</t>
  </si>
  <si>
    <t>ren002Z_006326</t>
  </si>
  <si>
    <t>ren002Z_006325</t>
  </si>
  <si>
    <t>ren002Z_006324</t>
  </si>
  <si>
    <t>ren002Z_013589</t>
  </si>
  <si>
    <t>ren002Z_013588</t>
  </si>
  <si>
    <t>ren002Z_006392</t>
  </si>
  <si>
    <t>ren002Z_013593</t>
  </si>
  <si>
    <t>ren002Z_006336</t>
  </si>
  <si>
    <t>ren002Z_006334</t>
  </si>
  <si>
    <t>ren002Z_006333</t>
  </si>
  <si>
    <t>ren002Z_013857</t>
  </si>
  <si>
    <t>ren002Z_013601</t>
  </si>
  <si>
    <t>ren002Z_013592</t>
  </si>
  <si>
    <t>ren002Z_013856</t>
  </si>
  <si>
    <t>gr. catharinae</t>
  </si>
  <si>
    <t>catharinae</t>
  </si>
  <si>
    <t>ren002Z_013598</t>
  </si>
  <si>
    <t>ren002Z_013596</t>
  </si>
  <si>
    <t>ren002Z_013590</t>
  </si>
  <si>
    <t>ren002Z_013847</t>
  </si>
  <si>
    <t>ren002Z_006308</t>
  </si>
  <si>
    <t>ren002Z_013849</t>
  </si>
  <si>
    <t>ren002Z_013855</t>
  </si>
  <si>
    <t>ren002Z_013854</t>
  </si>
  <si>
    <t>ren002Z_013853</t>
  </si>
  <si>
    <t>ren002Z_013852</t>
  </si>
  <si>
    <t>ren002Z_013716</t>
  </si>
  <si>
    <t>ren002Z_006309</t>
  </si>
  <si>
    <t>ren002Z_013848</t>
  </si>
  <si>
    <t>ren002Z_006307</t>
  </si>
  <si>
    <t>ren002Z_006306</t>
  </si>
  <si>
    <t>ren002Z_013851</t>
  </si>
  <si>
    <t>ren002Z_013850</t>
  </si>
  <si>
    <t>ren002Z_006305</t>
  </si>
  <si>
    <t>ren002Z_013583</t>
  </si>
  <si>
    <t>ren002Z_013581</t>
  </si>
  <si>
    <t>ren002Z_013709</t>
  </si>
  <si>
    <t>ren002Z_013741</t>
  </si>
  <si>
    <t>ren002Z_013734</t>
  </si>
  <si>
    <t>ren002Z_013711</t>
  </si>
  <si>
    <t>ren002Z_013702</t>
  </si>
  <si>
    <t>ren002Z_013693</t>
  </si>
  <si>
    <t>ren002Z_013692</t>
  </si>
  <si>
    <t>ren002Z_013704</t>
  </si>
  <si>
    <t>ren002Z_013706</t>
  </si>
  <si>
    <t>ren002Z_013582</t>
  </si>
  <si>
    <t>ren002Z_013580</t>
  </si>
  <si>
    <t>ren002Z_006304</t>
  </si>
  <si>
    <t>ren002Z_006390</t>
  </si>
  <si>
    <t>ren002Z_006389</t>
  </si>
  <si>
    <t>ren002Z_006388</t>
  </si>
  <si>
    <t>ren002Z_006387</t>
  </si>
  <si>
    <t>ren002Z_006386</t>
  </si>
  <si>
    <t>ren002Z_006300</t>
  </si>
  <si>
    <t>ren002Z_009549</t>
  </si>
  <si>
    <t>ren002Z_006299</t>
  </si>
  <si>
    <t>salgueiroi</t>
  </si>
  <si>
    <t>Tricheilostoma</t>
  </si>
  <si>
    <t>Leptotyphlopidae</t>
  </si>
  <si>
    <t>ren002Z_009544</t>
  </si>
  <si>
    <t>ren002Z_009550</t>
  </si>
  <si>
    <t>ren002Z_009548</t>
  </si>
  <si>
    <t>cobra-da-terra</t>
  </si>
  <si>
    <t>ren002Z_009547</t>
  </si>
  <si>
    <t>ren002Z_006303</t>
  </si>
  <si>
    <t>ren002Z_006302</t>
  </si>
  <si>
    <t>ren002Z_006301</t>
  </si>
  <si>
    <t>ren002Z_009546</t>
  </si>
  <si>
    <t>ren002Z_009545</t>
  </si>
  <si>
    <t>ren002Z_006385</t>
  </si>
  <si>
    <t>ren002Z_006384</t>
  </si>
  <si>
    <t>ren002Z_006383</t>
  </si>
  <si>
    <t>ren002Z_006382</t>
  </si>
  <si>
    <t>ren002Z_006381</t>
  </si>
  <si>
    <t>ren002Z_006380</t>
  </si>
  <si>
    <t>ren002Z_006379</t>
  </si>
  <si>
    <t>ren002Z_006378</t>
  </si>
  <si>
    <t>ren002Z_006377</t>
  </si>
  <si>
    <t>ren002Z_006376</t>
  </si>
  <si>
    <t>ren002Z_009485</t>
  </si>
  <si>
    <t>ren002Z_006397</t>
  </si>
  <si>
    <t>ren002Z_009484</t>
  </si>
  <si>
    <t>ren002Z_009032</t>
  </si>
  <si>
    <t>ren002Z_006396</t>
  </si>
  <si>
    <t>ren002Z_006365</t>
  </si>
  <si>
    <t>ren002Z_006364</t>
  </si>
  <si>
    <t>ren002Z_006363</t>
  </si>
  <si>
    <t>ren002Z_006362</t>
  </si>
  <si>
    <t>ren002Z_006361</t>
  </si>
  <si>
    <t>ren002Z_006360</t>
  </si>
  <si>
    <t>ren002Z_006359</t>
  </si>
  <si>
    <t>ren002Z_009203</t>
  </si>
  <si>
    <t>pictus</t>
  </si>
  <si>
    <t>ren002Z_006298</t>
  </si>
  <si>
    <t>ren002Z_013688</t>
  </si>
  <si>
    <t>ren002Z_009045</t>
  </si>
  <si>
    <t>cf. fuscovarius</t>
  </si>
  <si>
    <t>ren002Z_013579</t>
  </si>
  <si>
    <t>ren002Z_006375</t>
  </si>
  <si>
    <t>ren002Z_006374</t>
  </si>
  <si>
    <t>ren002Z_006373</t>
  </si>
  <si>
    <t>ren002Z_006372</t>
  </si>
  <si>
    <t>ren002Z_006371</t>
  </si>
  <si>
    <t>ren002Z_006370</t>
  </si>
  <si>
    <t>ren002Z_006369</t>
  </si>
  <si>
    <t>papa-vento</t>
  </si>
  <si>
    <t>ren002Z_006368</t>
  </si>
  <si>
    <t>signifer</t>
  </si>
  <si>
    <t>ren002Z_006358</t>
  </si>
  <si>
    <t>ren002Z_013577</t>
  </si>
  <si>
    <t>ren002Z_013578</t>
  </si>
  <si>
    <t>ren002Z_013576</t>
  </si>
  <si>
    <t>ren002Z_006367</t>
  </si>
  <si>
    <t>ren002Z_006366</t>
  </si>
  <si>
    <t>ren002Z_013575</t>
  </si>
  <si>
    <t>ren002Z_013574</t>
  </si>
  <si>
    <t>ren002Z_013573</t>
  </si>
  <si>
    <t>ren002Z_013572</t>
  </si>
  <si>
    <t>ren002Z_006395</t>
  </si>
  <si>
    <t>ren002Z_006394</t>
  </si>
  <si>
    <t>ren002Z_013569</t>
  </si>
  <si>
    <t>ren002Z_013568</t>
  </si>
  <si>
    <t>ren002Z_013570</t>
  </si>
  <si>
    <t>ren002Z_013571</t>
  </si>
  <si>
    <t>ren002Z_009033</t>
  </si>
  <si>
    <t>ren002Z_009191</t>
  </si>
  <si>
    <t>ren002Z_009190</t>
  </si>
  <si>
    <t>ren002Z_009200</t>
  </si>
  <si>
    <t>ren002Z_009199</t>
  </si>
  <si>
    <t>ren002Z_009189</t>
  </si>
  <si>
    <t>ren002Z_009202</t>
  </si>
  <si>
    <t>ren002Z_009201</t>
  </si>
  <si>
    <t>ren002Z_009198</t>
  </si>
  <si>
    <t>ren002Z_009197</t>
  </si>
  <si>
    <t>ren002Z_006778</t>
  </si>
  <si>
    <t>ren002Z_006297</t>
  </si>
  <si>
    <t>ren002Z_006779</t>
  </si>
  <si>
    <t>ren002Z_013564</t>
  </si>
  <si>
    <t>ren002Z_009188</t>
  </si>
  <si>
    <t>cobra-verde</t>
  </si>
  <si>
    <t>olfersii</t>
  </si>
  <si>
    <t>Philodryas</t>
  </si>
  <si>
    <t>ren002Z_013673</t>
  </si>
  <si>
    <t>ren002Z_013672</t>
  </si>
  <si>
    <t>mystacinus</t>
  </si>
  <si>
    <t>ren002Z_006777</t>
  </si>
  <si>
    <t>ren002Z_006775</t>
  </si>
  <si>
    <t>ren002Z_009034</t>
  </si>
  <si>
    <t>ren002Z_013771</t>
  </si>
  <si>
    <t>ren002Z_013770</t>
  </si>
  <si>
    <t>ren002Z_013563</t>
  </si>
  <si>
    <t>ren002Z_013562</t>
  </si>
  <si>
    <t>ren002Z_013561</t>
  </si>
  <si>
    <t>ren002Z_013560</t>
  </si>
  <si>
    <t>cf. anceps</t>
  </si>
  <si>
    <t>ren002Z_006776</t>
  </si>
  <si>
    <t>ren002Z_013559</t>
  </si>
  <si>
    <t>ren002Z_006393</t>
  </si>
  <si>
    <t>ren002Z_006774</t>
  </si>
  <si>
    <t>ren002Z_006773</t>
  </si>
  <si>
    <t>ren002Z_006772</t>
  </si>
  <si>
    <t>ren002Z_006771</t>
  </si>
  <si>
    <t>ren002Z_006356</t>
  </si>
  <si>
    <t>ren002Z_006357</t>
  </si>
  <si>
    <t>ren002Z_009187</t>
  </si>
  <si>
    <t>ren002Z_009040</t>
  </si>
  <si>
    <t>ren002Z_006355</t>
  </si>
  <si>
    <t>ren002Z_006292</t>
  </si>
  <si>
    <t>ren002Z_006291</t>
  </si>
  <si>
    <t>ren002Z_006293</t>
  </si>
  <si>
    <t>ren002Z_006269</t>
  </si>
  <si>
    <t>ren002Z_006280</t>
  </si>
  <si>
    <t>ren002Z_006279</t>
  </si>
  <si>
    <t>ren002Z_006277</t>
  </si>
  <si>
    <t>ren002Z_006276</t>
  </si>
  <si>
    <t>ren002Z_006274</t>
  </si>
  <si>
    <t>ren002Z_006290</t>
  </si>
  <si>
    <t>ren002Z_006283</t>
  </si>
  <si>
    <t>ren002Z_009184</t>
  </si>
  <si>
    <t>ren002Z_009182</t>
  </si>
  <si>
    <t>ren002Z_006289</t>
  </si>
  <si>
    <t>ren002Z_009183</t>
  </si>
  <si>
    <t>ren002Z_006288</t>
  </si>
  <si>
    <t>gr. granulosa</t>
  </si>
  <si>
    <t>sapo-de-verrugas</t>
  </si>
  <si>
    <t>granulosa</t>
  </si>
  <si>
    <t>ren002Z_006271</t>
  </si>
  <si>
    <t>ren002Z_009179</t>
  </si>
  <si>
    <t>ren002Z_009181</t>
  </si>
  <si>
    <t>ren002Z_009180</t>
  </si>
  <si>
    <t>ren002Z_009178</t>
  </si>
  <si>
    <t>ren002Z_009186</t>
  </si>
  <si>
    <t>ren002Z_009185</t>
  </si>
  <si>
    <t>ren002Z_009106</t>
  </si>
  <si>
    <t>nigromaculatus</t>
  </si>
  <si>
    <t>ren002Z_009177</t>
  </si>
  <si>
    <t>ren002Z_008946</t>
  </si>
  <si>
    <t>ren002Z_013535</t>
  </si>
  <si>
    <t>ren002Z_013534</t>
  </si>
  <si>
    <t>ren002Z_009176</t>
  </si>
  <si>
    <t>ren002Z_006789</t>
  </si>
  <si>
    <t>cipó-bicuda</t>
  </si>
  <si>
    <t>ren002Z_013549</t>
  </si>
  <si>
    <t>ren002Z_009101</t>
  </si>
  <si>
    <t>ren002Z_013533</t>
  </si>
  <si>
    <t>aeneus</t>
  </si>
  <si>
    <t>Oxybelis</t>
  </si>
  <si>
    <t>ren002Z_009104</t>
  </si>
  <si>
    <t>ren002Z_009095</t>
  </si>
  <si>
    <t>ren002Z_009096</t>
  </si>
  <si>
    <t>ren002Z_009099</t>
  </si>
  <si>
    <t>ren002Z_009086</t>
  </si>
  <si>
    <t>ren002Z_009088</t>
  </si>
  <si>
    <t>ren002Z_009087</t>
  </si>
  <si>
    <t>ren002Z_006263</t>
  </si>
  <si>
    <t>ren002Z_006261</t>
  </si>
  <si>
    <t>ren002Z_006260</t>
  </si>
  <si>
    <t>ren002Z_006259</t>
  </si>
  <si>
    <t>ren002Z_006258</t>
  </si>
  <si>
    <t>ren002Z_006257</t>
  </si>
  <si>
    <t>ren002Z_006255</t>
  </si>
  <si>
    <t>ren002Z_006254</t>
  </si>
  <si>
    <t>ren002Z_006253</t>
  </si>
  <si>
    <t>ren002Z_006252</t>
  </si>
  <si>
    <t>ren002Z_006250</t>
  </si>
  <si>
    <t>ren002Z_006248</t>
  </si>
  <si>
    <t>ren002Z_006247</t>
  </si>
  <si>
    <t>ren002Z_006246</t>
  </si>
  <si>
    <t>ren002Z_006245</t>
  </si>
  <si>
    <t>ren002Z_006244</t>
  </si>
  <si>
    <t>ren002Z_006243</t>
  </si>
  <si>
    <t>ren002Z_006242</t>
  </si>
  <si>
    <t>ren002Z_006241</t>
  </si>
  <si>
    <t>ren002Z_006240</t>
  </si>
  <si>
    <t>ren002Z_006239</t>
  </si>
  <si>
    <t>ren002Z_006238</t>
  </si>
  <si>
    <t>ren002Z_006237</t>
  </si>
  <si>
    <t>ren002Z_006236</t>
  </si>
  <si>
    <t>ren002Z_006235</t>
  </si>
  <si>
    <t>ren002Z_006233</t>
  </si>
  <si>
    <t>ren002Z_006232</t>
  </si>
  <si>
    <t>ren002Z_006230</t>
  </si>
  <si>
    <t>ren002Z_006229</t>
  </si>
  <si>
    <t>ren002Z_006228</t>
  </si>
  <si>
    <t>ren002Z_006227</t>
  </si>
  <si>
    <t>ren002Z_006226</t>
  </si>
  <si>
    <t>ren002Z_006225</t>
  </si>
  <si>
    <t>ren002Z_006224</t>
  </si>
  <si>
    <t>ren002Z_006215</t>
  </si>
  <si>
    <t>ren002Z_006213</t>
  </si>
  <si>
    <t>ren002Z_006212</t>
  </si>
  <si>
    <t>ren002Z_006209</t>
  </si>
  <si>
    <t>ren002Z_009093</t>
  </si>
  <si>
    <t>ren002Z_009072</t>
  </si>
  <si>
    <t>ren002Z_009069</t>
  </si>
  <si>
    <t>ren002Z_009084</t>
  </si>
  <si>
    <t>ren002Z_009083</t>
  </si>
  <si>
    <t>ren002Z_009078</t>
  </si>
  <si>
    <t>ren002Z_009068</t>
  </si>
  <si>
    <t>bilineatus</t>
  </si>
  <si>
    <t>ren002Z_006234</t>
  </si>
  <si>
    <t>ren002Z_009057</t>
  </si>
  <si>
    <t>ren002Z_009056</t>
  </si>
  <si>
    <t>LLM; ADH; MC; IC</t>
  </si>
  <si>
    <t xml:space="preserve"> Leonardo Lopes Machado; Amanda Del'Maestro Hermes; Márcio Cabral; Igor Castro </t>
  </si>
  <si>
    <t>ren002Z_013762</t>
  </si>
  <si>
    <t>ren002Z_013761</t>
  </si>
  <si>
    <t>ren002Z_009062</t>
  </si>
  <si>
    <t>ren002Z_009061</t>
  </si>
  <si>
    <t>ren002Z_009058</t>
  </si>
  <si>
    <t>frenata</t>
  </si>
  <si>
    <t>Mabuya</t>
  </si>
  <si>
    <t>Scincidae</t>
  </si>
  <si>
    <t>ren002Z_013759</t>
  </si>
  <si>
    <t>ren002Z_009098</t>
  </si>
  <si>
    <t>ren002Z_013760</t>
  </si>
  <si>
    <t>ren002Z_013758</t>
  </si>
  <si>
    <t>ren002Z_013757</t>
  </si>
  <si>
    <t>ren002Z_013756</t>
  </si>
  <si>
    <t>ren002Z_013755</t>
  </si>
  <si>
    <t>ren002Z_013754</t>
  </si>
  <si>
    <t>ren002Z_013753</t>
  </si>
  <si>
    <t>ren002Z_013752</t>
  </si>
  <si>
    <t>ren002Z_008937</t>
  </si>
  <si>
    <t>ren002Z_006221</t>
  </si>
  <si>
    <t>ren002Z_009005</t>
  </si>
  <si>
    <t>ren002Z_013745</t>
  </si>
  <si>
    <t>ren002Z_006231</t>
  </si>
  <si>
    <t>ren002Z_009007</t>
  </si>
  <si>
    <t>ren002Z_009006</t>
  </si>
  <si>
    <t>ren002Z_013747</t>
  </si>
  <si>
    <t>ren002Z_013746</t>
  </si>
  <si>
    <t>ren002Z_013742</t>
  </si>
  <si>
    <t>ren002Z_013744</t>
  </si>
  <si>
    <t>ren002Z_013750</t>
  </si>
  <si>
    <t>ren002Z_013743</t>
  </si>
  <si>
    <t>ren002Z_013740</t>
  </si>
  <si>
    <t>ren002Z_013739</t>
  </si>
  <si>
    <t>ren002Z_013738</t>
  </si>
  <si>
    <t>ren002Z_013737</t>
  </si>
  <si>
    <t>ren002Z_013736</t>
  </si>
  <si>
    <t>ren002Z_013735</t>
  </si>
  <si>
    <t>ren002Z_013733</t>
  </si>
  <si>
    <t>ren002Z_013732</t>
  </si>
  <si>
    <t>ren002Z_013731</t>
  </si>
  <si>
    <t>ren002Z_013730</t>
  </si>
  <si>
    <t>ren002Z_013729</t>
  </si>
  <si>
    <t>cesarii</t>
  </si>
  <si>
    <t>ren002Z_013748</t>
  </si>
  <si>
    <t>branneri</t>
  </si>
  <si>
    <t>ren002Z_013751</t>
  </si>
  <si>
    <t>ren002Z_013749</t>
  </si>
  <si>
    <t>ren002Z_013768</t>
  </si>
  <si>
    <t>ren002Z_013767</t>
  </si>
  <si>
    <t>ren002Z_008934</t>
  </si>
  <si>
    <t>ren002Z_006211</t>
  </si>
  <si>
    <t>ren002Z_006222</t>
  </si>
  <si>
    <t>ren002Z_006210</t>
  </si>
  <si>
    <t>ren002Z_013717</t>
  </si>
  <si>
    <t>ren002Z_013714</t>
  </si>
  <si>
    <t>ren002Z_013712</t>
  </si>
  <si>
    <t>schubarti</t>
  </si>
  <si>
    <t>ren002Z_013728</t>
  </si>
  <si>
    <t>ren002Z_013727</t>
  </si>
  <si>
    <t>ren002Z_013726</t>
  </si>
  <si>
    <t>ren002Z_013725</t>
  </si>
  <si>
    <t>ren002Z_013724</t>
  </si>
  <si>
    <t>ren002Z_013723</t>
  </si>
  <si>
    <t>ren002Z_013722</t>
  </si>
  <si>
    <t>ren002Z_013721</t>
  </si>
  <si>
    <t>ren002Z_013710</t>
  </si>
  <si>
    <t>ren002Z_013708</t>
  </si>
  <si>
    <t>ren002Z_013707</t>
  </si>
  <si>
    <t>ren002Z_013705</t>
  </si>
  <si>
    <t>ren002Z_013719</t>
  </si>
  <si>
    <t>ren002Z_013715</t>
  </si>
  <si>
    <t>ren002Z_013713</t>
  </si>
  <si>
    <t>ren002Z_006205</t>
  </si>
  <si>
    <t>ren002Z_013700</t>
  </si>
  <si>
    <t>ren002Z_013698</t>
  </si>
  <si>
    <t>ren002Z_013699</t>
  </si>
  <si>
    <t>ren002Z_013694</t>
  </si>
  <si>
    <t>ren002Z_008995</t>
  </si>
  <si>
    <t>ren002Z_008994</t>
  </si>
  <si>
    <t>ren002Z_008993</t>
  </si>
  <si>
    <t>ren002Z_008990</t>
  </si>
  <si>
    <t>ren002Z_006287</t>
  </si>
  <si>
    <t>ren002Z_006286</t>
  </si>
  <si>
    <t>ren002Z_006285</t>
  </si>
  <si>
    <t>ren002Z_006284</t>
  </si>
  <si>
    <t>ren002Z_006282</t>
  </si>
  <si>
    <t>ren002Z_006281</t>
  </si>
  <si>
    <t>ren002Z_006278</t>
  </si>
  <si>
    <t>ren002Z_006206</t>
  </si>
  <si>
    <t>ren002Z_006207</t>
  </si>
  <si>
    <t>ren002Z_013703</t>
  </si>
  <si>
    <t>ren002Z_008999</t>
  </si>
  <si>
    <t>ren002Z_008998</t>
  </si>
  <si>
    <t>ren002Z_008997</t>
  </si>
  <si>
    <t>ren002Z_008989</t>
  </si>
  <si>
    <t>ren002Z_008988</t>
  </si>
  <si>
    <t>ren002Z_008987</t>
  </si>
  <si>
    <t>ren002Z_008986</t>
  </si>
  <si>
    <t>ren002Z_008985</t>
  </si>
  <si>
    <t>ren002Z_008984</t>
  </si>
  <si>
    <t>ren002Z_008983</t>
  </si>
  <si>
    <t>ren002Z_008982</t>
  </si>
  <si>
    <t>ren002Z_008996</t>
  </si>
  <si>
    <t>ren002Z_008981</t>
  </si>
  <si>
    <t>ren002Z_013696</t>
  </si>
  <si>
    <t>ren002Z_013701</t>
  </si>
  <si>
    <t>ren002Z_013697</t>
  </si>
  <si>
    <t>ren002Z_013695</t>
  </si>
  <si>
    <t>ren002Z_006208</t>
  </si>
  <si>
    <t>ren002Z_013679</t>
  </si>
  <si>
    <t>ren002Z_013677</t>
  </si>
  <si>
    <t>ren002Z_013676</t>
  </si>
  <si>
    <t>ren002Z_013675</t>
  </si>
  <si>
    <t>ren002Z_013674</t>
  </si>
  <si>
    <t>ren002Z_009478</t>
  </si>
  <si>
    <t>ren002Z_006204</t>
  </si>
  <si>
    <t>ren002Z_013683</t>
  </si>
  <si>
    <t>ren002Z_013682</t>
  </si>
  <si>
    <t>ren002Z_013680</t>
  </si>
  <si>
    <t>ren002Z_008965</t>
  </si>
  <si>
    <t>ren002Z_008961</t>
  </si>
  <si>
    <t>ren002Z_008959</t>
  </si>
  <si>
    <t>ren002Z_008958</t>
  </si>
  <si>
    <t>ren002Z_008957</t>
  </si>
  <si>
    <t>ren002Z_008955</t>
  </si>
  <si>
    <t>ren002Z_008954</t>
  </si>
  <si>
    <t>ren002Z_008951</t>
  </si>
  <si>
    <t>ren002Z_008950</t>
  </si>
  <si>
    <t>ren002Z_008948</t>
  </si>
  <si>
    <t>ren002Z_006268</t>
  </si>
  <si>
    <t>ren002Z_006267</t>
  </si>
  <si>
    <t>ren002Z_006266</t>
  </si>
  <si>
    <t>ren002Z_006265</t>
  </si>
  <si>
    <t>ren002Z_006264</t>
  </si>
  <si>
    <t>ren002Z_006262</t>
  </si>
  <si>
    <t>ren002Z_006256</t>
  </si>
  <si>
    <t>ren002Z_006251</t>
  </si>
  <si>
    <t>ren002Z_006249</t>
  </si>
  <si>
    <t>ren002Z_006270</t>
  </si>
  <si>
    <t>ren002Z_013691</t>
  </si>
  <si>
    <t>ren002Z_013690</t>
  </si>
  <si>
    <t>ren002Z_013689</t>
  </si>
  <si>
    <t>ren002Z_013687</t>
  </si>
  <si>
    <t>ren002Z_013686</t>
  </si>
  <si>
    <t>ren002Z_013681</t>
  </si>
  <si>
    <t>ren002Z_013678</t>
  </si>
  <si>
    <t>ren002Z_006203</t>
  </si>
  <si>
    <t>ren002Z_009476</t>
  </si>
  <si>
    <t>ren002Z_009463</t>
  </si>
  <si>
    <t>ren002Z_008992</t>
  </si>
  <si>
    <t>ren002Z_008980</t>
  </si>
  <si>
    <t>ren002Z_008979</t>
  </si>
  <si>
    <t>ren002Z_008944</t>
  </si>
  <si>
    <t>ren002Z_008943</t>
  </si>
  <si>
    <t>ren002Z_008942</t>
  </si>
  <si>
    <t>ren002Z_008941</t>
  </si>
  <si>
    <t>ren002Z_008940</t>
  </si>
  <si>
    <t>ren002Z_006200</t>
  </si>
  <si>
    <t>ren002Z_008945</t>
  </si>
  <si>
    <t>ren002Z_006199</t>
  </si>
  <si>
    <t>furnarius</t>
  </si>
  <si>
    <t>ren002Z_006202</t>
  </si>
  <si>
    <t>ren002Z_006198</t>
  </si>
  <si>
    <t>ren002Z_013670</t>
  </si>
  <si>
    <t>ren002Z_008991</t>
  </si>
  <si>
    <t>ren002Z_006201</t>
  </si>
  <si>
    <t>ren002Z_006197</t>
  </si>
  <si>
    <t>ren002Z_013671</t>
  </si>
  <si>
    <t>ren002Z_013669</t>
  </si>
  <si>
    <t>ren002Z_013668</t>
  </si>
  <si>
    <t>ren002Z_013667</t>
  </si>
  <si>
    <t>ren002Z_008939</t>
  </si>
  <si>
    <t>ren002Z_008938</t>
  </si>
  <si>
    <t>ren002Z_013769</t>
  </si>
  <si>
    <t>ren002Z_006196</t>
  </si>
  <si>
    <t>ren002Z_006195</t>
  </si>
  <si>
    <t>ren002Z_006194</t>
  </si>
  <si>
    <t>ren002Z_008971</t>
  </si>
  <si>
    <t>ren002Z_008967</t>
  </si>
  <si>
    <t>ren002Z_008966</t>
  </si>
  <si>
    <t>ren002Z_008963</t>
  </si>
  <si>
    <t>ren002Z_008962</t>
  </si>
  <si>
    <t>ren002Z_008953</t>
  </si>
  <si>
    <t>ren002Z_008935</t>
  </si>
  <si>
    <t>ren002Z_008968</t>
  </si>
  <si>
    <t>ren002Z_008973</t>
  </si>
  <si>
    <t>gr. rubicundulus</t>
  </si>
  <si>
    <t>rubicundulus</t>
  </si>
  <si>
    <t>ren002Z_008972</t>
  </si>
  <si>
    <t>ren002Z_008977</t>
  </si>
  <si>
    <t>RFM; ADH</t>
  </si>
  <si>
    <t>Rodrigo Fink Muniz; Amanda Del'Maestro Hermes</t>
  </si>
  <si>
    <t>ren002Z_006088</t>
  </si>
  <si>
    <t>BLFV; RGT</t>
  </si>
  <si>
    <t>Barbara Larissa Ferreira Vitorino;  Rodrigo Gomes Tinoco</t>
  </si>
  <si>
    <t>ren002Z_005868</t>
  </si>
  <si>
    <t>ren002Z_003849</t>
  </si>
  <si>
    <t>ren002Z_003847</t>
  </si>
  <si>
    <t>ren002Z_006085</t>
  </si>
  <si>
    <t>ren002Z_006083</t>
  </si>
  <si>
    <t>ren002Z_006084</t>
  </si>
  <si>
    <t>ren002Z_003851</t>
  </si>
  <si>
    <t>ren002Z_005869</t>
  </si>
  <si>
    <t>ren002Z_005879</t>
  </si>
  <si>
    <t>ren002Z_005878</t>
  </si>
  <si>
    <t>ren002Z_005877</t>
  </si>
  <si>
    <t>ren002Z_005875</t>
  </si>
  <si>
    <t>ren002Z_005874</t>
  </si>
  <si>
    <t>ren002Z_005873</t>
  </si>
  <si>
    <t>ren002Z_005872</t>
  </si>
  <si>
    <t>ren002Z_005871</t>
  </si>
  <si>
    <t>ren002Z_005870</t>
  </si>
  <si>
    <t>ren002Z_005876</t>
  </si>
  <si>
    <t>ren002Z_005894</t>
  </si>
  <si>
    <t>ren002Z_005709</t>
  </si>
  <si>
    <t>ren002Z_005708</t>
  </si>
  <si>
    <t>ren002Z_005866</t>
  </si>
  <si>
    <t>ren002Z_005867</t>
  </si>
  <si>
    <t>ren002Z_005860</t>
  </si>
  <si>
    <t>ren002Z_005859</t>
  </si>
  <si>
    <t>ren002Z_005858</t>
  </si>
  <si>
    <t>ren002Z_005855</t>
  </si>
  <si>
    <t>ren002Z_005710</t>
  </si>
  <si>
    <t>ren002Z_009425</t>
  </si>
  <si>
    <t>ren002Z_009397</t>
  </si>
  <si>
    <t>ren002Z_009396</t>
  </si>
  <si>
    <t>ren002Z_005707</t>
  </si>
  <si>
    <t>ren002Z_005706</t>
  </si>
  <si>
    <t>ren002Z_005705</t>
  </si>
  <si>
    <t>ren002Z_005704</t>
  </si>
  <si>
    <t>ren002Z_005703</t>
  </si>
  <si>
    <t>ren002Z_005702</t>
  </si>
  <si>
    <t>ren002Z_005701</t>
  </si>
  <si>
    <t>ren002Z_005700</t>
  </si>
  <si>
    <t>ren002Z_006082</t>
  </si>
  <si>
    <t>ren002Z_009404</t>
  </si>
  <si>
    <t>ren002Z_009403</t>
  </si>
  <si>
    <t>ren002Z_009402</t>
  </si>
  <si>
    <t>ren002Z_009395</t>
  </si>
  <si>
    <t>ren002Z_009394</t>
  </si>
  <si>
    <t>ren002Z_005829</t>
  </si>
  <si>
    <t>ren002Z_005831</t>
  </si>
  <si>
    <t>ren002Z_005827</t>
  </si>
  <si>
    <t>ren002Z_009398</t>
  </si>
  <si>
    <t>ren002Z_005828</t>
  </si>
  <si>
    <t>ren002Z_005845</t>
  </si>
  <si>
    <t>ren002Z_005846</t>
  </si>
  <si>
    <t>ren002Z_005854</t>
  </si>
  <si>
    <t>ren002Z_005844</t>
  </si>
  <si>
    <t>ren002Z_005847</t>
  </si>
  <si>
    <t>ren002Z_005843</t>
  </si>
  <si>
    <t>ren002Z_005853</t>
  </si>
  <si>
    <t>ren002Z_005852</t>
  </si>
  <si>
    <t>ren002Z_005851</t>
  </si>
  <si>
    <t>ren002Z_005850</t>
  </si>
  <si>
    <t>ren002Z_005849</t>
  </si>
  <si>
    <t>ren002Z_005841</t>
  </si>
  <si>
    <t>ren002Z_005848</t>
  </si>
  <si>
    <t>ren002Z_009315</t>
  </si>
  <si>
    <t>ren002Z_009314</t>
  </si>
  <si>
    <t>ren002Z_005893</t>
  </si>
  <si>
    <t>ren002Z_009317</t>
  </si>
  <si>
    <t>ren002Z_003843</t>
  </si>
  <si>
    <t>ren002Z_005826</t>
  </si>
  <si>
    <t>ren002Z_005825</t>
  </si>
  <si>
    <t>ren002Z_005824</t>
  </si>
  <si>
    <t>ren002Z_005823</t>
  </si>
  <si>
    <t>ren002Z_005822</t>
  </si>
  <si>
    <t>ren002Z_005821</t>
  </si>
  <si>
    <t>ren002Z_005820</t>
  </si>
  <si>
    <t>ren002Z_005819</t>
  </si>
  <si>
    <t>ren002Z_009318</t>
  </si>
  <si>
    <t>ren002Z_009316</t>
  </si>
  <si>
    <t>ren002Z_006073</t>
  </si>
  <si>
    <t xml:space="preserve">cf. </t>
  </si>
  <si>
    <t>Thamnodynastes</t>
  </si>
  <si>
    <t>ren002Z_009313</t>
  </si>
  <si>
    <t>ren002Z_009302</t>
  </si>
  <si>
    <t>&gt;6</t>
  </si>
  <si>
    <t>ren002Z_009312</t>
  </si>
  <si>
    <t>&gt;5</t>
  </si>
  <si>
    <t>ren002Z_009301</t>
  </si>
  <si>
    <t>ren002Z_009299</t>
  </si>
  <si>
    <t>ren002Z_003834</t>
  </si>
  <si>
    <t>ren002Z_003828</t>
  </si>
  <si>
    <t>ren002Z_005817</t>
  </si>
  <si>
    <t>ren002Z_005816</t>
  </si>
  <si>
    <t>ren002Z_005815</t>
  </si>
  <si>
    <t>ren002Z_005814</t>
  </si>
  <si>
    <t>ren002Z_009300</t>
  </si>
  <si>
    <t>cf. torquatus</t>
  </si>
  <si>
    <t>ren002Z_003837</t>
  </si>
  <si>
    <t>oliveirai</t>
  </si>
  <si>
    <t>ren002Z_009297</t>
  </si>
  <si>
    <t>ren002Z_009293</t>
  </si>
  <si>
    <t>ren002Z_009292</t>
  </si>
  <si>
    <t>ren002Z_005818</t>
  </si>
  <si>
    <t>ren002Z_005813</t>
  </si>
  <si>
    <t>ren002Z_005812</t>
  </si>
  <si>
    <t>ren002Z_009291</t>
  </si>
  <si>
    <t>argyreornatus</t>
  </si>
  <si>
    <t>ren002Z_009296</t>
  </si>
  <si>
    <t>ren002Z_009295</t>
  </si>
  <si>
    <t>ren002Z_009298</t>
  </si>
  <si>
    <t>ren002Z_009140</t>
  </si>
  <si>
    <t>ren002Z_009158</t>
  </si>
  <si>
    <t>obtectus</t>
  </si>
  <si>
    <t>ren002Z_009290</t>
  </si>
  <si>
    <t>ren002Z_009289</t>
  </si>
  <si>
    <t>ren002Z_009288</t>
  </si>
  <si>
    <t>ren002Z_009162</t>
  </si>
  <si>
    <t>ren002Z_009161</t>
  </si>
  <si>
    <t>ren002Z_009160</t>
  </si>
  <si>
    <t>ren002Z_009153</t>
  </si>
  <si>
    <t>ren002Z_009148</t>
  </si>
  <si>
    <t>ren002Z_009141</t>
  </si>
  <si>
    <t>ren002Z_005892</t>
  </si>
  <si>
    <t>ren002Z_005891</t>
  </si>
  <si>
    <t>ren002Z_009139</t>
  </si>
  <si>
    <t>ren002Z_009287</t>
  </si>
  <si>
    <t>ren002Z_009155</t>
  </si>
  <si>
    <t xml:space="preserve"> Barbara Larissa Ferreira Vitorino; Rodrigo Gomes Tinoco</t>
  </si>
  <si>
    <t>ren002Z_005811</t>
  </si>
  <si>
    <t>ren002Z_005810</t>
  </si>
  <si>
    <t>ren002Z_009143</t>
  </si>
  <si>
    <t>ren002Z_009159</t>
  </si>
  <si>
    <t>ren002Z_009154</t>
  </si>
  <si>
    <t>ren002Z_009152</t>
  </si>
  <si>
    <t>ren002Z_009142</t>
  </si>
  <si>
    <t>ren002Z_005809</t>
  </si>
  <si>
    <t>ren002Z_005808</t>
  </si>
  <si>
    <t>ren002Z_005699</t>
  </si>
  <si>
    <t>falsa-coral</t>
  </si>
  <si>
    <t>ren002Z_005889</t>
  </si>
  <si>
    <t>ren002Z_006585</t>
  </si>
  <si>
    <t>ren002Z_006584</t>
  </si>
  <si>
    <t>ren002Z_006089</t>
  </si>
  <si>
    <t>ren002Z_006597</t>
  </si>
  <si>
    <t>petolarius</t>
  </si>
  <si>
    <t>ren002Z_009130</t>
  </si>
  <si>
    <t>ren002Z_006603</t>
  </si>
  <si>
    <t>ren002Z_006612</t>
  </si>
  <si>
    <t>ren002Z_006611</t>
  </si>
  <si>
    <t>ren002Z_006610</t>
  </si>
  <si>
    <t>ren002Z_006609</t>
  </si>
  <si>
    <t>ren002Z_006608</t>
  </si>
  <si>
    <t>ren002Z_006600</t>
  </si>
  <si>
    <t>ren002Z_006599</t>
  </si>
  <si>
    <t>ren002Z_006598</t>
  </si>
  <si>
    <t>natalensis</t>
  </si>
  <si>
    <t>ren002Z_006606</t>
  </si>
  <si>
    <t>ren002Z_005881</t>
  </si>
  <si>
    <t>ren002Z_005806</t>
  </si>
  <si>
    <t>ren002Z_003824</t>
  </si>
  <si>
    <t>ren002Z_006596</t>
  </si>
  <si>
    <t>ren002Z_006595</t>
  </si>
  <si>
    <t>ren002Z_006594</t>
  </si>
  <si>
    <t>ren002Z_006593</t>
  </si>
  <si>
    <t>ren002Z_006592</t>
  </si>
  <si>
    <t>ren002Z_006591</t>
  </si>
  <si>
    <t>ren002Z_006587</t>
  </si>
  <si>
    <t>ren002Z_006586</t>
  </si>
  <si>
    <t>ren002Z_006590</t>
  </si>
  <si>
    <t>ren002Z_006589</t>
  </si>
  <si>
    <t>ren002Z_006604</t>
  </si>
  <si>
    <t>ren002Z_006588</t>
  </si>
  <si>
    <t>ren002Z_005840</t>
  </si>
  <si>
    <t>ren002Z_005888</t>
  </si>
  <si>
    <t>ren002Z_005887</t>
  </si>
  <si>
    <t>ren002Z_005885</t>
  </si>
  <si>
    <t>ren002Z_005882</t>
  </si>
  <si>
    <t>ren002Z_009129</t>
  </si>
  <si>
    <t>ren002Z_006605</t>
  </si>
  <si>
    <t>ren002Z_006602</t>
  </si>
  <si>
    <t>ren002Z_006601</t>
  </si>
  <si>
    <t>cf. obtectus</t>
  </si>
  <si>
    <t>ren002Z_006607</t>
  </si>
  <si>
    <t>ren002Z_005696</t>
  </si>
  <si>
    <t>ren002Z_005697</t>
  </si>
  <si>
    <t>ren002Z_006174</t>
  </si>
  <si>
    <t>ren002Z_005839</t>
  </si>
  <si>
    <t>ren002Z_005838</t>
  </si>
  <si>
    <t>ren002Z_005837</t>
  </si>
  <si>
    <t>ren002Z_005836</t>
  </si>
  <si>
    <t>ren002Z_005835</t>
  </si>
  <si>
    <t>ren002Z_005834</t>
  </si>
  <si>
    <t>ren002Z_005833</t>
  </si>
  <si>
    <t>ren002Z_005832</t>
  </si>
  <si>
    <t>ren002Z_005830</t>
  </si>
  <si>
    <t>ren002Z_005695</t>
  </si>
  <si>
    <t>ren002Z_005694</t>
  </si>
  <si>
    <t>ren002Z_009122</t>
  </si>
  <si>
    <t>ren002Z_009124</t>
  </si>
  <si>
    <t>ren002Z_009121</t>
  </si>
  <si>
    <t>ren002Z_006577</t>
  </si>
  <si>
    <t>ren002Z_006583</t>
  </si>
  <si>
    <t>ren002Z_009125</t>
  </si>
  <si>
    <t>ren002Z_009123</t>
  </si>
  <si>
    <t>ren002Z_005727</t>
  </si>
  <si>
    <t>ren002Z_005726</t>
  </si>
  <si>
    <t>ren002Z_006580</t>
  </si>
  <si>
    <t>ren002Z_006582</t>
  </si>
  <si>
    <t>ren002Z_006581</t>
  </si>
  <si>
    <t>ren002Z_005723</t>
  </si>
  <si>
    <t>ren002Z_005722</t>
  </si>
  <si>
    <t>ren002Z_005721</t>
  </si>
  <si>
    <t>ren002Z_006579</t>
  </si>
  <si>
    <t>ren002Z_006578</t>
  </si>
  <si>
    <t>ren002Z_006576</t>
  </si>
  <si>
    <t>cf. mystaceus</t>
  </si>
  <si>
    <t>ren002Z_005725</t>
  </si>
  <si>
    <t>ren002Z_005724</t>
  </si>
  <si>
    <t>ren002Z_013532</t>
  </si>
  <si>
    <t>ren002Z_009113</t>
  </si>
  <si>
    <t>corredeira</t>
  </si>
  <si>
    <t>ren002Z_009105</t>
  </si>
  <si>
    <t>planicola</t>
  </si>
  <si>
    <t>Sphaenorhynchus</t>
  </si>
  <si>
    <t>ren002Z_013529</t>
  </si>
  <si>
    <t>patagoniensis</t>
  </si>
  <si>
    <t>ren002Z_013530</t>
  </si>
  <si>
    <t>ren002Z_009115</t>
  </si>
  <si>
    <t>ren002Z_013528</t>
  </si>
  <si>
    <t>ren002Z_009114</t>
  </si>
  <si>
    <t>ren002Z_005805</t>
  </si>
  <si>
    <t>ren002Z_005688</t>
  </si>
  <si>
    <t>ren002Z_009103</t>
  </si>
  <si>
    <t>ren002Z_009120</t>
  </si>
  <si>
    <t>ren002Z_009119</t>
  </si>
  <si>
    <t>ren002Z_009118</t>
  </si>
  <si>
    <t>ren002Z_009117</t>
  </si>
  <si>
    <t>ren002Z_009116</t>
  </si>
  <si>
    <t>ren002Z_013527</t>
  </si>
  <si>
    <t>ren002Z_009112</t>
  </si>
  <si>
    <t>ren002Z_009111</t>
  </si>
  <si>
    <t>ren002Z_009110</t>
  </si>
  <si>
    <t>ren002Z_009109</t>
  </si>
  <si>
    <t>agilis</t>
  </si>
  <si>
    <t>ren002Z_013531</t>
  </si>
  <si>
    <t>ren002Z_005799</t>
  </si>
  <si>
    <t>ren002Z_005800</t>
  </si>
  <si>
    <t>ren002Z_006572</t>
  </si>
  <si>
    <t>ren002Z_006571</t>
  </si>
  <si>
    <t>ren002Z_006566</t>
  </si>
  <si>
    <t>ren002Z_006570</t>
  </si>
  <si>
    <t>ren002Z_005890</t>
  </si>
  <si>
    <t>ren002Z_005886</t>
  </si>
  <si>
    <t>ren002Z_005884</t>
  </si>
  <si>
    <t>ren002Z_005883</t>
  </si>
  <si>
    <t>ren002Z_006567</t>
  </si>
  <si>
    <t>ren002Z_006573</t>
  </si>
  <si>
    <t>ren002Z_005797</t>
  </si>
  <si>
    <t>ren002Z_006575</t>
  </si>
  <si>
    <t>ren002Z_006574</t>
  </si>
  <si>
    <t>ren002Z_006569</t>
  </si>
  <si>
    <t>ren002Z_006568</t>
  </si>
  <si>
    <t>ren002Z_006565</t>
  </si>
  <si>
    <t>ren002Z_006564</t>
  </si>
  <si>
    <t>ren002Z_006563</t>
  </si>
  <si>
    <t>ren002Z_006562</t>
  </si>
  <si>
    <t>ren002Z_006561</t>
  </si>
  <si>
    <t>ren002Z_006560</t>
  </si>
  <si>
    <t>ren002Z_005793</t>
  </si>
  <si>
    <t>ren002Z_006559</t>
  </si>
  <si>
    <t>ren002Z_006558</t>
  </si>
  <si>
    <t>ren002Z_005795</t>
  </si>
  <si>
    <t>ren002Z_005880</t>
  </si>
  <si>
    <t>ren002Z_006557</t>
  </si>
  <si>
    <t>ren002Z_006555</t>
  </si>
  <si>
    <t>ren002Z_005792</t>
  </si>
  <si>
    <t>ren002Z_005791</t>
  </si>
  <si>
    <t>ren002Z_006550</t>
  </si>
  <si>
    <t>ren002Z_006545</t>
  </si>
  <si>
    <t>ren002Z_006542</t>
  </si>
  <si>
    <t>ren002Z_006541</t>
  </si>
  <si>
    <t>ren002Z_003817</t>
  </si>
  <si>
    <t>ren002Z_006540</t>
  </si>
  <si>
    <t>ren002Z_005865</t>
  </si>
  <si>
    <t>ren002Z_005864</t>
  </si>
  <si>
    <t>ren002Z_006554</t>
  </si>
  <si>
    <t>ren002Z_006553</t>
  </si>
  <si>
    <t>ren002Z_006552</t>
  </si>
  <si>
    <t>ren002Z_006551</t>
  </si>
  <si>
    <t>ren002Z_006539</t>
  </si>
  <si>
    <t>ren002Z_005783</t>
  </si>
  <si>
    <t>ren002Z_003816</t>
  </si>
  <si>
    <t>ren002Z_009100</t>
  </si>
  <si>
    <t>ren002Z_006538</t>
  </si>
  <si>
    <t>ren002Z_006534</t>
  </si>
  <si>
    <t>ren002Z_006532</t>
  </si>
  <si>
    <t>ren002Z_006530</t>
  </si>
  <si>
    <t>ren002Z_006525</t>
  </si>
  <si>
    <t>ren002Z_005786</t>
  </si>
  <si>
    <t>ren002Z_005785</t>
  </si>
  <si>
    <t>ren002Z_005782</t>
  </si>
  <si>
    <t>ren002Z_003814</t>
  </si>
  <si>
    <t>ren002Z_003813</t>
  </si>
  <si>
    <t>ren002Z_006537</t>
  </si>
  <si>
    <t>ren002Z_006523</t>
  </si>
  <si>
    <t>ren002Z_006522</t>
  </si>
  <si>
    <t>ren002Z_006521</t>
  </si>
  <si>
    <t>ren002Z_006520</t>
  </si>
  <si>
    <t>ren002Z_006529</t>
  </si>
  <si>
    <t>ren002Z_006528</t>
  </si>
  <si>
    <t>ren002Z_006527</t>
  </si>
  <si>
    <t>ren002Z_006526</t>
  </si>
  <si>
    <t>ren002Z_005784</t>
  </si>
  <si>
    <t>ren002Z_005685</t>
  </si>
  <si>
    <t>ren002Z_005781</t>
  </si>
  <si>
    <t>ren002Z_006536</t>
  </si>
  <si>
    <t>ren002Z_006535</t>
  </si>
  <si>
    <t>ren002Z_006533</t>
  </si>
  <si>
    <t>ren002Z_006531</t>
  </si>
  <si>
    <t>ren002Z_006524</t>
  </si>
  <si>
    <t>ren002Z_005790</t>
  </si>
  <si>
    <t>ren002Z_005787</t>
  </si>
  <si>
    <t xml:space="preserve"> Rodrigo Fink Muniz; Amanda Del'Maestro Hermes</t>
  </si>
  <si>
    <t>ren002Z_006076</t>
  </si>
  <si>
    <t>ren002Z_006075</t>
  </si>
  <si>
    <t>ren002Z_005780</t>
  </si>
  <si>
    <t>ren002Z_009097</t>
  </si>
  <si>
    <t>ren002Z_005857</t>
  </si>
  <si>
    <t>ren002Z_005856</t>
  </si>
  <si>
    <t>ren002Z_006074</t>
  </si>
  <si>
    <t>ren002Z_005561</t>
  </si>
  <si>
    <t>ren002Z_009094</t>
  </si>
  <si>
    <t>ren002Z_009092</t>
  </si>
  <si>
    <t>ren002Z_005555</t>
  </si>
  <si>
    <t>ren002Z_006007</t>
  </si>
  <si>
    <t>ren002Z_005779</t>
  </si>
  <si>
    <t>ren002Z_005778</t>
  </si>
  <si>
    <t>ren002Z_005777</t>
  </si>
  <si>
    <t>ren002Z_005776</t>
  </si>
  <si>
    <t>ren002Z_005775</t>
  </si>
  <si>
    <t>ren002Z_005774</t>
  </si>
  <si>
    <t>ren002Z_005773</t>
  </si>
  <si>
    <t>ren002Z_003797</t>
  </si>
  <si>
    <t>ren002Z_005801</t>
  </si>
  <si>
    <t>ren002Z_003804</t>
  </si>
  <si>
    <t>ren002Z_005798</t>
  </si>
  <si>
    <t>ren002Z_005804</t>
  </si>
  <si>
    <t>ren002Z_005803</t>
  </si>
  <si>
    <t>ren002Z_005802</t>
  </si>
  <si>
    <t>ren002Z_003798</t>
  </si>
  <si>
    <t>ren002Z_009089</t>
  </si>
  <si>
    <t>ren002Z_005772</t>
  </si>
  <si>
    <t>ren002Z_003801</t>
  </si>
  <si>
    <t>ren002Z_003800</t>
  </si>
  <si>
    <t>ren002Z_005771</t>
  </si>
  <si>
    <t>ren002Z_005794</t>
  </si>
  <si>
    <t>ren002Z_003795</t>
  </si>
  <si>
    <t>ren002Z_005796</t>
  </si>
  <si>
    <t>ren002Z_006519</t>
  </si>
  <si>
    <t>ren002Z_006518</t>
  </si>
  <si>
    <t>ren002Z_005554</t>
  </si>
  <si>
    <t>ren002Z_005769</t>
  </si>
  <si>
    <t>ren002Z_005768</t>
  </si>
  <si>
    <t>ren002Z_005767</t>
  </si>
  <si>
    <t>ren002Z_003793</t>
  </si>
  <si>
    <t>ren002Z_006517</t>
  </si>
  <si>
    <t>ren002Z_006516</t>
  </si>
  <si>
    <t>ren002Z_009085</t>
  </si>
  <si>
    <t>ren002Z_005770</t>
  </si>
  <si>
    <t>cf. mesophaeus</t>
  </si>
  <si>
    <t>ren002Z_003792</t>
  </si>
  <si>
    <t>ren002Z_005766</t>
  </si>
  <si>
    <t>ren002Z_009077</t>
  </si>
  <si>
    <t>ren002Z_003787</t>
  </si>
  <si>
    <t>ren002Z_003789</t>
  </si>
  <si>
    <t>Pingo-D'Água</t>
  </si>
  <si>
    <t>ren002Z_006098</t>
  </si>
  <si>
    <t>ren002Z_006097</t>
  </si>
  <si>
    <t>ren002Z_005760</t>
  </si>
  <si>
    <t>ren002Z_003779</t>
  </si>
  <si>
    <t>ren002Z_003781</t>
  </si>
  <si>
    <t>ren002Z_003785</t>
  </si>
  <si>
    <t>ren002Z_006515</t>
  </si>
  <si>
    <t>gr. fuscovarius</t>
  </si>
  <si>
    <t>ren002Z_003788</t>
  </si>
  <si>
    <t>ren002Z_009071</t>
  </si>
  <si>
    <t>ren002Z_009070</t>
  </si>
  <si>
    <t>ren002Z_006514</t>
  </si>
  <si>
    <t>ren002Z_009067</t>
  </si>
  <si>
    <t>ren002Z_009066</t>
  </si>
  <si>
    <t>ren002Z_009055</t>
  </si>
  <si>
    <t>ren002Z_009054</t>
  </si>
  <si>
    <t>ren002Z_009060</t>
  </si>
  <si>
    <t>ren002Z_006096</t>
  </si>
  <si>
    <t>ren002Z_006095</t>
  </si>
  <si>
    <t>ren002Z_006094</t>
  </si>
  <si>
    <t>ren002Z_009059</t>
  </si>
  <si>
    <t>ren002Z_006513</t>
  </si>
  <si>
    <t>ren002Z_009053</t>
  </si>
  <si>
    <t>ren002Z_009052</t>
  </si>
  <si>
    <t>similis</t>
  </si>
  <si>
    <t>ren002Z_009448</t>
  </si>
  <si>
    <t>ren002Z_009447</t>
  </si>
  <si>
    <t>ren002Z_009446</t>
  </si>
  <si>
    <t>ren002Z_009445</t>
  </si>
  <si>
    <t>ren002Z_009041</t>
  </si>
  <si>
    <t>ren002Z_013499</t>
  </si>
  <si>
    <t>ren002Z_013498</t>
  </si>
  <si>
    <t>ren002Z_013497</t>
  </si>
  <si>
    <t>ren002Z_006100</t>
  </si>
  <si>
    <t>ren002Z_006099</t>
  </si>
  <si>
    <t>ren002Z_006093</t>
  </si>
  <si>
    <t>ren002Z_006092</t>
  </si>
  <si>
    <t>ren002Z_006091</t>
  </si>
  <si>
    <t>ren002Z_006090</t>
  </si>
  <si>
    <t>ren002Z_009031</t>
  </si>
  <si>
    <t>ren002Z_013496</t>
  </si>
  <si>
    <t>ren002Z_009050</t>
  </si>
  <si>
    <t>ren002Z_009049</t>
  </si>
  <si>
    <t>ren002Z_009048</t>
  </si>
  <si>
    <t>ren002Z_006507</t>
  </si>
  <si>
    <t>ren002Z_009022</t>
  </si>
  <si>
    <t>ren002Z_006508</t>
  </si>
  <si>
    <t>ren002Z_009027</t>
  </si>
  <si>
    <t>ren002Z_006509</t>
  </si>
  <si>
    <t>ren002Z_009024</t>
  </si>
  <si>
    <t>ren002Z_009047</t>
  </si>
  <si>
    <t>ren002Z_009046</t>
  </si>
  <si>
    <t>ren002Z_006512</t>
  </si>
  <si>
    <t>ren002Z_006511</t>
  </si>
  <si>
    <t>ren002Z_006510</t>
  </si>
  <si>
    <t>Jibóia</t>
  </si>
  <si>
    <t>ren002Z_009020</t>
  </si>
  <si>
    <t>ren002Z_009019</t>
  </si>
  <si>
    <t>ren002Z_009013</t>
  </si>
  <si>
    <t>ren002Z_009012</t>
  </si>
  <si>
    <t>ren002Z_009011</t>
  </si>
  <si>
    <t>ren002Z_009010</t>
  </si>
  <si>
    <t>ren002Z_009014</t>
  </si>
  <si>
    <t>ren002Z_009018</t>
  </si>
  <si>
    <t>ren002Z_009017</t>
  </si>
  <si>
    <t>constrictor</t>
  </si>
  <si>
    <t>Boa</t>
  </si>
  <si>
    <t>ren002Z_009044</t>
  </si>
  <si>
    <t>ren002Z_009015</t>
  </si>
  <si>
    <t>ren002Z_006506</t>
  </si>
  <si>
    <t>ren002Z_006505</t>
  </si>
  <si>
    <t>ren002Z_006504</t>
  </si>
  <si>
    <t>ren002Z_006502</t>
  </si>
  <si>
    <t>ren002Z_006498</t>
  </si>
  <si>
    <t>ren002Z_009008</t>
  </si>
  <si>
    <t>ren002Z_006493</t>
  </si>
  <si>
    <t>ren002Z_009000</t>
  </si>
  <si>
    <t>ren002Z_009004</t>
  </si>
  <si>
    <t>ren002Z_009003</t>
  </si>
  <si>
    <t>ren002Z_009002</t>
  </si>
  <si>
    <t>ren002Z_009001</t>
  </si>
  <si>
    <t>ren002Z_008976</t>
  </si>
  <si>
    <t>ren002Z_008974</t>
  </si>
  <si>
    <t>ren002Z_008970</t>
  </si>
  <si>
    <t>ren002Z_008947</t>
  </si>
  <si>
    <t>ren002Z_009428</t>
  </si>
  <si>
    <t>ren002Z_009427</t>
  </si>
  <si>
    <t>ren002Z_009426</t>
  </si>
  <si>
    <t>ren002Z_009439</t>
  </si>
  <si>
    <t>ren002Z_008956</t>
  </si>
  <si>
    <t>ren002Z_008952</t>
  </si>
  <si>
    <t>ren002Z_008949</t>
  </si>
  <si>
    <t>ren002Z_009444</t>
  </si>
  <si>
    <t>ren002Z_009441</t>
  </si>
  <si>
    <t>ren002Z_005756</t>
  </si>
  <si>
    <t>ren002Z_005755</t>
  </si>
  <si>
    <t>Governador Valadares</t>
  </si>
  <si>
    <t>ren002Z_005757</t>
  </si>
  <si>
    <t>ren002Z_005753</t>
  </si>
  <si>
    <t>ren002Z_005752</t>
  </si>
  <si>
    <t>ren002Z_005751</t>
  </si>
  <si>
    <t>ren002Z_005754</t>
  </si>
  <si>
    <t>ren002Z_005750</t>
  </si>
  <si>
    <t>ren002Z_005749</t>
  </si>
  <si>
    <t>ren002Z_005748</t>
  </si>
  <si>
    <t>ren002Z_005736</t>
  </si>
  <si>
    <t>ren002Z_005735</t>
  </si>
  <si>
    <t>ren002Z_005734</t>
  </si>
  <si>
    <t>ren002Z_005552</t>
  </si>
  <si>
    <t>gr. torquatus</t>
  </si>
  <si>
    <t>ren002Z_005740</t>
  </si>
  <si>
    <t>ren002Z_005739</t>
  </si>
  <si>
    <t>ren002Z_005747</t>
  </si>
  <si>
    <t>ren002Z_005746</t>
  </si>
  <si>
    <t>ren002Z_005745</t>
  </si>
  <si>
    <t>ren002Z_005744</t>
  </si>
  <si>
    <t>ren002Z_005733</t>
  </si>
  <si>
    <t>ren002Z_005732</t>
  </si>
  <si>
    <t>ren002Z_005731</t>
  </si>
  <si>
    <t>ren002Z_005730</t>
  </si>
  <si>
    <t>ren002Z_005729</t>
  </si>
  <si>
    <t>ren002Z_005863</t>
  </si>
  <si>
    <t>ren002Z_005862</t>
  </si>
  <si>
    <t>ren002Z_005728</t>
  </si>
  <si>
    <t>ren002Z_005515</t>
  </si>
  <si>
    <t>ren002Z_005514</t>
  </si>
  <si>
    <t>ren002Z_005517</t>
  </si>
  <si>
    <t>ren002Z_005743</t>
  </si>
  <si>
    <t>ren002Z_005742</t>
  </si>
  <si>
    <t>ren002Z_005861</t>
  </si>
  <si>
    <t>FCD; RFM</t>
  </si>
  <si>
    <t>Fernanda Cesconetto Degasperi; Rodrigo Fink Muniz</t>
  </si>
  <si>
    <t>ren002Z_013525</t>
  </si>
  <si>
    <t>ren002Z_013526</t>
  </si>
  <si>
    <t>ren002Z_013524</t>
  </si>
  <si>
    <t>ren002Z_013523</t>
  </si>
  <si>
    <t>ren002Z_013522</t>
  </si>
  <si>
    <t>ren002Z_005765</t>
  </si>
  <si>
    <t>ren002Z_013521</t>
  </si>
  <si>
    <t>ren002Z_013516</t>
  </si>
  <si>
    <t>ren002Z_013518</t>
  </si>
  <si>
    <t>ren002Z_009413</t>
  </si>
  <si>
    <t>Fernanda Cesconetto Degasperi;  Thiago Silva Soares</t>
  </si>
  <si>
    <t>ren002Z_009424</t>
  </si>
  <si>
    <t>ren002Z_009423</t>
  </si>
  <si>
    <t>ren002Z_009422</t>
  </si>
  <si>
    <t>ren002Z_009421</t>
  </si>
  <si>
    <t>ren002Z_013520</t>
  </si>
  <si>
    <t>ren002Z_005741</t>
  </si>
  <si>
    <t>ren002Z_013519</t>
  </si>
  <si>
    <t>ren002Z_009411</t>
  </si>
  <si>
    <t>ren002Z_009410</t>
  </si>
  <si>
    <t>ren002Z_009409</t>
  </si>
  <si>
    <t>ren002Z_013515</t>
  </si>
  <si>
    <t>ren002Z_013514</t>
  </si>
  <si>
    <t>ren002Z_013517</t>
  </si>
  <si>
    <t>dormideira</t>
  </si>
  <si>
    <t>ren002Z_013512</t>
  </si>
  <si>
    <t>annulata</t>
  </si>
  <si>
    <t>Leptodeira</t>
  </si>
  <si>
    <t>ren002Z_013513</t>
  </si>
  <si>
    <t>ren002Z_005738</t>
  </si>
  <si>
    <t>ren002Z_005994</t>
  </si>
  <si>
    <t>ren002Z_005993</t>
  </si>
  <si>
    <t>aff. spixi</t>
  </si>
  <si>
    <t>ren002Z_005992</t>
  </si>
  <si>
    <t>ren002Z_005996</t>
  </si>
  <si>
    <t>ren002Z_005995</t>
  </si>
  <si>
    <t>ren002Z_013510</t>
  </si>
  <si>
    <t>ren002Z_013511</t>
  </si>
  <si>
    <t>ren002Z_013509</t>
  </si>
  <si>
    <t>ren002Z_013506</t>
  </si>
  <si>
    <t>ren002Z_013507</t>
  </si>
  <si>
    <t>ren002Z_005762</t>
  </si>
  <si>
    <t>ren002Z_005763</t>
  </si>
  <si>
    <t>ren002Z_005764</t>
  </si>
  <si>
    <t>ren002Z_013505</t>
  </si>
  <si>
    <t>ren002Z_013504</t>
  </si>
  <si>
    <t>ren002Z_013508</t>
  </si>
  <si>
    <t>gr. ruber</t>
  </si>
  <si>
    <t>ruber</t>
  </si>
  <si>
    <t>ren002Z_005761</t>
  </si>
  <si>
    <t>ren002Z_005737</t>
  </si>
  <si>
    <t>ren002Z_006030</t>
  </si>
  <si>
    <t>ren002Z_006029</t>
  </si>
  <si>
    <t>ren002Z_001987</t>
  </si>
  <si>
    <t>ren002Z_001977</t>
  </si>
  <si>
    <t>ren002Z_013503</t>
  </si>
  <si>
    <t>ren002Z_013502</t>
  </si>
  <si>
    <t>ren002Z_013501</t>
  </si>
  <si>
    <t>ren002Z_013500</t>
  </si>
  <si>
    <t>ren002Z_001978</t>
  </si>
  <si>
    <t>ren002Z_001979</t>
  </si>
  <si>
    <t>ren002Z_001965</t>
  </si>
  <si>
    <t>ren002Z_001973</t>
  </si>
  <si>
    <t>ren002Z_001971</t>
  </si>
  <si>
    <t>ren002Z_001975</t>
  </si>
  <si>
    <t>ren002Z_001961</t>
  </si>
  <si>
    <t>ren002Z_001960</t>
  </si>
  <si>
    <t>ren002Z_001951</t>
  </si>
  <si>
    <t>ren002Z_001955</t>
  </si>
  <si>
    <t>ren002Z_001953</t>
  </si>
  <si>
    <t>cavicola</t>
  </si>
  <si>
    <t>Aplastodiscus</t>
  </si>
  <si>
    <t>LLM; BLFV</t>
  </si>
  <si>
    <t>Leonardo Lopes Machado; Barbara Larissa Ferreira Vitorino</t>
  </si>
  <si>
    <t>ren002Z_001202</t>
  </si>
  <si>
    <t>carnevallii</t>
  </si>
  <si>
    <t>ren002Z_001201</t>
  </si>
  <si>
    <t>ren002Z_001927</t>
  </si>
  <si>
    <t>ren002Z_001929</t>
  </si>
  <si>
    <t>cf. binotatus</t>
  </si>
  <si>
    <t>ren002Z_001180</t>
  </si>
  <si>
    <t>ren002Z_006002</t>
  </si>
  <si>
    <t>luizotavioi</t>
  </si>
  <si>
    <t>ren002Z_005758</t>
  </si>
  <si>
    <t>ren002Z_006003</t>
  </si>
  <si>
    <t>pererequinha-ouro</t>
  </si>
  <si>
    <t>ren002Z_005759</t>
  </si>
  <si>
    <t>cobra-de-vidro</t>
  </si>
  <si>
    <t>striatus</t>
  </si>
  <si>
    <t>Ophiodes</t>
  </si>
  <si>
    <t>Diploglossidae</t>
  </si>
  <si>
    <t>Squamata Anguimorpha</t>
  </si>
  <si>
    <t>ren002Z_006001</t>
  </si>
  <si>
    <t>ren002Z_006000</t>
  </si>
  <si>
    <t>cobra-de-folhiço</t>
  </si>
  <si>
    <t>cephalomaculata</t>
  </si>
  <si>
    <t>Echinanthera</t>
  </si>
  <si>
    <t>ren002Z_005553</t>
  </si>
  <si>
    <t>identificationRemarks</t>
  </si>
  <si>
    <t>dateIdentified</t>
  </si>
  <si>
    <t>identifiedBy</t>
  </si>
  <si>
    <t>typeStatus</t>
  </si>
  <si>
    <t>identificationQualifier</t>
  </si>
  <si>
    <t>taxonRemarks</t>
  </si>
  <si>
    <t>vernacularName</t>
  </si>
  <si>
    <t>taxonRank</t>
  </si>
  <si>
    <t xml:space="preserve">scientificNameAuthorship </t>
  </si>
  <si>
    <t>scientificName</t>
  </si>
  <si>
    <t>infraspecificEpithet</t>
  </si>
  <si>
    <t>specificEpithet</t>
  </si>
  <si>
    <t>genus</t>
  </si>
  <si>
    <t>family</t>
  </si>
  <si>
    <t>order</t>
  </si>
  <si>
    <t>class</t>
  </si>
  <si>
    <t>phylum</t>
  </si>
  <si>
    <t>kingdom</t>
  </si>
  <si>
    <t>georeferenceRemarks</t>
  </si>
  <si>
    <t>georeferencedDate</t>
  </si>
  <si>
    <t>georeferencedBy</t>
  </si>
  <si>
    <t>georeferenceProtocol</t>
  </si>
  <si>
    <t>geodeticDatum</t>
  </si>
  <si>
    <t>coordinateUncertaintyInMeters</t>
  </si>
  <si>
    <t>decimalLongitude</t>
  </si>
  <si>
    <t>decimalLatitude</t>
  </si>
  <si>
    <t>verbatimLongitude</t>
  </si>
  <si>
    <t>verbatimLatitude</t>
  </si>
  <si>
    <t>maximumDepthInMeters</t>
  </si>
  <si>
    <t xml:space="preserve">minimumDepthInMeters </t>
  </si>
  <si>
    <t>maximumElevationInMeters</t>
  </si>
  <si>
    <t>minimumElevationInMeters</t>
  </si>
  <si>
    <t>locationRemarks</t>
  </si>
  <si>
    <t>locality</t>
  </si>
  <si>
    <t>waterBody</t>
  </si>
  <si>
    <t>islandGroup</t>
  </si>
  <si>
    <t>island</t>
  </si>
  <si>
    <t>municipality</t>
  </si>
  <si>
    <t>county</t>
  </si>
  <si>
    <t>stateProvince</t>
  </si>
  <si>
    <t>countryCode</t>
  </si>
  <si>
    <t>country</t>
  </si>
  <si>
    <t>continent</t>
  </si>
  <si>
    <t>eventRemarks</t>
  </si>
  <si>
    <t>samplingEffort</t>
  </si>
  <si>
    <t>samplingProtocol</t>
  </si>
  <si>
    <t>habitat</t>
  </si>
  <si>
    <t>eventTime</t>
  </si>
  <si>
    <t>eventDate</t>
  </si>
  <si>
    <t>occurrenceRemarks</t>
  </si>
  <si>
    <t>associatedSequences</t>
  </si>
  <si>
    <t>associatedMedia</t>
  </si>
  <si>
    <t>associatedReferences</t>
  </si>
  <si>
    <t>associatedTaxa</t>
  </si>
  <si>
    <t>disposition</t>
  </si>
  <si>
    <t>preparations</t>
  </si>
  <si>
    <t>reproductiveCondition</t>
  </si>
  <si>
    <t>lifeStage</t>
  </si>
  <si>
    <t>sex</t>
  </si>
  <si>
    <t>individualCount</t>
  </si>
  <si>
    <t>recordNumber</t>
  </si>
  <si>
    <t>recordedBy</t>
  </si>
  <si>
    <t>otherCatalogNumbers</t>
  </si>
  <si>
    <t>catalogNumber</t>
  </si>
  <si>
    <t>occurrenceID</t>
  </si>
  <si>
    <t>dynamicProperties</t>
  </si>
  <si>
    <t>rightsHolder</t>
  </si>
  <si>
    <t>license</t>
  </si>
  <si>
    <t>collectionCode</t>
  </si>
  <si>
    <t>institutionCode</t>
  </si>
  <si>
    <t>institutionID</t>
  </si>
  <si>
    <t>language</t>
  </si>
  <si>
    <t>type</t>
  </si>
  <si>
    <t>datasetName</t>
  </si>
  <si>
    <t>modified</t>
  </si>
  <si>
    <t>basisOfRecord</t>
  </si>
  <si>
    <t>Br:Renova:HERP:0001</t>
  </si>
  <si>
    <t>Br:Renova:HERP:0002</t>
  </si>
  <si>
    <t>Br:Renova:HERP:0003</t>
  </si>
  <si>
    <t>Br:Renova:HERP:0004</t>
  </si>
  <si>
    <t>Br:Renova:HERP:0005</t>
  </si>
  <si>
    <t>Br:Renova:HERP:0006</t>
  </si>
  <si>
    <t>Br:Renova:HERP:0007</t>
  </si>
  <si>
    <t>Br:Renova:HERP:0008</t>
  </si>
  <si>
    <t>Br:Renova:HERP:0009</t>
  </si>
  <si>
    <t>Br:Renova:HERP:0010</t>
  </si>
  <si>
    <t>Br:Renova:HERP:0011</t>
  </si>
  <si>
    <t>Br:Renova:HERP:0012</t>
  </si>
  <si>
    <t>Br:Renova:HERP:0013</t>
  </si>
  <si>
    <t>Br:Renova:HERP:0014</t>
  </si>
  <si>
    <t>Br:Renova:HERP:0015</t>
  </si>
  <si>
    <t>Br:Renova:HERP:0016</t>
  </si>
  <si>
    <t>Br:Renova:HERP:0017</t>
  </si>
  <si>
    <t>Br:Renova:HERP:0018</t>
  </si>
  <si>
    <t>Br:Renova:HERP:0019</t>
  </si>
  <si>
    <t>Br:Renova:HERP:0020</t>
  </si>
  <si>
    <t>Br:Renova:HERP:0021</t>
  </si>
  <si>
    <t>Br:Renova:HERP:0022</t>
  </si>
  <si>
    <t>Br:Renova:HERP:0023</t>
  </si>
  <si>
    <t>Br:Renova:HERP:0024</t>
  </si>
  <si>
    <t>Br:Renova:HERP:0025</t>
  </si>
  <si>
    <t>Br:Renova:HERP:0026</t>
  </si>
  <si>
    <t>Br:Renova:HERP:0027</t>
  </si>
  <si>
    <t>Br:Renova:HERP:0028</t>
  </si>
  <si>
    <t>Br:Renova:HERP:0029</t>
  </si>
  <si>
    <t>Br:Renova:HERP:0030</t>
  </si>
  <si>
    <t>Br:Renova:HERP:0031</t>
  </si>
  <si>
    <t>Br:Renova:HERP:0032</t>
  </si>
  <si>
    <t>Br:Renova:HERP:0033</t>
  </si>
  <si>
    <t>Br:Renova:HERP:0034</t>
  </si>
  <si>
    <t>Br:Renova:HERP:0035</t>
  </si>
  <si>
    <t>Br:Renova:HERP:0036</t>
  </si>
  <si>
    <t>Br:Renova:HERP:0037</t>
  </si>
  <si>
    <t>Br:Renova:HERP:0038</t>
  </si>
  <si>
    <t>Br:Renova:HERP:0039</t>
  </si>
  <si>
    <t>Br:Renova:HERP:0040</t>
  </si>
  <si>
    <t>Br:Renova:HERP:0041</t>
  </si>
  <si>
    <t>Br:Renova:HERP:0042</t>
  </si>
  <si>
    <t>Br:Renova:HERP:0043</t>
  </si>
  <si>
    <t>Br:Renova:HERP:0044</t>
  </si>
  <si>
    <t>Br:Renova:HERP:0045</t>
  </si>
  <si>
    <t>Br:Renova:HERP:0046</t>
  </si>
  <si>
    <t>Br:Renova:HERP:0047</t>
  </si>
  <si>
    <t>Br:Renova:HERP:0048</t>
  </si>
  <si>
    <t>Br:Renova:HERP:0049</t>
  </si>
  <si>
    <t>Br:Renova:HERP:0050</t>
  </si>
  <si>
    <t>Br:Renova:HERP:0051</t>
  </si>
  <si>
    <t>Br:Renova:HERP:0052</t>
  </si>
  <si>
    <t>Br:Renova:HERP:0053</t>
  </si>
  <si>
    <t>Br:Renova:HERP:0054</t>
  </si>
  <si>
    <t>Br:Renova:HERP:0055</t>
  </si>
  <si>
    <t>Br:Renova:HERP:0056</t>
  </si>
  <si>
    <t>Br:Renova:HERP:0057</t>
  </si>
  <si>
    <t>Br:Renova:HERP:0058</t>
  </si>
  <si>
    <t>Br:Renova:HERP:0059</t>
  </si>
  <si>
    <t>Br:Renova:HERP:0060</t>
  </si>
  <si>
    <t>Br:Renova:HERP:0061</t>
  </si>
  <si>
    <t>Br:Renova:HERP:0062</t>
  </si>
  <si>
    <t>Br:Renova:HERP:0063</t>
  </si>
  <si>
    <t>Br:Renova:HERP:0064</t>
  </si>
  <si>
    <t>Br:Renova:HERP:0065</t>
  </si>
  <si>
    <t>Br:Renova:HERP:0066</t>
  </si>
  <si>
    <t>Br:Renova:HERP:0067</t>
  </si>
  <si>
    <t>Br:Renova:HERP:0068</t>
  </si>
  <si>
    <t>Br:Renova:HERP:0069</t>
  </si>
  <si>
    <t>Br:Renova:HERP:0070</t>
  </si>
  <si>
    <t>Br:Renova:HERP:0071</t>
  </si>
  <si>
    <t>Br:Renova:HERP:0072</t>
  </si>
  <si>
    <t>Br:Renova:HERP:0073</t>
  </si>
  <si>
    <t>Br:Renova:HERP:0074</t>
  </si>
  <si>
    <t>Br:Renova:HERP:0075</t>
  </si>
  <si>
    <t>Br:Renova:HERP:0076</t>
  </si>
  <si>
    <t>Br:Renova:HERP:0077</t>
  </si>
  <si>
    <t>Br:Renova:HERP:0078</t>
  </si>
  <si>
    <t>Br:Renova:HERP:0079</t>
  </si>
  <si>
    <t>Br:Renova:HERP:0080</t>
  </si>
  <si>
    <t>Br:Renova:HERP:0081</t>
  </si>
  <si>
    <t>Br:Renova:HERP:0082</t>
  </si>
  <si>
    <t>Br:Renova:HERP:0083</t>
  </si>
  <si>
    <t>Br:Renova:HERP:0084</t>
  </si>
  <si>
    <t>Br:Renova:HERP:0085</t>
  </si>
  <si>
    <t>Br:Renova:HERP:0086</t>
  </si>
  <si>
    <t>Br:Renova:HERP:0087</t>
  </si>
  <si>
    <t>Br:Renova:HERP:0088</t>
  </si>
  <si>
    <t>Br:Renova:HERP:0089</t>
  </si>
  <si>
    <t>Br:Renova:HERP:0090</t>
  </si>
  <si>
    <t>Br:Renova:HERP:0091</t>
  </si>
  <si>
    <t>Br:Renova:HERP:0092</t>
  </si>
  <si>
    <t>Br:Renova:HERP:0093</t>
  </si>
  <si>
    <t>Br:Renova:HERP:0094</t>
  </si>
  <si>
    <t>Br:Renova:HERP:0095</t>
  </si>
  <si>
    <t>Br:Renova:HERP:0096</t>
  </si>
  <si>
    <t>Br:Renova:HERP:0097</t>
  </si>
  <si>
    <t>Br:Renova:HERP:0098</t>
  </si>
  <si>
    <t>Br:Renova:HERP:0099</t>
  </si>
  <si>
    <t>Br:Renova:HERP:0100</t>
  </si>
  <si>
    <t>Br:Renova:HERP:0101</t>
  </si>
  <si>
    <t>Br:Renova:HERP:0102</t>
  </si>
  <si>
    <t>Br:Renova:HERP:0103</t>
  </si>
  <si>
    <t>Br:Renova:HERP:0104</t>
  </si>
  <si>
    <t>Br:Renova:HERP:0105</t>
  </si>
  <si>
    <t>Br:Renova:HERP:0106</t>
  </si>
  <si>
    <t>Br:Renova:HERP:0107</t>
  </si>
  <si>
    <t>Br:Renova:HERP:0108</t>
  </si>
  <si>
    <t>Br:Renova:HERP:0109</t>
  </si>
  <si>
    <t>Br:Renova:HERP:0110</t>
  </si>
  <si>
    <t>Br:Renova:HERP:0111</t>
  </si>
  <si>
    <t>Br:Renova:HERP:0112</t>
  </si>
  <si>
    <t>Br:Renova:HERP:0113</t>
  </si>
  <si>
    <t>Br:Renova:HERP:0114</t>
  </si>
  <si>
    <t>Br:Renova:HERP:0115</t>
  </si>
  <si>
    <t>Br:Renova:HERP:0116</t>
  </si>
  <si>
    <t>Br:Renova:HERP:0117</t>
  </si>
  <si>
    <t>Br:Renova:HERP:0118</t>
  </si>
  <si>
    <t>Br:Renova:HERP:0119</t>
  </si>
  <si>
    <t>Br:Renova:HERP:0120</t>
  </si>
  <si>
    <t>Br:Renova:HERP:0121</t>
  </si>
  <si>
    <t>Br:Renova:HERP:0122</t>
  </si>
  <si>
    <t>Br:Renova:HERP:0123</t>
  </si>
  <si>
    <t>Br:Renova:HERP:0124</t>
  </si>
  <si>
    <t>Br:Renova:HERP:0125</t>
  </si>
  <si>
    <t>Br:Renova:HERP:0126</t>
  </si>
  <si>
    <t>Br:Renova:HERP:0127</t>
  </si>
  <si>
    <t>Br:Renova:HERP:0128</t>
  </si>
  <si>
    <t>Br:Renova:HERP:0129</t>
  </si>
  <si>
    <t>Br:Renova:HERP:0130</t>
  </si>
  <si>
    <t>Br:Renova:HERP:0131</t>
  </si>
  <si>
    <t>Br:Renova:HERP:0132</t>
  </si>
  <si>
    <t>Br:Renova:HERP:0133</t>
  </si>
  <si>
    <t>Br:Renova:HERP:0134</t>
  </si>
  <si>
    <t>Br:Renova:HERP:0135</t>
  </si>
  <si>
    <t>Br:Renova:HERP:0136</t>
  </si>
  <si>
    <t>Br:Renova:HERP:0137</t>
  </si>
  <si>
    <t>Br:Renova:HERP:0138</t>
  </si>
  <si>
    <t>Br:Renova:HERP:0139</t>
  </si>
  <si>
    <t>Br:Renova:HERP:0140</t>
  </si>
  <si>
    <t>Br:Renova:HERP:0141</t>
  </si>
  <si>
    <t>Br:Renova:HERP:0142</t>
  </si>
  <si>
    <t>Br:Renova:HERP:0143</t>
  </si>
  <si>
    <t>Br:Renova:HERP:0144</t>
  </si>
  <si>
    <t>Br:Renova:HERP:0145</t>
  </si>
  <si>
    <t>Br:Renova:HERP:0146</t>
  </si>
  <si>
    <t>Br:Renova:HERP:0147</t>
  </si>
  <si>
    <t>Br:Renova:HERP:0148</t>
  </si>
  <si>
    <t>Br:Renova:HERP:0149</t>
  </si>
  <si>
    <t>Br:Renova:HERP:0150</t>
  </si>
  <si>
    <t>Br:Renova:HERP:0151</t>
  </si>
  <si>
    <t>Br:Renova:HERP:0152</t>
  </si>
  <si>
    <t>Br:Renova:HERP:0153</t>
  </si>
  <si>
    <t>Br:Renova:HERP:0154</t>
  </si>
  <si>
    <t>Br:Renova:HERP:0155</t>
  </si>
  <si>
    <t>Br:Renova:HERP:0156</t>
  </si>
  <si>
    <t>Br:Renova:HERP:0157</t>
  </si>
  <si>
    <t>Br:Renova:HERP:0158</t>
  </si>
  <si>
    <t>Br:Renova:HERP:0159</t>
  </si>
  <si>
    <t>Br:Renova:HERP:0160</t>
  </si>
  <si>
    <t>Br:Renova:HERP:0161</t>
  </si>
  <si>
    <t>Br:Renova:HERP:0162</t>
  </si>
  <si>
    <t>Br:Renova:HERP:0163</t>
  </si>
  <si>
    <t>Br:Renova:HERP:0164</t>
  </si>
  <si>
    <t>Br:Renova:HERP:0165</t>
  </si>
  <si>
    <t>Br:Renova:HERP:0166</t>
  </si>
  <si>
    <t>Br:Renova:HERP:0167</t>
  </si>
  <si>
    <t>Br:Renova:HERP:0168</t>
  </si>
  <si>
    <t>Br:Renova:HERP:0169</t>
  </si>
  <si>
    <t>Br:Renova:HERP:0170</t>
  </si>
  <si>
    <t>Br:Renova:HERP:0171</t>
  </si>
  <si>
    <t>Br:Renova:HERP:0172</t>
  </si>
  <si>
    <t>Br:Renova:HERP:0173</t>
  </si>
  <si>
    <t>Br:Renova:HERP:0174</t>
  </si>
  <si>
    <t>Br:Renova:HERP:0175</t>
  </si>
  <si>
    <t>Br:Renova:HERP:0176</t>
  </si>
  <si>
    <t>Br:Renova:HERP:0177</t>
  </si>
  <si>
    <t>Br:Renova:HERP:0178</t>
  </si>
  <si>
    <t>Br:Renova:HERP:0179</t>
  </si>
  <si>
    <t>Br:Renova:HERP:0180</t>
  </si>
  <si>
    <t>Br:Renova:HERP:0181</t>
  </si>
  <si>
    <t>Br:Renova:HERP:0182</t>
  </si>
  <si>
    <t>Br:Renova:HERP:0183</t>
  </si>
  <si>
    <t>Br:Renova:HERP:0184</t>
  </si>
  <si>
    <t>Br:Renova:HERP:0185</t>
  </si>
  <si>
    <t>Br:Renova:HERP:0186</t>
  </si>
  <si>
    <t>Br:Renova:HERP:0187</t>
  </si>
  <si>
    <t>Br:Renova:HERP:0188</t>
  </si>
  <si>
    <t>Br:Renova:HERP:0189</t>
  </si>
  <si>
    <t>Br:Renova:HERP:0190</t>
  </si>
  <si>
    <t>Br:Renova:HERP:0191</t>
  </si>
  <si>
    <t>Br:Renova:HERP:0192</t>
  </si>
  <si>
    <t>Br:Renova:HERP:0193</t>
  </si>
  <si>
    <t>Br:Renova:HERP:0194</t>
  </si>
  <si>
    <t>Br:Renova:HERP:0195</t>
  </si>
  <si>
    <t>Br:Renova:HERP:0196</t>
  </si>
  <si>
    <t>Br:Renova:HERP:0197</t>
  </si>
  <si>
    <t>Br:Renova:HERP:0198</t>
  </si>
  <si>
    <t>Br:Renova:HERP:0199</t>
  </si>
  <si>
    <t>Br:Renova:HERP:0200</t>
  </si>
  <si>
    <t>Br:Renova:HERP:0201</t>
  </si>
  <si>
    <t>Br:Renova:HERP:0202</t>
  </si>
  <si>
    <t>Br:Renova:HERP:0203</t>
  </si>
  <si>
    <t>Br:Renova:HERP:0204</t>
  </si>
  <si>
    <t>Br:Renova:HERP:0205</t>
  </si>
  <si>
    <t>Br:Renova:HERP:0206</t>
  </si>
  <si>
    <t>Br:Renova:HERP:0207</t>
  </si>
  <si>
    <t>Br:Renova:HERP:0208</t>
  </si>
  <si>
    <t>Br:Renova:HERP:0209</t>
  </si>
  <si>
    <t>Br:Renova:HERP:0210</t>
  </si>
  <si>
    <t>Br:Renova:HERP:0211</t>
  </si>
  <si>
    <t>Br:Renova:HERP:0212</t>
  </si>
  <si>
    <t>Br:Renova:HERP:0213</t>
  </si>
  <si>
    <t>Br:Renova:HERP:0214</t>
  </si>
  <si>
    <t>Br:Renova:HERP:0215</t>
  </si>
  <si>
    <t>Br:Renova:HERP:0216</t>
  </si>
  <si>
    <t>Br:Renova:HERP:0217</t>
  </si>
  <si>
    <t>Br:Renova:HERP:0218</t>
  </si>
  <si>
    <t>Br:Renova:HERP:0219</t>
  </si>
  <si>
    <t>Br:Renova:HERP:0220</t>
  </si>
  <si>
    <t>Br:Renova:HERP:0221</t>
  </si>
  <si>
    <t>Br:Renova:HERP:0222</t>
  </si>
  <si>
    <t>Br:Renova:HERP:0223</t>
  </si>
  <si>
    <t>Br:Renova:HERP:0224</t>
  </si>
  <si>
    <t>Br:Renova:HERP:0225</t>
  </si>
  <si>
    <t>Br:Renova:HERP:0226</t>
  </si>
  <si>
    <t>Br:Renova:HERP:0227</t>
  </si>
  <si>
    <t>Br:Renova:HERP:0228</t>
  </si>
  <si>
    <t>Br:Renova:HERP:0229</t>
  </si>
  <si>
    <t>Br:Renova:HERP:0230</t>
  </si>
  <si>
    <t>Br:Renova:HERP:0231</t>
  </si>
  <si>
    <t>Br:Renova:HERP:0232</t>
  </si>
  <si>
    <t>Br:Renova:HERP:0233</t>
  </si>
  <si>
    <t>Br:Renova:HERP:0234</t>
  </si>
  <si>
    <t>Br:Renova:HERP:0235</t>
  </si>
  <si>
    <t>Br:Renova:HERP:0236</t>
  </si>
  <si>
    <t>Br:Renova:HERP:0237</t>
  </si>
  <si>
    <t>Br:Renova:HERP:0238</t>
  </si>
  <si>
    <t>Br:Renova:HERP:0239</t>
  </si>
  <si>
    <t>Br:Renova:HERP:0240</t>
  </si>
  <si>
    <t>Br:Renova:HERP:0241</t>
  </si>
  <si>
    <t>Br:Renova:HERP:0242</t>
  </si>
  <si>
    <t>Br:Renova:HERP:0243</t>
  </si>
  <si>
    <t>Br:Renova:HERP:0244</t>
  </si>
  <si>
    <t>Br:Renova:HERP:0245</t>
  </si>
  <si>
    <t>Br:Renova:HERP:0246</t>
  </si>
  <si>
    <t>Br:Renova:HERP:0247</t>
  </si>
  <si>
    <t>Br:Renova:HERP:0248</t>
  </si>
  <si>
    <t>Br:Renova:HERP:0249</t>
  </si>
  <si>
    <t>Br:Renova:HERP:0250</t>
  </si>
  <si>
    <t>Br:Renova:HERP:0251</t>
  </si>
  <si>
    <t>Br:Renova:HERP:0252</t>
  </si>
  <si>
    <t>Br:Renova:HERP:0253</t>
  </si>
  <si>
    <t>Br:Renova:HERP:0254</t>
  </si>
  <si>
    <t>Br:Renova:HERP:0255</t>
  </si>
  <si>
    <t>Br:Renova:HERP:0256</t>
  </si>
  <si>
    <t>Br:Renova:HERP:0257</t>
  </si>
  <si>
    <t>Br:Renova:HERP:0258</t>
  </si>
  <si>
    <t>Br:Renova:HERP:0259</t>
  </si>
  <si>
    <t>Br:Renova:HERP:0260</t>
  </si>
  <si>
    <t>Br:Renova:HERP:0261</t>
  </si>
  <si>
    <t>Br:Renova:HERP:0262</t>
  </si>
  <si>
    <t>Br:Renova:HERP:0263</t>
  </si>
  <si>
    <t>Br:Renova:HERP:0264</t>
  </si>
  <si>
    <t>Br:Renova:HERP:0265</t>
  </si>
  <si>
    <t>Br:Renova:HERP:0266</t>
  </si>
  <si>
    <t>Br:Renova:HERP:0267</t>
  </si>
  <si>
    <t>Br:Renova:HERP:0268</t>
  </si>
  <si>
    <t>Br:Renova:HERP:0269</t>
  </si>
  <si>
    <t>Br:Renova:HERP:0270</t>
  </si>
  <si>
    <t>Br:Renova:HERP:0271</t>
  </si>
  <si>
    <t>Br:Renova:HERP:0272</t>
  </si>
  <si>
    <t>Br:Renova:HERP:0273</t>
  </si>
  <si>
    <t>Br:Renova:HERP:0274</t>
  </si>
  <si>
    <t>Br:Renova:HERP:0275</t>
  </si>
  <si>
    <t>Br:Renova:HERP:0276</t>
  </si>
  <si>
    <t>Br:Renova:HERP:0277</t>
  </si>
  <si>
    <t>Br:Renova:HERP:0278</t>
  </si>
  <si>
    <t>Br:Renova:HERP:0279</t>
  </si>
  <si>
    <t>Br:Renova:HERP:0280</t>
  </si>
  <si>
    <t>Br:Renova:HERP:0281</t>
  </si>
  <si>
    <t>Br:Renova:HERP:0282</t>
  </si>
  <si>
    <t>Br:Renova:HERP:0283</t>
  </si>
  <si>
    <t>Br:Renova:HERP:0284</t>
  </si>
  <si>
    <t>Br:Renova:HERP:0285</t>
  </si>
  <si>
    <t>Br:Renova:HERP:0286</t>
  </si>
  <si>
    <t>Br:Renova:HERP:0287</t>
  </si>
  <si>
    <t>Br:Renova:HERP:0288</t>
  </si>
  <si>
    <t>Br:Renova:HERP:0289</t>
  </si>
  <si>
    <t>Br:Renova:HERP:0290</t>
  </si>
  <si>
    <t>Br:Renova:HERP:0291</t>
  </si>
  <si>
    <t>Br:Renova:HERP:0292</t>
  </si>
  <si>
    <t>Br:Renova:HERP:0293</t>
  </si>
  <si>
    <t>Br:Renova:HERP:0294</t>
  </si>
  <si>
    <t>Br:Renova:HERP:0295</t>
  </si>
  <si>
    <t>Br:Renova:HERP:0296</t>
  </si>
  <si>
    <t>Br:Renova:HERP:0297</t>
  </si>
  <si>
    <t>Br:Renova:HERP:0298</t>
  </si>
  <si>
    <t>Br:Renova:HERP:0299</t>
  </si>
  <si>
    <t>Br:Renova:HERP:0300</t>
  </si>
  <si>
    <t>Br:Renova:HERP:0301</t>
  </si>
  <si>
    <t>Br:Renova:HERP:0302</t>
  </si>
  <si>
    <t>Br:Renova:HERP:0303</t>
  </si>
  <si>
    <t>Br:Renova:HERP:0304</t>
  </si>
  <si>
    <t>Br:Renova:HERP:0305</t>
  </si>
  <si>
    <t>Br:Renova:HERP:0306</t>
  </si>
  <si>
    <t>Br:Renova:HERP:0307</t>
  </si>
  <si>
    <t>Br:Renova:HERP:0308</t>
  </si>
  <si>
    <t>Br:Renova:HERP:0309</t>
  </si>
  <si>
    <t>Br:Renova:HERP:0310</t>
  </si>
  <si>
    <t>Br:Renova:HERP:0311</t>
  </si>
  <si>
    <t>Br:Renova:HERP:0312</t>
  </si>
  <si>
    <t>Br:Renova:HERP:0313</t>
  </si>
  <si>
    <t>Br:Renova:HERP:0314</t>
  </si>
  <si>
    <t>Br:Renova:HERP:0315</t>
  </si>
  <si>
    <t>Br:Renova:HERP:0316</t>
  </si>
  <si>
    <t>Br:Renova:HERP:0317</t>
  </si>
  <si>
    <t>Br:Renova:HERP:0318</t>
  </si>
  <si>
    <t>Br:Renova:HERP:0319</t>
  </si>
  <si>
    <t>Br:Renova:HERP:0320</t>
  </si>
  <si>
    <t>Br:Renova:HERP:0321</t>
  </si>
  <si>
    <t>Br:Renova:HERP:0322</t>
  </si>
  <si>
    <t>Br:Renova:HERP:0323</t>
  </si>
  <si>
    <t>Br:Renova:HERP:0324</t>
  </si>
  <si>
    <t>Br:Renova:HERP:0325</t>
  </si>
  <si>
    <t>Br:Renova:HERP:0326</t>
  </si>
  <si>
    <t>Br:Renova:HERP:0327</t>
  </si>
  <si>
    <t>Br:Renova:HERP:0328</t>
  </si>
  <si>
    <t>Br:Renova:HERP:0329</t>
  </si>
  <si>
    <t>Br:Renova:HERP:0330</t>
  </si>
  <si>
    <t>Br:Renova:HERP:0331</t>
  </si>
  <si>
    <t>Br:Renova:HERP:0332</t>
  </si>
  <si>
    <t>Br:Renova:HERP:0333</t>
  </si>
  <si>
    <t>Br:Renova:HERP:0334</t>
  </si>
  <si>
    <t>Br:Renova:HERP:0335</t>
  </si>
  <si>
    <t>Br:Renova:HERP:0336</t>
  </si>
  <si>
    <t>Br:Renova:HERP:0337</t>
  </si>
  <si>
    <t>Br:Renova:HERP:0338</t>
  </si>
  <si>
    <t>Br:Renova:HERP:0339</t>
  </si>
  <si>
    <t>Br:Renova:HERP:0340</t>
  </si>
  <si>
    <t>Br:Renova:HERP:0341</t>
  </si>
  <si>
    <t>Br:Renova:HERP:0342</t>
  </si>
  <si>
    <t>Br:Renova:HERP:0343</t>
  </si>
  <si>
    <t>Br:Renova:HERP:0344</t>
  </si>
  <si>
    <t>Br:Renova:HERP:0345</t>
  </si>
  <si>
    <t>Br:Renova:HERP:0346</t>
  </si>
  <si>
    <t>Br:Renova:HERP:0347</t>
  </si>
  <si>
    <t>Br:Renova:HERP:0348</t>
  </si>
  <si>
    <t>Br:Renova:HERP:0349</t>
  </si>
  <si>
    <t>Br:Renova:HERP:0350</t>
  </si>
  <si>
    <t>Br:Renova:HERP:0351</t>
  </si>
  <si>
    <t>Br:Renova:HERP:0352</t>
  </si>
  <si>
    <t>Br:Renova:HERP:0353</t>
  </si>
  <si>
    <t>Br:Renova:HERP:0354</t>
  </si>
  <si>
    <t>Br:Renova:HERP:0355</t>
  </si>
  <si>
    <t>Br:Renova:HERP:0356</t>
  </si>
  <si>
    <t>Br:Renova:HERP:0357</t>
  </si>
  <si>
    <t>Br:Renova:HERP:0358</t>
  </si>
  <si>
    <t>Br:Renova:HERP:0359</t>
  </si>
  <si>
    <t>Br:Renova:HERP:0360</t>
  </si>
  <si>
    <t>Br:Renova:HERP:0361</t>
  </si>
  <si>
    <t>Br:Renova:HERP:0362</t>
  </si>
  <si>
    <t>Br:Renova:HERP:0363</t>
  </si>
  <si>
    <t>Br:Renova:HERP:0364</t>
  </si>
  <si>
    <t>Br:Renova:HERP:0365</t>
  </si>
  <si>
    <t>Br:Renova:HERP:0366</t>
  </si>
  <si>
    <t>Br:Renova:HERP:0367</t>
  </si>
  <si>
    <t>Br:Renova:HERP:0368</t>
  </si>
  <si>
    <t>Br:Renova:HERP:0369</t>
  </si>
  <si>
    <t>Br:Renova:HERP:0370</t>
  </si>
  <si>
    <t>Br:Renova:HERP:0371</t>
  </si>
  <si>
    <t>Br:Renova:HERP:0372</t>
  </si>
  <si>
    <t>Br:Renova:HERP:0373</t>
  </si>
  <si>
    <t>Br:Renova:HERP:0374</t>
  </si>
  <si>
    <t>Br:Renova:HERP:0375</t>
  </si>
  <si>
    <t>Br:Renova:HERP:0376</t>
  </si>
  <si>
    <t>Br:Renova:HERP:0377</t>
  </si>
  <si>
    <t>Br:Renova:HERP:0378</t>
  </si>
  <si>
    <t>Br:Renova:HERP:0379</t>
  </si>
  <si>
    <t>Br:Renova:HERP:0380</t>
  </si>
  <si>
    <t>Br:Renova:HERP:0381</t>
  </si>
  <si>
    <t>Br:Renova:HERP:0382</t>
  </si>
  <si>
    <t>Br:Renova:HERP:0383</t>
  </si>
  <si>
    <t>Br:Renova:HERP:0384</t>
  </si>
  <si>
    <t>Br:Renova:HERP:0385</t>
  </si>
  <si>
    <t>Br:Renova:HERP:0386</t>
  </si>
  <si>
    <t>Br:Renova:HERP:0387</t>
  </si>
  <si>
    <t>Br:Renova:HERP:0388</t>
  </si>
  <si>
    <t>Br:Renova:HERP:0389</t>
  </si>
  <si>
    <t>Br:Renova:HERP:0390</t>
  </si>
  <si>
    <t>Br:Renova:HERP:0391</t>
  </si>
  <si>
    <t>Br:Renova:HERP:0392</t>
  </si>
  <si>
    <t>Br:Renova:HERP:0393</t>
  </si>
  <si>
    <t>Br:Renova:HERP:0394</t>
  </si>
  <si>
    <t>Br:Renova:HERP:0395</t>
  </si>
  <si>
    <t>Br:Renova:HERP:0396</t>
  </si>
  <si>
    <t>Br:Renova:HERP:0397</t>
  </si>
  <si>
    <t>Br:Renova:HERP:0398</t>
  </si>
  <si>
    <t>Br:Renova:HERP:0399</t>
  </si>
  <si>
    <t>Br:Renova:HERP:0400</t>
  </si>
  <si>
    <t>Br:Renova:HERP:0401</t>
  </si>
  <si>
    <t>Br:Renova:HERP:0402</t>
  </si>
  <si>
    <t>Br:Renova:HERP:0403</t>
  </si>
  <si>
    <t>Br:Renova:HERP:0404</t>
  </si>
  <si>
    <t>Br:Renova:HERP:0405</t>
  </si>
  <si>
    <t>Br:Renova:HERP:0406</t>
  </si>
  <si>
    <t>Br:Renova:HERP:0407</t>
  </si>
  <si>
    <t>Br:Renova:HERP:0408</t>
  </si>
  <si>
    <t>Br:Renova:HERP:0409</t>
  </si>
  <si>
    <t>Br:Renova:HERP:0410</t>
  </si>
  <si>
    <t>Br:Renova:HERP:0411</t>
  </si>
  <si>
    <t>Br:Renova:HERP:0412</t>
  </si>
  <si>
    <t>Br:Renova:HERP:0413</t>
  </si>
  <si>
    <t>Br:Renova:HERP:0414</t>
  </si>
  <si>
    <t>Br:Renova:HERP:0415</t>
  </si>
  <si>
    <t>Br:Renova:HERP:0416</t>
  </si>
  <si>
    <t>Br:Renova:HERP:0417</t>
  </si>
  <si>
    <t>Br:Renova:HERP:0418</t>
  </si>
  <si>
    <t>Br:Renova:HERP:0419</t>
  </si>
  <si>
    <t>Br:Renova:HERP:0420</t>
  </si>
  <si>
    <t>Br:Renova:HERP:0421</t>
  </si>
  <si>
    <t>Br:Renova:HERP:0422</t>
  </si>
  <si>
    <t>Br:Renova:HERP:0423</t>
  </si>
  <si>
    <t>Br:Renova:HERP:0424</t>
  </si>
  <si>
    <t>Br:Renova:HERP:0425</t>
  </si>
  <si>
    <t>Br:Renova:HERP:0426</t>
  </si>
  <si>
    <t>Br:Renova:HERP:0427</t>
  </si>
  <si>
    <t>Br:Renova:HERP:0428</t>
  </si>
  <si>
    <t>Br:Renova:HERP:0429</t>
  </si>
  <si>
    <t>Br:Renova:HERP:0430</t>
  </si>
  <si>
    <t>Br:Renova:HERP:0431</t>
  </si>
  <si>
    <t>Br:Renova:HERP:0432</t>
  </si>
  <si>
    <t>Br:Renova:HERP:0433</t>
  </si>
  <si>
    <t>Br:Renova:HERP:0434</t>
  </si>
  <si>
    <t>Br:Renova:HERP:0435</t>
  </si>
  <si>
    <t>Br:Renova:HERP:0436</t>
  </si>
  <si>
    <t>Br:Renova:HERP:0437</t>
  </si>
  <si>
    <t>Br:Renova:HERP:0438</t>
  </si>
  <si>
    <t>Br:Renova:HERP:0439</t>
  </si>
  <si>
    <t>Br:Renova:HERP:0440</t>
  </si>
  <si>
    <t>Br:Renova:HERP:0441</t>
  </si>
  <si>
    <t>Br:Renova:HERP:0442</t>
  </si>
  <si>
    <t>Br:Renova:HERP:0443</t>
  </si>
  <si>
    <t>Br:Renova:HERP:0444</t>
  </si>
  <si>
    <t>Br:Renova:HERP:0445</t>
  </si>
  <si>
    <t>Br:Renova:HERP:0446</t>
  </si>
  <si>
    <t>Br:Renova:HERP:0447</t>
  </si>
  <si>
    <t>Br:Renova:HERP:0448</t>
  </si>
  <si>
    <t>Br:Renova:HERP:0449</t>
  </si>
  <si>
    <t>Br:Renova:HERP:0450</t>
  </si>
  <si>
    <t>Br:Renova:HERP:0451</t>
  </si>
  <si>
    <t>Br:Renova:HERP:0452</t>
  </si>
  <si>
    <t>Br:Renova:HERP:0453</t>
  </si>
  <si>
    <t>Br:Renova:HERP:0454</t>
  </si>
  <si>
    <t>Br:Renova:HERP:0455</t>
  </si>
  <si>
    <t>Br:Renova:HERP:0456</t>
  </si>
  <si>
    <t>Br:Renova:HERP:0457</t>
  </si>
  <si>
    <t>Br:Renova:HERP:0458</t>
  </si>
  <si>
    <t>Br:Renova:HERP:0459</t>
  </si>
  <si>
    <t>Br:Renova:HERP:0460</t>
  </si>
  <si>
    <t>Br:Renova:HERP:0461</t>
  </si>
  <si>
    <t>Br:Renova:HERP:0462</t>
  </si>
  <si>
    <t>Br:Renova:HERP:0463</t>
  </si>
  <si>
    <t>Br:Renova:HERP:0464</t>
  </si>
  <si>
    <t>Br:Renova:HERP:0465</t>
  </si>
  <si>
    <t>Br:Renova:HERP:0466</t>
  </si>
  <si>
    <t>Br:Renova:HERP:0467</t>
  </si>
  <si>
    <t>Br:Renova:HERP:0468</t>
  </si>
  <si>
    <t>Br:Renova:HERP:0469</t>
  </si>
  <si>
    <t>Br:Renova:HERP:0470</t>
  </si>
  <si>
    <t>Br:Renova:HERP:0471</t>
  </si>
  <si>
    <t>Br:Renova:HERP:0472</t>
  </si>
  <si>
    <t>Br:Renova:HERP:0473</t>
  </si>
  <si>
    <t>Br:Renova:HERP:0474</t>
  </si>
  <si>
    <t>Br:Renova:HERP:0475</t>
  </si>
  <si>
    <t>Br:Renova:HERP:0476</t>
  </si>
  <si>
    <t>Br:Renova:HERP:0477</t>
  </si>
  <si>
    <t>Br:Renova:HERP:0478</t>
  </si>
  <si>
    <t>Br:Renova:HERP:0479</t>
  </si>
  <si>
    <t>Br:Renova:HERP:0480</t>
  </si>
  <si>
    <t>Br:Renova:HERP:0481</t>
  </si>
  <si>
    <t>Br:Renova:HERP:0482</t>
  </si>
  <si>
    <t>Br:Renova:HERP:0483</t>
  </si>
  <si>
    <t>Br:Renova:HERP:0484</t>
  </si>
  <si>
    <t>Br:Renova:HERP:0485</t>
  </si>
  <si>
    <t>Br:Renova:HERP:0486</t>
  </si>
  <si>
    <t>Br:Renova:HERP:0487</t>
  </si>
  <si>
    <t>Br:Renova:HERP:0488</t>
  </si>
  <si>
    <t>Br:Renova:HERP:0489</t>
  </si>
  <si>
    <t>Br:Renova:HERP:0490</t>
  </si>
  <si>
    <t>Br:Renova:HERP:0491</t>
  </si>
  <si>
    <t>Br:Renova:HERP:0492</t>
  </si>
  <si>
    <t>Br:Renova:HERP:0493</t>
  </si>
  <si>
    <t>Br:Renova:HERP:0494</t>
  </si>
  <si>
    <t>Br:Renova:HERP:0495</t>
  </si>
  <si>
    <t>Br:Renova:HERP:0496</t>
  </si>
  <si>
    <t>Br:Renova:HERP:0497</t>
  </si>
  <si>
    <t>Br:Renova:HERP:0498</t>
  </si>
  <si>
    <t>Br:Renova:HERP:0499</t>
  </si>
  <si>
    <t>Br:Renova:HERP:0500</t>
  </si>
  <si>
    <t>Br:Renova:HERP:0501</t>
  </si>
  <si>
    <t>Br:Renova:HERP:0502</t>
  </si>
  <si>
    <t>Br:Renova:HERP:0503</t>
  </si>
  <si>
    <t>Br:Renova:HERP:0504</t>
  </si>
  <si>
    <t>Br:Renova:HERP:0505</t>
  </si>
  <si>
    <t>Br:Renova:HERP:0506</t>
  </si>
  <si>
    <t>Br:Renova:HERP:0507</t>
  </si>
  <si>
    <t>Br:Renova:HERP:0508</t>
  </si>
  <si>
    <t>Br:Renova:HERP:0509</t>
  </si>
  <si>
    <t>Br:Renova:HERP:0510</t>
  </si>
  <si>
    <t>Br:Renova:HERP:0511</t>
  </si>
  <si>
    <t>Br:Renova:HERP:0512</t>
  </si>
  <si>
    <t>Br:Renova:HERP:0513</t>
  </si>
  <si>
    <t>Br:Renova:HERP:0514</t>
  </si>
  <si>
    <t>Br:Renova:HERP:0515</t>
  </si>
  <si>
    <t>Br:Renova:HERP:0516</t>
  </si>
  <si>
    <t>Br:Renova:HERP:0517</t>
  </si>
  <si>
    <t>Br:Renova:HERP:0518</t>
  </si>
  <si>
    <t>Br:Renova:HERP:0519</t>
  </si>
  <si>
    <t>Br:Renova:HERP:0520</t>
  </si>
  <si>
    <t>Br:Renova:HERP:0521</t>
  </si>
  <si>
    <t>Br:Renova:HERP:0522</t>
  </si>
  <si>
    <t>Br:Renova:HERP:0523</t>
  </si>
  <si>
    <t>Br:Renova:HERP:0524</t>
  </si>
  <si>
    <t>Br:Renova:HERP:0525</t>
  </si>
  <si>
    <t>Br:Renova:HERP:0526</t>
  </si>
  <si>
    <t>Br:Renova:HERP:0527</t>
  </si>
  <si>
    <t>Br:Renova:HERP:0528</t>
  </si>
  <si>
    <t>Br:Renova:HERP:0529</t>
  </si>
  <si>
    <t>Br:Renova:HERP:0530</t>
  </si>
  <si>
    <t>Br:Renova:HERP:0531</t>
  </si>
  <si>
    <t>Br:Renova:HERP:0532</t>
  </si>
  <si>
    <t>Br:Renova:HERP:0533</t>
  </si>
  <si>
    <t>Br:Renova:HERP:0534</t>
  </si>
  <si>
    <t>Br:Renova:HERP:0535</t>
  </si>
  <si>
    <t>Br:Renova:HERP:0536</t>
  </si>
  <si>
    <t>Br:Renova:HERP:0537</t>
  </si>
  <si>
    <t>Br:Renova:HERP:0538</t>
  </si>
  <si>
    <t>Br:Renova:HERP:0539</t>
  </si>
  <si>
    <t>Br:Renova:HERP:0540</t>
  </si>
  <si>
    <t>Br:Renova:HERP:0541</t>
  </si>
  <si>
    <t>Br:Renova:HERP:0542</t>
  </si>
  <si>
    <t>Br:Renova:HERP:0543</t>
  </si>
  <si>
    <t>Br:Renova:HERP:0544</t>
  </si>
  <si>
    <t>Br:Renova:HERP:0545</t>
  </si>
  <si>
    <t>Br:Renova:HERP:0546</t>
  </si>
  <si>
    <t>Br:Renova:HERP:0547</t>
  </si>
  <si>
    <t>Br:Renova:HERP:0548</t>
  </si>
  <si>
    <t>Br:Renova:HERP:0549</t>
  </si>
  <si>
    <t>Br:Renova:HERP:0550</t>
  </si>
  <si>
    <t>Br:Renova:HERP:0551</t>
  </si>
  <si>
    <t>Br:Renova:HERP:0552</t>
  </si>
  <si>
    <t>Br:Renova:HERP:0553</t>
  </si>
  <si>
    <t>Br:Renova:HERP:0554</t>
  </si>
  <si>
    <t>Br:Renova:HERP:0555</t>
  </si>
  <si>
    <t>Br:Renova:HERP:0556</t>
  </si>
  <si>
    <t>Br:Renova:HERP:0557</t>
  </si>
  <si>
    <t>Br:Renova:HERP:0558</t>
  </si>
  <si>
    <t>Br:Renova:HERP:0559</t>
  </si>
  <si>
    <t>Br:Renova:HERP:0560</t>
  </si>
  <si>
    <t>Br:Renova:HERP:0561</t>
  </si>
  <si>
    <t>Br:Renova:HERP:0562</t>
  </si>
  <si>
    <t>Br:Renova:HERP:0563</t>
  </si>
  <si>
    <t>Br:Renova:HERP:0564</t>
  </si>
  <si>
    <t>Br:Renova:HERP:0565</t>
  </si>
  <si>
    <t>Br:Renova:HERP:0566</t>
  </si>
  <si>
    <t>Br:Renova:HERP:0567</t>
  </si>
  <si>
    <t>Br:Renova:HERP:0568</t>
  </si>
  <si>
    <t>Br:Renova:HERP:0569</t>
  </si>
  <si>
    <t>Br:Renova:HERP:0570</t>
  </si>
  <si>
    <t>Br:Renova:HERP:0571</t>
  </si>
  <si>
    <t>Br:Renova:HERP:0572</t>
  </si>
  <si>
    <t>Br:Renova:HERP:0573</t>
  </si>
  <si>
    <t>Br:Renova:HERP:0574</t>
  </si>
  <si>
    <t>Br:Renova:HERP:0575</t>
  </si>
  <si>
    <t>Br:Renova:HERP:0576</t>
  </si>
  <si>
    <t>Br:Renova:HERP:0577</t>
  </si>
  <si>
    <t>Br:Renova:HERP:0578</t>
  </si>
  <si>
    <t>Br:Renova:HERP:0579</t>
  </si>
  <si>
    <t>Br:Renova:HERP:0580</t>
  </si>
  <si>
    <t>Br:Renova:HERP:0581</t>
  </si>
  <si>
    <t>Br:Renova:HERP:0582</t>
  </si>
  <si>
    <t>Br:Renova:HERP:0583</t>
  </si>
  <si>
    <t>Br:Renova:HERP:0584</t>
  </si>
  <si>
    <t>Br:Renova:HERP:0585</t>
  </si>
  <si>
    <t>Br:Renova:HERP:0586</t>
  </si>
  <si>
    <t>Br:Renova:HERP:0587</t>
  </si>
  <si>
    <t>Br:Renova:HERP:0588</t>
  </si>
  <si>
    <t>Br:Renova:HERP:0589</t>
  </si>
  <si>
    <t>Br:Renova:HERP:0590</t>
  </si>
  <si>
    <t>Br:Renova:HERP:0591</t>
  </si>
  <si>
    <t>Br:Renova:HERP:0592</t>
  </si>
  <si>
    <t>Br:Renova:HERP:0593</t>
  </si>
  <si>
    <t>Br:Renova:HERP:0594</t>
  </si>
  <si>
    <t>Br:Renova:HERP:0595</t>
  </si>
  <si>
    <t>Br:Renova:HERP:0596</t>
  </si>
  <si>
    <t>Br:Renova:HERP:0597</t>
  </si>
  <si>
    <t>Br:Renova:HERP:0598</t>
  </si>
  <si>
    <t>Br:Renova:HERP:0599</t>
  </si>
  <si>
    <t>Br:Renova:HERP:0600</t>
  </si>
  <si>
    <t>Br:Renova:HERP:0601</t>
  </si>
  <si>
    <t>Br:Renova:HERP:0602</t>
  </si>
  <si>
    <t>Br:Renova:HERP:0603</t>
  </si>
  <si>
    <t>Br:Renova:HERP:0604</t>
  </si>
  <si>
    <t>Br:Renova:HERP:0605</t>
  </si>
  <si>
    <t>Br:Renova:HERP:0606</t>
  </si>
  <si>
    <t>Br:Renova:HERP:0607</t>
  </si>
  <si>
    <t>Br:Renova:HERP:0608</t>
  </si>
  <si>
    <t>Br:Renova:HERP:0609</t>
  </si>
  <si>
    <t>Br:Renova:HERP:0610</t>
  </si>
  <si>
    <t>Br:Renova:HERP:0611</t>
  </si>
  <si>
    <t>Br:Renova:HERP:0612</t>
  </si>
  <si>
    <t>Br:Renova:HERP:0613</t>
  </si>
  <si>
    <t>Br:Renova:HERP:0614</t>
  </si>
  <si>
    <t>Br:Renova:HERP:0615</t>
  </si>
  <si>
    <t>Br:Renova:HERP:0616</t>
  </si>
  <si>
    <t>Br:Renova:HERP:0617</t>
  </si>
  <si>
    <t>Br:Renova:HERP:0618</t>
  </si>
  <si>
    <t>Br:Renova:HERP:0619</t>
  </si>
  <si>
    <t>Br:Renova:HERP:0620</t>
  </si>
  <si>
    <t>Br:Renova:HERP:0621</t>
  </si>
  <si>
    <t>Br:Renova:HERP:0622</t>
  </si>
  <si>
    <t>Br:Renova:HERP:0623</t>
  </si>
  <si>
    <t>Br:Renova:HERP:0624</t>
  </si>
  <si>
    <t>Br:Renova:HERP:0625</t>
  </si>
  <si>
    <t>Br:Renova:HERP:0626</t>
  </si>
  <si>
    <t>Br:Renova:HERP:0627</t>
  </si>
  <si>
    <t>Br:Renova:HERP:0628</t>
  </si>
  <si>
    <t>Br:Renova:HERP:0629</t>
  </si>
  <si>
    <t>Br:Renova:HERP:0630</t>
  </si>
  <si>
    <t>Br:Renova:HERP:0631</t>
  </si>
  <si>
    <t>Br:Renova:HERP:0632</t>
  </si>
  <si>
    <t>Br:Renova:HERP:0633</t>
  </si>
  <si>
    <t>Br:Renova:HERP:0634</t>
  </si>
  <si>
    <t>Br:Renova:HERP:0635</t>
  </si>
  <si>
    <t>Br:Renova:HERP:0636</t>
  </si>
  <si>
    <t>Br:Renova:HERP:0637</t>
  </si>
  <si>
    <t>Br:Renova:HERP:0638</t>
  </si>
  <si>
    <t>Br:Renova:HERP:0639</t>
  </si>
  <si>
    <t>Br:Renova:HERP:0640</t>
  </si>
  <si>
    <t>Br:Renova:HERP:0641</t>
  </si>
  <si>
    <t>Br:Renova:HERP:0642</t>
  </si>
  <si>
    <t>Br:Renova:HERP:0643</t>
  </si>
  <si>
    <t>Br:Renova:HERP:0644</t>
  </si>
  <si>
    <t>Br:Renova:HERP:0645</t>
  </si>
  <si>
    <t>Br:Renova:HERP:0646</t>
  </si>
  <si>
    <t>Br:Renova:HERP:0647</t>
  </si>
  <si>
    <t>Br:Renova:HERP:0648</t>
  </si>
  <si>
    <t>Br:Renova:HERP:0649</t>
  </si>
  <si>
    <t>Br:Renova:HERP:0650</t>
  </si>
  <si>
    <t>Br:Renova:HERP:0651</t>
  </si>
  <si>
    <t>Br:Renova:HERP:0652</t>
  </si>
  <si>
    <t>Br:Renova:HERP:0653</t>
  </si>
  <si>
    <t>Br:Renova:HERP:0654</t>
  </si>
  <si>
    <t>Br:Renova:HERP:0655</t>
  </si>
  <si>
    <t>Br:Renova:HERP:0656</t>
  </si>
  <si>
    <t>Br:Renova:HERP:0657</t>
  </si>
  <si>
    <t>Br:Renova:HERP:0658</t>
  </si>
  <si>
    <t>Br:Renova:HERP:0659</t>
  </si>
  <si>
    <t>Br:Renova:HERP:0660</t>
  </si>
  <si>
    <t>Br:Renova:HERP:0661</t>
  </si>
  <si>
    <t>Br:Renova:HERP:0662</t>
  </si>
  <si>
    <t>Br:Renova:HERP:0663</t>
  </si>
  <si>
    <t>Br:Renova:HERP:0664</t>
  </si>
  <si>
    <t>Br:Renova:HERP:0665</t>
  </si>
  <si>
    <t>Br:Renova:HERP:0666</t>
  </si>
  <si>
    <t>Br:Renova:HERP:0667</t>
  </si>
  <si>
    <t>Br:Renova:HERP:0668</t>
  </si>
  <si>
    <t>Br:Renova:HERP:0669</t>
  </si>
  <si>
    <t>Br:Renova:HERP:0670</t>
  </si>
  <si>
    <t>Br:Renova:HERP:0671</t>
  </si>
  <si>
    <t>Br:Renova:HERP:0672</t>
  </si>
  <si>
    <t>Br:Renova:HERP:0673</t>
  </si>
  <si>
    <t>Br:Renova:HERP:0674</t>
  </si>
  <si>
    <t>Br:Renova:HERP:0675</t>
  </si>
  <si>
    <t>Br:Renova:HERP:0676</t>
  </si>
  <si>
    <t>Br:Renova:HERP:0677</t>
  </si>
  <si>
    <t>Br:Renova:HERP:0678</t>
  </si>
  <si>
    <t>Br:Renova:HERP:0679</t>
  </si>
  <si>
    <t>Br:Renova:HERP:0680</t>
  </si>
  <si>
    <t>Br:Renova:HERP:0681</t>
  </si>
  <si>
    <t>Br:Renova:HERP:0682</t>
  </si>
  <si>
    <t>Br:Renova:HERP:0683</t>
  </si>
  <si>
    <t>Br:Renova:HERP:0684</t>
  </si>
  <si>
    <t>Br:Renova:HERP:0685</t>
  </si>
  <si>
    <t>Br:Renova:HERP:0686</t>
  </si>
  <si>
    <t>Br:Renova:HERP:0687</t>
  </si>
  <si>
    <t>Br:Renova:HERP:0688</t>
  </si>
  <si>
    <t>Br:Renova:HERP:0689</t>
  </si>
  <si>
    <t>Br:Renova:HERP:0690</t>
  </si>
  <si>
    <t>Br:Renova:HERP:0691</t>
  </si>
  <si>
    <t>Br:Renova:HERP:0692</t>
  </si>
  <si>
    <t>Br:Renova:HERP:0693</t>
  </si>
  <si>
    <t>Br:Renova:HERP:0694</t>
  </si>
  <si>
    <t>Br:Renova:HERP:0695</t>
  </si>
  <si>
    <t>Br:Renova:HERP:0696</t>
  </si>
  <si>
    <t>Br:Renova:HERP:0697</t>
  </si>
  <si>
    <t>Br:Renova:HERP:0698</t>
  </si>
  <si>
    <t>Br:Renova:HERP:0699</t>
  </si>
  <si>
    <t>Br:Renova:HERP:0700</t>
  </si>
  <si>
    <t>Br:Renova:HERP:0701</t>
  </si>
  <si>
    <t>Br:Renova:HERP:0702</t>
  </si>
  <si>
    <t>Br:Renova:HERP:0703</t>
  </si>
  <si>
    <t>Br:Renova:HERP:0704</t>
  </si>
  <si>
    <t>Br:Renova:HERP:0705</t>
  </si>
  <si>
    <t>Br:Renova:HERP:0706</t>
  </si>
  <si>
    <t>Br:Renova:HERP:0707</t>
  </si>
  <si>
    <t>Br:Renova:HERP:0708</t>
  </si>
  <si>
    <t>Br:Renova:HERP:0709</t>
  </si>
  <si>
    <t>Br:Renova:HERP:0710</t>
  </si>
  <si>
    <t>Br:Renova:HERP:0711</t>
  </si>
  <si>
    <t>Br:Renova:HERP:0712</t>
  </si>
  <si>
    <t>Br:Renova:HERP:0713</t>
  </si>
  <si>
    <t>Br:Renova:HERP:0714</t>
  </si>
  <si>
    <t>Br:Renova:HERP:0715</t>
  </si>
  <si>
    <t>Br:Renova:HERP:0716</t>
  </si>
  <si>
    <t>Br:Renova:HERP:0717</t>
  </si>
  <si>
    <t>Br:Renova:HERP:0718</t>
  </si>
  <si>
    <t>Br:Renova:HERP:0719</t>
  </si>
  <si>
    <t>Br:Renova:HERP:0720</t>
  </si>
  <si>
    <t>Br:Renova:HERP:0721</t>
  </si>
  <si>
    <t>Br:Renova:HERP:0722</t>
  </si>
  <si>
    <t>Br:Renova:HERP:0723</t>
  </si>
  <si>
    <t>Br:Renova:HERP:0724</t>
  </si>
  <si>
    <t>Br:Renova:HERP:0725</t>
  </si>
  <si>
    <t>Br:Renova:HERP:0726</t>
  </si>
  <si>
    <t>Br:Renova:HERP:0727</t>
  </si>
  <si>
    <t>Br:Renova:HERP:0728</t>
  </si>
  <si>
    <t>Br:Renova:HERP:0729</t>
  </si>
  <si>
    <t>Br:Renova:HERP:0730</t>
  </si>
  <si>
    <t>Br:Renova:HERP:0731</t>
  </si>
  <si>
    <t>Br:Renova:HERP:0732</t>
  </si>
  <si>
    <t>Br:Renova:HERP:0733</t>
  </si>
  <si>
    <t>Br:Renova:HERP:0734</t>
  </si>
  <si>
    <t>Br:Renova:HERP:0735</t>
  </si>
  <si>
    <t>Br:Renova:HERP:0736</t>
  </si>
  <si>
    <t>Br:Renova:HERP:0737</t>
  </si>
  <si>
    <t>Br:Renova:HERP:0738</t>
  </si>
  <si>
    <t>Br:Renova:HERP:0739</t>
  </si>
  <si>
    <t>Br:Renova:HERP:0740</t>
  </si>
  <si>
    <t>Br:Renova:HERP:0741</t>
  </si>
  <si>
    <t>Br:Renova:HERP:0742</t>
  </si>
  <si>
    <t>Br:Renova:HERP:0743</t>
  </si>
  <si>
    <t>Br:Renova:HERP:0744</t>
  </si>
  <si>
    <t>Br:Renova:HERP:0745</t>
  </si>
  <si>
    <t>Br:Renova:HERP:0746</t>
  </si>
  <si>
    <t>Br:Renova:HERP:0747</t>
  </si>
  <si>
    <t>Br:Renova:HERP:0748</t>
  </si>
  <si>
    <t>Br:Renova:HERP:0749</t>
  </si>
  <si>
    <t>Br:Renova:HERP:0750</t>
  </si>
  <si>
    <t>Br:Renova:HERP:0751</t>
  </si>
  <si>
    <t>Br:Renova:HERP:0752</t>
  </si>
  <si>
    <t>Br:Renova:HERP:0753</t>
  </si>
  <si>
    <t>Br:Renova:HERP:0754</t>
  </si>
  <si>
    <t>Br:Renova:HERP:0755</t>
  </si>
  <si>
    <t>Br:Renova:HERP:0756</t>
  </si>
  <si>
    <t>Br:Renova:HERP:0757</t>
  </si>
  <si>
    <t>Br:Renova:HERP:0758</t>
  </si>
  <si>
    <t>Br:Renova:HERP:0759</t>
  </si>
  <si>
    <t>Br:Renova:HERP:0760</t>
  </si>
  <si>
    <t>Br:Renova:HERP:0761</t>
  </si>
  <si>
    <t>Br:Renova:HERP:0762</t>
  </si>
  <si>
    <t>Br:Renova:HERP:0763</t>
  </si>
  <si>
    <t>Br:Renova:HERP:0764</t>
  </si>
  <si>
    <t>Br:Renova:HERP:0765</t>
  </si>
  <si>
    <t>Br:Renova:HERP:0766</t>
  </si>
  <si>
    <t>Br:Renova:HERP:0767</t>
  </si>
  <si>
    <t>Br:Renova:HERP:0768</t>
  </si>
  <si>
    <t>Br:Renova:HERP:0769</t>
  </si>
  <si>
    <t>Br:Renova:HERP:0770</t>
  </si>
  <si>
    <t>Br:Renova:HERP:0771</t>
  </si>
  <si>
    <t>Br:Renova:HERP:0772</t>
  </si>
  <si>
    <t>Br:Renova:HERP:0773</t>
  </si>
  <si>
    <t>Br:Renova:HERP:0774</t>
  </si>
  <si>
    <t>Br:Renova:HERP:0775</t>
  </si>
  <si>
    <t>Br:Renova:HERP:0776</t>
  </si>
  <si>
    <t>Br:Renova:HERP:0777</t>
  </si>
  <si>
    <t>Br:Renova:HERP:0778</t>
  </si>
  <si>
    <t>Br:Renova:HERP:0779</t>
  </si>
  <si>
    <t>Br:Renova:HERP:0780</t>
  </si>
  <si>
    <t>Br:Renova:HERP:0781</t>
  </si>
  <si>
    <t>Br:Renova:HERP:0782</t>
  </si>
  <si>
    <t>Br:Renova:HERP:0783</t>
  </si>
  <si>
    <t>Br:Renova:HERP:0784</t>
  </si>
  <si>
    <t>Br:Renova:HERP:0785</t>
  </si>
  <si>
    <t>Br:Renova:HERP:0786</t>
  </si>
  <si>
    <t>Br:Renova:HERP:0787</t>
  </si>
  <si>
    <t>Br:Renova:HERP:0788</t>
  </si>
  <si>
    <t>Br:Renova:HERP:0789</t>
  </si>
  <si>
    <t>Br:Renova:HERP:0790</t>
  </si>
  <si>
    <t>Br:Renova:HERP:0791</t>
  </si>
  <si>
    <t>Br:Renova:HERP:0792</t>
  </si>
  <si>
    <t>Br:Renova:HERP:0793</t>
  </si>
  <si>
    <t>Br:Renova:HERP:0794</t>
  </si>
  <si>
    <t>Br:Renova:HERP:0795</t>
  </si>
  <si>
    <t>Br:Renova:HERP:0796</t>
  </si>
  <si>
    <t>Br:Renova:HERP:0797</t>
  </si>
  <si>
    <t>Br:Renova:HERP:0798</t>
  </si>
  <si>
    <t>Br:Renova:HERP:0799</t>
  </si>
  <si>
    <t>Br:Renova:HERP:0800</t>
  </si>
  <si>
    <t>Br:Renova:HERP:0801</t>
  </si>
  <si>
    <t>Br:Renova:HERP:0802</t>
  </si>
  <si>
    <t>Br:Renova:HERP:0803</t>
  </si>
  <si>
    <t>Br:Renova:HERP:0804</t>
  </si>
  <si>
    <t>Br:Renova:HERP:0805</t>
  </si>
  <si>
    <t>Br:Renova:HERP:0806</t>
  </si>
  <si>
    <t>Br:Renova:HERP:0807</t>
  </si>
  <si>
    <t>Br:Renova:HERP:0808</t>
  </si>
  <si>
    <t>Br:Renova:HERP:0809</t>
  </si>
  <si>
    <t>Br:Renova:HERP:0810</t>
  </si>
  <si>
    <t>Br:Renova:HERP:0811</t>
  </si>
  <si>
    <t>Br:Renova:HERP:0812</t>
  </si>
  <si>
    <t>Br:Renova:HERP:0813</t>
  </si>
  <si>
    <t>Br:Renova:HERP:0814</t>
  </si>
  <si>
    <t>Br:Renova:HERP:0815</t>
  </si>
  <si>
    <t>Br:Renova:HERP:0816</t>
  </si>
  <si>
    <t>Br:Renova:HERP:0817</t>
  </si>
  <si>
    <t>Br:Renova:HERP:0818</t>
  </si>
  <si>
    <t>Br:Renova:HERP:0819</t>
  </si>
  <si>
    <t>Br:Renova:HERP:0820</t>
  </si>
  <si>
    <t>Br:Renova:HERP:0821</t>
  </si>
  <si>
    <t>Br:Renova:HERP:0822</t>
  </si>
  <si>
    <t>Br:Renova:HERP:0823</t>
  </si>
  <si>
    <t>Br:Renova:HERP:0824</t>
  </si>
  <si>
    <t>Br:Renova:HERP:0825</t>
  </si>
  <si>
    <t>Br:Renova:HERP:0826</t>
  </si>
  <si>
    <t>Br:Renova:HERP:0827</t>
  </si>
  <si>
    <t>Br:Renova:HERP:0828</t>
  </si>
  <si>
    <t>Br:Renova:HERP:0829</t>
  </si>
  <si>
    <t>Br:Renova:HERP:0830</t>
  </si>
  <si>
    <t>Br:Renova:HERP:0831</t>
  </si>
  <si>
    <t>Br:Renova:HERP:0832</t>
  </si>
  <si>
    <t>Br:Renova:HERP:0833</t>
  </si>
  <si>
    <t>Br:Renova:HERP:0834</t>
  </si>
  <si>
    <t>Br:Renova:HERP:0835</t>
  </si>
  <si>
    <t>Br:Renova:HERP:0836</t>
  </si>
  <si>
    <t>Br:Renova:HERP:0837</t>
  </si>
  <si>
    <t>Br:Renova:HERP:0838</t>
  </si>
  <si>
    <t>Br:Renova:HERP:0839</t>
  </si>
  <si>
    <t>Br:Renova:HERP:0840</t>
  </si>
  <si>
    <t>Br:Renova:HERP:0841</t>
  </si>
  <si>
    <t>Br:Renova:HERP:0842</t>
  </si>
  <si>
    <t>Br:Renova:HERP:0843</t>
  </si>
  <si>
    <t>Br:Renova:HERP:0844</t>
  </si>
  <si>
    <t>Br:Renova:HERP:0845</t>
  </si>
  <si>
    <t>Br:Renova:HERP:0846</t>
  </si>
  <si>
    <t>Br:Renova:HERP:0847</t>
  </si>
  <si>
    <t>Br:Renova:HERP:0848</t>
  </si>
  <si>
    <t>Br:Renova:HERP:0849</t>
  </si>
  <si>
    <t>Br:Renova:HERP:0850</t>
  </si>
  <si>
    <t>Br:Renova:HERP:0851</t>
  </si>
  <si>
    <t>Br:Renova:HERP:0852</t>
  </si>
  <si>
    <t>Br:Renova:HERP:0853</t>
  </si>
  <si>
    <t>Br:Renova:HERP:0854</t>
  </si>
  <si>
    <t>Br:Renova:HERP:0855</t>
  </si>
  <si>
    <t>Br:Renova:HERP:0856</t>
  </si>
  <si>
    <t>Br:Renova:HERP:0857</t>
  </si>
  <si>
    <t>Br:Renova:HERP:0858</t>
  </si>
  <si>
    <t>Br:Renova:HERP:0859</t>
  </si>
  <si>
    <t>Br:Renova:HERP:0860</t>
  </si>
  <si>
    <t>Br:Renova:HERP:0861</t>
  </si>
  <si>
    <t>Br:Renova:HERP:0862</t>
  </si>
  <si>
    <t>Br:Renova:HERP:0863</t>
  </si>
  <si>
    <t>Br:Renova:HERP:0864</t>
  </si>
  <si>
    <t>Br:Renova:HERP:0865</t>
  </si>
  <si>
    <t>Br:Renova:HERP:0866</t>
  </si>
  <si>
    <t>Br:Renova:HERP:0867</t>
  </si>
  <si>
    <t>Br:Renova:HERP:0868</t>
  </si>
  <si>
    <t>Br:Renova:HERP:0869</t>
  </si>
  <si>
    <t>Br:Renova:HERP:0870</t>
  </si>
  <si>
    <t>Br:Renova:HERP:0871</t>
  </si>
  <si>
    <t>Br:Renova:HERP:0872</t>
  </si>
  <si>
    <t>Br:Renova:HERP:0873</t>
  </si>
  <si>
    <t>Br:Renova:HERP:0874</t>
  </si>
  <si>
    <t>Br:Renova:HERP:0875</t>
  </si>
  <si>
    <t>Br:Renova:HERP:0876</t>
  </si>
  <si>
    <t>Br:Renova:HERP:0877</t>
  </si>
  <si>
    <t>Br:Renova:HERP:0878</t>
  </si>
  <si>
    <t>Br:Renova:HERP:0879</t>
  </si>
  <si>
    <t>Br:Renova:HERP:0880</t>
  </si>
  <si>
    <t>Br:Renova:HERP:0881</t>
  </si>
  <si>
    <t>Br:Renova:HERP:0882</t>
  </si>
  <si>
    <t>Br:Renova:HERP:0883</t>
  </si>
  <si>
    <t>Br:Renova:HERP:0884</t>
  </si>
  <si>
    <t>Br:Renova:HERP:0885</t>
  </si>
  <si>
    <t>Br:Renova:HERP:0886</t>
  </si>
  <si>
    <t>Br:Renova:HERP:0887</t>
  </si>
  <si>
    <t>Br:Renova:HERP:0888</t>
  </si>
  <si>
    <t>Br:Renova:HERP:0889</t>
  </si>
  <si>
    <t>Br:Renova:HERP:0890</t>
  </si>
  <si>
    <t>Br:Renova:HERP:0891</t>
  </si>
  <si>
    <t>Br:Renova:HERP:0892</t>
  </si>
  <si>
    <t>Br:Renova:HERP:0893</t>
  </si>
  <si>
    <t>Br:Renova:HERP:0894</t>
  </si>
  <si>
    <t>Br:Renova:HERP:0895</t>
  </si>
  <si>
    <t>Br:Renova:HERP:0896</t>
  </si>
  <si>
    <t>Br:Renova:HERP:0897</t>
  </si>
  <si>
    <t>Br:Renova:HERP:0898</t>
  </si>
  <si>
    <t>Br:Renova:HERP:0899</t>
  </si>
  <si>
    <t>Br:Renova:HERP:0900</t>
  </si>
  <si>
    <t>Br:Renova:HERP:0901</t>
  </si>
  <si>
    <t>Br:Renova:HERP:0902</t>
  </si>
  <si>
    <t>Br:Renova:HERP:0903</t>
  </si>
  <si>
    <t>Br:Renova:HERP:0904</t>
  </si>
  <si>
    <t>Br:Renova:HERP:0905</t>
  </si>
  <si>
    <t>Br:Renova:HERP:0906</t>
  </si>
  <si>
    <t>Br:Renova:HERP:0907</t>
  </si>
  <si>
    <t>Br:Renova:HERP:0908</t>
  </si>
  <si>
    <t>Br:Renova:HERP:0909</t>
  </si>
  <si>
    <t>Br:Renova:HERP:0910</t>
  </si>
  <si>
    <t>Br:Renova:HERP:0911</t>
  </si>
  <si>
    <t>Br:Renova:HERP:0912</t>
  </si>
  <si>
    <t>Br:Renova:HERP:0913</t>
  </si>
  <si>
    <t>Br:Renova:HERP:0914</t>
  </si>
  <si>
    <t>Br:Renova:HERP:0915</t>
  </si>
  <si>
    <t>Br:Renova:HERP:0916</t>
  </si>
  <si>
    <t>Br:Renova:HERP:0917</t>
  </si>
  <si>
    <t>Br:Renova:HERP:0918</t>
  </si>
  <si>
    <t>Br:Renova:HERP:0919</t>
  </si>
  <si>
    <t>Br:Renova:HERP:0920</t>
  </si>
  <si>
    <t>Br:Renova:HERP:0921</t>
  </si>
  <si>
    <t>Br:Renova:HERP:0922</t>
  </si>
  <si>
    <t>Br:Renova:HERP:0923</t>
  </si>
  <si>
    <t>Br:Renova:HERP:0924</t>
  </si>
  <si>
    <t>Br:Renova:HERP:0925</t>
  </si>
  <si>
    <t>Br:Renova:HERP:0926</t>
  </si>
  <si>
    <t>Br:Renova:HERP:0927</t>
  </si>
  <si>
    <t>Br:Renova:HERP:0928</t>
  </si>
  <si>
    <t>Br:Renova:HERP:0929</t>
  </si>
  <si>
    <t>Br:Renova:HERP:0930</t>
  </si>
  <si>
    <t>Br:Renova:HERP:0931</t>
  </si>
  <si>
    <t>Br:Renova:HERP:0932</t>
  </si>
  <si>
    <t>Br:Renova:HERP:0933</t>
  </si>
  <si>
    <t>Br:Renova:HERP:0934</t>
  </si>
  <si>
    <t>Br:Renova:HERP:0935</t>
  </si>
  <si>
    <t>Br:Renova:HERP:0936</t>
  </si>
  <si>
    <t>Br:Renova:HERP:0937</t>
  </si>
  <si>
    <t>Br:Renova:HERP:0938</t>
  </si>
  <si>
    <t>Br:Renova:HERP:0939</t>
  </si>
  <si>
    <t>Br:Renova:HERP:0940</t>
  </si>
  <si>
    <t>Br:Renova:HERP:0941</t>
  </si>
  <si>
    <t>Br:Renova:HERP:0942</t>
  </si>
  <si>
    <t>Br:Renova:HERP:0943</t>
  </si>
  <si>
    <t>Br:Renova:HERP:0944</t>
  </si>
  <si>
    <t>Br:Renova:HERP:0945</t>
  </si>
  <si>
    <t>Br:Renova:HERP:0946</t>
  </si>
  <si>
    <t>Br:Renova:HERP:0947</t>
  </si>
  <si>
    <t>Br:Renova:HERP:0948</t>
  </si>
  <si>
    <t>Br:Renova:HERP:0949</t>
  </si>
  <si>
    <t>Br:Renova:HERP:0950</t>
  </si>
  <si>
    <t>Br:Renova:HERP:0951</t>
  </si>
  <si>
    <t>Br:Renova:HERP:0952</t>
  </si>
  <si>
    <t>Br:Renova:HERP:0953</t>
  </si>
  <si>
    <t>Br:Renova:HERP:0954</t>
  </si>
  <si>
    <t>Br:Renova:HERP:0955</t>
  </si>
  <si>
    <t>Br:Renova:HERP:0956</t>
  </si>
  <si>
    <t>Br:Renova:HERP:0957</t>
  </si>
  <si>
    <t>Br:Renova:HERP:0958</t>
  </si>
  <si>
    <t>Br:Renova:HERP:0959</t>
  </si>
  <si>
    <t>Br:Renova:HERP:0960</t>
  </si>
  <si>
    <t>Br:Renova:HERP:0961</t>
  </si>
  <si>
    <t>Br:Renova:HERP:0962</t>
  </si>
  <si>
    <t>Br:Renova:HERP:0963</t>
  </si>
  <si>
    <t>Br:Renova:HERP:0964</t>
  </si>
  <si>
    <t>Br:Renova:HERP:0965</t>
  </si>
  <si>
    <t>Br:Renova:HERP:0966</t>
  </si>
  <si>
    <t>Br:Renova:HERP:0967</t>
  </si>
  <si>
    <t>Br:Renova:HERP:0968</t>
  </si>
  <si>
    <t>Br:Renova:HERP:0969</t>
  </si>
  <si>
    <t>Br:Renova:HERP:0970</t>
  </si>
  <si>
    <t>Br:Renova:HERP:0971</t>
  </si>
  <si>
    <t>Br:Renova:HERP:0972</t>
  </si>
  <si>
    <t>Br:Renova:HERP:0973</t>
  </si>
  <si>
    <t>Br:Renova:HERP:0974</t>
  </si>
  <si>
    <t>Br:Renova:HERP:0975</t>
  </si>
  <si>
    <t>Br:Renova:HERP:0976</t>
  </si>
  <si>
    <t>Br:Renova:HERP:0977</t>
  </si>
  <si>
    <t>Br:Renova:HERP:0978</t>
  </si>
  <si>
    <t>Br:Renova:HERP:0979</t>
  </si>
  <si>
    <t>Br:Renova:HERP:0980</t>
  </si>
  <si>
    <t>Br:Renova:HERP:0981</t>
  </si>
  <si>
    <t>Br:Renova:HERP:0982</t>
  </si>
  <si>
    <t>Br:Renova:HERP:0983</t>
  </si>
  <si>
    <t>Br:Renova:HERP:0984</t>
  </si>
  <si>
    <t>Br:Renova:HERP:0985</t>
  </si>
  <si>
    <t>Br:Renova:HERP:0986</t>
  </si>
  <si>
    <t>Br:Renova:HERP:0987</t>
  </si>
  <si>
    <t>Br:Renova:HERP:0988</t>
  </si>
  <si>
    <t>Br:Renova:HERP:0989</t>
  </si>
  <si>
    <t>Br:Renova:HERP:0990</t>
  </si>
  <si>
    <t>Br:Renova:HERP:0991</t>
  </si>
  <si>
    <t>Br:Renova:HERP:0992</t>
  </si>
  <si>
    <t>Br:Renova:HERP:0993</t>
  </si>
  <si>
    <t>Br:Renova:HERP:0994</t>
  </si>
  <si>
    <t>Br:Renova:HERP:0995</t>
  </si>
  <si>
    <t>Br:Renova:HERP:0996</t>
  </si>
  <si>
    <t>Br:Renova:HERP:0997</t>
  </si>
  <si>
    <t>Br:Renova:HERP:0998</t>
  </si>
  <si>
    <t>Br:Renova:HERP:0999</t>
  </si>
  <si>
    <t>Br:Renova:HERP:1000</t>
  </si>
  <si>
    <t>Br:Renova:HERP:1001</t>
  </si>
  <si>
    <t>Br:Renova:HERP:1002</t>
  </si>
  <si>
    <t>Br:Renova:HERP:1003</t>
  </si>
  <si>
    <t>Br:Renova:HERP:1004</t>
  </si>
  <si>
    <t>Br:Renova:HERP:1005</t>
  </si>
  <si>
    <t>Br:Renova:HERP:1006</t>
  </si>
  <si>
    <t>Br:Renova:HERP:1007</t>
  </si>
  <si>
    <t>Br:Renova:HERP:1008</t>
  </si>
  <si>
    <t>Br:Renova:HERP:1009</t>
  </si>
  <si>
    <t>Br:Renova:HERP:1010</t>
  </si>
  <si>
    <t>Br:Renova:HERP:1011</t>
  </si>
  <si>
    <t>Br:Renova:HERP:1012</t>
  </si>
  <si>
    <t>Br:Renova:HERP:1013</t>
  </si>
  <si>
    <t>Br:Renova:HERP:1014</t>
  </si>
  <si>
    <t>Br:Renova:HERP:1015</t>
  </si>
  <si>
    <t>Br:Renova:HERP:1016</t>
  </si>
  <si>
    <t>Br:Renova:HERP:1017</t>
  </si>
  <si>
    <t>Br:Renova:HERP:1018</t>
  </si>
  <si>
    <t>Br:Renova:HERP:1019</t>
  </si>
  <si>
    <t>Br:Renova:HERP:1020</t>
  </si>
  <si>
    <t>Br:Renova:HERP:1021</t>
  </si>
  <si>
    <t>Br:Renova:HERP:1022</t>
  </si>
  <si>
    <t>Br:Renova:HERP:1023</t>
  </si>
  <si>
    <t>Br:Renova:HERP:1024</t>
  </si>
  <si>
    <t>Br:Renova:HERP:1025</t>
  </si>
  <si>
    <t>Br:Renova:HERP:1026</t>
  </si>
  <si>
    <t>Br:Renova:HERP:1027</t>
  </si>
  <si>
    <t>Br:Renova:HERP:1028</t>
  </si>
  <si>
    <t>Br:Renova:HERP:1029</t>
  </si>
  <si>
    <t>Br:Renova:HERP:1030</t>
  </si>
  <si>
    <t>Br:Renova:HERP:1031</t>
  </si>
  <si>
    <t>Br:Renova:HERP:1032</t>
  </si>
  <si>
    <t>Br:Renova:HERP:1033</t>
  </si>
  <si>
    <t>Br:Renova:HERP:1034</t>
  </si>
  <si>
    <t>Br:Renova:HERP:1035</t>
  </si>
  <si>
    <t>Br:Renova:HERP:1036</t>
  </si>
  <si>
    <t>Br:Renova:HERP:1037</t>
  </si>
  <si>
    <t>Br:Renova:HERP:1038</t>
  </si>
  <si>
    <t>Br:Renova:HERP:1039</t>
  </si>
  <si>
    <t>Br:Renova:HERP:1040</t>
  </si>
  <si>
    <t>Br:Renova:HERP:1041</t>
  </si>
  <si>
    <t>Br:Renova:HERP:1042</t>
  </si>
  <si>
    <t>Br:Renova:HERP:1043</t>
  </si>
  <si>
    <t>Br:Renova:HERP:1044</t>
  </si>
  <si>
    <t>Br:Renova:HERP:1045</t>
  </si>
  <si>
    <t>Br:Renova:HERP:1046</t>
  </si>
  <si>
    <t>Br:Renova:HERP:1047</t>
  </si>
  <si>
    <t>Br:Renova:HERP:1048</t>
  </si>
  <si>
    <t>Br:Renova:HERP:1049</t>
  </si>
  <si>
    <t>Br:Renova:HERP:1050</t>
  </si>
  <si>
    <t>Br:Renova:HERP:1051</t>
  </si>
  <si>
    <t>Br:Renova:HERP:1052</t>
  </si>
  <si>
    <t>Br:Renova:HERP:1053</t>
  </si>
  <si>
    <t>Br:Renova:HERP:1054</t>
  </si>
  <si>
    <t>Br:Renova:HERP:1055</t>
  </si>
  <si>
    <t>Br:Renova:HERP:1056</t>
  </si>
  <si>
    <t>Br:Renova:HERP:1057</t>
  </si>
  <si>
    <t>Br:Renova:HERP:1058</t>
  </si>
  <si>
    <t>Br:Renova:HERP:1059</t>
  </si>
  <si>
    <t>Br:Renova:HERP:1060</t>
  </si>
  <si>
    <t>Br:Renova:HERP:1061</t>
  </si>
  <si>
    <t>Br:Renova:HERP:1062</t>
  </si>
  <si>
    <t>Br:Renova:HERP:1063</t>
  </si>
  <si>
    <t>Br:Renova:HERP:1064</t>
  </si>
  <si>
    <t>Br:Renova:HERP:1065</t>
  </si>
  <si>
    <t>Br:Renova:HERP:1066</t>
  </si>
  <si>
    <t>Br:Renova:HERP:1067</t>
  </si>
  <si>
    <t>Br:Renova:HERP:1068</t>
  </si>
  <si>
    <t>Br:Renova:HERP:1069</t>
  </si>
  <si>
    <t>Br:Renova:HERP:1070</t>
  </si>
  <si>
    <t>Br:Renova:HERP:1071</t>
  </si>
  <si>
    <t>Br:Renova:HERP:1072</t>
  </si>
  <si>
    <t>Br:Renova:HERP:1073</t>
  </si>
  <si>
    <t>Br:Renova:HERP:1074</t>
  </si>
  <si>
    <t>Br:Renova:HERP:1075</t>
  </si>
  <si>
    <t>Br:Renova:HERP:1076</t>
  </si>
  <si>
    <t>Br:Renova:HERP:1077</t>
  </si>
  <si>
    <t>Br:Renova:HERP:1078</t>
  </si>
  <si>
    <t>Br:Renova:HERP:1079</t>
  </si>
  <si>
    <t>Br:Renova:HERP:1080</t>
  </si>
  <si>
    <t>Br:Renova:HERP:1081</t>
  </si>
  <si>
    <t>Br:Renova:HERP:1082</t>
  </si>
  <si>
    <t>Br:Renova:HERP:1083</t>
  </si>
  <si>
    <t>Br:Renova:HERP:1084</t>
  </si>
  <si>
    <t>Br:Renova:HERP:1085</t>
  </si>
  <si>
    <t>Br:Renova:HERP:1086</t>
  </si>
  <si>
    <t>Br:Renova:HERP:1087</t>
  </si>
  <si>
    <t>Br:Renova:HERP:1088</t>
  </si>
  <si>
    <t>Br:Renova:HERP:1089</t>
  </si>
  <si>
    <t>Br:Renova:HERP:1090</t>
  </si>
  <si>
    <t>Br:Renova:HERP:1091</t>
  </si>
  <si>
    <t>Br:Renova:HERP:1092</t>
  </si>
  <si>
    <t>Br:Renova:HERP:1093</t>
  </si>
  <si>
    <t>Br:Renova:HERP:1094</t>
  </si>
  <si>
    <t>Br:Renova:HERP:1095</t>
  </si>
  <si>
    <t>Br:Renova:HERP:1096</t>
  </si>
  <si>
    <t>Br:Renova:HERP:1097</t>
  </si>
  <si>
    <t>Br:Renova:HERP:1098</t>
  </si>
  <si>
    <t>Br:Renova:HERP:1099</t>
  </si>
  <si>
    <t>Br:Renova:HERP:1100</t>
  </si>
  <si>
    <t>Br:Renova:HERP:1101</t>
  </si>
  <si>
    <t>Br:Renova:HERP:1102</t>
  </si>
  <si>
    <t>Br:Renova:HERP:1103</t>
  </si>
  <si>
    <t>Br:Renova:HERP:1104</t>
  </si>
  <si>
    <t>Br:Renova:HERP:1105</t>
  </si>
  <si>
    <t>Br:Renova:HERP:1106</t>
  </si>
  <si>
    <t>Br:Renova:HERP:1107</t>
  </si>
  <si>
    <t>Br:Renova:HERP:1108</t>
  </si>
  <si>
    <t>Br:Renova:HERP:1109</t>
  </si>
  <si>
    <t>Br:Renova:HERP:1110</t>
  </si>
  <si>
    <t>Br:Renova:HERP:1111</t>
  </si>
  <si>
    <t>Br:Renova:HERP:1112</t>
  </si>
  <si>
    <t>Br:Renova:HERP:1113</t>
  </si>
  <si>
    <t>Br:Renova:HERP:1114</t>
  </si>
  <si>
    <t>Br:Renova:HERP:1115</t>
  </si>
  <si>
    <t>Br:Renova:HERP:1116</t>
  </si>
  <si>
    <t>Br:Renova:HERP:1117</t>
  </si>
  <si>
    <t>Br:Renova:HERP:1118</t>
  </si>
  <si>
    <t>Br:Renova:HERP:1119</t>
  </si>
  <si>
    <t>Br:Renova:HERP:1120</t>
  </si>
  <si>
    <t>Br:Renova:HERP:1121</t>
  </si>
  <si>
    <t>Br:Renova:HERP:1122</t>
  </si>
  <si>
    <t>Br:Renova:HERP:1123</t>
  </si>
  <si>
    <t>Br:Renova:HERP:1124</t>
  </si>
  <si>
    <t>Br:Renova:HERP:1125</t>
  </si>
  <si>
    <t>Br:Renova:HERP:1126</t>
  </si>
  <si>
    <t>Br:Renova:HERP:1127</t>
  </si>
  <si>
    <t>Br:Renova:HERP:1128</t>
  </si>
  <si>
    <t>Br:Renova:HERP:1129</t>
  </si>
  <si>
    <t>Br:Renova:HERP:1130</t>
  </si>
  <si>
    <t>Br:Renova:HERP:1131</t>
  </si>
  <si>
    <t>Br:Renova:HERP:1132</t>
  </si>
  <si>
    <t>Br:Renova:HERP:1133</t>
  </si>
  <si>
    <t>Br:Renova:HERP:1134</t>
  </si>
  <si>
    <t>Br:Renova:HERP:1135</t>
  </si>
  <si>
    <t>Br:Renova:HERP:1136</t>
  </si>
  <si>
    <t>Br:Renova:HERP:1137</t>
  </si>
  <si>
    <t>Br:Renova:HERP:1138</t>
  </si>
  <si>
    <t>Br:Renova:HERP:1139</t>
  </si>
  <si>
    <t>Br:Renova:HERP:1140</t>
  </si>
  <si>
    <t>Br:Renova:HERP:1141</t>
  </si>
  <si>
    <t>Br:Renova:HERP:1142</t>
  </si>
  <si>
    <t>Br:Renova:HERP:1143</t>
  </si>
  <si>
    <t>Br:Renova:HERP:1144</t>
  </si>
  <si>
    <t>Br:Renova:HERP:1145</t>
  </si>
  <si>
    <t>Br:Renova:HERP:1146</t>
  </si>
  <si>
    <t>Br:Renova:HERP:1147</t>
  </si>
  <si>
    <t>Br:Renova:HERP:1148</t>
  </si>
  <si>
    <t>Br:Renova:HERP:1149</t>
  </si>
  <si>
    <t>Br:Renova:HERP:1150</t>
  </si>
  <si>
    <t>Br:Renova:HERP:1151</t>
  </si>
  <si>
    <t>Br:Renova:HERP:1152</t>
  </si>
  <si>
    <t>Br:Renova:HERP:1153</t>
  </si>
  <si>
    <t>Br:Renova:HERP:1154</t>
  </si>
  <si>
    <t>Br:Renova:HERP:1155</t>
  </si>
  <si>
    <t>Br:Renova:HERP:1156</t>
  </si>
  <si>
    <t>Br:Renova:HERP:1157</t>
  </si>
  <si>
    <t>Br:Renova:HERP:1158</t>
  </si>
  <si>
    <t>Br:Renova:HERP:1159</t>
  </si>
  <si>
    <t>Br:Renova:HERP:1160</t>
  </si>
  <si>
    <t>Br:Renova:HERP:1161</t>
  </si>
  <si>
    <t>Br:Renova:HERP:1162</t>
  </si>
  <si>
    <t>Br:Renova:HERP:1163</t>
  </si>
  <si>
    <t>Br:Renova:HERP:1164</t>
  </si>
  <si>
    <t>Br:Renova:HERP:1165</t>
  </si>
  <si>
    <t>Br:Renova:HERP:1166</t>
  </si>
  <si>
    <t>Br:Renova:HERP:1167</t>
  </si>
  <si>
    <t>Br:Renova:HERP:1168</t>
  </si>
  <si>
    <t>Br:Renova:HERP:1169</t>
  </si>
  <si>
    <t>Br:Renova:HERP:1170</t>
  </si>
  <si>
    <t>Br:Renova:HERP:1171</t>
  </si>
  <si>
    <t>Br:Renova:HERP:1172</t>
  </si>
  <si>
    <t>Br:Renova:HERP:1173</t>
  </si>
  <si>
    <t>Br:Renova:HERP:1174</t>
  </si>
  <si>
    <t>Br:Renova:HERP:1175</t>
  </si>
  <si>
    <t>Br:Renova:HERP:1176</t>
  </si>
  <si>
    <t>Br:Renova:HERP:1177</t>
  </si>
  <si>
    <t>Br:Renova:HERP:1178</t>
  </si>
  <si>
    <t>Br:Renova:HERP:1179</t>
  </si>
  <si>
    <t>Br:Renova:HERP:1180</t>
  </si>
  <si>
    <t>Br:Renova:HERP:1181</t>
  </si>
  <si>
    <t>Br:Renova:HERP:1182</t>
  </si>
  <si>
    <t>Br:Renova:HERP:1183</t>
  </si>
  <si>
    <t>Br:Renova:HERP:1184</t>
  </si>
  <si>
    <t>Br:Renova:HERP:1185</t>
  </si>
  <si>
    <t>Br:Renova:HERP:1186</t>
  </si>
  <si>
    <t>Br:Renova:HERP:1187</t>
  </si>
  <si>
    <t>Br:Renova:HERP:1188</t>
  </si>
  <si>
    <t>Br:Renova:HERP:1189</t>
  </si>
  <si>
    <t>Br:Renova:HERP:1190</t>
  </si>
  <si>
    <t>Br:Renova:HERP:1191</t>
  </si>
  <si>
    <t>Br:Renova:HERP:1192</t>
  </si>
  <si>
    <t>Br:Renova:HERP:1193</t>
  </si>
  <si>
    <t>Br:Renova:HERP:1194</t>
  </si>
  <si>
    <t>Br:Renova:HERP:1195</t>
  </si>
  <si>
    <t>Br:Renova:HERP:1196</t>
  </si>
  <si>
    <t>Br:Renova:HERP:1197</t>
  </si>
  <si>
    <t>Br:Renova:HERP:1198</t>
  </si>
  <si>
    <t>Br:Renova:HERP:1199</t>
  </si>
  <si>
    <t>Br:Renova:HERP:1200</t>
  </si>
  <si>
    <t>Br:Renova:HERP:1201</t>
  </si>
  <si>
    <t>Br:Renova:HERP:1202</t>
  </si>
  <si>
    <t>Br:Renova:HERP:1203</t>
  </si>
  <si>
    <t>Br:Renova:HERP:1204</t>
  </si>
  <si>
    <t>Br:Renova:HERP:1205</t>
  </si>
  <si>
    <t>Br:Renova:HERP:1206</t>
  </si>
  <si>
    <t>Br:Renova:HERP:1207</t>
  </si>
  <si>
    <t>Br:Renova:HERP:1208</t>
  </si>
  <si>
    <t>Br:Renova:HERP:1209</t>
  </si>
  <si>
    <t>Br:Renova:HERP:1210</t>
  </si>
  <si>
    <t>Br:Renova:HERP:1211</t>
  </si>
  <si>
    <t>Br:Renova:HERP:1212</t>
  </si>
  <si>
    <t>Br:Renova:HERP:1213</t>
  </si>
  <si>
    <t>Br:Renova:HERP:1214</t>
  </si>
  <si>
    <t>Br:Renova:HERP:1215</t>
  </si>
  <si>
    <t>Br:Renova:HERP:1216</t>
  </si>
  <si>
    <t>Br:Renova:HERP:1217</t>
  </si>
  <si>
    <t>Br:Renova:HERP:1218</t>
  </si>
  <si>
    <t>Br:Renova:HERP:1219</t>
  </si>
  <si>
    <t>Br:Renova:HERP:1220</t>
  </si>
  <si>
    <t>Br:Renova:HERP:1221</t>
  </si>
  <si>
    <t>Br:Renova:HERP:1222</t>
  </si>
  <si>
    <t>Br:Renova:HERP:1223</t>
  </si>
  <si>
    <t>Br:Renova:HERP:1224</t>
  </si>
  <si>
    <t>Br:Renova:HERP:1225</t>
  </si>
  <si>
    <t>Br:Renova:HERP:1226</t>
  </si>
  <si>
    <t>Br:Renova:HERP:1227</t>
  </si>
  <si>
    <t>Br:Renova:HERP:1228</t>
  </si>
  <si>
    <t>Br:Renova:HERP:1229</t>
  </si>
  <si>
    <t>Br:Renova:HERP:1230</t>
  </si>
  <si>
    <t>Br:Renova:HERP:1231</t>
  </si>
  <si>
    <t>Br:Renova:HERP:1232</t>
  </si>
  <si>
    <t>Br:Renova:HERP:1233</t>
  </si>
  <si>
    <t>Br:Renova:HERP:1234</t>
  </si>
  <si>
    <t>Br:Renova:HERP:1235</t>
  </si>
  <si>
    <t>Br:Renova:HERP:1236</t>
  </si>
  <si>
    <t>Br:Renova:HERP:1237</t>
  </si>
  <si>
    <t>Br:Renova:HERP:1238</t>
  </si>
  <si>
    <t>Br:Renova:HERP:1239</t>
  </si>
  <si>
    <t>Br:Renova:HERP:1240</t>
  </si>
  <si>
    <t>Br:Renova:HERP:1241</t>
  </si>
  <si>
    <t>Br:Renova:HERP:1242</t>
  </si>
  <si>
    <t>Br:Renova:HERP:1243</t>
  </si>
  <si>
    <t>Br:Renova:HERP:1244</t>
  </si>
  <si>
    <t>Br:Renova:HERP:1245</t>
  </si>
  <si>
    <t>Br:Renova:HERP:1246</t>
  </si>
  <si>
    <t>Br:Renova:HERP:1247</t>
  </si>
  <si>
    <t>Br:Renova:HERP:1248</t>
  </si>
  <si>
    <t>Br:Renova:HERP:1249</t>
  </si>
  <si>
    <t>Br:Renova:HERP:1250</t>
  </si>
  <si>
    <t>Br:Renova:HERP:1251</t>
  </si>
  <si>
    <t>Br:Renova:HERP:1252</t>
  </si>
  <si>
    <t>Br:Renova:HERP:1253</t>
  </si>
  <si>
    <t>Br:Renova:HERP:1254</t>
  </si>
  <si>
    <t>Br:Renova:HERP:1255</t>
  </si>
  <si>
    <t>Br:Renova:HERP:1256</t>
  </si>
  <si>
    <t>Br:Renova:HERP:1257</t>
  </si>
  <si>
    <t>Br:Renova:HERP:1258</t>
  </si>
  <si>
    <t>Br:Renova:HERP:1259</t>
  </si>
  <si>
    <t>Br:Renova:HERP:1260</t>
  </si>
  <si>
    <t>Br:Renova:HERP:1261</t>
  </si>
  <si>
    <t>Br:Renova:HERP:1262</t>
  </si>
  <si>
    <t>Br:Renova:HERP:1263</t>
  </si>
  <si>
    <t>Br:Renova:HERP:1264</t>
  </si>
  <si>
    <t>Br:Renova:HERP:1265</t>
  </si>
  <si>
    <t>Br:Renova:HERP:1266</t>
  </si>
  <si>
    <t>Br:Renova:HERP:1267</t>
  </si>
  <si>
    <t>Br:Renova:HERP:1268</t>
  </si>
  <si>
    <t>Br:Renova:HERP:1269</t>
  </si>
  <si>
    <t>Br:Renova:HERP:1270</t>
  </si>
  <si>
    <t>Br:Renova:HERP:1271</t>
  </si>
  <si>
    <t>Br:Renova:HERP:1272</t>
  </si>
  <si>
    <t>Br:Renova:HERP:1273</t>
  </si>
  <si>
    <t>Br:Renova:HERP:1274</t>
  </si>
  <si>
    <t>Br:Renova:HERP:1275</t>
  </si>
  <si>
    <t>Br:Renova:HERP:1276</t>
  </si>
  <si>
    <t>Br:Renova:HERP:1277</t>
  </si>
  <si>
    <t>Br:Renova:HERP:1278</t>
  </si>
  <si>
    <t>Br:Renova:HERP:1279</t>
  </si>
  <si>
    <t>Br:Renova:HERP:1280</t>
  </si>
  <si>
    <t>Br:Renova:HERP:1281</t>
  </si>
  <si>
    <t>Br:Renova:HERP:1282</t>
  </si>
  <si>
    <t>Br:Renova:HERP:1283</t>
  </si>
  <si>
    <t>Br:Renova:HERP:1284</t>
  </si>
  <si>
    <t>Br:Renova:HERP:1285</t>
  </si>
  <si>
    <t>Br:Renova:HERP:1286</t>
  </si>
  <si>
    <t>Br:Renova:HERP:1287</t>
  </si>
  <si>
    <t>Br:Renova:HERP:1288</t>
  </si>
  <si>
    <t>Br:Renova:HERP:1289</t>
  </si>
  <si>
    <t>Br:Renova:HERP:1290</t>
  </si>
  <si>
    <t>Br:Renova:HERP:1291</t>
  </si>
  <si>
    <t>Br:Renova:HERP:1292</t>
  </si>
  <si>
    <t>Br:Renova:HERP:1293</t>
  </si>
  <si>
    <t>Br:Renova:HERP:1294</t>
  </si>
  <si>
    <t>Br:Renova:HERP:1295</t>
  </si>
  <si>
    <t>Br:Renova:HERP:1296</t>
  </si>
  <si>
    <t>Br:Renova:HERP:1297</t>
  </si>
  <si>
    <t>Br:Renova:HERP:1298</t>
  </si>
  <si>
    <t>Br:Renova:HERP:1299</t>
  </si>
  <si>
    <t>Br:Renova:HERP:1300</t>
  </si>
  <si>
    <t>Br:Renova:HERP:1301</t>
  </si>
  <si>
    <t>Br:Renova:HERP:1302</t>
  </si>
  <si>
    <t>Br:Renova:HERP:1303</t>
  </si>
  <si>
    <t>Br:Renova:HERP:1304</t>
  </si>
  <si>
    <t>Br:Renova:HERP:1305</t>
  </si>
  <si>
    <t>Br:Renova:HERP:1306</t>
  </si>
  <si>
    <t>Br:Renova:HERP:1307</t>
  </si>
  <si>
    <t>Br:Renova:HERP:1308</t>
  </si>
  <si>
    <t>Br:Renova:HERP:1309</t>
  </si>
  <si>
    <t>Br:Renova:HERP:1310</t>
  </si>
  <si>
    <t>Br:Renova:HERP:1311</t>
  </si>
  <si>
    <t>Br:Renova:HERP:1312</t>
  </si>
  <si>
    <t>Br:Renova:HERP:1313</t>
  </si>
  <si>
    <t>Br:Renova:HERP:1314</t>
  </si>
  <si>
    <t>Br:Renova:HERP:1315</t>
  </si>
  <si>
    <t>Br:Renova:HERP:1316</t>
  </si>
  <si>
    <t>Br:Renova:HERP:1317</t>
  </si>
  <si>
    <t>Br:Renova:HERP:1318</t>
  </si>
  <si>
    <t>Br:Renova:HERP:1319</t>
  </si>
  <si>
    <t>Br:Renova:HERP:1320</t>
  </si>
  <si>
    <t>Br:Renova:HERP:1321</t>
  </si>
  <si>
    <t>Br:Renova:HERP:1322</t>
  </si>
  <si>
    <t>Br:Renova:HERP:1323</t>
  </si>
  <si>
    <t>Br:Renova:HERP:1324</t>
  </si>
  <si>
    <t>Br:Renova:HERP:1325</t>
  </si>
  <si>
    <t>Br:Renova:HERP:1326</t>
  </si>
  <si>
    <t>Br:Renova:HERP:1327</t>
  </si>
  <si>
    <t>Br:Renova:HERP:1328</t>
  </si>
  <si>
    <t>Br:Renova:HERP:1329</t>
  </si>
  <si>
    <t>Br:Renova:HERP:1330</t>
  </si>
  <si>
    <t>Br:Renova:HERP:1331</t>
  </si>
  <si>
    <t>Br:Renova:HERP:1332</t>
  </si>
  <si>
    <t>Br:Renova:HERP:1333</t>
  </si>
  <si>
    <t>Br:Renova:HERP:1334</t>
  </si>
  <si>
    <t>Br:Renova:HERP:1335</t>
  </si>
  <si>
    <t>Br:Renova:HERP:1336</t>
  </si>
  <si>
    <t>Br:Renova:HERP:1337</t>
  </si>
  <si>
    <t>Br:Renova:HERP:1338</t>
  </si>
  <si>
    <t>Br:Renova:HERP:1339</t>
  </si>
  <si>
    <t>Br:Renova:HERP:1340</t>
  </si>
  <si>
    <t>Br:Renova:HERP:1341</t>
  </si>
  <si>
    <t>Br:Renova:HERP:1342</t>
  </si>
  <si>
    <t>Br:Renova:HERP:1343</t>
  </si>
  <si>
    <t>Br:Renova:HERP:1344</t>
  </si>
  <si>
    <t>Br:Renova:HERP:1345</t>
  </si>
  <si>
    <t>Br:Renova:HERP:1346</t>
  </si>
  <si>
    <t>Br:Renova:HERP:1347</t>
  </si>
  <si>
    <t>Br:Renova:HERP:1348</t>
  </si>
  <si>
    <t>Br:Renova:HERP:1349</t>
  </si>
  <si>
    <t>Br:Renova:HERP:1350</t>
  </si>
  <si>
    <t>Br:Renova:HERP:1351</t>
  </si>
  <si>
    <t>Br:Renova:HERP:1352</t>
  </si>
  <si>
    <t>Br:Renova:HERP:1353</t>
  </si>
  <si>
    <t>Br:Renova:HERP:1354</t>
  </si>
  <si>
    <t>Br:Renova:HERP:1355</t>
  </si>
  <si>
    <t>Br:Renova:HERP:1356</t>
  </si>
  <si>
    <t>Br:Renova:HERP:1357</t>
  </si>
  <si>
    <t>Br:Renova:HERP:1358</t>
  </si>
  <si>
    <t>Br:Renova:HERP:1359</t>
  </si>
  <si>
    <t>Br:Renova:HERP:1360</t>
  </si>
  <si>
    <t>Br:Renova:HERP:1361</t>
  </si>
  <si>
    <t>Br:Renova:HERP:1362</t>
  </si>
  <si>
    <t>Br:Renova:HERP:1363</t>
  </si>
  <si>
    <t>Br:Renova:HERP:1364</t>
  </si>
  <si>
    <t>Br:Renova:HERP:1365</t>
  </si>
  <si>
    <t>Br:Renova:HERP:1366</t>
  </si>
  <si>
    <t>Br:Renova:HERP:1367</t>
  </si>
  <si>
    <t>Br:Renova:HERP:1368</t>
  </si>
  <si>
    <t>Br:Renova:HERP:1369</t>
  </si>
  <si>
    <t>Br:Renova:HERP:1370</t>
  </si>
  <si>
    <t>Br:Renova:HERP:1371</t>
  </si>
  <si>
    <t>Br:Renova:HERP:1372</t>
  </si>
  <si>
    <t>Br:Renova:HERP:1373</t>
  </si>
  <si>
    <t>Br:Renova:HERP:1374</t>
  </si>
  <si>
    <t>Br:Renova:HERP:1375</t>
  </si>
  <si>
    <t>Br:Renova:HERP:1376</t>
  </si>
  <si>
    <t>Br:Renova:HERP:1377</t>
  </si>
  <si>
    <t>Br:Renova:HERP:1378</t>
  </si>
  <si>
    <t>Br:Renova:HERP:1379</t>
  </si>
  <si>
    <t>Br:Renova:HERP:1380</t>
  </si>
  <si>
    <t>Br:Renova:HERP:1381</t>
  </si>
  <si>
    <t>Br:Renova:HERP:1382</t>
  </si>
  <si>
    <t>Br:Renova:HERP:1383</t>
  </si>
  <si>
    <t>Br:Renova:HERP:1384</t>
  </si>
  <si>
    <t>Br:Renova:HERP:1385</t>
  </si>
  <si>
    <t>Br:Renova:HERP:1386</t>
  </si>
  <si>
    <t>Br:Renova:HERP:1387</t>
  </si>
  <si>
    <t>Br:Renova:HERP:1388</t>
  </si>
  <si>
    <t>Br:Renova:HERP:1389</t>
  </si>
  <si>
    <t>Br:Renova:HERP:1390</t>
  </si>
  <si>
    <t>Br:Renova:HERP:1391</t>
  </si>
  <si>
    <t>Br:Renova:HERP:1392</t>
  </si>
  <si>
    <t>Br:Renova:HERP:1393</t>
  </si>
  <si>
    <t>Br:Renova:HERP:1394</t>
  </si>
  <si>
    <t>Br:Renova:HERP:1395</t>
  </si>
  <si>
    <t>Br:Renova:HERP:1396</t>
  </si>
  <si>
    <t>Br:Renova:HERP:1397</t>
  </si>
  <si>
    <t>Br:Renova:HERP:1398</t>
  </si>
  <si>
    <t>Br:Renova:HERP:1399</t>
  </si>
  <si>
    <t>Br:Renova:HERP:1400</t>
  </si>
  <si>
    <t>Br:Renova:HERP:1401</t>
  </si>
  <si>
    <t>Br:Renova:HERP:1402</t>
  </si>
  <si>
    <t>Br:Renova:HERP:1403</t>
  </si>
  <si>
    <t>Br:Renova:HERP:1404</t>
  </si>
  <si>
    <t>Br:Renova:HERP:1405</t>
  </si>
  <si>
    <t>Br:Renova:HERP:1406</t>
  </si>
  <si>
    <t>Br:Renova:HERP:1407</t>
  </si>
  <si>
    <t>Br:Renova:HERP:1408</t>
  </si>
  <si>
    <t>Br:Renova:HERP:1409</t>
  </si>
  <si>
    <t>Br:Renova:HERP:1410</t>
  </si>
  <si>
    <t>Br:Renova:HERP:1411</t>
  </si>
  <si>
    <t>Br:Renova:HERP:1412</t>
  </si>
  <si>
    <t>Br:Renova:HERP:1413</t>
  </si>
  <si>
    <t>Br:Renova:HERP:1414</t>
  </si>
  <si>
    <t>Br:Renova:HERP:1415</t>
  </si>
  <si>
    <t>Br:Renova:HERP:1416</t>
  </si>
  <si>
    <t>Br:Renova:HERP:1417</t>
  </si>
  <si>
    <t>Br:Renova:HERP:1418</t>
  </si>
  <si>
    <t>Br:Renova:HERP:1419</t>
  </si>
  <si>
    <t>Br:Renova:HERP:1420</t>
  </si>
  <si>
    <t>Br:Renova:HERP:1421</t>
  </si>
  <si>
    <t>Br:Renova:HERP:1422</t>
  </si>
  <si>
    <t>Br:Renova:HERP:1423</t>
  </si>
  <si>
    <t>Br:Renova:HERP:1424</t>
  </si>
  <si>
    <t>Br:Renova:HERP:1425</t>
  </si>
  <si>
    <t>Br:Renova:HERP:1426</t>
  </si>
  <si>
    <t>Br:Renova:HERP:1427</t>
  </si>
  <si>
    <t>Br:Renova:HERP:1428</t>
  </si>
  <si>
    <t>Br:Renova:HERP:1429</t>
  </si>
  <si>
    <t>Br:Renova:HERP:1430</t>
  </si>
  <si>
    <t>Br:Renova:HERP:1431</t>
  </si>
  <si>
    <t>Br:Renova:HERP:1432</t>
  </si>
  <si>
    <t>Br:Renova:HERP:1433</t>
  </si>
  <si>
    <t>assessmentId</t>
  </si>
  <si>
    <t>internalTaxonId</t>
  </si>
  <si>
    <t>kingdomName</t>
  </si>
  <si>
    <t>phylumName</t>
  </si>
  <si>
    <t>orderName</t>
  </si>
  <si>
    <t>className</t>
  </si>
  <si>
    <t>familyName</t>
  </si>
  <si>
    <t>genusName</t>
  </si>
  <si>
    <t>speciesName</t>
  </si>
  <si>
    <t>infraType</t>
  </si>
  <si>
    <t>infraName</t>
  </si>
  <si>
    <t>infraAuthority</t>
  </si>
  <si>
    <t>authority</t>
  </si>
  <si>
    <t>redlistCategory</t>
  </si>
  <si>
    <t>redlistCriteria</t>
  </si>
  <si>
    <t>criteriaVersion</t>
  </si>
  <si>
    <t>populationTrend</t>
  </si>
  <si>
    <t>scopes</t>
  </si>
  <si>
    <t>Lutjanus analis</t>
  </si>
  <si>
    <t>ANIMALIA</t>
  </si>
  <si>
    <t>CHORDATA</t>
  </si>
  <si>
    <t>PERCIFORMES</t>
  </si>
  <si>
    <t>ACTINOPTERYGII</t>
  </si>
  <si>
    <t>LUTJANIDAE</t>
  </si>
  <si>
    <t>Lutjanus</t>
  </si>
  <si>
    <t>analis</t>
  </si>
  <si>
    <t>(Cuvier, 1828)</t>
  </si>
  <si>
    <t>Near Threatened</t>
  </si>
  <si>
    <t>3.1</t>
  </si>
  <si>
    <t>Decreasing</t>
  </si>
  <si>
    <t>Global</t>
  </si>
  <si>
    <t>Lutjanus cyanopterus</t>
  </si>
  <si>
    <t>cyanopterus</t>
  </si>
  <si>
    <t>Vulnerable</t>
  </si>
  <si>
    <t>A2bd</t>
  </si>
  <si>
    <t>Deltochilum icarus</t>
  </si>
  <si>
    <t>ARTHROPODA</t>
  </si>
  <si>
    <t>COLEOPTERA</t>
  </si>
  <si>
    <t>INSECTA</t>
  </si>
  <si>
    <t>SCARABAEIDAE</t>
  </si>
  <si>
    <t>Deltochilum</t>
  </si>
  <si>
    <t>icarus</t>
  </si>
  <si>
    <t>(Olivier, 1789)</t>
  </si>
  <si>
    <t>Least Concern</t>
  </si>
  <si>
    <t>Unknown</t>
  </si>
  <si>
    <t>Anomiopus parallelus</t>
  </si>
  <si>
    <t>Anomiopus</t>
  </si>
  <si>
    <t>parallelus</t>
  </si>
  <si>
    <t>(Harold, 1862)</t>
  </si>
  <si>
    <t>Ateuchus latus</t>
  </si>
  <si>
    <t>Ateuchus</t>
  </si>
  <si>
    <t>latus</t>
  </si>
  <si>
    <t>(Boucomont, 1928)</t>
  </si>
  <si>
    <t>Canthon divinator</t>
  </si>
  <si>
    <t>Canthon</t>
  </si>
  <si>
    <t>divinator</t>
  </si>
  <si>
    <t>Gistel, 1857</t>
  </si>
  <si>
    <t>Data Deficient</t>
  </si>
  <si>
    <t>Anomiopus bonariensis</t>
  </si>
  <si>
    <t>bonariensis</t>
  </si>
  <si>
    <t>(Bruch, 1925)</t>
  </si>
  <si>
    <t>Anisocanthon pygmaeus</t>
  </si>
  <si>
    <t>Anisocanthon</t>
  </si>
  <si>
    <t>pygmaeus</t>
  </si>
  <si>
    <t>(Gillet, 1911)</t>
  </si>
  <si>
    <t>Dichotomius schiffleri</t>
  </si>
  <si>
    <t>Dichotomius</t>
  </si>
  <si>
    <t>schiffleri</t>
  </si>
  <si>
    <t>Vaz-de-Mello &amp;amp</t>
  </si>
  <si>
    <t>Scatonomus xanthopygus</t>
  </si>
  <si>
    <t>Scatonomus</t>
  </si>
  <si>
    <t>xanthopygus</t>
  </si>
  <si>
    <t>Pereira, 1954</t>
  </si>
  <si>
    <t>Canthon corpulentus</t>
  </si>
  <si>
    <t>corpulentus</t>
  </si>
  <si>
    <t>Harold, 1868</t>
  </si>
  <si>
    <t>B2ab(iii)</t>
  </si>
  <si>
    <t>Anomiopus smaragdinus</t>
  </si>
  <si>
    <t>smaragdinus</t>
  </si>
  <si>
    <t>(Westwood, 1842)</t>
  </si>
  <si>
    <t>Canthon podagricus</t>
  </si>
  <si>
    <t>podagricus</t>
  </si>
  <si>
    <t>Dichotomius nimuendaju</t>
  </si>
  <si>
    <t>nimuendaju</t>
  </si>
  <si>
    <t>Luederwaldt, 1925</t>
  </si>
  <si>
    <t>Coprophanaeus terrali</t>
  </si>
  <si>
    <t>Coprophanaeus</t>
  </si>
  <si>
    <t>terrali</t>
  </si>
  <si>
    <t>Arnaud, 2002</t>
  </si>
  <si>
    <t>Dichotomius worontzowi</t>
  </si>
  <si>
    <t>worontzowi</t>
  </si>
  <si>
    <t>(Pereira, 1942)</t>
  </si>
  <si>
    <t>Canthidium viride</t>
  </si>
  <si>
    <t>Canthidium</t>
  </si>
  <si>
    <t>viride</t>
  </si>
  <si>
    <t>(Lucas, 1857)</t>
  </si>
  <si>
    <t>Canthon simulans</t>
  </si>
  <si>
    <t>simulans</t>
  </si>
  <si>
    <t>(Martinez, 1950)</t>
  </si>
  <si>
    <t>Canthon coloratus</t>
  </si>
  <si>
    <t>coloratus</t>
  </si>
  <si>
    <t>Schmidt, 1922</t>
  </si>
  <si>
    <t>Bdelyrus paraensis</t>
  </si>
  <si>
    <t>Bdelyrus</t>
  </si>
  <si>
    <t>paraensis</t>
  </si>
  <si>
    <t>Cook, 1998</t>
  </si>
  <si>
    <t>Canthidium erythropterum</t>
  </si>
  <si>
    <t>erythropterum</t>
  </si>
  <si>
    <t>Canthidium angulicolle</t>
  </si>
  <si>
    <t>angulicolle</t>
  </si>
  <si>
    <t>Balthasar, 1939</t>
  </si>
  <si>
    <t>Anomiopus howdeni</t>
  </si>
  <si>
    <t>howdeni</t>
  </si>
  <si>
    <t>Canhedo, 2006</t>
  </si>
  <si>
    <t>Canthon luctuosus</t>
  </si>
  <si>
    <t>luctuosus</t>
  </si>
  <si>
    <t>Deltorrhinum batesi</t>
  </si>
  <si>
    <t>Deltorrhinum</t>
  </si>
  <si>
    <t>batesi</t>
  </si>
  <si>
    <t>Harold, 1867</t>
  </si>
  <si>
    <t>Canthidium bokermanni</t>
  </si>
  <si>
    <t>bokermanni</t>
  </si>
  <si>
    <t>(Martinez, Halffter &amp;amp</t>
  </si>
  <si>
    <t>Dichotomius glaucus</t>
  </si>
  <si>
    <t>glaucus</t>
  </si>
  <si>
    <t>(Harold, 1869)</t>
  </si>
  <si>
    <t>Phanaeus bispinus</t>
  </si>
  <si>
    <t>Phanaeus</t>
  </si>
  <si>
    <t>bispinus</t>
  </si>
  <si>
    <t>Bates, 1868</t>
  </si>
  <si>
    <t>Dichotomius crinicollis</t>
  </si>
  <si>
    <t>crinicollis</t>
  </si>
  <si>
    <t>(Germar, 1824)</t>
  </si>
  <si>
    <t>Oxysternon macleayi</t>
  </si>
  <si>
    <t>Oxysternon</t>
  </si>
  <si>
    <t>macleayi</t>
  </si>
  <si>
    <t>(Nevison, 1892)</t>
  </si>
  <si>
    <t>Canthidium flabellatum</t>
  </si>
  <si>
    <t>flabellatum</t>
  </si>
  <si>
    <t>Harold, 1883</t>
  </si>
  <si>
    <t>Anomiopus nigrocoeruleus</t>
  </si>
  <si>
    <t>nigrocoeruleus</t>
  </si>
  <si>
    <t>(Martinez, 1955)</t>
  </si>
  <si>
    <t>Canthon lituratus</t>
  </si>
  <si>
    <t>lituratus</t>
  </si>
  <si>
    <t>(Germar, 1813)</t>
  </si>
  <si>
    <t>Coprophanaeus gamezi</t>
  </si>
  <si>
    <t>gamezi</t>
  </si>
  <si>
    <t>Ontherus dentatus</t>
  </si>
  <si>
    <t>Ontherus</t>
  </si>
  <si>
    <t>dentatus</t>
  </si>
  <si>
    <t>Luederwaldt, 1930</t>
  </si>
  <si>
    <t>Canthon quinquemaculatus</t>
  </si>
  <si>
    <t>quinquemaculatus</t>
  </si>
  <si>
    <t>Castelnau, 1840</t>
  </si>
  <si>
    <t>Uroxys pygmaeus</t>
  </si>
  <si>
    <t>Uroxys</t>
  </si>
  <si>
    <t>Canthon smaragdulus</t>
  </si>
  <si>
    <t>smaragdulus</t>
  </si>
  <si>
    <t>(Fabricius, 1781)</t>
  </si>
  <si>
    <t>Dichotomius apicalis</t>
  </si>
  <si>
    <t>apicalis</t>
  </si>
  <si>
    <t>(Luederwaldt, 1931)</t>
  </si>
  <si>
    <t>Anomiopus pictus</t>
  </si>
  <si>
    <t>Canthidium flavipes</t>
  </si>
  <si>
    <t>flavipes</t>
  </si>
  <si>
    <t>Canthon edentulus</t>
  </si>
  <si>
    <t>edentulus</t>
  </si>
  <si>
    <t>Coprophanaeus pertyi</t>
  </si>
  <si>
    <t>pertyi</t>
  </si>
  <si>
    <t>(d'Olsufieff, 1924)</t>
  </si>
  <si>
    <t>Ateuchus murrayi</t>
  </si>
  <si>
    <t>murrayi</t>
  </si>
  <si>
    <t>(Harold, 1868)</t>
  </si>
  <si>
    <t>Canthon laminatus</t>
  </si>
  <si>
    <t>laminatus</t>
  </si>
  <si>
    <t>Ontherus azteca</t>
  </si>
  <si>
    <t>azteca</t>
  </si>
  <si>
    <t>Harold, 1869</t>
  </si>
  <si>
    <t>Cryptocanthon campbellorum</t>
  </si>
  <si>
    <t>Cryptocanthon</t>
  </si>
  <si>
    <t>campbellorum</t>
  </si>
  <si>
    <t>Howden, 1973</t>
  </si>
  <si>
    <t>Zonocopris machadoi</t>
  </si>
  <si>
    <t>Zonocopris</t>
  </si>
  <si>
    <t>machadoi</t>
  </si>
  <si>
    <t>Vaz-de-Mello, 2007</t>
  </si>
  <si>
    <t>Ontherus raptor</t>
  </si>
  <si>
    <t>raptor</t>
  </si>
  <si>
    <t>GÃ©nier, 1996</t>
  </si>
  <si>
    <t>Trichillidium quadridens</t>
  </si>
  <si>
    <t>Trichillidium</t>
  </si>
  <si>
    <t>quadridens</t>
  </si>
  <si>
    <t>(Arrow, 1932)</t>
  </si>
  <si>
    <t>Ontherus laminifer</t>
  </si>
  <si>
    <t>laminifer</t>
  </si>
  <si>
    <t>Balthasar, 1938</t>
  </si>
  <si>
    <t>Canthidium femoratum</t>
  </si>
  <si>
    <t>femoratum</t>
  </si>
  <si>
    <t>Boucomont, 1935</t>
  </si>
  <si>
    <t>Canthon quadripunctatus</t>
  </si>
  <si>
    <t>quadripunctatus</t>
  </si>
  <si>
    <t>Redtenbacher, 1867</t>
  </si>
  <si>
    <t>Canthon corruscans</t>
  </si>
  <si>
    <t>corruscans</t>
  </si>
  <si>
    <t>Canthon lividus</t>
  </si>
  <si>
    <t>lividus</t>
  </si>
  <si>
    <t>Blanchard, 1846</t>
  </si>
  <si>
    <t>Anomiopus laetus</t>
  </si>
  <si>
    <t>laetus</t>
  </si>
  <si>
    <t>(Waterhouse, 1891)</t>
  </si>
  <si>
    <t>Onthophagus janthinus</t>
  </si>
  <si>
    <t>Onthophagus</t>
  </si>
  <si>
    <t>janthinus</t>
  </si>
  <si>
    <t>Harold, 1875</t>
  </si>
  <si>
    <t>Canthidium magnum</t>
  </si>
  <si>
    <t>magnum</t>
  </si>
  <si>
    <t>Harold, 1871</t>
  </si>
  <si>
    <t>Anomiopus birai</t>
  </si>
  <si>
    <t>birai</t>
  </si>
  <si>
    <t>Ontherus erosioides</t>
  </si>
  <si>
    <t>erosioides</t>
  </si>
  <si>
    <t>Canthon heyrovskyi</t>
  </si>
  <si>
    <t>heyrovskyi</t>
  </si>
  <si>
    <t>Holocephalus sculptus</t>
  </si>
  <si>
    <t>Holocephalus</t>
  </si>
  <si>
    <t>sculptus</t>
  </si>
  <si>
    <t>(Gillet, 1907)</t>
  </si>
  <si>
    <t>Gromphas aeruginosa</t>
  </si>
  <si>
    <t>Gromphas</t>
  </si>
  <si>
    <t>aeruginosa</t>
  </si>
  <si>
    <t>(Perty, 1830)</t>
  </si>
  <si>
    <t>Deltochilum carinatum</t>
  </si>
  <si>
    <t>carinatum</t>
  </si>
  <si>
    <t>(Westwood, 1837)</t>
  </si>
  <si>
    <t>Canthidium aurichalceum</t>
  </si>
  <si>
    <t>aurichalceum</t>
  </si>
  <si>
    <t>Preudhomme de Borre, 1886</t>
  </si>
  <si>
    <t>Scatonomus lauropalui</t>
  </si>
  <si>
    <t>lauropalui</t>
  </si>
  <si>
    <t>Vulcano &amp;amp</t>
  </si>
  <si>
    <t>Dichotomius nutans</t>
  </si>
  <si>
    <t>nutans</t>
  </si>
  <si>
    <t>(Harold, 1867)</t>
  </si>
  <si>
    <t>Ateuchus carbonarius</t>
  </si>
  <si>
    <t>carbonarius</t>
  </si>
  <si>
    <t>Canthidium sladeni</t>
  </si>
  <si>
    <t>sladeni</t>
  </si>
  <si>
    <t>Arrow, 1903</t>
  </si>
  <si>
    <t>Ontherus brevicollis</t>
  </si>
  <si>
    <t>brevicollis</t>
  </si>
  <si>
    <t>Kirsch, 1870</t>
  </si>
  <si>
    <t>Canthon brunnipennis</t>
  </si>
  <si>
    <t>brunnipennis</t>
  </si>
  <si>
    <t>Scybalocanthon nigellus</t>
  </si>
  <si>
    <t>Scybalocanthon</t>
  </si>
  <si>
    <t>nigellus</t>
  </si>
  <si>
    <t>(Schmidt, 1922)</t>
  </si>
  <si>
    <t>Ontherus irinus</t>
  </si>
  <si>
    <t>irinus</t>
  </si>
  <si>
    <t>Canthidium cavifrons</t>
  </si>
  <si>
    <t>cavifrons</t>
  </si>
  <si>
    <t>Canthidium abbreviatum</t>
  </si>
  <si>
    <t>abbreviatum</t>
  </si>
  <si>
    <t>Ateuchus laevicollis</t>
  </si>
  <si>
    <t>laevicollis</t>
  </si>
  <si>
    <t>Deltochilum rubripenne</t>
  </si>
  <si>
    <t>rubripenne</t>
  </si>
  <si>
    <t>Gory, 1831</t>
  </si>
  <si>
    <t>Canthidium manni</t>
  </si>
  <si>
    <t>manni</t>
  </si>
  <si>
    <t>Arrow, 1913</t>
  </si>
  <si>
    <t>Sylvicanthon obscurus</t>
  </si>
  <si>
    <t>Sylvicanthon</t>
  </si>
  <si>
    <t>obscurus</t>
  </si>
  <si>
    <t>Schmidt, 1920</t>
  </si>
  <si>
    <t>Ontherus virescens</t>
  </si>
  <si>
    <t>virescens</t>
  </si>
  <si>
    <t>(Lucas, 1859)</t>
  </si>
  <si>
    <t>Ateuchus romani</t>
  </si>
  <si>
    <t>romani</t>
  </si>
  <si>
    <t>(Boucomont, 1927)</t>
  </si>
  <si>
    <t>Canthon virens</t>
  </si>
  <si>
    <t>virens</t>
  </si>
  <si>
    <t>Mannerheim, 1829</t>
  </si>
  <si>
    <t>Canthidium aterrimum</t>
  </si>
  <si>
    <t>aterrimum</t>
  </si>
  <si>
    <t>Besourenga horacioi</t>
  </si>
  <si>
    <t>Besourenga</t>
  </si>
  <si>
    <t>horacioi</t>
  </si>
  <si>
    <t>(MartÃ­nez, 1967)</t>
  </si>
  <si>
    <t>Canthon tetraodon</t>
  </si>
  <si>
    <t>tetraodon</t>
  </si>
  <si>
    <t>Isocopris tarsalis</t>
  </si>
  <si>
    <t>Isocopris</t>
  </si>
  <si>
    <t>tarsalis</t>
  </si>
  <si>
    <t>Luederwaldt, 1931</t>
  </si>
  <si>
    <t>Uroxys catharinensis</t>
  </si>
  <si>
    <t>catharinensis</t>
  </si>
  <si>
    <t>Balthasar, 1966</t>
  </si>
  <si>
    <t>Deltochilum guyanense</t>
  </si>
  <si>
    <t>guyanense</t>
  </si>
  <si>
    <t>Paulian, 1933</t>
  </si>
  <si>
    <t>Canthon septemmaculatus</t>
  </si>
  <si>
    <t>septemmaculatus</t>
  </si>
  <si>
    <t>Latreille, 1811</t>
  </si>
  <si>
    <t>Dichotomius tristis</t>
  </si>
  <si>
    <t>tristis</t>
  </si>
  <si>
    <t>(Luederwaldt, 1924)</t>
  </si>
  <si>
    <t>Canthidium glabricolle</t>
  </si>
  <si>
    <t>glabricolle</t>
  </si>
  <si>
    <t>Ateuchus squalidus</t>
  </si>
  <si>
    <t>squalidus</t>
  </si>
  <si>
    <t>(Fabricius, 1775)</t>
  </si>
  <si>
    <t>B2ab(ii,iii)</t>
  </si>
  <si>
    <t>Gromphas amazonica</t>
  </si>
  <si>
    <t>amazonica</t>
  </si>
  <si>
    <t>Bates, 1870</t>
  </si>
  <si>
    <t>Oxysternon pteroderum</t>
  </si>
  <si>
    <t>pteroderum</t>
  </si>
  <si>
    <t>Nevinson, 1892</t>
  </si>
  <si>
    <t>Phanaeus sororibispinus</t>
  </si>
  <si>
    <t>sororibispinus</t>
  </si>
  <si>
    <t>Edmonds &amp;amp</t>
  </si>
  <si>
    <t>Canthon sordidus</t>
  </si>
  <si>
    <t>sordidus</t>
  </si>
  <si>
    <t>Canthon mutabilis</t>
  </si>
  <si>
    <t>mutabilis</t>
  </si>
  <si>
    <t>Lucas, 1857</t>
  </si>
  <si>
    <t>Canthon vulcanoae</t>
  </si>
  <si>
    <t>vulcanoae</t>
  </si>
  <si>
    <t>Pereira &amp;amp</t>
  </si>
  <si>
    <t>Canthidium metallicum</t>
  </si>
  <si>
    <t>metallicum</t>
  </si>
  <si>
    <t>Deltochilum brasiliense</t>
  </si>
  <si>
    <t>brasiliense</t>
  </si>
  <si>
    <t>Anomiopus soledari</t>
  </si>
  <si>
    <t>soledari</t>
  </si>
  <si>
    <t>Canhedo, 2004</t>
  </si>
  <si>
    <t>Canthon angularis</t>
  </si>
  <si>
    <t>angularis</t>
  </si>
  <si>
    <t>Deltochilum peruanum</t>
  </si>
  <si>
    <t>peruanum</t>
  </si>
  <si>
    <t>Paulian, 1938</t>
  </si>
  <si>
    <t>Dichotomius calcaratus</t>
  </si>
  <si>
    <t>calcaratus</t>
  </si>
  <si>
    <t>Hansreia affinis</t>
  </si>
  <si>
    <t>Hansreia</t>
  </si>
  <si>
    <t>affinis</t>
  </si>
  <si>
    <t>(Fabricius, 1801)</t>
  </si>
  <si>
    <t>Uroxys angulicollis</t>
  </si>
  <si>
    <t>angulicollis</t>
  </si>
  <si>
    <t>(Boheman, 1858)</t>
  </si>
  <si>
    <t>Uroxys dilaticollis</t>
  </si>
  <si>
    <t>dilaticollis</t>
  </si>
  <si>
    <t>(Blanchard, 1846)</t>
  </si>
  <si>
    <t>Canthidium guyanense</t>
  </si>
  <si>
    <t>Boucomont, 1928</t>
  </si>
  <si>
    <t>Scatimus simulator</t>
  </si>
  <si>
    <t>Scatimus</t>
  </si>
  <si>
    <t>simulator</t>
  </si>
  <si>
    <t>Martinez, 1988</t>
  </si>
  <si>
    <t>Canthon orfilai</t>
  </si>
  <si>
    <t>orfilai</t>
  </si>
  <si>
    <t>Martinez, 1949</t>
  </si>
  <si>
    <t>Dichotomius punctulatipennis</t>
  </si>
  <si>
    <t>punctulatipennis</t>
  </si>
  <si>
    <t>(Luederwaldt, 1930)</t>
  </si>
  <si>
    <t>Anomiopus gracilis</t>
  </si>
  <si>
    <t>gracilis</t>
  </si>
  <si>
    <t>Canthidium nitidum</t>
  </si>
  <si>
    <t>nitidum</t>
  </si>
  <si>
    <t>Anomiopus virescens</t>
  </si>
  <si>
    <t>Ateuchus puncticolle</t>
  </si>
  <si>
    <t>puncticolle</t>
  </si>
  <si>
    <t>Canthidium haagi</t>
  </si>
  <si>
    <t>haagi</t>
  </si>
  <si>
    <t>Ontherus androgynus</t>
  </si>
  <si>
    <t>androgynus</t>
  </si>
  <si>
    <t>Anomiopus caputipilus</t>
  </si>
  <si>
    <t>caputipilus</t>
  </si>
  <si>
    <t>Canthidium viridiobscurum</t>
  </si>
  <si>
    <t>viridiobscurum</t>
  </si>
  <si>
    <t>Canthon deplanatus</t>
  </si>
  <si>
    <t>deplanatus</t>
  </si>
  <si>
    <t>Canthon triangularis</t>
  </si>
  <si>
    <t>triangularis</t>
  </si>
  <si>
    <t>(Drury, 1770)</t>
  </si>
  <si>
    <t>Sulcophanaeus columbi</t>
  </si>
  <si>
    <t>Sulcophanaeus</t>
  </si>
  <si>
    <t>columbi</t>
  </si>
  <si>
    <t>Macleay, 1819</t>
  </si>
  <si>
    <t>Sylvicanthon bridarollii</t>
  </si>
  <si>
    <t>bridarollii</t>
  </si>
  <si>
    <t>Dichotomius eucranioides</t>
  </si>
  <si>
    <t>eucranioides</t>
  </si>
  <si>
    <t>Pedaridium hirsutum</t>
  </si>
  <si>
    <t>Pedaridium</t>
  </si>
  <si>
    <t>hirsutum</t>
  </si>
  <si>
    <t>(Harold, 1859)</t>
  </si>
  <si>
    <t>D2</t>
  </si>
  <si>
    <t>Onthophagus compressus</t>
  </si>
  <si>
    <t>compressus</t>
  </si>
  <si>
    <t>Guerin-Meneville, 1855</t>
  </si>
  <si>
    <t>Canthon formosus</t>
  </si>
  <si>
    <t>formosus</t>
  </si>
  <si>
    <t>Bdelyrus leptomerus</t>
  </si>
  <si>
    <t>leptomerus</t>
  </si>
  <si>
    <t>Canthon sericatus</t>
  </si>
  <si>
    <t>sericatus</t>
  </si>
  <si>
    <t>Onthophagus xanthomerus</t>
  </si>
  <si>
    <t>xanthomerus</t>
  </si>
  <si>
    <t>Bates, 1887</t>
  </si>
  <si>
    <t>Paracanthon trichonotulus</t>
  </si>
  <si>
    <t>Paracanthon</t>
  </si>
  <si>
    <t>trichonotulus</t>
  </si>
  <si>
    <t>Canthon daguerrei</t>
  </si>
  <si>
    <t>daguerrei</t>
  </si>
  <si>
    <t>Martinez, 1951</t>
  </si>
  <si>
    <t>Dendropaemon crenatostriatus</t>
  </si>
  <si>
    <t>Dendropaemon</t>
  </si>
  <si>
    <t>crenatostriatus</t>
  </si>
  <si>
    <t>Felsche, 1909</t>
  </si>
  <si>
    <t>Canthidium bicolor</t>
  </si>
  <si>
    <t>bicolor</t>
  </si>
  <si>
    <t>Scybalocanthon nigriceps</t>
  </si>
  <si>
    <t>nigriceps</t>
  </si>
  <si>
    <t>Sciades parkeri</t>
  </si>
  <si>
    <t>SILURIFORMES</t>
  </si>
  <si>
    <t>ARIIDAE</t>
  </si>
  <si>
    <t>Sciades</t>
  </si>
  <si>
    <t>parkeri</t>
  </si>
  <si>
    <t>(Traill, 1832)</t>
  </si>
  <si>
    <t>Hyporhamphus roberti</t>
  </si>
  <si>
    <t>BELONIFORMES</t>
  </si>
  <si>
    <t>HEMIRAMPHIDAE</t>
  </si>
  <si>
    <t>Hyporhamphus</t>
  </si>
  <si>
    <t>roberti</t>
  </si>
  <si>
    <t>(Valenciennes, 1847)</t>
  </si>
  <si>
    <t>Strongylura marina</t>
  </si>
  <si>
    <t>BELONIDAE</t>
  </si>
  <si>
    <t>Strongylura</t>
  </si>
  <si>
    <t>marina</t>
  </si>
  <si>
    <t>(Walbaum, 1792)</t>
  </si>
  <si>
    <t>Euryoryzomys lamia</t>
  </si>
  <si>
    <t>RODENTIA</t>
  </si>
  <si>
    <t>MAMMALIA</t>
  </si>
  <si>
    <t>CRICETIDAE</t>
  </si>
  <si>
    <t>Euryoryzomys</t>
  </si>
  <si>
    <t>lamia</t>
  </si>
  <si>
    <t>(Thomas, 1901)</t>
  </si>
  <si>
    <t>B2ab(i,iii)</t>
  </si>
  <si>
    <t>Pseudosuccinea columella</t>
  </si>
  <si>
    <t>MOLLUSCA</t>
  </si>
  <si>
    <t>HYGROPHILA</t>
  </si>
  <si>
    <t>GASTROPODA</t>
  </si>
  <si>
    <t>LYMNAEIDAE</t>
  </si>
  <si>
    <t>Pseudosuccinea</t>
  </si>
  <si>
    <t>columella</t>
  </si>
  <si>
    <t>(Say, 1817)</t>
  </si>
  <si>
    <t>Increasing</t>
  </si>
  <si>
    <t>Pagrus pagrus</t>
  </si>
  <si>
    <t>SPARIDAE</t>
  </si>
  <si>
    <t>Pagrus</t>
  </si>
  <si>
    <t>pagrus</t>
  </si>
  <si>
    <t>(Linnaeus, 1758)</t>
  </si>
  <si>
    <t>Battus belus</t>
  </si>
  <si>
    <t>LEPIDOPTERA</t>
  </si>
  <si>
    <t>PAPILIONIDAE</t>
  </si>
  <si>
    <t>Battus</t>
  </si>
  <si>
    <t>belus</t>
  </si>
  <si>
    <t>(Cramer, 1777)</t>
  </si>
  <si>
    <t>Battus crassus</t>
  </si>
  <si>
    <t>crassus</t>
  </si>
  <si>
    <t>Etmopterus lucifer</t>
  </si>
  <si>
    <t>SQUALIFORMES</t>
  </si>
  <si>
    <t>CHONDRICHTHYES</t>
  </si>
  <si>
    <t>ETMOPTERIDAE</t>
  </si>
  <si>
    <t>Etmopterus</t>
  </si>
  <si>
    <t>lucifer</t>
  </si>
  <si>
    <t>Jordan &amp;amp</t>
  </si>
  <si>
    <t>Pteroplatytrygon violacea</t>
  </si>
  <si>
    <t>MYLIOBATIFORMES</t>
  </si>
  <si>
    <t>DASYATIDAE</t>
  </si>
  <si>
    <t>Pteroplatytrygon</t>
  </si>
  <si>
    <t>violacea</t>
  </si>
  <si>
    <t>(Bonaparte, 1832)</t>
  </si>
  <si>
    <t>Octopus vulgaris</t>
  </si>
  <si>
    <t>OCTOPODA</t>
  </si>
  <si>
    <t>CEPHALOPODA</t>
  </si>
  <si>
    <t>OCTOPODIDAE</t>
  </si>
  <si>
    <t>Octopus</t>
  </si>
  <si>
    <t>vulgaris</t>
  </si>
  <si>
    <t>Cuvier, 1797</t>
  </si>
  <si>
    <t>Spirula spirula</t>
  </si>
  <si>
    <t>SPIRULIDA</t>
  </si>
  <si>
    <t>SPIRULIDAE</t>
  </si>
  <si>
    <t>Spirula</t>
  </si>
  <si>
    <t>spirula</t>
  </si>
  <si>
    <t>Vosseledone charrua</t>
  </si>
  <si>
    <t>MEGALELEDONIDAE</t>
  </si>
  <si>
    <t>Vosseledone</t>
  </si>
  <si>
    <t>charrua</t>
  </si>
  <si>
    <t>Palacio, 1978</t>
  </si>
  <si>
    <t>Pickfordiateuthis pulchella</t>
  </si>
  <si>
    <t>MYOPSIDA</t>
  </si>
  <si>
    <t>LOLIGINIDAE</t>
  </si>
  <si>
    <t>Pickfordiateuthis</t>
  </si>
  <si>
    <t>pulchella</t>
  </si>
  <si>
    <t>Voss, 1953</t>
  </si>
  <si>
    <t>Vitreledonella richardi</t>
  </si>
  <si>
    <t>AMPHITRETIDAE</t>
  </si>
  <si>
    <t>Vitreledonella</t>
  </si>
  <si>
    <t>richardi</t>
  </si>
  <si>
    <t>Joubin, 1918</t>
  </si>
  <si>
    <t>Doryteuthis plei</t>
  </si>
  <si>
    <t>Doryteuthis</t>
  </si>
  <si>
    <t>plei</t>
  </si>
  <si>
    <t>(Blainville, 1823)</t>
  </si>
  <si>
    <t>Argonauta nodosa</t>
  </si>
  <si>
    <t>ARGONAUTIDAE</t>
  </si>
  <si>
    <t>Argonauta</t>
  </si>
  <si>
    <t>nodosa</t>
  </si>
  <si>
    <t>Lightfoot, 1786</t>
  </si>
  <si>
    <t>Eledone massyae</t>
  </si>
  <si>
    <t>ELEDONIDAE</t>
  </si>
  <si>
    <t>Eledone</t>
  </si>
  <si>
    <t>massyae</t>
  </si>
  <si>
    <t>Voss, 1964</t>
  </si>
  <si>
    <t>Amphitretus thielei</t>
  </si>
  <si>
    <t>Amphitretus</t>
  </si>
  <si>
    <t>thielei</t>
  </si>
  <si>
    <t>Robson, 1930</t>
  </si>
  <si>
    <t>Argonauta argo</t>
  </si>
  <si>
    <t>argo</t>
  </si>
  <si>
    <t>Linnaeus, 1758</t>
  </si>
  <si>
    <t>Lolliguncula brevis</t>
  </si>
  <si>
    <t>Lolliguncula</t>
  </si>
  <si>
    <t>brevis</t>
  </si>
  <si>
    <t>Ommastrephes bartramii</t>
  </si>
  <si>
    <t>OEGOPSIDA</t>
  </si>
  <si>
    <t>OMMASTREPHIDAE</t>
  </si>
  <si>
    <t>Ommastrephes</t>
  </si>
  <si>
    <t>bartramii</t>
  </si>
  <si>
    <t>(Lesueur, 1821)</t>
  </si>
  <si>
    <t>Doryteuthis sanpaulensis</t>
  </si>
  <si>
    <t>sanpaulensis</t>
  </si>
  <si>
    <t>(Brakoniecki, 1984)</t>
  </si>
  <si>
    <t>Haliphron atlanticus</t>
  </si>
  <si>
    <t>ALLOPOSIDAE</t>
  </si>
  <si>
    <t>Haliphron</t>
  </si>
  <si>
    <t>atlanticus</t>
  </si>
  <si>
    <t>Steenstrup, 1861</t>
  </si>
  <si>
    <t>Argonauta hians</t>
  </si>
  <si>
    <t>hians</t>
  </si>
  <si>
    <t>Histioteuthis machrohista</t>
  </si>
  <si>
    <t>HISTIOTEUTHIDAE</t>
  </si>
  <si>
    <t>Histioteuthis</t>
  </si>
  <si>
    <t>machrohista</t>
  </si>
  <si>
    <t>Voss, 1969</t>
  </si>
  <si>
    <t>Illex argentinus</t>
  </si>
  <si>
    <t>Illex</t>
  </si>
  <si>
    <t>argentinus</t>
  </si>
  <si>
    <t>(Castellanos, 1960)</t>
  </si>
  <si>
    <t>Bathyteuthis abyssicola</t>
  </si>
  <si>
    <t>BATHYTEUTHIDA</t>
  </si>
  <si>
    <t>BATHYTEUTHIDAE</t>
  </si>
  <si>
    <t>Bathyteuthis</t>
  </si>
  <si>
    <t>abyssicola</t>
  </si>
  <si>
    <t>Hoyle, 1885</t>
  </si>
  <si>
    <t>Eledone gaucha</t>
  </si>
  <si>
    <t>gaucha</t>
  </si>
  <si>
    <t>Haimovichi, 1988</t>
  </si>
  <si>
    <t>Scaergus unicirrhus</t>
  </si>
  <si>
    <t>Scaergus</t>
  </si>
  <si>
    <t>unicirrhus</t>
  </si>
  <si>
    <t>(Chiaie, 1839-41 in FÃ©russac &amp;amp</t>
  </si>
  <si>
    <t>Histioteuthis atlantica</t>
  </si>
  <si>
    <t>atlantica</t>
  </si>
  <si>
    <t>(Hoyle, 1885)</t>
  </si>
  <si>
    <t>Bolitaena pygmaea</t>
  </si>
  <si>
    <t>Bolitaena</t>
  </si>
  <si>
    <t>pygmaea</t>
  </si>
  <si>
    <t>(Verrill, 1884)</t>
  </si>
  <si>
    <t>Sepioteuthis sepioidea</t>
  </si>
  <si>
    <t>Sepioteuthis</t>
  </si>
  <si>
    <t>sepioidea</t>
  </si>
  <si>
    <t>Octopus tehuelchus</t>
  </si>
  <si>
    <t>tehuelchus</t>
  </si>
  <si>
    <t>d'Orbigny 1834</t>
  </si>
  <si>
    <t>Euaxoctopus pillsburyae</t>
  </si>
  <si>
    <t>Euaxoctopus</t>
  </si>
  <si>
    <t>pillsburyae</t>
  </si>
  <si>
    <t>Voss, 1975</t>
  </si>
  <si>
    <t>Amphioctopus burryi</t>
  </si>
  <si>
    <t>Amphioctopus</t>
  </si>
  <si>
    <t>burryi</t>
  </si>
  <si>
    <t>(Voss, 1950)</t>
  </si>
  <si>
    <t>Opisthoteuthis agassizii</t>
  </si>
  <si>
    <t>OPISTHOTEUTHIDAE</t>
  </si>
  <si>
    <t>Opisthoteuthis</t>
  </si>
  <si>
    <t>agassizii</t>
  </si>
  <si>
    <t>Verrill, 1883</t>
  </si>
  <si>
    <t>Carassius auratus</t>
  </si>
  <si>
    <t>CYPRINIFORMES</t>
  </si>
  <si>
    <t>CYPRINIDAE</t>
  </si>
  <si>
    <t>Carassius</t>
  </si>
  <si>
    <t>auratus</t>
  </si>
  <si>
    <t>Hypophthalmichthys nobilis</t>
  </si>
  <si>
    <t>Hypophthalmichthys</t>
  </si>
  <si>
    <t>nobilis</t>
  </si>
  <si>
    <t>(Richardson, 1845)</t>
  </si>
  <si>
    <t>Pomacea canaliculata</t>
  </si>
  <si>
    <t>ARCHITAENIOGLOSSA</t>
  </si>
  <si>
    <t>AMPULLARIIDAE</t>
  </si>
  <si>
    <t>Pomacea</t>
  </si>
  <si>
    <t>canaliculata</t>
  </si>
  <si>
    <t>(Lamarck, 1828)</t>
  </si>
  <si>
    <t>Diplodus argenteus</t>
  </si>
  <si>
    <t>Diplodus</t>
  </si>
  <si>
    <t>argenteus</t>
  </si>
  <si>
    <t>(Valenciennes, 1830)</t>
  </si>
  <si>
    <t>Archosargus rhomboidalis</t>
  </si>
  <si>
    <t>Archosargus</t>
  </si>
  <si>
    <t>rhomboidalis</t>
  </si>
  <si>
    <t>Calamus mu</t>
  </si>
  <si>
    <t>Calamus</t>
  </si>
  <si>
    <t>mu</t>
  </si>
  <si>
    <t>Randall &amp;amp</t>
  </si>
  <si>
    <t>Calamus bajonado</t>
  </si>
  <si>
    <t>bajonado</t>
  </si>
  <si>
    <t>(Bloch &amp;amp</t>
  </si>
  <si>
    <t>Calamus pennatula</t>
  </si>
  <si>
    <t>pennatula</t>
  </si>
  <si>
    <t>Guichenot, 1868</t>
  </si>
  <si>
    <t>Calamus penna</t>
  </si>
  <si>
    <t>penna</t>
  </si>
  <si>
    <t>Archosargus probatocephalus</t>
  </si>
  <si>
    <t>probatocephalus</t>
  </si>
  <si>
    <t>Stable</t>
  </si>
  <si>
    <t>Calamus calamus</t>
  </si>
  <si>
    <t>calamus</t>
  </si>
  <si>
    <t>Mesoclemmys hogei</t>
  </si>
  <si>
    <t>TESTUDINES</t>
  </si>
  <si>
    <t>REPTILIA</t>
  </si>
  <si>
    <t>CHELIDAE</t>
  </si>
  <si>
    <t>Mesoclemmys</t>
  </si>
  <si>
    <t>hogei</t>
  </si>
  <si>
    <t>(Mertens, 1967)</t>
  </si>
  <si>
    <t>Critically Endangered</t>
  </si>
  <si>
    <t>A2bcd+4bcd</t>
  </si>
  <si>
    <t>Limnoperna fortunei</t>
  </si>
  <si>
    <t>MYTILOIDA</t>
  </si>
  <si>
    <t>BIVALVIA</t>
  </si>
  <si>
    <t>MYTILIDAE</t>
  </si>
  <si>
    <t>Limnoperna</t>
  </si>
  <si>
    <t>fortunei</t>
  </si>
  <si>
    <t>Dunker, 1857</t>
  </si>
  <si>
    <t>Phrynops williamsi</t>
  </si>
  <si>
    <t>williamsi</t>
  </si>
  <si>
    <t>Rhodin &amp;amp</t>
  </si>
  <si>
    <t>Iguana iguana</t>
  </si>
  <si>
    <t>SQUAMATA</t>
  </si>
  <si>
    <t>IGUANIDAE</t>
  </si>
  <si>
    <t>Iguana</t>
  </si>
  <si>
    <t>iguana</t>
  </si>
  <si>
    <t>Tremoctopus violaceus</t>
  </si>
  <si>
    <t>TREMOCTOPODIDAE</t>
  </si>
  <si>
    <t>Tremoctopus</t>
  </si>
  <si>
    <t>violaceus</t>
  </si>
  <si>
    <t>Delle Chiaje, 1830</t>
  </si>
  <si>
    <t>Chiroteuthis veranyi</t>
  </si>
  <si>
    <t>CHIROTEUTHIDAE</t>
  </si>
  <si>
    <t>Chiroteuthis</t>
  </si>
  <si>
    <t>veranyi</t>
  </si>
  <si>
    <t>Ferussac, 1835</t>
  </si>
  <si>
    <t>Pterygioteuthis giardi</t>
  </si>
  <si>
    <t>PYROTEUTHIDAE</t>
  </si>
  <si>
    <t>Pterygioteuthis</t>
  </si>
  <si>
    <t>giardi</t>
  </si>
  <si>
    <t>Fischer, 1896</t>
  </si>
  <si>
    <t>Drymobius rhombifer</t>
  </si>
  <si>
    <t>COLUBRIDAE</t>
  </si>
  <si>
    <t>Drymobius</t>
  </si>
  <si>
    <t>rhombifer</t>
  </si>
  <si>
    <t>(GÃ¼nther, 1860)</t>
  </si>
  <si>
    <t>Acanthurus coeruleus</t>
  </si>
  <si>
    <t>ACANTHURIDAE</t>
  </si>
  <si>
    <t>Acanthurus</t>
  </si>
  <si>
    <t>coeruleus</t>
  </si>
  <si>
    <t>Bloch &amp;amp</t>
  </si>
  <si>
    <t>Acanthurus chirurgus</t>
  </si>
  <si>
    <t>chirurgus</t>
  </si>
  <si>
    <t>(Bloch, 1787)</t>
  </si>
  <si>
    <t>Acanthurus bahianus</t>
  </si>
  <si>
    <t>bahianus</t>
  </si>
  <si>
    <t>Castelnau, 1855</t>
  </si>
  <si>
    <t>Acanthurus monroviae</t>
  </si>
  <si>
    <t>monroviae</t>
  </si>
  <si>
    <t>Steindachner, 1876</t>
  </si>
  <si>
    <t>Enneanectes smithi</t>
  </si>
  <si>
    <t>TRIPTERYGIIDAE</t>
  </si>
  <si>
    <t>Enneanectes</t>
  </si>
  <si>
    <t>smithi</t>
  </si>
  <si>
    <t>Lubbock &amp;amp</t>
  </si>
  <si>
    <t>Enneanectes altivelis</t>
  </si>
  <si>
    <t>altivelis</t>
  </si>
  <si>
    <t>Rosenblatt, 1960</t>
  </si>
  <si>
    <t>Ribeiroclinus eigenmanni</t>
  </si>
  <si>
    <t>CLINIDAE</t>
  </si>
  <si>
    <t>Ribeiroclinus</t>
  </si>
  <si>
    <t>eigenmanni</t>
  </si>
  <si>
    <t>(Jordan, 1888)</t>
  </si>
  <si>
    <t>Holothuria surinamensis</t>
  </si>
  <si>
    <t>ECHINODERMATA</t>
  </si>
  <si>
    <t>ASPIDOCHIROTIDA</t>
  </si>
  <si>
    <t>HOLOTHUROIDEA</t>
  </si>
  <si>
    <t>HOLOTHURIIDAE</t>
  </si>
  <si>
    <t>Holothuria</t>
  </si>
  <si>
    <t>surinamensis</t>
  </si>
  <si>
    <t>Ludwig, 1875</t>
  </si>
  <si>
    <t>Isostichopus macroparentheses</t>
  </si>
  <si>
    <t>STICHOPODIDAE</t>
  </si>
  <si>
    <t>Isostichopus</t>
  </si>
  <si>
    <t>macroparentheses</t>
  </si>
  <si>
    <t>(H. L .Clark, 1922)</t>
  </si>
  <si>
    <t>Holothuria pseudofossor</t>
  </si>
  <si>
    <t>pseudofossor</t>
  </si>
  <si>
    <t>Deichmann, 1930</t>
  </si>
  <si>
    <t>Holothuria grisea</t>
  </si>
  <si>
    <t>grisea</t>
  </si>
  <si>
    <t>Selenka, 1867</t>
  </si>
  <si>
    <t>Holothuria arenicola</t>
  </si>
  <si>
    <t>arenicola</t>
  </si>
  <si>
    <t>Semper, 1868</t>
  </si>
  <si>
    <t>Holothuria parvula</t>
  </si>
  <si>
    <t>parvula</t>
  </si>
  <si>
    <t>(Selenka, 1867)</t>
  </si>
  <si>
    <t>Myrophis plumbeus</t>
  </si>
  <si>
    <t>ANGUILLIFORMES</t>
  </si>
  <si>
    <t>OPHICHTHIDAE</t>
  </si>
  <si>
    <t>Myrophis</t>
  </si>
  <si>
    <t>plumbeus</t>
  </si>
  <si>
    <t>(Cope, 1871)</t>
  </si>
  <si>
    <t>Haemulon steindachneri</t>
  </si>
  <si>
    <t>HAEMULIDAE</t>
  </si>
  <si>
    <t>Haemulon</t>
  </si>
  <si>
    <t>steindachneri</t>
  </si>
  <si>
    <t>(Jordan &amp;amp</t>
  </si>
  <si>
    <t>Gerres cinereus</t>
  </si>
  <si>
    <t>GERREIDAE</t>
  </si>
  <si>
    <t>Gerres</t>
  </si>
  <si>
    <t>cinereus</t>
  </si>
  <si>
    <t>Ophioblennius atlanticus</t>
  </si>
  <si>
    <t>BLENNIIDAE</t>
  </si>
  <si>
    <t>Ophioblennius</t>
  </si>
  <si>
    <t>(Valenciennes, 1836)</t>
  </si>
  <si>
    <t>Storrsia olsoni</t>
  </si>
  <si>
    <t>DACTYLOSCOPIDAE</t>
  </si>
  <si>
    <t>Storrsia</t>
  </si>
  <si>
    <t>olsoni</t>
  </si>
  <si>
    <t>Dawson, 1982</t>
  </si>
  <si>
    <t>Platygillellus brasiliensis</t>
  </si>
  <si>
    <t>Platygillellus</t>
  </si>
  <si>
    <t>brasiliensis</t>
  </si>
  <si>
    <t>Feitoza, 2002</t>
  </si>
  <si>
    <t>Scartella itajobi</t>
  </si>
  <si>
    <t>Scartella</t>
  </si>
  <si>
    <t>itajobi</t>
  </si>
  <si>
    <t>Rangel &amp;amp</t>
  </si>
  <si>
    <t>Scartella poiti</t>
  </si>
  <si>
    <t>poiti</t>
  </si>
  <si>
    <t>Rangel, Gasparini &amp;amp</t>
  </si>
  <si>
    <t>Labrisomus cricota</t>
  </si>
  <si>
    <t>LABRISOMIDAE</t>
  </si>
  <si>
    <t>Labrisomus</t>
  </si>
  <si>
    <t>cricota</t>
  </si>
  <si>
    <t>Sazima, Gasparini &amp;amp</t>
  </si>
  <si>
    <t>Hypleurochilus fissicornis</t>
  </si>
  <si>
    <t>Hypleurochilus</t>
  </si>
  <si>
    <t>fissicornis</t>
  </si>
  <si>
    <t>(Quoy &amp;amp</t>
  </si>
  <si>
    <t>Lupinoblennius paivai</t>
  </si>
  <si>
    <t>Lupinoblennius</t>
  </si>
  <si>
    <t>paivai</t>
  </si>
  <si>
    <t>(Pinto, 1958)</t>
  </si>
  <si>
    <t>Endangered</t>
  </si>
  <si>
    <t>Starksia multilepis</t>
  </si>
  <si>
    <t>Starksia</t>
  </si>
  <si>
    <t>multilepis</t>
  </si>
  <si>
    <t>Williams &amp;amp</t>
  </si>
  <si>
    <t>Paraclinus arcanus</t>
  </si>
  <si>
    <t>Paraclinus</t>
  </si>
  <si>
    <t>arcanus</t>
  </si>
  <si>
    <t>GuimarÃ£es &amp;amp</t>
  </si>
  <si>
    <t>Emblemaria australis</t>
  </si>
  <si>
    <t>CHAENOPSIDAE</t>
  </si>
  <si>
    <t>Emblemaria</t>
  </si>
  <si>
    <t>australis</t>
  </si>
  <si>
    <t>Ramos, Rocha &amp;amp</t>
  </si>
  <si>
    <t>Entomacrodus vomerinus</t>
  </si>
  <si>
    <t>Entomacrodus</t>
  </si>
  <si>
    <t>vomerinus</t>
  </si>
  <si>
    <t>Dactylopterus volitans</t>
  </si>
  <si>
    <t>SCORPAENIFORMES</t>
  </si>
  <si>
    <t>DACTYLOPTERIDAE</t>
  </si>
  <si>
    <t>Dactylopterus</t>
  </si>
  <si>
    <t>volitans</t>
  </si>
  <si>
    <t>Labrisomus conditus</t>
  </si>
  <si>
    <t>conditus</t>
  </si>
  <si>
    <t>Sazima, Carvalho-Filho, Gasparini &amp;amp</t>
  </si>
  <si>
    <t>Paraclinus spectator</t>
  </si>
  <si>
    <t>spectator</t>
  </si>
  <si>
    <t>Ophioblennius trinitatis</t>
  </si>
  <si>
    <t>trinitatis</t>
  </si>
  <si>
    <t>Miranda Ribeiro, 1919</t>
  </si>
  <si>
    <t>Starksia brasiliensis</t>
  </si>
  <si>
    <t>(Gilbert, 1900)</t>
  </si>
  <si>
    <t>Phaeoptyx pigmentaria</t>
  </si>
  <si>
    <t>APOGONIDAE</t>
  </si>
  <si>
    <t>Phaeoptyx</t>
  </si>
  <si>
    <t>pigmentaria</t>
  </si>
  <si>
    <t>(Poey, 1860)</t>
  </si>
  <si>
    <t>Astrapogon stellatus</t>
  </si>
  <si>
    <t>Astrapogon</t>
  </si>
  <si>
    <t>stellatus</t>
  </si>
  <si>
    <t>(Cope, 1867)</t>
  </si>
  <si>
    <t>Astrapogon puncticulatus</t>
  </si>
  <si>
    <t>puncticulatus</t>
  </si>
  <si>
    <t>(Poey, 1867)</t>
  </si>
  <si>
    <t>Eucinostomus lefroyi</t>
  </si>
  <si>
    <t>Eucinostomus</t>
  </si>
  <si>
    <t>lefroyi</t>
  </si>
  <si>
    <t>(Goode, 1874)</t>
  </si>
  <si>
    <t>Acyrtus artius</t>
  </si>
  <si>
    <t>GOBIESOCIFORMES</t>
  </si>
  <si>
    <t>GOBIESOCIDAE</t>
  </si>
  <si>
    <t>Acyrtus</t>
  </si>
  <si>
    <t>artius</t>
  </si>
  <si>
    <t>Briggs, 1955</t>
  </si>
  <si>
    <t>Psilotris celsus</t>
  </si>
  <si>
    <t>GOBIIDAE</t>
  </si>
  <si>
    <t>Psilotris</t>
  </si>
  <si>
    <t>celsus</t>
  </si>
  <si>
    <t>BÃ¶hlke, 1963</t>
  </si>
  <si>
    <t>Risor ruber</t>
  </si>
  <si>
    <t>Risor</t>
  </si>
  <si>
    <t>(RosÃ©n, 1911)</t>
  </si>
  <si>
    <t>Acyrtops beryllinus</t>
  </si>
  <si>
    <t>Acyrtops</t>
  </si>
  <si>
    <t>beryllinus</t>
  </si>
  <si>
    <t>(Hildebrand &amp;amp</t>
  </si>
  <si>
    <t>Paroncheilus affinis</t>
  </si>
  <si>
    <t>Paroncheilus</t>
  </si>
  <si>
    <t>(Poey, 1875)</t>
  </si>
  <si>
    <t>Apogon robbyi</t>
  </si>
  <si>
    <t>Apogon</t>
  </si>
  <si>
    <t>robbyi</t>
  </si>
  <si>
    <t>Gilbert &amp;amp</t>
  </si>
  <si>
    <t>Apogon pseudomaculatus</t>
  </si>
  <si>
    <t>pseudomaculatus</t>
  </si>
  <si>
    <t>Longley, 1932</t>
  </si>
  <si>
    <t>Apogon quadrisquamatus</t>
  </si>
  <si>
    <t>quadrisquamatus</t>
  </si>
  <si>
    <t>Longley, 1934</t>
  </si>
  <si>
    <t>Awaous tajasica</t>
  </si>
  <si>
    <t>Awaous</t>
  </si>
  <si>
    <t>tajasica</t>
  </si>
  <si>
    <t>(Lichtenstein, 1822)</t>
  </si>
  <si>
    <t>Barbulifer ceuthoecus</t>
  </si>
  <si>
    <t>Barbulifer</t>
  </si>
  <si>
    <t>ceuthoecus</t>
  </si>
  <si>
    <t>Bollmannia boqueronensis</t>
  </si>
  <si>
    <t>Bollmannia</t>
  </si>
  <si>
    <t>boqueronensis</t>
  </si>
  <si>
    <t>Evermann &amp;amp</t>
  </si>
  <si>
    <t>Chriolepis vespa</t>
  </si>
  <si>
    <t>Chriolepis</t>
  </si>
  <si>
    <t>vespa</t>
  </si>
  <si>
    <t>Hastings &amp;amp</t>
  </si>
  <si>
    <t>Chriolepis fisheri</t>
  </si>
  <si>
    <t>fisheri</t>
  </si>
  <si>
    <t>Herre, 1942</t>
  </si>
  <si>
    <t>Coryphopterus glaucofraenum</t>
  </si>
  <si>
    <t>Coryphopterus</t>
  </si>
  <si>
    <t>glaucofraenum</t>
  </si>
  <si>
    <t>Gill, 1863</t>
  </si>
  <si>
    <t>Coryphopterus dicrus</t>
  </si>
  <si>
    <t>dicrus</t>
  </si>
  <si>
    <t>BÃ¶hlke &amp;amp</t>
  </si>
  <si>
    <t>Ctenogobius smaragdus</t>
  </si>
  <si>
    <t>Ctenogobius</t>
  </si>
  <si>
    <t>smaragdus</t>
  </si>
  <si>
    <t>(Valenciennes, 1837)</t>
  </si>
  <si>
    <t>Diapterus auratus</t>
  </si>
  <si>
    <t>Diapterus</t>
  </si>
  <si>
    <t>Ranzani, 1842</t>
  </si>
  <si>
    <t>Eleotris pisonis</t>
  </si>
  <si>
    <t>ELEOTRIDAE</t>
  </si>
  <si>
    <t>Eleotris</t>
  </si>
  <si>
    <t>pisonis</t>
  </si>
  <si>
    <t>(Gmelin, 1789)</t>
  </si>
  <si>
    <t>Erotelis smaragdus</t>
  </si>
  <si>
    <t>Erotelis</t>
  </si>
  <si>
    <t>Eucinostomus melanopterus</t>
  </si>
  <si>
    <t>melanopterus</t>
  </si>
  <si>
    <t>(Bleeker, 1863)</t>
  </si>
  <si>
    <t>Eucinostomus argenteus</t>
  </si>
  <si>
    <t>Baird &amp;amp</t>
  </si>
  <si>
    <t>Eucinostomus gula</t>
  </si>
  <si>
    <t>gula</t>
  </si>
  <si>
    <t>Eucinostomus jonesii</t>
  </si>
  <si>
    <t>jonesii</t>
  </si>
  <si>
    <t>(GÃ¼nther, 1879)</t>
  </si>
  <si>
    <t>Eugerres brasilianus</t>
  </si>
  <si>
    <t>Eugerres</t>
  </si>
  <si>
    <t>brasilianus</t>
  </si>
  <si>
    <t>(Cuvier, 1830)</t>
  </si>
  <si>
    <t>Gobiesox barbatulus</t>
  </si>
  <si>
    <t>Gobiesox</t>
  </si>
  <si>
    <t>barbatulus</t>
  </si>
  <si>
    <t>Starks, 1913</t>
  </si>
  <si>
    <t>Gobioides grahamae</t>
  </si>
  <si>
    <t>Gobioides</t>
  </si>
  <si>
    <t>grahamae</t>
  </si>
  <si>
    <t>Palmer &amp;amp</t>
  </si>
  <si>
    <t>Gobulus myersi</t>
  </si>
  <si>
    <t>Gobulus</t>
  </si>
  <si>
    <t>myersi</t>
  </si>
  <si>
    <t>Ginsburg, 1939</t>
  </si>
  <si>
    <t>Microgobius meeki</t>
  </si>
  <si>
    <t>Microgobius</t>
  </si>
  <si>
    <t>meeki</t>
  </si>
  <si>
    <t>Parrella macropteryx</t>
  </si>
  <si>
    <t>Parrella</t>
  </si>
  <si>
    <t>macropteryx</t>
  </si>
  <si>
    <t>Priolepis dawsoni</t>
  </si>
  <si>
    <t>Priolepis</t>
  </si>
  <si>
    <t>dawsoni</t>
  </si>
  <si>
    <t>Greenfield, 1989</t>
  </si>
  <si>
    <t>Priolepis hipoliti</t>
  </si>
  <si>
    <t>hipoliti</t>
  </si>
  <si>
    <t>(Metzelaar, 1922)</t>
  </si>
  <si>
    <t>Sicydium punctatum</t>
  </si>
  <si>
    <t>Sicydium</t>
  </si>
  <si>
    <t>punctatum</t>
  </si>
  <si>
    <t>Perugia, 1896</t>
  </si>
  <si>
    <t>Rhamdia quelen</t>
  </si>
  <si>
    <t>HEPTAPTERIDAE</t>
  </si>
  <si>
    <t>Rhamdia</t>
  </si>
  <si>
    <t>quelen</t>
  </si>
  <si>
    <t>Gymnotus carapo</t>
  </si>
  <si>
    <t>GYMNOTIFORMES</t>
  </si>
  <si>
    <t>GYMNOTIDAE</t>
  </si>
  <si>
    <t>Gymnotus</t>
  </si>
  <si>
    <t>carapo</t>
  </si>
  <si>
    <t>Lycengraulis grossidens</t>
  </si>
  <si>
    <t>CLUPEIFORMES</t>
  </si>
  <si>
    <t>ENGRAULIDAE</t>
  </si>
  <si>
    <t>Lycengraulis</t>
  </si>
  <si>
    <t>grossidens</t>
  </si>
  <si>
    <t>(Agassiz, 1829)</t>
  </si>
  <si>
    <t>Synbranchus marmoratus</t>
  </si>
  <si>
    <t>SYNBRANCHIFORMES</t>
  </si>
  <si>
    <t>SYNBRANCHIDAE</t>
  </si>
  <si>
    <t>Synbranchus</t>
  </si>
  <si>
    <t>Bloch, 1795</t>
  </si>
  <si>
    <t>Platanichthys platana</t>
  </si>
  <si>
    <t>CLUPEIDAE</t>
  </si>
  <si>
    <t>Platanichthys</t>
  </si>
  <si>
    <t>platana</t>
  </si>
  <si>
    <t>(Regan, 1917)</t>
  </si>
  <si>
    <t>Anchoviella vaillanti</t>
  </si>
  <si>
    <t>Anchoviella</t>
  </si>
  <si>
    <t>vaillanti</t>
  </si>
  <si>
    <t>(Steindachner, 1908)</t>
  </si>
  <si>
    <t>Chromis enchrysura</t>
  </si>
  <si>
    <t>POMACENTRIDAE</t>
  </si>
  <si>
    <t>Chromis</t>
  </si>
  <si>
    <t>enchrysura</t>
  </si>
  <si>
    <t>Chromis scotti</t>
  </si>
  <si>
    <t>scotti</t>
  </si>
  <si>
    <t>Emery, 1968</t>
  </si>
  <si>
    <t>Stegastes partitus</t>
  </si>
  <si>
    <t>Stegastes</t>
  </si>
  <si>
    <t>partitus</t>
  </si>
  <si>
    <t>(Poey, 1868)</t>
  </si>
  <si>
    <t>Stegastes leucostictus</t>
  </si>
  <si>
    <t>leucostictus</t>
  </si>
  <si>
    <t>(MÃ¼ller &amp;amp</t>
  </si>
  <si>
    <t>Abudefduf saxatilis</t>
  </si>
  <si>
    <t>Abudefduf</t>
  </si>
  <si>
    <t>saxatilis</t>
  </si>
  <si>
    <t>Chromis multilineata</t>
  </si>
  <si>
    <t>multilineata</t>
  </si>
  <si>
    <t>(Guichenot, 1853)</t>
  </si>
  <si>
    <t>Microspathodon chrysurus</t>
  </si>
  <si>
    <t>Microspathodon</t>
  </si>
  <si>
    <t>chrysurus</t>
  </si>
  <si>
    <t>Neritina virginea</t>
  </si>
  <si>
    <t>CYCLONERITIDA</t>
  </si>
  <si>
    <t>NERITIDAE</t>
  </si>
  <si>
    <t>Neritina</t>
  </si>
  <si>
    <t>virginea</t>
  </si>
  <si>
    <t>Xenomystax congroides</t>
  </si>
  <si>
    <t>CONGRIDAE</t>
  </si>
  <si>
    <t>Xenomystax</t>
  </si>
  <si>
    <t>congroides</t>
  </si>
  <si>
    <t>Smith &amp;amp</t>
  </si>
  <si>
    <t>Bellator brachychir</t>
  </si>
  <si>
    <t>TRIGLIDAE</t>
  </si>
  <si>
    <t>Bellator</t>
  </si>
  <si>
    <t>brachychir</t>
  </si>
  <si>
    <t>(Regan, 1914)</t>
  </si>
  <si>
    <t>Anchoa parva</t>
  </si>
  <si>
    <t>Anchoa</t>
  </si>
  <si>
    <t>parva</t>
  </si>
  <si>
    <t>(Meek &amp;amp</t>
  </si>
  <si>
    <t>Lactophrys bicaudalis</t>
  </si>
  <si>
    <t>TETRAODONTIFORMES</t>
  </si>
  <si>
    <t>OSTRACIIDAE</t>
  </si>
  <si>
    <t>Lactophrys</t>
  </si>
  <si>
    <t>bicaudalis</t>
  </si>
  <si>
    <t>Notarius quadriscutis</t>
  </si>
  <si>
    <t>Notarius</t>
  </si>
  <si>
    <t>quadriscutis</t>
  </si>
  <si>
    <t>(Valenciennes, 1840)</t>
  </si>
  <si>
    <t>Muraena melanotis</t>
  </si>
  <si>
    <t>MURAENIDAE</t>
  </si>
  <si>
    <t>Muraena</t>
  </si>
  <si>
    <t>melanotis</t>
  </si>
  <si>
    <t>(Kaup, 1860)</t>
  </si>
  <si>
    <t>Haemulon plumierii</t>
  </si>
  <si>
    <t>plumierii</t>
  </si>
  <si>
    <t>(LacepÃ¨de, 1801)</t>
  </si>
  <si>
    <t>Rhomboplites aurorubens</t>
  </si>
  <si>
    <t>Rhomboplites</t>
  </si>
  <si>
    <t>aurorubens</t>
  </si>
  <si>
    <t>(Cuvier, 1829)</t>
  </si>
  <si>
    <t>Hoplunnis tenuis</t>
  </si>
  <si>
    <t>NETTASTOMATIDAE</t>
  </si>
  <si>
    <t>Hoplunnis</t>
  </si>
  <si>
    <t>tenuis</t>
  </si>
  <si>
    <t>Ginsburg, 1951</t>
  </si>
  <si>
    <t>Cynoponticus savanna</t>
  </si>
  <si>
    <t>MURAENESOCIDAE</t>
  </si>
  <si>
    <t>Cynoponticus</t>
  </si>
  <si>
    <t>savanna</t>
  </si>
  <si>
    <t>(Bancroft, 1831)</t>
  </si>
  <si>
    <t>Ophichthus ophis</t>
  </si>
  <si>
    <t>Ophichthus</t>
  </si>
  <si>
    <t>ophis</t>
  </si>
  <si>
    <t>Lutjanus buccanella</t>
  </si>
  <si>
    <t>buccanella</t>
  </si>
  <si>
    <t>Canthigaster figueiredoi</t>
  </si>
  <si>
    <t>TETRAODONTIDAE</t>
  </si>
  <si>
    <t>Canthigaster</t>
  </si>
  <si>
    <t>figueiredoi</t>
  </si>
  <si>
    <t>Moura &amp;amp</t>
  </si>
  <si>
    <t>Sphoeroides pachygaster</t>
  </si>
  <si>
    <t>Sphoeroides</t>
  </si>
  <si>
    <t>pachygaster</t>
  </si>
  <si>
    <t>Bellator ribeiroi</t>
  </si>
  <si>
    <t>ribeiroi</t>
  </si>
  <si>
    <t>Miller, 1965</t>
  </si>
  <si>
    <t>Haemulon album</t>
  </si>
  <si>
    <t>album</t>
  </si>
  <si>
    <t>Cuvier, 1830</t>
  </si>
  <si>
    <t>Pseudomyrophis fugesae</t>
  </si>
  <si>
    <t>Pseudomyrophis</t>
  </si>
  <si>
    <t>fugesae</t>
  </si>
  <si>
    <t>McCosker, BÃ¶hlke &amp;amp</t>
  </si>
  <si>
    <t>Lutjanus jocu</t>
  </si>
  <si>
    <t>jocu</t>
  </si>
  <si>
    <t>Paraconger guianensis</t>
  </si>
  <si>
    <t>Paraconger</t>
  </si>
  <si>
    <t>guianensis</t>
  </si>
  <si>
    <t>Kanazawa, 1961</t>
  </si>
  <si>
    <t>Bagre bagre</t>
  </si>
  <si>
    <t>Bagre</t>
  </si>
  <si>
    <t>bagre</t>
  </si>
  <si>
    <t>(Linnaeus, 1766)</t>
  </si>
  <si>
    <t>Sciades herzbergii</t>
  </si>
  <si>
    <t>herzbergii</t>
  </si>
  <si>
    <t>(Bloch, 1794)</t>
  </si>
  <si>
    <t>Cookeolus japonicus</t>
  </si>
  <si>
    <t>PRIACANTHIDAE</t>
  </si>
  <si>
    <t>Cookeolus</t>
  </si>
  <si>
    <t>japonicus</t>
  </si>
  <si>
    <t>Acromycter atlanticus</t>
  </si>
  <si>
    <t>Acromycter</t>
  </si>
  <si>
    <t>Smith, 1989</t>
  </si>
  <si>
    <t>Genyatremus cavifrons</t>
  </si>
  <si>
    <t>Genyatremus</t>
  </si>
  <si>
    <t>Etelis oculatus</t>
  </si>
  <si>
    <t>Etelis</t>
  </si>
  <si>
    <t>oculatus</t>
  </si>
  <si>
    <t>(Valenciennes, 1828)</t>
  </si>
  <si>
    <t>Serrivomer beanii</t>
  </si>
  <si>
    <t>SERRIVOMERIDAE</t>
  </si>
  <si>
    <t>Serrivomer</t>
  </si>
  <si>
    <t>beanii</t>
  </si>
  <si>
    <t>Gill &amp;amp</t>
  </si>
  <si>
    <t>Gymnothorax polygonius</t>
  </si>
  <si>
    <t>Gymnothorax</t>
  </si>
  <si>
    <t>polygonius</t>
  </si>
  <si>
    <t>Poey, 1875</t>
  </si>
  <si>
    <t>Neoconger mucronatus</t>
  </si>
  <si>
    <t>MORINGUIDAE</t>
  </si>
  <si>
    <t>Neoconger</t>
  </si>
  <si>
    <t>mucronatus</t>
  </si>
  <si>
    <t>Girard, 1858</t>
  </si>
  <si>
    <t>Zenopsis conchifer</t>
  </si>
  <si>
    <t>ZEIFORMES</t>
  </si>
  <si>
    <t>ZEIDAE</t>
  </si>
  <si>
    <t>Zenopsis</t>
  </si>
  <si>
    <t>conchifer</t>
  </si>
  <si>
    <t>(Lowe, 1852)</t>
  </si>
  <si>
    <t>Astroscopus y-graecum</t>
  </si>
  <si>
    <t>URANOSCOPIDAE</t>
  </si>
  <si>
    <t>Astroscopus</t>
  </si>
  <si>
    <t>y-graecum</t>
  </si>
  <si>
    <t>Avocettina infans</t>
  </si>
  <si>
    <t>NEMICHTHYIDAE</t>
  </si>
  <si>
    <t>Avocettina</t>
  </si>
  <si>
    <t>infans</t>
  </si>
  <si>
    <t>(GÃ¼nther, 1878)</t>
  </si>
  <si>
    <t>Aldrovandia affinis</t>
  </si>
  <si>
    <t>NOTACANTHIFORMES</t>
  </si>
  <si>
    <t>HALOSAURIDAE</t>
  </si>
  <si>
    <t>Aldrovandia</t>
  </si>
  <si>
    <t>(GÃ¼nther, 1877)</t>
  </si>
  <si>
    <t>Hoplunnis macrura</t>
  </si>
  <si>
    <t>macrura</t>
  </si>
  <si>
    <t>Lagocephalus laevigatus</t>
  </si>
  <si>
    <t>Lagocephalus</t>
  </si>
  <si>
    <t>laevigatus</t>
  </si>
  <si>
    <t>Ichthyapus ophioneus</t>
  </si>
  <si>
    <t>Ichthyapus</t>
  </si>
  <si>
    <t>ophioneus</t>
  </si>
  <si>
    <t>(Evermann &amp;amp</t>
  </si>
  <si>
    <t>Corniger spinosus</t>
  </si>
  <si>
    <t>BERYCIFORMES</t>
  </si>
  <si>
    <t>HOLOCENTRIDAE</t>
  </si>
  <si>
    <t>Corniger</t>
  </si>
  <si>
    <t>spinosus</t>
  </si>
  <si>
    <t>Agassiz, 1831</t>
  </si>
  <si>
    <t>Polydactylus virginicus</t>
  </si>
  <si>
    <t>POLYNEMIDAE</t>
  </si>
  <si>
    <t>Polydactylus</t>
  </si>
  <si>
    <t>virginicus</t>
  </si>
  <si>
    <t>Mulloidichthys martinicus</t>
  </si>
  <si>
    <t>MULLIDAE</t>
  </si>
  <si>
    <t>Mulloidichthys</t>
  </si>
  <si>
    <t>martinicus</t>
  </si>
  <si>
    <t>Callechelys bilinearis</t>
  </si>
  <si>
    <t>Callechelys</t>
  </si>
  <si>
    <t>bilinearis</t>
  </si>
  <si>
    <t>Kanazawa, 1952</t>
  </si>
  <si>
    <t>Nettastoma melanurum</t>
  </si>
  <si>
    <t>Nettastoma</t>
  </si>
  <si>
    <t>melanurum</t>
  </si>
  <si>
    <t>Rafinesque, 1810</t>
  </si>
  <si>
    <t>Myrichthys ocellatus</t>
  </si>
  <si>
    <t>Myrichthys</t>
  </si>
  <si>
    <t>ocellatus</t>
  </si>
  <si>
    <t>(Lesueur, 1825)</t>
  </si>
  <si>
    <t>Aldrovandia gracilis</t>
  </si>
  <si>
    <t>Goode &amp;amp</t>
  </si>
  <si>
    <t>Allobates paleovarzensis</t>
  </si>
  <si>
    <t>ANURA</t>
  </si>
  <si>
    <t>AMPHIBIA</t>
  </si>
  <si>
    <t>AROMOBATIDAE</t>
  </si>
  <si>
    <t>Allobates</t>
  </si>
  <si>
    <t>paleovarzensis</t>
  </si>
  <si>
    <t>Lima, Caldwell, Biavati &amp;amp</t>
  </si>
  <si>
    <t>Thecadactylus rapicauda</t>
  </si>
  <si>
    <t>PHYLLODACTYLIDAE</t>
  </si>
  <si>
    <t>Thecadactylus</t>
  </si>
  <si>
    <t>rapicauda</t>
  </si>
  <si>
    <t>(Houttuyn, 1782)</t>
  </si>
  <si>
    <t>Onychoteuthis prolata</t>
  </si>
  <si>
    <t>ONYCHOTEUTHIDAE</t>
  </si>
  <si>
    <t>Onychoteuthis</t>
  </si>
  <si>
    <t>prolata</t>
  </si>
  <si>
    <t>Bolstad, Vecchione &amp;amp</t>
  </si>
  <si>
    <t>Lophogobius cyprinoides</t>
  </si>
  <si>
    <t>Lophogobius</t>
  </si>
  <si>
    <t>cyprinoides</t>
  </si>
  <si>
    <t>(Pallas, 1770)</t>
  </si>
  <si>
    <t>Bathygobius mystacium</t>
  </si>
  <si>
    <t>Bathygobius</t>
  </si>
  <si>
    <t>mystacium</t>
  </si>
  <si>
    <t>Ginsburg, 1947</t>
  </si>
  <si>
    <t>Akko dionaea</t>
  </si>
  <si>
    <t>Akko</t>
  </si>
  <si>
    <t>dionaea</t>
  </si>
  <si>
    <t>Birdsong &amp;amp</t>
  </si>
  <si>
    <t>Apogon planifrons</t>
  </si>
  <si>
    <t>planifrons</t>
  </si>
  <si>
    <t>Longley &amp;amp</t>
  </si>
  <si>
    <t>Osteocephalus castaneicola</t>
  </si>
  <si>
    <t>HYLIDAE</t>
  </si>
  <si>
    <t>Osteocephalus</t>
  </si>
  <si>
    <t>castaneicola</t>
  </si>
  <si>
    <t>Moravec, Aparicio, Guerrero-Reinhard, CalderÃ³n, Jungfer &amp;amp</t>
  </si>
  <si>
    <t>Scinax iquitorum</t>
  </si>
  <si>
    <t>iquitorum</t>
  </si>
  <si>
    <t>Moravec, Tuanama, PÃ©rez-PeÃ±a &amp;amp</t>
  </si>
  <si>
    <t>Ophichthus gomesii</t>
  </si>
  <si>
    <t>gomesii</t>
  </si>
  <si>
    <t>(Castelnau, 1855)</t>
  </si>
  <si>
    <t>Anchoa lyolepis</t>
  </si>
  <si>
    <t>lyolepis</t>
  </si>
  <si>
    <t>Conus pseudocardinalis</t>
  </si>
  <si>
    <t>NEOGASTROPODA</t>
  </si>
  <si>
    <t>CONIDAE</t>
  </si>
  <si>
    <t>Conus</t>
  </si>
  <si>
    <t>pseudocardinalis</t>
  </si>
  <si>
    <t>Coltro, 2004</t>
  </si>
  <si>
    <t>Conus damasoi</t>
  </si>
  <si>
    <t>damasoi</t>
  </si>
  <si>
    <t>Cossignani, 2007</t>
  </si>
  <si>
    <t>Conus henckesi</t>
  </si>
  <si>
    <t>henckesi</t>
  </si>
  <si>
    <t>Conus schirrmeisteri</t>
  </si>
  <si>
    <t>schirrmeisteri</t>
  </si>
  <si>
    <t>Conus villepinii</t>
  </si>
  <si>
    <t>villepinii</t>
  </si>
  <si>
    <t>P. Fisher &amp;amp</t>
  </si>
  <si>
    <t>Conus clerii</t>
  </si>
  <si>
    <t>clerii</t>
  </si>
  <si>
    <t>Reeve, 1844</t>
  </si>
  <si>
    <t>Conus lemniscatus</t>
  </si>
  <si>
    <t>lemniscatus</t>
  </si>
  <si>
    <t>Reeve, 1849</t>
  </si>
  <si>
    <t>Conus mindanus</t>
  </si>
  <si>
    <t>mindanus</t>
  </si>
  <si>
    <t>Hwass in BruguiÃ¨re, 1792</t>
  </si>
  <si>
    <t>Conus worki</t>
  </si>
  <si>
    <t>worki</t>
  </si>
  <si>
    <t>Petuch, 1998</t>
  </si>
  <si>
    <t>Conus delucai</t>
  </si>
  <si>
    <t>delucai</t>
  </si>
  <si>
    <t>Conus selenae</t>
  </si>
  <si>
    <t>selenae</t>
  </si>
  <si>
    <t>van Mol, Tursch &amp;amp</t>
  </si>
  <si>
    <t>Conus acutimarginatus</t>
  </si>
  <si>
    <t>acutimarginatus</t>
  </si>
  <si>
    <t>Sowerby II, 1866</t>
  </si>
  <si>
    <t>Conus archetypus</t>
  </si>
  <si>
    <t>archetypus</t>
  </si>
  <si>
    <t>Crosse, 1865</t>
  </si>
  <si>
    <t>Conus bajanensis</t>
  </si>
  <si>
    <t>bajanensis</t>
  </si>
  <si>
    <t>Nowell-Usticke, 1968</t>
  </si>
  <si>
    <t>Conus puncticulatus</t>
  </si>
  <si>
    <t>Conus centurio</t>
  </si>
  <si>
    <t>centurio</t>
  </si>
  <si>
    <t>Born, 1778</t>
  </si>
  <si>
    <t>Conus scopulorum</t>
  </si>
  <si>
    <t>scopulorum</t>
  </si>
  <si>
    <t>Van Mol, Tursch &amp;amp</t>
  </si>
  <si>
    <t>Conus regius</t>
  </si>
  <si>
    <t>regius</t>
  </si>
  <si>
    <t>Gmelin, 1791</t>
  </si>
  <si>
    <t>Diapterus rhombeus</t>
  </si>
  <si>
    <t>rhombeus</t>
  </si>
  <si>
    <t>Eucinostomus harengulus</t>
  </si>
  <si>
    <t>harengulus</t>
  </si>
  <si>
    <t>Awaous banana</t>
  </si>
  <si>
    <t>banana</t>
  </si>
  <si>
    <t>Rypticus saponaceus</t>
  </si>
  <si>
    <t>SERRANIDAE</t>
  </si>
  <si>
    <t>Rypticus</t>
  </si>
  <si>
    <t>saponaceus</t>
  </si>
  <si>
    <t>Sphoeroides spengleri</t>
  </si>
  <si>
    <t>spengleri</t>
  </si>
  <si>
    <t>(Bloch, 1785)</t>
  </si>
  <si>
    <t>Sphoeroides greeleyi</t>
  </si>
  <si>
    <t>greeleyi</t>
  </si>
  <si>
    <t>Gilbert, 1900</t>
  </si>
  <si>
    <t>Acanthostracion polygonius</t>
  </si>
  <si>
    <t>Acanthostracion</t>
  </si>
  <si>
    <t>Poey, 1876</t>
  </si>
  <si>
    <t>Acanthostracion quadricornis</t>
  </si>
  <si>
    <t>quadricornis</t>
  </si>
  <si>
    <t>Colomesus psittacus</t>
  </si>
  <si>
    <t>Colomesus</t>
  </si>
  <si>
    <t>psittacus</t>
  </si>
  <si>
    <t>Sphoeroides tyleri</t>
  </si>
  <si>
    <t>tyleri</t>
  </si>
  <si>
    <t>Shipp, 1972</t>
  </si>
  <si>
    <t>Hollardia hollardi</t>
  </si>
  <si>
    <t>TRIACANTHODIDAE</t>
  </si>
  <si>
    <t>Hollardia</t>
  </si>
  <si>
    <t>hollardi</t>
  </si>
  <si>
    <t>Poey, 1861</t>
  </si>
  <si>
    <t>Canthigaster rostrata</t>
  </si>
  <si>
    <t>rostrata</t>
  </si>
  <si>
    <t>(Bloch, 1786)</t>
  </si>
  <si>
    <t>Sphoeroides testudineus</t>
  </si>
  <si>
    <t>testudineus</t>
  </si>
  <si>
    <t>Chilomycterus antillarum</t>
  </si>
  <si>
    <t>DIODONTIDAE</t>
  </si>
  <si>
    <t>Chilomycterus</t>
  </si>
  <si>
    <t>antillarum</t>
  </si>
  <si>
    <t>Elops smithi</t>
  </si>
  <si>
    <t>ELOPIFORMES</t>
  </si>
  <si>
    <t>ELOPIDAE</t>
  </si>
  <si>
    <t>Elops</t>
  </si>
  <si>
    <t>McBride, Rocha, Ruiz-Carus &amp;amp</t>
  </si>
  <si>
    <t>Ocyurus chrysurus</t>
  </si>
  <si>
    <t>Ocyurus</t>
  </si>
  <si>
    <t>(Bloch, 1791)</t>
  </si>
  <si>
    <t>Lutjanus synagris</t>
  </si>
  <si>
    <t>synagris</t>
  </si>
  <si>
    <t>Lutjanus vivanus</t>
  </si>
  <si>
    <t>vivanus</t>
  </si>
  <si>
    <t>Anisotremus surinamensis</t>
  </si>
  <si>
    <t>Anisotremus</t>
  </si>
  <si>
    <t>Anisotremus virginicus</t>
  </si>
  <si>
    <t>Haemulon flavolineatum</t>
  </si>
  <si>
    <t>flavolineatum</t>
  </si>
  <si>
    <t>(Desmarest, 1823)</t>
  </si>
  <si>
    <t>Rhincodon typus</t>
  </si>
  <si>
    <t>ORECTOLOBIFORMES</t>
  </si>
  <si>
    <t>RHINCODONTIDAE</t>
  </si>
  <si>
    <t>Rhincodon</t>
  </si>
  <si>
    <t>typus</t>
  </si>
  <si>
    <t>Smith, 1828</t>
  </si>
  <si>
    <t>A2bd+4bd</t>
  </si>
  <si>
    <t>Chlopsis bicolor</t>
  </si>
  <si>
    <t>CHLOPSIDAE</t>
  </si>
  <si>
    <t>Chlopsis</t>
  </si>
  <si>
    <t>Ariosoma balearicum</t>
  </si>
  <si>
    <t>Ariosoma</t>
  </si>
  <si>
    <t>balearicum</t>
  </si>
  <si>
    <t>(Delaroche, 1809)</t>
  </si>
  <si>
    <t>Awaous flavus</t>
  </si>
  <si>
    <t>flavus</t>
  </si>
  <si>
    <t>Chilorhinus suensonii</t>
  </si>
  <si>
    <t>Chilorhinus</t>
  </si>
  <si>
    <t>suensonii</t>
  </si>
  <si>
    <t>LÃ¼tken, 1852</t>
  </si>
  <si>
    <t>Kaupichthys hyoproroides</t>
  </si>
  <si>
    <t>Kaupichthys</t>
  </si>
  <si>
    <t>hyoproroides</t>
  </si>
  <si>
    <t>(StrÃ¶mman, 1896)</t>
  </si>
  <si>
    <t>Echidna catenata</t>
  </si>
  <si>
    <t>Echidna</t>
  </si>
  <si>
    <t>catenata</t>
  </si>
  <si>
    <t>Enchelycore carychroa</t>
  </si>
  <si>
    <t>Enchelycore</t>
  </si>
  <si>
    <t>carychroa</t>
  </si>
  <si>
    <t>Enchelycore nigricans</t>
  </si>
  <si>
    <t>nigricans</t>
  </si>
  <si>
    <t>(Bonnaterre, 1788)</t>
  </si>
  <si>
    <t>Gymnothorax conspersus</t>
  </si>
  <si>
    <t>conspersus</t>
  </si>
  <si>
    <t>Poey, 1867</t>
  </si>
  <si>
    <t>Gymnothorax funebris</t>
  </si>
  <si>
    <t>funebris</t>
  </si>
  <si>
    <t>Ranzani, 1839</t>
  </si>
  <si>
    <t>Gymnothorax miliaris</t>
  </si>
  <si>
    <t>(Kaup, 1856)</t>
  </si>
  <si>
    <t>Gymnothorax moringa</t>
  </si>
  <si>
    <t>moringa</t>
  </si>
  <si>
    <t>Gymnothorax ocellatus</t>
  </si>
  <si>
    <t>Gymnothorax vicinus</t>
  </si>
  <si>
    <t>vicinus</t>
  </si>
  <si>
    <t>Muraena pavonina</t>
  </si>
  <si>
    <t>pavonina</t>
  </si>
  <si>
    <t>Richardson, 1845</t>
  </si>
  <si>
    <t>Muraena retifera</t>
  </si>
  <si>
    <t>retifera</t>
  </si>
  <si>
    <t>Uropterygius macularius</t>
  </si>
  <si>
    <t>Uropterygius</t>
  </si>
  <si>
    <t>macularius</t>
  </si>
  <si>
    <t>Aldrovandia phalacra</t>
  </si>
  <si>
    <t>phalacra</t>
  </si>
  <si>
    <t>(Vaillant, 1888)</t>
  </si>
  <si>
    <t>Halosauropsis macrochir</t>
  </si>
  <si>
    <t>Halosauropsis</t>
  </si>
  <si>
    <t>macrochir</t>
  </si>
  <si>
    <t>Ptereleotris randalli</t>
  </si>
  <si>
    <t>MICRODESMIDAE</t>
  </si>
  <si>
    <t>Ptereleotris</t>
  </si>
  <si>
    <t>randalli</t>
  </si>
  <si>
    <t>Gasparini, Rocha &amp;amp</t>
  </si>
  <si>
    <t>Pelicinus marmoratus</t>
  </si>
  <si>
    <t>ARANEAE</t>
  </si>
  <si>
    <t>ARACHNIDA</t>
  </si>
  <si>
    <t>OONOPIDAE</t>
  </si>
  <si>
    <t>Pelicinus</t>
  </si>
  <si>
    <t>Simon, 1891</t>
  </si>
  <si>
    <t>Ijimaia antillarum</t>
  </si>
  <si>
    <t>ATELEOPODIFORMES</t>
  </si>
  <si>
    <t>ATELEOPODIDAE</t>
  </si>
  <si>
    <t>Ijimaia</t>
  </si>
  <si>
    <t>Howell Rivero, 1935</t>
  </si>
  <si>
    <t>Bagre marinus</t>
  </si>
  <si>
    <t>marinus</t>
  </si>
  <si>
    <t>(Mitchill, 1815)</t>
  </si>
  <si>
    <t>Cathorops arenatus</t>
  </si>
  <si>
    <t>Cathorops</t>
  </si>
  <si>
    <t>arenatus</t>
  </si>
  <si>
    <t>Notarius grandicassis</t>
  </si>
  <si>
    <t>grandicassis</t>
  </si>
  <si>
    <t>Sciades passany</t>
  </si>
  <si>
    <t>passany</t>
  </si>
  <si>
    <t>Mugil rubrioculus</t>
  </si>
  <si>
    <t>MUGILIFORMES</t>
  </si>
  <si>
    <t>MUGILIDAE</t>
  </si>
  <si>
    <t>Mugil</t>
  </si>
  <si>
    <t>rubrioculus</t>
  </si>
  <si>
    <t>Harrison, Nirchio, Oliveira, Ron &amp;amp</t>
  </si>
  <si>
    <t>Amphiarius phrygiatus</t>
  </si>
  <si>
    <t>Amphiarius</t>
  </si>
  <si>
    <t>phrygiatus</t>
  </si>
  <si>
    <t>(Valenciennes, 1840</t>
  </si>
  <si>
    <t>Notarius rugispinis</t>
  </si>
  <si>
    <t>rugispinis</t>
  </si>
  <si>
    <t>Imantodes cenchoa</t>
  </si>
  <si>
    <t>DIPSADIDAE</t>
  </si>
  <si>
    <t>Imantodes</t>
  </si>
  <si>
    <t>cenchoa</t>
  </si>
  <si>
    <t>Leptodeira annulata</t>
  </si>
  <si>
    <t>Pseudopalaemon gouldingi</t>
  </si>
  <si>
    <t>DECAPODA</t>
  </si>
  <si>
    <t>MALACOSTRACA</t>
  </si>
  <si>
    <t>PALAEMONIDAE</t>
  </si>
  <si>
    <t>Pseudopalaemon</t>
  </si>
  <si>
    <t>gouldingi</t>
  </si>
  <si>
    <t>Kensley &amp;amp</t>
  </si>
  <si>
    <t>Macrobrachium amazonicum</t>
  </si>
  <si>
    <t>Macrobrachium</t>
  </si>
  <si>
    <t>amazonicum</t>
  </si>
  <si>
    <t>(Heller, 1862)</t>
  </si>
  <si>
    <t>Pseudopalaemon amazonensis</t>
  </si>
  <si>
    <t>amazonensis</t>
  </si>
  <si>
    <t>Ramos-Porto, 1979</t>
  </si>
  <si>
    <t>Macrobrachium heterochirus</t>
  </si>
  <si>
    <t>heterochirus</t>
  </si>
  <si>
    <t>(Wiegmann, 1836)</t>
  </si>
  <si>
    <t>Macrobrachium depressimanum</t>
  </si>
  <si>
    <t>depressimanum</t>
  </si>
  <si>
    <t>Pereira, 1993</t>
  </si>
  <si>
    <t>Macrobrachium ferreirai</t>
  </si>
  <si>
    <t>ferreirai</t>
  </si>
  <si>
    <t>Macrobrachium surinamicum</t>
  </si>
  <si>
    <t>surinamicum</t>
  </si>
  <si>
    <t>Holthuis, 1948</t>
  </si>
  <si>
    <t>Palaemonetes ivonicus</t>
  </si>
  <si>
    <t>Palaemonetes</t>
  </si>
  <si>
    <t>ivonicus</t>
  </si>
  <si>
    <t>Holthuis, 1950</t>
  </si>
  <si>
    <t>Macrobrachium rosenbergii</t>
  </si>
  <si>
    <t>rosenbergii</t>
  </si>
  <si>
    <t>(De Man, 1879)</t>
  </si>
  <si>
    <t>Macrobrachium brasiliense</t>
  </si>
  <si>
    <t>Pseudopalaemon nigramnis</t>
  </si>
  <si>
    <t>nigramnis</t>
  </si>
  <si>
    <t>Macrobrachium carcinus</t>
  </si>
  <si>
    <t>carcinus</t>
  </si>
  <si>
    <t>Pseudopalaemon chryseus</t>
  </si>
  <si>
    <t>chryseus</t>
  </si>
  <si>
    <t>Macrobrachium acanthurus</t>
  </si>
  <si>
    <t>acanthurus</t>
  </si>
  <si>
    <t>Palaemonetes argentinus</t>
  </si>
  <si>
    <t>Nobili, 1901</t>
  </si>
  <si>
    <t>Macrobrachium borellii</t>
  </si>
  <si>
    <t>borellii</t>
  </si>
  <si>
    <t>(Nobili, 1896)</t>
  </si>
  <si>
    <t>Macrobrachium nattereri</t>
  </si>
  <si>
    <t>nattereri</t>
  </si>
  <si>
    <t>Pseudopalaemon bouvieri</t>
  </si>
  <si>
    <t>bouvieri</t>
  </si>
  <si>
    <t>Sollaud, 1911</t>
  </si>
  <si>
    <t>Macrobrachium inpa</t>
  </si>
  <si>
    <t>inpa</t>
  </si>
  <si>
    <t>Palaemonetes carteri</t>
  </si>
  <si>
    <t>carteri</t>
  </si>
  <si>
    <t>Gordon, 1935</t>
  </si>
  <si>
    <t>Macrobrachium olfersii</t>
  </si>
  <si>
    <t>Macrobrachium potiuna</t>
  </si>
  <si>
    <t>potiuna</t>
  </si>
  <si>
    <t>(MÃ¼ller, 1880)</t>
  </si>
  <si>
    <t>Macrobrachium aracamuni</t>
  </si>
  <si>
    <t>aracamuni</t>
  </si>
  <si>
    <t>RodrÃ­guez, 1982</t>
  </si>
  <si>
    <t>Palaemonetes mercedae</t>
  </si>
  <si>
    <t>mercedae</t>
  </si>
  <si>
    <t>Pereira, 1986</t>
  </si>
  <si>
    <t>Ariosoma opistophthalmum</t>
  </si>
  <si>
    <t>opistophthalmum</t>
  </si>
  <si>
    <t>(Ranzani, 1839)</t>
  </si>
  <si>
    <t>Bascanichthys paulensis</t>
  </si>
  <si>
    <t>Bascanichthys</t>
  </si>
  <si>
    <t>paulensis</t>
  </si>
  <si>
    <t>Storey, 1939</t>
  </si>
  <si>
    <t>Conger esculentus</t>
  </si>
  <si>
    <t>Conger</t>
  </si>
  <si>
    <t>esculentus</t>
  </si>
  <si>
    <t>Gorgasia inferomaculata</t>
  </si>
  <si>
    <t>Gorgasia</t>
  </si>
  <si>
    <t>inferomaculata</t>
  </si>
  <si>
    <t>(Blache, 1977)</t>
  </si>
  <si>
    <t>Myrichthys breviceps</t>
  </si>
  <si>
    <t>breviceps</t>
  </si>
  <si>
    <t>(Richardson, 1848)</t>
  </si>
  <si>
    <t>Rhynchoconger gracilior</t>
  </si>
  <si>
    <t>Rhynchoconger</t>
  </si>
  <si>
    <t>gracilior</t>
  </si>
  <si>
    <t>(Ginsburg, 1951)</t>
  </si>
  <si>
    <t>Ilyophis brunneus</t>
  </si>
  <si>
    <t>SYNAPHOBRANCHIDAE</t>
  </si>
  <si>
    <t>Ilyophis</t>
  </si>
  <si>
    <t>brunneus</t>
  </si>
  <si>
    <t>Gilbert, 1891</t>
  </si>
  <si>
    <t>Heteroconger longissimus</t>
  </si>
  <si>
    <t>Heteroconger</t>
  </si>
  <si>
    <t>longissimus</t>
  </si>
  <si>
    <t>GÃ¼nther, 1870</t>
  </si>
  <si>
    <t>Pseudomyrophis frio</t>
  </si>
  <si>
    <t>frio</t>
  </si>
  <si>
    <t>Haptenchelys texis</t>
  </si>
  <si>
    <t>Haptenchelys</t>
  </si>
  <si>
    <t>texis</t>
  </si>
  <si>
    <t>Robins &amp;amp</t>
  </si>
  <si>
    <t>Myrophis punctatus</t>
  </si>
  <si>
    <t>punctatus</t>
  </si>
  <si>
    <t>Echiophis intertinctus</t>
  </si>
  <si>
    <t>Echiophis</t>
  </si>
  <si>
    <t>intertinctus</t>
  </si>
  <si>
    <t>Herpetoichthys regius</t>
  </si>
  <si>
    <t>Herpetoichthys</t>
  </si>
  <si>
    <t>Phaenomonas longissima</t>
  </si>
  <si>
    <t>Phaenomonas</t>
  </si>
  <si>
    <t>longissima</t>
  </si>
  <si>
    <t>(Cadenat &amp;amp</t>
  </si>
  <si>
    <t>Gordiichthys leibyi</t>
  </si>
  <si>
    <t>Gordiichthys</t>
  </si>
  <si>
    <t>leibyi</t>
  </si>
  <si>
    <t>McCosker &amp;amp</t>
  </si>
  <si>
    <t>Pseudophichthys splendens</t>
  </si>
  <si>
    <t>Pseudophichthys</t>
  </si>
  <si>
    <t>splendens</t>
  </si>
  <si>
    <t>(Lea, 1913)</t>
  </si>
  <si>
    <t>Stemonidium hypomelas</t>
  </si>
  <si>
    <t>Stemonidium</t>
  </si>
  <si>
    <t>hypomelas</t>
  </si>
  <si>
    <t>Gilbert, 1905</t>
  </si>
  <si>
    <t>Bathycongrus bullisi</t>
  </si>
  <si>
    <t>Bathycongrus</t>
  </si>
  <si>
    <t>bullisi</t>
  </si>
  <si>
    <t>(Smith &amp;amp</t>
  </si>
  <si>
    <t>Ophichthus cylindroideus</t>
  </si>
  <si>
    <t>cylindroideus</t>
  </si>
  <si>
    <t>Rhynchoconger flavus</t>
  </si>
  <si>
    <t>(Goode &amp;amp</t>
  </si>
  <si>
    <t>Histiobranchus bathybius</t>
  </si>
  <si>
    <t>Histiobranchus</t>
  </si>
  <si>
    <t>bathybius</t>
  </si>
  <si>
    <t>Echiophis punctifer</t>
  </si>
  <si>
    <t>punctifer</t>
  </si>
  <si>
    <t>Apterichtus ansp</t>
  </si>
  <si>
    <t>Apterichtus</t>
  </si>
  <si>
    <t>ansp</t>
  </si>
  <si>
    <t>(BÃ¶hlke, 1968)</t>
  </si>
  <si>
    <t>Xenomystax bidentatus</t>
  </si>
  <si>
    <t>bidentatus</t>
  </si>
  <si>
    <t>(Reid, 1940)</t>
  </si>
  <si>
    <t>Bathycongrus thysanochilus</t>
  </si>
  <si>
    <t>thysanochilus</t>
  </si>
  <si>
    <t>(Reid, 1934)</t>
  </si>
  <si>
    <t>Ahlia egmontis</t>
  </si>
  <si>
    <t>Ahlia</t>
  </si>
  <si>
    <t>egmontis</t>
  </si>
  <si>
    <t>(Jordan, 1884)</t>
  </si>
  <si>
    <t>Nemichthys curvirostris</t>
  </si>
  <si>
    <t>Nemichthys</t>
  </si>
  <si>
    <t>curvirostris</t>
  </si>
  <si>
    <t>Caralophia loxochila</t>
  </si>
  <si>
    <t>Caralophia</t>
  </si>
  <si>
    <t>loxochila</t>
  </si>
  <si>
    <t>BÃ¶hlke, 1955</t>
  </si>
  <si>
    <t>Myrophis platyrhynchus</t>
  </si>
  <si>
    <t>platyrhynchus</t>
  </si>
  <si>
    <t>Breder, 1927</t>
  </si>
  <si>
    <t>Heteroconger camelopardalis</t>
  </si>
  <si>
    <t>camelopardalis</t>
  </si>
  <si>
    <t>(Lubbock, 1980)</t>
  </si>
  <si>
    <t>Quassiremus ascensionis</t>
  </si>
  <si>
    <t>Quassiremus</t>
  </si>
  <si>
    <t>ascensionis</t>
  </si>
  <si>
    <t>(Studer, 1889)</t>
  </si>
  <si>
    <t>Bathycongrus dubius</t>
  </si>
  <si>
    <t>dubius</t>
  </si>
  <si>
    <t>(Breder, 1927)</t>
  </si>
  <si>
    <t>Amphisbaena fuliginosa</t>
  </si>
  <si>
    <t>AMPHISBAENIDAE</t>
  </si>
  <si>
    <t>Amphisbaena</t>
  </si>
  <si>
    <t>fuliginosa</t>
  </si>
  <si>
    <t>Ptychoglossus brevifrontalis</t>
  </si>
  <si>
    <t>GYMNOPHTHALMIDAE</t>
  </si>
  <si>
    <t>Ptychoglossus</t>
  </si>
  <si>
    <t>brevifrontalis</t>
  </si>
  <si>
    <t>Boulenger, 1912</t>
  </si>
  <si>
    <t>Enyalius bilineatus</t>
  </si>
  <si>
    <t>LEIOSAURIDAE</t>
  </si>
  <si>
    <t>DumÃ©ril &amp;amp</t>
  </si>
  <si>
    <t>Enyalius brasiliensis</t>
  </si>
  <si>
    <t>(Lesson, 1830)</t>
  </si>
  <si>
    <t>Enyalius catenatus</t>
  </si>
  <si>
    <t>catenatus</t>
  </si>
  <si>
    <t>(Wied-Neuwied, 1821)</t>
  </si>
  <si>
    <t>Enyalius iheringii</t>
  </si>
  <si>
    <t>iheringii</t>
  </si>
  <si>
    <t>Boulenger, 1885</t>
  </si>
  <si>
    <t>Enyalius leechii</t>
  </si>
  <si>
    <t>leechii</t>
  </si>
  <si>
    <t>(Boulenger, 1885)</t>
  </si>
  <si>
    <t>Enyalius perditus</t>
  </si>
  <si>
    <t>perditus</t>
  </si>
  <si>
    <t>Jackson, 1978</t>
  </si>
  <si>
    <t>Urostrophus vautieri</t>
  </si>
  <si>
    <t>Urostrophus</t>
  </si>
  <si>
    <t>vautieri</t>
  </si>
  <si>
    <t>Polychrus acutirostris</t>
  </si>
  <si>
    <t>POLYCHROTIDAE</t>
  </si>
  <si>
    <t>Polychrus</t>
  </si>
  <si>
    <t>acutirostris</t>
  </si>
  <si>
    <t>Spix, 1825</t>
  </si>
  <si>
    <t>Polychrus liogaster</t>
  </si>
  <si>
    <t>liogaster</t>
  </si>
  <si>
    <t>Boulenger, 1908</t>
  </si>
  <si>
    <t>Polychrus marmoratus</t>
  </si>
  <si>
    <t>Coleodactylus meridionalis</t>
  </si>
  <si>
    <t>SPHAERODACTYLIDAE</t>
  </si>
  <si>
    <t>Coleodactylus</t>
  </si>
  <si>
    <t>meridionalis</t>
  </si>
  <si>
    <t>(Boulenger, 1888)</t>
  </si>
  <si>
    <t>Ameiva ameiva</t>
  </si>
  <si>
    <t>TEIIDAE</t>
  </si>
  <si>
    <t>Liotyphlops ternetzii</t>
  </si>
  <si>
    <t>ANOMALEPIDIDAE</t>
  </si>
  <si>
    <t>Liotyphlops</t>
  </si>
  <si>
    <t>ternetzii</t>
  </si>
  <si>
    <t>(Boulenger, 1896)</t>
  </si>
  <si>
    <t>Corallus batesi</t>
  </si>
  <si>
    <t>BOIDAE</t>
  </si>
  <si>
    <t>Corallus</t>
  </si>
  <si>
    <t>(Gray, 1860)</t>
  </si>
  <si>
    <t>Corallus caninus</t>
  </si>
  <si>
    <t>caninus</t>
  </si>
  <si>
    <t>Corallus hortulanus</t>
  </si>
  <si>
    <t>hortulanus</t>
  </si>
  <si>
    <t>Epicrates maurus</t>
  </si>
  <si>
    <t>maurus</t>
  </si>
  <si>
    <t>Gray, 1849</t>
  </si>
  <si>
    <t>Palusophis bifossatus</t>
  </si>
  <si>
    <t>Palusophis</t>
  </si>
  <si>
    <t>bifossatus</t>
  </si>
  <si>
    <t>(Raddi, 1820)</t>
  </si>
  <si>
    <t>Pomacea pealiana</t>
  </si>
  <si>
    <t>pealiana</t>
  </si>
  <si>
    <t>(Lea, 1838)</t>
  </si>
  <si>
    <t>Squalus acanthias</t>
  </si>
  <si>
    <t>SQUALIDAE</t>
  </si>
  <si>
    <t>Squalus</t>
  </si>
  <si>
    <t>acanthias</t>
  </si>
  <si>
    <t>A2bd+3bd</t>
  </si>
  <si>
    <t>Squatina occulta</t>
  </si>
  <si>
    <t>SQUATINIFORMES</t>
  </si>
  <si>
    <t>SQUATINIDAE</t>
  </si>
  <si>
    <t>Squatina</t>
  </si>
  <si>
    <t>occulta</t>
  </si>
  <si>
    <t>Vooren &amp;amp</t>
  </si>
  <si>
    <t>Odontaspis noronhai</t>
  </si>
  <si>
    <t>LAMNIFORMES</t>
  </si>
  <si>
    <t>ODONTASPIDIDAE</t>
  </si>
  <si>
    <t>Odontaspis</t>
  </si>
  <si>
    <t>noronhai</t>
  </si>
  <si>
    <t>(Maul, 1955)</t>
  </si>
  <si>
    <t>Pseudocarcharias kamoharai</t>
  </si>
  <si>
    <t>PSEUDOCARCHARIIDAE</t>
  </si>
  <si>
    <t>Pseudocarcharias</t>
  </si>
  <si>
    <t>kamoharai</t>
  </si>
  <si>
    <t>(Matsubara, 1936)</t>
  </si>
  <si>
    <t>Isurus oxyrinchus</t>
  </si>
  <si>
    <t>LAMNIDAE</t>
  </si>
  <si>
    <t>Isurus</t>
  </si>
  <si>
    <t>oxyrinchus</t>
  </si>
  <si>
    <t>Galeocerdo cuvier</t>
  </si>
  <si>
    <t>CARCHARHINIFORMES</t>
  </si>
  <si>
    <t>CARCHARHINIDAE</t>
  </si>
  <si>
    <t>Galeocerdo</t>
  </si>
  <si>
    <t>cuvier</t>
  </si>
  <si>
    <t>(PÃ©ron &amp;amp</t>
  </si>
  <si>
    <t>Sphyrna tiburo</t>
  </si>
  <si>
    <t>SPHYRNIDAE</t>
  </si>
  <si>
    <t>Sphyrna</t>
  </si>
  <si>
    <t>tiburo</t>
  </si>
  <si>
    <t>Stegastes sanctipauli</t>
  </si>
  <si>
    <t>sanctipauli</t>
  </si>
  <si>
    <t>Isistius brasiliensis</t>
  </si>
  <si>
    <t>DALATIIDAE</t>
  </si>
  <si>
    <t>Isistius</t>
  </si>
  <si>
    <t>Mitsukurina owstoni</t>
  </si>
  <si>
    <t>MITSUKURINIDAE</t>
  </si>
  <si>
    <t>Mitsukurina</t>
  </si>
  <si>
    <t>owstoni</t>
  </si>
  <si>
    <t>Jordan, 1898</t>
  </si>
  <si>
    <t>Caiman crocodilus</t>
  </si>
  <si>
    <t>CROCODYLIA</t>
  </si>
  <si>
    <t>ALLIGATORIDAE</t>
  </si>
  <si>
    <t>crocodilus</t>
  </si>
  <si>
    <t>Paleosuchus palpebrosus</t>
  </si>
  <si>
    <t>Paleosuchus</t>
  </si>
  <si>
    <t>palpebrosus</t>
  </si>
  <si>
    <t>(Cuvier, 1807)</t>
  </si>
  <si>
    <t>Paleosuchus trigonatus</t>
  </si>
  <si>
    <t>trigonatus</t>
  </si>
  <si>
    <t>(Schneider, 1801)</t>
  </si>
  <si>
    <t>Chiasmocleis antenori</t>
  </si>
  <si>
    <t>MICROHYLIDAE</t>
  </si>
  <si>
    <t>antenori</t>
  </si>
  <si>
    <t>(Walker, 1973)</t>
  </si>
  <si>
    <t>Harriotta raleighana</t>
  </si>
  <si>
    <t>CHIMAERIFORMES</t>
  </si>
  <si>
    <t>RHINOCHIMAERIDAE</t>
  </si>
  <si>
    <t>Harriotta</t>
  </si>
  <si>
    <t>raleighana</t>
  </si>
  <si>
    <t>Euprotomicrus bispinatus</t>
  </si>
  <si>
    <t>Euprotomicrus</t>
  </si>
  <si>
    <t>bispinatus</t>
  </si>
  <si>
    <t>Isistius plutodus</t>
  </si>
  <si>
    <t>plutodus</t>
  </si>
  <si>
    <t>Garrick &amp;amp</t>
  </si>
  <si>
    <t>Isurus paucus</t>
  </si>
  <si>
    <t>paucus</t>
  </si>
  <si>
    <t>Guitart, 1966</t>
  </si>
  <si>
    <t>A2d</t>
  </si>
  <si>
    <t>Dalatias licha</t>
  </si>
  <si>
    <t>Dalatias</t>
  </si>
  <si>
    <t>licha</t>
  </si>
  <si>
    <t>A2bd+3d</t>
  </si>
  <si>
    <t>Narcine bancroftii</t>
  </si>
  <si>
    <t>RAJIFORMES</t>
  </si>
  <si>
    <t>NARCINIDAE</t>
  </si>
  <si>
    <t>Narcine</t>
  </si>
  <si>
    <t>bancroftii</t>
  </si>
  <si>
    <t>(Griffith &amp;amp</t>
  </si>
  <si>
    <t>Hirinaba curytibana</t>
  </si>
  <si>
    <t>STYLOMMATOPHORA</t>
  </si>
  <si>
    <t>STROPHOCHEILIDAE</t>
  </si>
  <si>
    <t>Hirinaba</t>
  </si>
  <si>
    <t>curytibana</t>
  </si>
  <si>
    <t>Moiretes, 1952</t>
  </si>
  <si>
    <t>A1ac</t>
  </si>
  <si>
    <t>2.3</t>
  </si>
  <si>
    <t>Holoaden bradei</t>
  </si>
  <si>
    <t>CRAUGASTORIDAE</t>
  </si>
  <si>
    <t>Holoaden</t>
  </si>
  <si>
    <t>bradei</t>
  </si>
  <si>
    <t>Lutz, 1958</t>
  </si>
  <si>
    <t>B2ab(iii,v)</t>
  </si>
  <si>
    <t>Bokermannohyla izecksohni</t>
  </si>
  <si>
    <t>izecksohni</t>
  </si>
  <si>
    <t>(Jim &amp;amp</t>
  </si>
  <si>
    <t>Bokermannohyla langei</t>
  </si>
  <si>
    <t>langei</t>
  </si>
  <si>
    <t>(Bokermann, 1965)</t>
  </si>
  <si>
    <t>Hypsiboas secedens</t>
  </si>
  <si>
    <t>secedens</t>
  </si>
  <si>
    <t>(B. Lutz, 1963)</t>
  </si>
  <si>
    <t>Hylodes sazimai</t>
  </si>
  <si>
    <t>HYLODIDAE</t>
  </si>
  <si>
    <t>Hylodes</t>
  </si>
  <si>
    <t>sazimai</t>
  </si>
  <si>
    <t>Haddad and Pombal, 1995</t>
  </si>
  <si>
    <t>Stereocyclops histrio</t>
  </si>
  <si>
    <t>histrio</t>
  </si>
  <si>
    <t>(Carvalho, 1954)</t>
  </si>
  <si>
    <t>Hyperoodon planifrons</t>
  </si>
  <si>
    <t>CETARTIODACTYLA</t>
  </si>
  <si>
    <t>ZIPHIIDAE</t>
  </si>
  <si>
    <t>Hyperoodon</t>
  </si>
  <si>
    <t>Flower, 1882</t>
  </si>
  <si>
    <t>Idiodiaptomus gracilipes</t>
  </si>
  <si>
    <t>CALANOIDA</t>
  </si>
  <si>
    <t>MAXILLOPODA</t>
  </si>
  <si>
    <t>DIAPTOMIDAE</t>
  </si>
  <si>
    <t>Idiodiaptomus</t>
  </si>
  <si>
    <t>gracilipes</t>
  </si>
  <si>
    <t>(Douwe, 1911)</t>
  </si>
  <si>
    <t>Joiceya praeclarus</t>
  </si>
  <si>
    <t>LYCAENIDAE</t>
  </si>
  <si>
    <t>Joiceya</t>
  </si>
  <si>
    <t>praeclarus</t>
  </si>
  <si>
    <t>B1+2c</t>
  </si>
  <si>
    <t>Lagothrix lagotricha</t>
  </si>
  <si>
    <t>PRIMATES</t>
  </si>
  <si>
    <t>ATELIDAE</t>
  </si>
  <si>
    <t>Lagothrix</t>
  </si>
  <si>
    <t>lagotricha</t>
  </si>
  <si>
    <t>(Humboldt, 1812)</t>
  </si>
  <si>
    <t>A3cd</t>
  </si>
  <si>
    <t>Lamna nasus</t>
  </si>
  <si>
    <t>Lamna</t>
  </si>
  <si>
    <t>nasus</t>
  </si>
  <si>
    <t>A2bd+3d+4bd</t>
  </si>
  <si>
    <t>Leontopithecus rosalia</t>
  </si>
  <si>
    <t>CALLITRICHIDAE</t>
  </si>
  <si>
    <t>Leontopithecus</t>
  </si>
  <si>
    <t>rosalia</t>
  </si>
  <si>
    <t>B1ab(iii)</t>
  </si>
  <si>
    <t>Leontopithecus caissara</t>
  </si>
  <si>
    <t>caissara</t>
  </si>
  <si>
    <t>Lorini &amp;amp</t>
  </si>
  <si>
    <t>Leontopithecus chrysopygus</t>
  </si>
  <si>
    <t>chrysopygus</t>
  </si>
  <si>
    <t>(Mikan, 1823)</t>
  </si>
  <si>
    <t>Lepidochelys olivacea</t>
  </si>
  <si>
    <t>CHELONIIDAE</t>
  </si>
  <si>
    <t>Lepidochelys</t>
  </si>
  <si>
    <t>olivacea</t>
  </si>
  <si>
    <t>(Eschscholtz, 1829)</t>
  </si>
  <si>
    <t>Leptodactylus marambaiae</t>
  </si>
  <si>
    <t>LEPTODACTYLIDAE</t>
  </si>
  <si>
    <t>marambaiae</t>
  </si>
  <si>
    <t>Izecksohn, 1976</t>
  </si>
  <si>
    <t>Liolaemus lutzae</t>
  </si>
  <si>
    <t>LIOLAEMIDAE</t>
  </si>
  <si>
    <t>Liolaemus</t>
  </si>
  <si>
    <t>lutzae</t>
  </si>
  <si>
    <t>Mertens, 1938</t>
  </si>
  <si>
    <t>A1c+2c</t>
  </si>
  <si>
    <t>Macrodontia cervicornis</t>
  </si>
  <si>
    <t>CERAMBYCIDAE</t>
  </si>
  <si>
    <t>Macrodontia</t>
  </si>
  <si>
    <t>cervicornis</t>
  </si>
  <si>
    <t>A1c</t>
  </si>
  <si>
    <t>Mecistogaster asticta</t>
  </si>
  <si>
    <t>ODONATA</t>
  </si>
  <si>
    <t>COENAGRIONIDAE</t>
  </si>
  <si>
    <t>Mecistogaster</t>
  </si>
  <si>
    <t>asticta</t>
  </si>
  <si>
    <t>Selys, 1860</t>
  </si>
  <si>
    <t>Mecistogaster pronoti</t>
  </si>
  <si>
    <t>pronoti</t>
  </si>
  <si>
    <t>SjÃ¶stedt, 1918</t>
  </si>
  <si>
    <t>Megadytes ducalis</t>
  </si>
  <si>
    <t>DYTISCIDAE</t>
  </si>
  <si>
    <t>Megadytes</t>
  </si>
  <si>
    <t>ducalis</t>
  </si>
  <si>
    <t>Sharp, 1882</t>
  </si>
  <si>
    <t>Extinct</t>
  </si>
  <si>
    <t>Megalobulimus fragilion</t>
  </si>
  <si>
    <t>Megalobulimus</t>
  </si>
  <si>
    <t>fragilion</t>
  </si>
  <si>
    <t>(Iheiring, 1901)</t>
  </si>
  <si>
    <t>D</t>
  </si>
  <si>
    <t>Megalobulimus grandis</t>
  </si>
  <si>
    <t>grandis</t>
  </si>
  <si>
    <t>Martens, 1885</t>
  </si>
  <si>
    <t>Megalobulimus lopesi</t>
  </si>
  <si>
    <t>lopesi</t>
  </si>
  <si>
    <t>(Lerne, 1989)</t>
  </si>
  <si>
    <t>Megalobulimus parafragilior</t>
  </si>
  <si>
    <t>parafragilior</t>
  </si>
  <si>
    <t>Lerne &amp;amp</t>
  </si>
  <si>
    <t>Megalobulimus proclivis</t>
  </si>
  <si>
    <t>proclivis</t>
  </si>
  <si>
    <t>(Martens, 1888)</t>
  </si>
  <si>
    <t>Melanosuchus niger</t>
  </si>
  <si>
    <t>Melanosuchus</t>
  </si>
  <si>
    <t>niger</t>
  </si>
  <si>
    <t>(Spix, 1825)</t>
  </si>
  <si>
    <t>Lower Risk/conservation dependent</t>
  </si>
  <si>
    <t>Mesoplodon densirostris</t>
  </si>
  <si>
    <t>Mesoplodon</t>
  </si>
  <si>
    <t>densirostris</t>
  </si>
  <si>
    <t>(Blainville, 1817)</t>
  </si>
  <si>
    <t>Mesoplodon europaeus</t>
  </si>
  <si>
    <t>europaeus</t>
  </si>
  <si>
    <t>(Gervais, 1855)</t>
  </si>
  <si>
    <t>Mesoplodon grayi</t>
  </si>
  <si>
    <t>grayi</t>
  </si>
  <si>
    <t>Von Haast, 1876</t>
  </si>
  <si>
    <t>Mesoplodon hectori</t>
  </si>
  <si>
    <t>hectori</t>
  </si>
  <si>
    <t>(Gray, 1871)</t>
  </si>
  <si>
    <t>Mesoplodon layardii</t>
  </si>
  <si>
    <t>layardii</t>
  </si>
  <si>
    <t>(Gray, 1865)</t>
  </si>
  <si>
    <t>Mesoplodon mirus</t>
  </si>
  <si>
    <t>mirus</t>
  </si>
  <si>
    <t>True, 1913</t>
  </si>
  <si>
    <t>Metacyclops campestris</t>
  </si>
  <si>
    <t>CYCLOPOIDA</t>
  </si>
  <si>
    <t>CYCLOPIDAE</t>
  </si>
  <si>
    <t>Metacyclops</t>
  </si>
  <si>
    <t>campestris</t>
  </si>
  <si>
    <t>Reid, 1987</t>
  </si>
  <si>
    <t>Porites branneri</t>
  </si>
  <si>
    <t>CNIDARIA</t>
  </si>
  <si>
    <t>SCLERACTINIA</t>
  </si>
  <si>
    <t>ANTHOZOA</t>
  </si>
  <si>
    <t>PORITIDAE</t>
  </si>
  <si>
    <t>Porites</t>
  </si>
  <si>
    <t>Rathbun, 1887</t>
  </si>
  <si>
    <t>Millepora nitida</t>
  </si>
  <si>
    <t>MILLEPORINA</t>
  </si>
  <si>
    <t>HYDROZOA</t>
  </si>
  <si>
    <t>MILLEPORIDAE</t>
  </si>
  <si>
    <t>Millepora</t>
  </si>
  <si>
    <t>nitida</t>
  </si>
  <si>
    <t>Verrill 1868</t>
  </si>
  <si>
    <t>Agaricia undata</t>
  </si>
  <si>
    <t>AGARICIIDAE</t>
  </si>
  <si>
    <t>Agaricia</t>
  </si>
  <si>
    <t>undata</t>
  </si>
  <si>
    <t>(Ellis &amp;amp</t>
  </si>
  <si>
    <t>Scolymia cubensis</t>
  </si>
  <si>
    <t>MUSSIDAE</t>
  </si>
  <si>
    <t>Scolymia</t>
  </si>
  <si>
    <t>cubensis</t>
  </si>
  <si>
    <t>(Milne Edwards &amp;amp</t>
  </si>
  <si>
    <t>Millepora alcicornis</t>
  </si>
  <si>
    <t>alcicornis</t>
  </si>
  <si>
    <t>Linneaus 1758</t>
  </si>
  <si>
    <t>Agaricia fragilis</t>
  </si>
  <si>
    <t>fragilis</t>
  </si>
  <si>
    <t>Dana, 1848</t>
  </si>
  <si>
    <t>Mussismilia hispida</t>
  </si>
  <si>
    <t>Mussismilia</t>
  </si>
  <si>
    <t>hispida</t>
  </si>
  <si>
    <t>(Verrill, 1902)</t>
  </si>
  <si>
    <t>Montastraea cavernosa</t>
  </si>
  <si>
    <t>FAVIIDAE</t>
  </si>
  <si>
    <t>Montastraea</t>
  </si>
  <si>
    <t>cavernosa</t>
  </si>
  <si>
    <t>Agaricia grahamae</t>
  </si>
  <si>
    <t>Wells, 1973</t>
  </si>
  <si>
    <t>Millepora braziliensis</t>
  </si>
  <si>
    <t>braziliensis</t>
  </si>
  <si>
    <t>Meandrina braziliensis</t>
  </si>
  <si>
    <t>MEANDRINIDAE</t>
  </si>
  <si>
    <t>Meandrina</t>
  </si>
  <si>
    <t>Favia leptophylla</t>
  </si>
  <si>
    <t>Favia</t>
  </si>
  <si>
    <t>leptophylla</t>
  </si>
  <si>
    <t>Verrill, 1868</t>
  </si>
  <si>
    <t>Mussismilia harttii</t>
  </si>
  <si>
    <t>harttii</t>
  </si>
  <si>
    <t>(Verrill, 1868)</t>
  </si>
  <si>
    <t>Agaricia agaricites</t>
  </si>
  <si>
    <t>agaricites</t>
  </si>
  <si>
    <t>Mussismilia braziliensis</t>
  </si>
  <si>
    <t>(Verrill, 1867)</t>
  </si>
  <si>
    <t>Favia fragum</t>
  </si>
  <si>
    <t>fragum</t>
  </si>
  <si>
    <t>(Esper, 1797)</t>
  </si>
  <si>
    <t>Porites astreoides</t>
  </si>
  <si>
    <t>astreoides</t>
  </si>
  <si>
    <t>Lamarck, 1816</t>
  </si>
  <si>
    <t>Sylviocarcinus maldonadoensis</t>
  </si>
  <si>
    <t>TRICHODACTYLIDAE</t>
  </si>
  <si>
    <t>Sylviocarcinus</t>
  </si>
  <si>
    <t>maldonadoensis</t>
  </si>
  <si>
    <t>(Pretzmann, 1978)</t>
  </si>
  <si>
    <t>Trichodactylus borellianus</t>
  </si>
  <si>
    <t>Trichodactylus</t>
  </si>
  <si>
    <t>borellianus</t>
  </si>
  <si>
    <t>Nobili, 1896</t>
  </si>
  <si>
    <t>Zilchiopsis oronensis</t>
  </si>
  <si>
    <t>Zilchiopsis</t>
  </si>
  <si>
    <t>oronensis</t>
  </si>
  <si>
    <t>(Pretzmann, 1968)</t>
  </si>
  <si>
    <t>Goyazana rotundicauda</t>
  </si>
  <si>
    <t>Goyazana</t>
  </si>
  <si>
    <t>rotundicauda</t>
  </si>
  <si>
    <t>Magalhaes &amp;amp</t>
  </si>
  <si>
    <t>Fredilocarcinus apyratii</t>
  </si>
  <si>
    <t>Fredilocarcinus</t>
  </si>
  <si>
    <t>apyratii</t>
  </si>
  <si>
    <t>Valdivia camerani</t>
  </si>
  <si>
    <t>Valdivia</t>
  </si>
  <si>
    <t>camerani</t>
  </si>
  <si>
    <t>Rotundovaldivia latidens</t>
  </si>
  <si>
    <t>Rotundovaldivia</t>
  </si>
  <si>
    <t>latidens</t>
  </si>
  <si>
    <t>A. Milne-Edwards, 1869</t>
  </si>
  <si>
    <t>Dilocarcinus pagei</t>
  </si>
  <si>
    <t>Dilocarcinus</t>
  </si>
  <si>
    <t>pagei</t>
  </si>
  <si>
    <t>Stimpson, 1861</t>
  </si>
  <si>
    <t>Sylviocarcinus pictus</t>
  </si>
  <si>
    <t>(H. Milne-Edwards, 1853)</t>
  </si>
  <si>
    <t>Trichodactylus crassus</t>
  </si>
  <si>
    <t>Moreirocarcinus emarginatus</t>
  </si>
  <si>
    <t>Moreirocarcinus</t>
  </si>
  <si>
    <t>emarginatus</t>
  </si>
  <si>
    <t>(H. Milne Edwards, 1853)</t>
  </si>
  <si>
    <t>Dilocarcinus septemdentatus</t>
  </si>
  <si>
    <t>septemdentatus</t>
  </si>
  <si>
    <t>(Herbst, 1783)</t>
  </si>
  <si>
    <t>Trichodactylus panoplus</t>
  </si>
  <si>
    <t>panoplus</t>
  </si>
  <si>
    <t>(von Martens, 1869)</t>
  </si>
  <si>
    <t>Trichodactylus kensleyi</t>
  </si>
  <si>
    <t>kensleyi</t>
  </si>
  <si>
    <t>Rodriguez, 1992</t>
  </si>
  <si>
    <t>Trichodactylus parvus</t>
  </si>
  <si>
    <t>parvus</t>
  </si>
  <si>
    <t>Moreira, 1912</t>
  </si>
  <si>
    <t>Microthelphusa somanni</t>
  </si>
  <si>
    <t>PSEUDOTHELPHUSIDAE</t>
  </si>
  <si>
    <t>Microthelphusa</t>
  </si>
  <si>
    <t>somanni</t>
  </si>
  <si>
    <t>(Bott, 1967)</t>
  </si>
  <si>
    <t>Kingsleya besti</t>
  </si>
  <si>
    <t>Kingsleya</t>
  </si>
  <si>
    <t>besti</t>
  </si>
  <si>
    <t>Magalhaes, 1990</t>
  </si>
  <si>
    <t>Fredius fittkaui</t>
  </si>
  <si>
    <t>Fredius</t>
  </si>
  <si>
    <t>fittkaui</t>
  </si>
  <si>
    <t>Prionothelphusa eliasi</t>
  </si>
  <si>
    <t>Prionothelphusa</t>
  </si>
  <si>
    <t>eliasi</t>
  </si>
  <si>
    <t>Rodriguez, 1980</t>
  </si>
  <si>
    <t>Sylviocarcinus devillei</t>
  </si>
  <si>
    <t>devillei</t>
  </si>
  <si>
    <t>H. Milne Edwards, 1853</t>
  </si>
  <si>
    <t>Trichodactylus ehrhardti</t>
  </si>
  <si>
    <t>ehrhardti</t>
  </si>
  <si>
    <t>Bott, 1969</t>
  </si>
  <si>
    <t>Brasiliothelphusa tapajoense</t>
  </si>
  <si>
    <t>Brasiliothelphusa</t>
  </si>
  <si>
    <t>tapajoense</t>
  </si>
  <si>
    <t>Kingsleya latifrons</t>
  </si>
  <si>
    <t>latifrons</t>
  </si>
  <si>
    <t>(Randall, 1840)</t>
  </si>
  <si>
    <t>Valdivia cururuensis</t>
  </si>
  <si>
    <t>cururuensis</t>
  </si>
  <si>
    <t>Poppiana bulbifer</t>
  </si>
  <si>
    <t>Poppiana</t>
  </si>
  <si>
    <t>bulbifer</t>
  </si>
  <si>
    <t>(Rodriguez, 1992)</t>
  </si>
  <si>
    <t>Fredius denticulatus</t>
  </si>
  <si>
    <t>denticulatus</t>
  </si>
  <si>
    <t>Trichodactylus faxoni</t>
  </si>
  <si>
    <t>faxoni</t>
  </si>
  <si>
    <t>Rathbun, 1905</t>
  </si>
  <si>
    <t>Kingsleya ytupora</t>
  </si>
  <si>
    <t>ytupora</t>
  </si>
  <si>
    <t>Magalhaes, 1986</t>
  </si>
  <si>
    <t>Kingsleya siolii</t>
  </si>
  <si>
    <t>siolii</t>
  </si>
  <si>
    <t>Bott, 1967</t>
  </si>
  <si>
    <t>Poppiana argentiniana</t>
  </si>
  <si>
    <t>argentiniana</t>
  </si>
  <si>
    <t>(Rathbun, 1906)</t>
  </si>
  <si>
    <t>Kingsleya gustavoi</t>
  </si>
  <si>
    <t>gustavoi</t>
  </si>
  <si>
    <t>Magalhaes, 2005</t>
  </si>
  <si>
    <t>Fredius stenolobus</t>
  </si>
  <si>
    <t>stenolobus</t>
  </si>
  <si>
    <t>Rodriguez &amp;amp</t>
  </si>
  <si>
    <t>Sylviocarcinus australis</t>
  </si>
  <si>
    <t>Fredius platyacanthus</t>
  </si>
  <si>
    <t>platyacanthus</t>
  </si>
  <si>
    <t>Moreirocarcinus chacei</t>
  </si>
  <si>
    <t>chacei</t>
  </si>
  <si>
    <t>Trichodactylus dentatus</t>
  </si>
  <si>
    <t>(Randall, 1839)</t>
  </si>
  <si>
    <t>Kingsleya junki</t>
  </si>
  <si>
    <t>junki</t>
  </si>
  <si>
    <t>Magalhaes, 2003</t>
  </si>
  <si>
    <t>Trichodactylus fluviatilis</t>
  </si>
  <si>
    <t>fluviatilis</t>
  </si>
  <si>
    <t>Latreille, 1828</t>
  </si>
  <si>
    <t>Poppiana dentata</t>
  </si>
  <si>
    <t>dentata</t>
  </si>
  <si>
    <t>(Randall, 1918)</t>
  </si>
  <si>
    <t>Fredius estevisi</t>
  </si>
  <si>
    <t>estevisi</t>
  </si>
  <si>
    <t>(Rodriguez, 1966)</t>
  </si>
  <si>
    <t>Goyazana castelnaui</t>
  </si>
  <si>
    <t>castelnaui</t>
  </si>
  <si>
    <t>Trichodactylus petropolitanus</t>
  </si>
  <si>
    <t>petropolitanus</t>
  </si>
  <si>
    <t>(Goldi, 1886)</t>
  </si>
  <si>
    <t>Valdivia novemdentata</t>
  </si>
  <si>
    <t>novemdentata</t>
  </si>
  <si>
    <t>Moreirocarcinus laevifrons</t>
  </si>
  <si>
    <t>laevifrons</t>
  </si>
  <si>
    <t>(Moreira, 1901)</t>
  </si>
  <si>
    <t>Valdivia serrata</t>
  </si>
  <si>
    <t>serrata</t>
  </si>
  <si>
    <t>White, 1847</t>
  </si>
  <si>
    <t>Fredius reflexifrons</t>
  </si>
  <si>
    <t>reflexifrons</t>
  </si>
  <si>
    <t>(Ortmann, 1897)</t>
  </si>
  <si>
    <t>Saguinus melanoleucus</t>
  </si>
  <si>
    <t>Saguinus</t>
  </si>
  <si>
    <t>melanoleucus</t>
  </si>
  <si>
    <t>(Miranda Ribeiro, 1912)</t>
  </si>
  <si>
    <t>Bokermannohyla itapoty</t>
  </si>
  <si>
    <t>itapoty</t>
  </si>
  <si>
    <t>Lugli &amp;amp</t>
  </si>
  <si>
    <t>Hylodes pipilans</t>
  </si>
  <si>
    <t>pipilans</t>
  </si>
  <si>
    <t>Canedo &amp;amp</t>
  </si>
  <si>
    <t>Bolitoglossa paraensis</t>
  </si>
  <si>
    <t>CAUDATA</t>
  </si>
  <si>
    <t>PLETHODONTIDAE</t>
  </si>
  <si>
    <t>Bolitoglossa</t>
  </si>
  <si>
    <t>(Unterstein, 1930)</t>
  </si>
  <si>
    <t>Pleurodema fuscomaculatum</t>
  </si>
  <si>
    <t>Pleurodema</t>
  </si>
  <si>
    <t>fuscomaculatum</t>
  </si>
  <si>
    <t>(Steindachner, 1864)</t>
  </si>
  <si>
    <t>Brachycephalus alipioi</t>
  </si>
  <si>
    <t>BRACHYCEPHALIDAE</t>
  </si>
  <si>
    <t>Brachycephalus</t>
  </si>
  <si>
    <t>alipioi</t>
  </si>
  <si>
    <t>Pombal &amp;amp</t>
  </si>
  <si>
    <t>Bokermannohyla oxente</t>
  </si>
  <si>
    <t>oxente</t>
  </si>
  <si>
    <t>Leptodactylus sertanejo</t>
  </si>
  <si>
    <t>sertanejo</t>
  </si>
  <si>
    <t>Giaretta and Costa, 2007</t>
  </si>
  <si>
    <t>Phyllomedusa bahiana</t>
  </si>
  <si>
    <t>PHYLLOMEDUSIDAE</t>
  </si>
  <si>
    <t>Phyllomedusa</t>
  </si>
  <si>
    <t>bahiana</t>
  </si>
  <si>
    <t>Lutz, 1925</t>
  </si>
  <si>
    <t>Pseudis platensis</t>
  </si>
  <si>
    <t>Pseudis</t>
  </si>
  <si>
    <t>platensis</t>
  </si>
  <si>
    <t>Gallardo, 1961</t>
  </si>
  <si>
    <t>Rhinella veredas</t>
  </si>
  <si>
    <t>BUFONIDAE</t>
  </si>
  <si>
    <t>veredas</t>
  </si>
  <si>
    <t>(BrandÃ£o, Maciel and Sebben, 2007)</t>
  </si>
  <si>
    <t>Gastrotheca fulvorufa</t>
  </si>
  <si>
    <t>HEMIPHRACTIDAE</t>
  </si>
  <si>
    <t>Gastrotheca</t>
  </si>
  <si>
    <t>fulvorufa</t>
  </si>
  <si>
    <t>(Andersson, 1911)</t>
  </si>
  <si>
    <t>Bokermannohyla diamantina</t>
  </si>
  <si>
    <t>diamantina</t>
  </si>
  <si>
    <t>Napoli &amp;amp</t>
  </si>
  <si>
    <t>Leptodactylus paraensis</t>
  </si>
  <si>
    <t>Heyer, 2005</t>
  </si>
  <si>
    <t>Proceratophrys paviotii</t>
  </si>
  <si>
    <t>ODONTOPHRYNIDAE</t>
  </si>
  <si>
    <t>paviotii</t>
  </si>
  <si>
    <t>Cruz, Prado &amp;amp</t>
  </si>
  <si>
    <t>Brachycephalus pombali</t>
  </si>
  <si>
    <t>pombali</t>
  </si>
  <si>
    <t>Alves, Ribeiro, Haddad &amp;amp</t>
  </si>
  <si>
    <t>Physalaemus angrensis</t>
  </si>
  <si>
    <t>angrensis</t>
  </si>
  <si>
    <t>Weber, Gonzaga &amp;amp</t>
  </si>
  <si>
    <t>Gastrotheca pulchra</t>
  </si>
  <si>
    <t>pulchra</t>
  </si>
  <si>
    <t>Caramaschi &amp;amp</t>
  </si>
  <si>
    <t>Frostius erythrophthalmus</t>
  </si>
  <si>
    <t>Frostius</t>
  </si>
  <si>
    <t>erythrophthalmus</t>
  </si>
  <si>
    <t>Pimenta and Caramaschi, 2007</t>
  </si>
  <si>
    <t>Scinax peixotoi</t>
  </si>
  <si>
    <t>peixotoi</t>
  </si>
  <si>
    <t>Brasileiro, Haddad, Sawaya &amp;amp</t>
  </si>
  <si>
    <t>Allobates subfolionidificans</t>
  </si>
  <si>
    <t>subfolionidificans</t>
  </si>
  <si>
    <t>(Lima, Sanchez &amp;amp</t>
  </si>
  <si>
    <t>Phyllomedusa itacolomi</t>
  </si>
  <si>
    <t>itacolomi</t>
  </si>
  <si>
    <t>Caramaschi, Cruz &amp;amp</t>
  </si>
  <si>
    <t>Bokermannohyla vulcaniae</t>
  </si>
  <si>
    <t>vulcaniae</t>
  </si>
  <si>
    <t>De Vasconcelos &amp;amp</t>
  </si>
  <si>
    <t>Scinax cabralensis</t>
  </si>
  <si>
    <t>cabralensis</t>
  </si>
  <si>
    <t>Drummond, BaÃªta &amp;amp</t>
  </si>
  <si>
    <t>Brachycephalus ferruginus</t>
  </si>
  <si>
    <t>ferruginus</t>
  </si>
  <si>
    <t>Alves, Ribeiro, Haddad  &amp;amp</t>
  </si>
  <si>
    <t>Scinax camposseabrai</t>
  </si>
  <si>
    <t>camposseabrai</t>
  </si>
  <si>
    <t>(Bokermann, 1968)</t>
  </si>
  <si>
    <t>Physalaemus camacan</t>
  </si>
  <si>
    <t>camacan</t>
  </si>
  <si>
    <t>Pimenta, Cruz, and Silvano, 2005</t>
  </si>
  <si>
    <t>Leptodactylus lauramiriamae</t>
  </si>
  <si>
    <t>lauramiriamae</t>
  </si>
  <si>
    <t>Heyer and Crombie, 2005</t>
  </si>
  <si>
    <t>Adenomera nana</t>
  </si>
  <si>
    <t>nana</t>
  </si>
  <si>
    <t>(MÃ¼ller, 1922)</t>
  </si>
  <si>
    <t>Chiasmocleis mantiqueira</t>
  </si>
  <si>
    <t>mantiqueira</t>
  </si>
  <si>
    <t>Cruz, Feio &amp;amp</t>
  </si>
  <si>
    <t>Leptodactylus vastus</t>
  </si>
  <si>
    <t>vastus</t>
  </si>
  <si>
    <t>Lutz, 1930</t>
  </si>
  <si>
    <t>Physalaemus irroratus</t>
  </si>
  <si>
    <t>irroratus</t>
  </si>
  <si>
    <t>Cruz, Nascimento and Feio, 2007</t>
  </si>
  <si>
    <t>Cycloramphus faustoi</t>
  </si>
  <si>
    <t>CYCLORAMPHIDAE</t>
  </si>
  <si>
    <t>Cycloramphus</t>
  </si>
  <si>
    <t>faustoi</t>
  </si>
  <si>
    <t>Hypsiboas curupi</t>
  </si>
  <si>
    <t>curupi</t>
  </si>
  <si>
    <t>Garcia, Faivovich &amp;amp</t>
  </si>
  <si>
    <t>Ischnocnema henselii</t>
  </si>
  <si>
    <t>henselii</t>
  </si>
  <si>
    <t>(Peters, 1870)</t>
  </si>
  <si>
    <t>Ischnocnema penaxavantinho</t>
  </si>
  <si>
    <t>penaxavantinho</t>
  </si>
  <si>
    <t>Giaretta, Toffoli and Oliveira, 2007</t>
  </si>
  <si>
    <t>Hylodes fredi</t>
  </si>
  <si>
    <t>fredi</t>
  </si>
  <si>
    <t>Canedo and Pombal, 2007</t>
  </si>
  <si>
    <t>Phyllomedusa araguari</t>
  </si>
  <si>
    <t>araguari</t>
  </si>
  <si>
    <t>Giaretta, Oliveira Filho and Kokubum, 2007</t>
  </si>
  <si>
    <t>Rhinella achavali</t>
  </si>
  <si>
    <t>achavali</t>
  </si>
  <si>
    <t>(Maneyro, Arrieta, and de SÃ¡, 2004)</t>
  </si>
  <si>
    <t>Rhinella martyi</t>
  </si>
  <si>
    <t>martyi</t>
  </si>
  <si>
    <t>Fouquet, Gaucher, Blanc and Velez-Rodriguez, 2007</t>
  </si>
  <si>
    <t>Rhinella cerradensis</t>
  </si>
  <si>
    <t>cerradensis</t>
  </si>
  <si>
    <t>Maciel, BrandÃ£o, Campos and Sebben, 2007</t>
  </si>
  <si>
    <t>Chiasmocleis sapiranga</t>
  </si>
  <si>
    <t>sapiranga</t>
  </si>
  <si>
    <t>Cruz, Caramaschi &amp;amp</t>
  </si>
  <si>
    <t>Rhinella magnussoni</t>
  </si>
  <si>
    <t>magnussoni</t>
  </si>
  <si>
    <t>Lima, Menin &amp;amp</t>
  </si>
  <si>
    <t>Scinax faivovichi</t>
  </si>
  <si>
    <t>faivovichi</t>
  </si>
  <si>
    <t>Brasileiro, Oyamaguchi and Haddad, 2007</t>
  </si>
  <si>
    <t>B2ab(ii)</t>
  </si>
  <si>
    <t>Rhinella hoogmoedi</t>
  </si>
  <si>
    <t>hoogmoedi</t>
  </si>
  <si>
    <t>Caramaschi and Pombal, 2006</t>
  </si>
  <si>
    <t>Sphaenorhynchus caramaschii</t>
  </si>
  <si>
    <t>caramaschii</t>
  </si>
  <si>
    <t>Toledo, Garcia, Lingnau and Haddad, 2007</t>
  </si>
  <si>
    <t>Phyllodytes maculosus</t>
  </si>
  <si>
    <t>maculosus</t>
  </si>
  <si>
    <t>Lysapsus boliviana</t>
  </si>
  <si>
    <t>Lysapsus</t>
  </si>
  <si>
    <t>boliviana</t>
  </si>
  <si>
    <t>(Gallardo, 1961)</t>
  </si>
  <si>
    <t>Engystomops freibergi</t>
  </si>
  <si>
    <t>Engystomops</t>
  </si>
  <si>
    <t>freibergi</t>
  </si>
  <si>
    <t>(Donoso-Barros, 1969)</t>
  </si>
  <si>
    <t>Gastrotheca ernestoi</t>
  </si>
  <si>
    <t>ernestoi</t>
  </si>
  <si>
    <t>Miranda-Ribeiro, 1920</t>
  </si>
  <si>
    <t>Crossodactylus cyclospinus</t>
  </si>
  <si>
    <t>Crossodactylus</t>
  </si>
  <si>
    <t>cyclospinus</t>
  </si>
  <si>
    <t>Nascimento, Cruz &amp;amp</t>
  </si>
  <si>
    <t>Adenomera thomei</t>
  </si>
  <si>
    <t>thomei</t>
  </si>
  <si>
    <t>(Almeida &amp;amp</t>
  </si>
  <si>
    <t>Mico melanurus</t>
  </si>
  <si>
    <t>Mico</t>
  </si>
  <si>
    <t>melanurus</t>
  </si>
  <si>
    <t>(Ã‰. Geoffroy in Humboldt, 1812)</t>
  </si>
  <si>
    <t>Ctenomys flamarioni</t>
  </si>
  <si>
    <t>CTENOMYIDAE</t>
  </si>
  <si>
    <t>Ctenomys</t>
  </si>
  <si>
    <t>flamarioni</t>
  </si>
  <si>
    <t>Travi, 1981</t>
  </si>
  <si>
    <t>B1ab(i,iii,iv)</t>
  </si>
  <si>
    <t>Homo sapiens</t>
  </si>
  <si>
    <t>HOMINIDAE</t>
  </si>
  <si>
    <t>Homo</t>
  </si>
  <si>
    <t>sapiens</t>
  </si>
  <si>
    <t>Cacajao hosomi</t>
  </si>
  <si>
    <t>PITHECIIDAE</t>
  </si>
  <si>
    <t>Cacajao</t>
  </si>
  <si>
    <t>hosomi</t>
  </si>
  <si>
    <t>Boubli, da Silva, Amado, Herbk, Pontual &amp;amp</t>
  </si>
  <si>
    <t>Mico rondoni</t>
  </si>
  <si>
    <t>rondoni</t>
  </si>
  <si>
    <t>Ferrari, Sena, Schneider &amp;amp</t>
  </si>
  <si>
    <t>Murunducaris juneae</t>
  </si>
  <si>
    <t>HARPACTICOIDA</t>
  </si>
  <si>
    <t>PARASTENOCARIDIDAE</t>
  </si>
  <si>
    <t>Murunducaris</t>
  </si>
  <si>
    <t>juneae</t>
  </si>
  <si>
    <t>Reid, 1994</t>
  </si>
  <si>
    <t>Muscocyclops bidenatus</t>
  </si>
  <si>
    <t>Muscocyclops</t>
  </si>
  <si>
    <t>bidenatus</t>
  </si>
  <si>
    <t>Muscocyclops therasiae</t>
  </si>
  <si>
    <t>therasiae</t>
  </si>
  <si>
    <t>Myotis ruber</t>
  </si>
  <si>
    <t>CHIROPTERA</t>
  </si>
  <si>
    <t>VESPERTILIONIDAE</t>
  </si>
  <si>
    <t>Myotis</t>
  </si>
  <si>
    <t>(Ã‰. Geoffroy, 1806)</t>
  </si>
  <si>
    <t>Nirodia belphegor</t>
  </si>
  <si>
    <t>Nirodia</t>
  </si>
  <si>
    <t>belphegor</t>
  </si>
  <si>
    <t>(Westwood, 1851)</t>
  </si>
  <si>
    <t>Notodiaptomus dubius</t>
  </si>
  <si>
    <t>Notodiaptomus</t>
  </si>
  <si>
    <t>Dussart &amp;amp</t>
  </si>
  <si>
    <t>Notodiaptomus maracaibensis</t>
  </si>
  <si>
    <t>maracaibensis</t>
  </si>
  <si>
    <t>Kiefer, 1954</t>
  </si>
  <si>
    <t>Parastacus saffordi</t>
  </si>
  <si>
    <t>PARASTACIDAE</t>
  </si>
  <si>
    <t>Parastacus</t>
  </si>
  <si>
    <t>saffordi</t>
  </si>
  <si>
    <t>Faxon, 1898</t>
  </si>
  <si>
    <t>Parastacus varicosus</t>
  </si>
  <si>
    <t>varicosus</t>
  </si>
  <si>
    <t>Parastacus defossus</t>
  </si>
  <si>
    <t>defossus</t>
  </si>
  <si>
    <t>Parastacus brasiliensis</t>
  </si>
  <si>
    <t>Parastacus pilimanus</t>
  </si>
  <si>
    <t>pilimanus</t>
  </si>
  <si>
    <t>Parastacus laevigatus</t>
  </si>
  <si>
    <t>Buckup and Rossi, 1980</t>
  </si>
  <si>
    <t>Procambarus clarkii</t>
  </si>
  <si>
    <t>CAMBARIDAE</t>
  </si>
  <si>
    <t>Procambarus</t>
  </si>
  <si>
    <t>clarkii</t>
  </si>
  <si>
    <t>(Girard, 1852)</t>
  </si>
  <si>
    <t>Ancylopsetta kumperae</t>
  </si>
  <si>
    <t>PLEURONECTIFORMES</t>
  </si>
  <si>
    <t>PARALICHTHYIDAE</t>
  </si>
  <si>
    <t>Ancylopsetta</t>
  </si>
  <si>
    <t>kumperae</t>
  </si>
  <si>
    <t>Tyler, 1959</t>
  </si>
  <si>
    <t>Xyrichtys martinicensis</t>
  </si>
  <si>
    <t>LABRIDAE</t>
  </si>
  <si>
    <t>Xyrichtys</t>
  </si>
  <si>
    <t>martinicensis</t>
  </si>
  <si>
    <t>Valenciennes, 1840</t>
  </si>
  <si>
    <t>Coryphaena hippurus</t>
  </si>
  <si>
    <t>CORYPHAENIDAE</t>
  </si>
  <si>
    <t>Coryphaena</t>
  </si>
  <si>
    <t>hippurus</t>
  </si>
  <si>
    <t>Emblemariopsis signifer</t>
  </si>
  <si>
    <t>Emblemariopsis</t>
  </si>
  <si>
    <t>(Ginsburg, 1942)</t>
  </si>
  <si>
    <t>Caranx crysos</t>
  </si>
  <si>
    <t>CARANGIDAE</t>
  </si>
  <si>
    <t>Caranx</t>
  </si>
  <si>
    <t>crysos</t>
  </si>
  <si>
    <t>Alepisaurus ferox</t>
  </si>
  <si>
    <t>AULOPIFORMES</t>
  </si>
  <si>
    <t>ALEPISAURIDAE</t>
  </si>
  <si>
    <t>Alepisaurus</t>
  </si>
  <si>
    <t>ferox</t>
  </si>
  <si>
    <t>Lowe, 1833</t>
  </si>
  <si>
    <t>Ctenogobius thoropsis</t>
  </si>
  <si>
    <t>thoropsis</t>
  </si>
  <si>
    <t>(Pezold &amp;amp</t>
  </si>
  <si>
    <t>Brama dussumieri</t>
  </si>
  <si>
    <t>BRAMIDAE</t>
  </si>
  <si>
    <t>Brama</t>
  </si>
  <si>
    <t>dussumieri</t>
  </si>
  <si>
    <t>Cuvier, 1831</t>
  </si>
  <si>
    <t>Chaenophryne longiceps</t>
  </si>
  <si>
    <t>LOPHIIFORMES</t>
  </si>
  <si>
    <t>ONEIRODIDAE</t>
  </si>
  <si>
    <t>Chaenophryne</t>
  </si>
  <si>
    <t>longiceps</t>
  </si>
  <si>
    <t>Regan, 1925</t>
  </si>
  <si>
    <t>Antigonia combatia</t>
  </si>
  <si>
    <t>CAPROIDAE</t>
  </si>
  <si>
    <t>Antigonia</t>
  </si>
  <si>
    <t>combatia</t>
  </si>
  <si>
    <t>Berry &amp;amp</t>
  </si>
  <si>
    <t>Benthocometes robustus</t>
  </si>
  <si>
    <t>OPHIDIIFORMES</t>
  </si>
  <si>
    <t>OPHIDIIDAE</t>
  </si>
  <si>
    <t>Benthocometes</t>
  </si>
  <si>
    <t>robustus</t>
  </si>
  <si>
    <t>Batrachoides surinamensis</t>
  </si>
  <si>
    <t>BATRACHOIDIFORMES</t>
  </si>
  <si>
    <t>BATRACHOIDIDAE</t>
  </si>
  <si>
    <t>Batrachoides</t>
  </si>
  <si>
    <t>Trachinotus goodei</t>
  </si>
  <si>
    <t>Trachinotus</t>
  </si>
  <si>
    <t>goodei</t>
  </si>
  <si>
    <t>Bassozetus robustus</t>
  </si>
  <si>
    <t>Bassozetus</t>
  </si>
  <si>
    <t>Acanthistius brasilianus</t>
  </si>
  <si>
    <t>Acanthistius</t>
  </si>
  <si>
    <t>Argyropelecus hemigymnus</t>
  </si>
  <si>
    <t>STOMIIFORMES</t>
  </si>
  <si>
    <t>STERNOPTYCHIDAE</t>
  </si>
  <si>
    <t>Argyropelecus</t>
  </si>
  <si>
    <t>hemigymnus</t>
  </si>
  <si>
    <t>Cocco, 1829</t>
  </si>
  <si>
    <t>Alectis ciliaris</t>
  </si>
  <si>
    <t>Alectis</t>
  </si>
  <si>
    <t>ciliaris</t>
  </si>
  <si>
    <t>Amphichthys cryptocentrus</t>
  </si>
  <si>
    <t>Amphichthys</t>
  </si>
  <si>
    <t>cryptocentrus</t>
  </si>
  <si>
    <t>Sarda sarda</t>
  </si>
  <si>
    <t>SCOMBRIDAE</t>
  </si>
  <si>
    <t>Sarda</t>
  </si>
  <si>
    <t>sarda</t>
  </si>
  <si>
    <t>(Bloch, 1793)</t>
  </si>
  <si>
    <t>Chromis flavicauda</t>
  </si>
  <si>
    <t>flavicauda</t>
  </si>
  <si>
    <t>(GÃ¼nther, 1880)</t>
  </si>
  <si>
    <t>Macroramphosus scolopax</t>
  </si>
  <si>
    <t>SYNGNATHIFORMES</t>
  </si>
  <si>
    <t>CENTRISCIDAE</t>
  </si>
  <si>
    <t>Macroramphosus</t>
  </si>
  <si>
    <t>scolopax</t>
  </si>
  <si>
    <t>Cheilopogon pinnatibarbatus</t>
  </si>
  <si>
    <t>EXOCOETIDAE</t>
  </si>
  <si>
    <t>Cheilopogon</t>
  </si>
  <si>
    <t>pinnatibarbatus</t>
  </si>
  <si>
    <t>(Bennett, 1831)</t>
  </si>
  <si>
    <t>Remora brachyptera</t>
  </si>
  <si>
    <t>ECHENEIDAE</t>
  </si>
  <si>
    <t>Remora</t>
  </si>
  <si>
    <t>brachyptera</t>
  </si>
  <si>
    <t>(Lowe, 1839)</t>
  </si>
  <si>
    <t>Bathycongrus vicinalis</t>
  </si>
  <si>
    <t>vicinalis</t>
  </si>
  <si>
    <t>(Garman, 1899)</t>
  </si>
  <si>
    <t>Remora albescens</t>
  </si>
  <si>
    <t>albescens</t>
  </si>
  <si>
    <t>(Temminck &amp;amp</t>
  </si>
  <si>
    <t>Chilomycterus schoepfii</t>
  </si>
  <si>
    <t>schoepfii</t>
  </si>
  <si>
    <t>Asarcenchelys longimanus</t>
  </si>
  <si>
    <t>Asarcenchelys</t>
  </si>
  <si>
    <t>longimanus</t>
  </si>
  <si>
    <t>McCosker, 1985</t>
  </si>
  <si>
    <t>Chaetodon sedentarius</t>
  </si>
  <si>
    <t>CHAETODONTIDAE</t>
  </si>
  <si>
    <t>Chaetodon</t>
  </si>
  <si>
    <t>sedentarius</t>
  </si>
  <si>
    <t>Poey, 1860</t>
  </si>
  <si>
    <t>Paraclinus rubicundus</t>
  </si>
  <si>
    <t>rubicundus</t>
  </si>
  <si>
    <t>(Starks, 1913)</t>
  </si>
  <si>
    <t>Ariosoma selenops</t>
  </si>
  <si>
    <t>selenops</t>
  </si>
  <si>
    <t>Reid, 1934</t>
  </si>
  <si>
    <t>Thunnus atlanticus</t>
  </si>
  <si>
    <t>Thunnus</t>
  </si>
  <si>
    <t>(Lesson, 1831)</t>
  </si>
  <si>
    <t>Anchoviella brevirostris</t>
  </si>
  <si>
    <t>brevirostris</t>
  </si>
  <si>
    <t>(GÃ¼nther, 1868)</t>
  </si>
  <si>
    <t>Atherinomorus stipes</t>
  </si>
  <si>
    <t>ATHERINIFORMES</t>
  </si>
  <si>
    <t>ATHERINIDAE</t>
  </si>
  <si>
    <t>Atherinomorus</t>
  </si>
  <si>
    <t>stipes</t>
  </si>
  <si>
    <t>Tomicodon australis</t>
  </si>
  <si>
    <t>Tomicodon</t>
  </si>
  <si>
    <t>Haddadus aramunha</t>
  </si>
  <si>
    <t>aramunha</t>
  </si>
  <si>
    <t>Cassimiro, Verdade &amp;amp</t>
  </si>
  <si>
    <t>Adenomera ajurauna</t>
  </si>
  <si>
    <t>ajurauna</t>
  </si>
  <si>
    <t>(Berneck, Costa &amp;amp</t>
  </si>
  <si>
    <t>Leptodactylus cupreus</t>
  </si>
  <si>
    <t>cupreus</t>
  </si>
  <si>
    <t>Caramaschi, Feio &amp;amp</t>
  </si>
  <si>
    <t>Dendrophryniscus krausae</t>
  </si>
  <si>
    <t>Dendrophryniscus</t>
  </si>
  <si>
    <t>krausae</t>
  </si>
  <si>
    <t>Cruz &amp;amp</t>
  </si>
  <si>
    <t>Phasmahyla spectabilis</t>
  </si>
  <si>
    <t>Phasmahyla</t>
  </si>
  <si>
    <t>spectabilis</t>
  </si>
  <si>
    <t>Phasmahyla timbo</t>
  </si>
  <si>
    <t>timbo</t>
  </si>
  <si>
    <t>Cruz, Napoli &amp;amp</t>
  </si>
  <si>
    <t>Physalaemus insperatus</t>
  </si>
  <si>
    <t>insperatus</t>
  </si>
  <si>
    <t>Cruz, Cassini &amp;amp</t>
  </si>
  <si>
    <t>Trachycephalus dibernardoi</t>
  </si>
  <si>
    <t>dibernardoi</t>
  </si>
  <si>
    <t>Kwet &amp;amp</t>
  </si>
  <si>
    <t>Melanophryniscus alipioi</t>
  </si>
  <si>
    <t>Melanophryniscus</t>
  </si>
  <si>
    <t>Langone, Segalla, Bornschein &amp;amp</t>
  </si>
  <si>
    <t>Hylodes cardosoi</t>
  </si>
  <si>
    <t>cardosoi</t>
  </si>
  <si>
    <t>Lingnau, Canedo &amp;amp</t>
  </si>
  <si>
    <t>Melanophryniscus langonei</t>
  </si>
  <si>
    <t>langonei</t>
  </si>
  <si>
    <t>Maneyro, Naya &amp;amp</t>
  </si>
  <si>
    <t>Dendropsophus reichlei</t>
  </si>
  <si>
    <t>reichlei</t>
  </si>
  <si>
    <t>Moravec, Aparicio, Guerrero-Reinhard, CalderÃ³n &amp;amp</t>
  </si>
  <si>
    <t>Chiasmocleis avilapiresae</t>
  </si>
  <si>
    <t>avilapiresae</t>
  </si>
  <si>
    <t>Peloso &amp;amp</t>
  </si>
  <si>
    <t>Holoaden pholeter</t>
  </si>
  <si>
    <t>pholeter</t>
  </si>
  <si>
    <t>Pombal, Siqueira, Dorigo, Vrcibradic &amp;amp</t>
  </si>
  <si>
    <t>Mitragomphus ganzanus</t>
  </si>
  <si>
    <t>GOMPHIDAE</t>
  </si>
  <si>
    <t>Mitragomphus</t>
  </si>
  <si>
    <t>ganzanus</t>
  </si>
  <si>
    <t>Needham, 1944</t>
  </si>
  <si>
    <t>Telebasis carmesina</t>
  </si>
  <si>
    <t>Telebasis</t>
  </si>
  <si>
    <t>carmesina</t>
  </si>
  <si>
    <t>Calvert, 1909</t>
  </si>
  <si>
    <t>Mecistogaster ornata</t>
  </si>
  <si>
    <t>Rambur, 1842</t>
  </si>
  <si>
    <t>Brechmorhoga praedatrix</t>
  </si>
  <si>
    <t>LIBELLULIDAE</t>
  </si>
  <si>
    <t>Brechmorhoga</t>
  </si>
  <si>
    <t>praedatrix</t>
  </si>
  <si>
    <t>Erythrodiplax pallida</t>
  </si>
  <si>
    <t>Erythrodiplax</t>
  </si>
  <si>
    <t>pallida</t>
  </si>
  <si>
    <t>(Needham, 1904)</t>
  </si>
  <si>
    <t>Progomphus pijpersi</t>
  </si>
  <si>
    <t>Progomphus</t>
  </si>
  <si>
    <t>pijpersi</t>
  </si>
  <si>
    <t>Belle, 1966</t>
  </si>
  <si>
    <t>Macrothemis tenuis</t>
  </si>
  <si>
    <t>Macrothemis</t>
  </si>
  <si>
    <t>Hagen, 1868</t>
  </si>
  <si>
    <t>Erythrodiplax maculosa</t>
  </si>
  <si>
    <t>maculosa</t>
  </si>
  <si>
    <t>(Hagen, 1861)</t>
  </si>
  <si>
    <t>Progomphus nigellus</t>
  </si>
  <si>
    <t>Belle, 1990</t>
  </si>
  <si>
    <t>Minagrion waltheri</t>
  </si>
  <si>
    <t>Minagrion</t>
  </si>
  <si>
    <t>waltheri</t>
  </si>
  <si>
    <t>(Selys, 1876)</t>
  </si>
  <si>
    <t>Minagrion ribeiroi</t>
  </si>
  <si>
    <t>(Santos, 1962)</t>
  </si>
  <si>
    <t>Erythrodiplax leticia</t>
  </si>
  <si>
    <t>leticia</t>
  </si>
  <si>
    <t>Machado, 1996</t>
  </si>
  <si>
    <t>Micrathyria tibialis</t>
  </si>
  <si>
    <t>Micrathyria</t>
  </si>
  <si>
    <t>tibialis</t>
  </si>
  <si>
    <t>Kirby, 1897</t>
  </si>
  <si>
    <t>Acanthagrion longispinosum</t>
  </si>
  <si>
    <t>Acanthagrion</t>
  </si>
  <si>
    <t>longispinosum</t>
  </si>
  <si>
    <t>Leonard, 1977</t>
  </si>
  <si>
    <t>Phyllocycla malkini</t>
  </si>
  <si>
    <t>Phyllocycla</t>
  </si>
  <si>
    <t>malkini</t>
  </si>
  <si>
    <t>Belle, 1970</t>
  </si>
  <si>
    <t>Micrathyria catenata</t>
  </si>
  <si>
    <t>Neoneura bilinearis</t>
  </si>
  <si>
    <t>Neoneura</t>
  </si>
  <si>
    <t>Argia croceipennis</t>
  </si>
  <si>
    <t>Argia</t>
  </si>
  <si>
    <t>croceipennis</t>
  </si>
  <si>
    <t>Selys, 1865</t>
  </si>
  <si>
    <t>Idiogomphoides emmeli</t>
  </si>
  <si>
    <t>Idiogomphoides</t>
  </si>
  <si>
    <t>emmeli</t>
  </si>
  <si>
    <t>Belle, 1995</t>
  </si>
  <si>
    <t>Progomphus complicatus</t>
  </si>
  <si>
    <t>complicatus</t>
  </si>
  <si>
    <t>Selys, 1854</t>
  </si>
  <si>
    <t>Telebasis obsoleta</t>
  </si>
  <si>
    <t>obsoleta</t>
  </si>
  <si>
    <t>Perithemis icteroptera</t>
  </si>
  <si>
    <t>Perithemis</t>
  </si>
  <si>
    <t>icteroptera</t>
  </si>
  <si>
    <t>(Selys in Sagra, 1857)</t>
  </si>
  <si>
    <t>Cyanogomphus waltheri</t>
  </si>
  <si>
    <t>Cyanogomphus</t>
  </si>
  <si>
    <t>Selys, 1873</t>
  </si>
  <si>
    <t>Epipleoneura manauensis</t>
  </si>
  <si>
    <t>Epipleoneura</t>
  </si>
  <si>
    <t>manauensis</t>
  </si>
  <si>
    <t>Santos, 1964</t>
  </si>
  <si>
    <t>Micrathyria longifasciata</t>
  </si>
  <si>
    <t>longifasciata</t>
  </si>
  <si>
    <t>Epipleoneura albuquerquei</t>
  </si>
  <si>
    <t>albuquerquei</t>
  </si>
  <si>
    <t>Machado, 1964</t>
  </si>
  <si>
    <t>Phyllogomphoides annectens</t>
  </si>
  <si>
    <t>Phyllogomphoides</t>
  </si>
  <si>
    <t>annectens</t>
  </si>
  <si>
    <t>(Selys, 1869)</t>
  </si>
  <si>
    <t>Neoneura jurzitzai</t>
  </si>
  <si>
    <t>jurzitzai</t>
  </si>
  <si>
    <t>Garrison, 1999</t>
  </si>
  <si>
    <t>Erythemis haematogastra</t>
  </si>
  <si>
    <t>Erythemis</t>
  </si>
  <si>
    <t>haematogastra</t>
  </si>
  <si>
    <t>(Burmeister, 1839)</t>
  </si>
  <si>
    <t>Argentagrion ambiguum</t>
  </si>
  <si>
    <t>Argentagrion</t>
  </si>
  <si>
    <t>ambiguum</t>
  </si>
  <si>
    <t>(Ris, 1904)</t>
  </si>
  <si>
    <t>Neuraeschna mina</t>
  </si>
  <si>
    <t>AESHNIDAE</t>
  </si>
  <si>
    <t>Neuraeschna</t>
  </si>
  <si>
    <t>mina</t>
  </si>
  <si>
    <t>Williamson &amp;amp</t>
  </si>
  <si>
    <t>Telebasis willinki</t>
  </si>
  <si>
    <t>willinki</t>
  </si>
  <si>
    <t>Fraser, 1948</t>
  </si>
  <si>
    <t>Epipleoneura kaxuriana</t>
  </si>
  <si>
    <t>kaxuriana</t>
  </si>
  <si>
    <t>Machado, 1985</t>
  </si>
  <si>
    <t>Gynothemis pumila</t>
  </si>
  <si>
    <t>Gynothemis</t>
  </si>
  <si>
    <t>pumila</t>
  </si>
  <si>
    <t>(Karsch, 1890)</t>
  </si>
  <si>
    <t>Oligoclada abbreviata</t>
  </si>
  <si>
    <t>Oligoclada</t>
  </si>
  <si>
    <t>abbreviata</t>
  </si>
  <si>
    <t>(Rambur, 1842)</t>
  </si>
  <si>
    <t>Progomphus amazonicus</t>
  </si>
  <si>
    <t>amazonicus</t>
  </si>
  <si>
    <t>Belle, 1973</t>
  </si>
  <si>
    <t>Leptagrion acutum</t>
  </si>
  <si>
    <t>Leptagrion</t>
  </si>
  <si>
    <t>acutum</t>
  </si>
  <si>
    <t>Santos, 1961</t>
  </si>
  <si>
    <t>Lestes undulatus</t>
  </si>
  <si>
    <t>LESTIDAE</t>
  </si>
  <si>
    <t>Lestes</t>
  </si>
  <si>
    <t>undulatus</t>
  </si>
  <si>
    <t>Say, 1840</t>
  </si>
  <si>
    <t>Planiplax arachne</t>
  </si>
  <si>
    <t>Planiplax</t>
  </si>
  <si>
    <t>arachne</t>
  </si>
  <si>
    <t>Ris, 1912</t>
  </si>
  <si>
    <t>Micrathyria hippolyte</t>
  </si>
  <si>
    <t>hippolyte</t>
  </si>
  <si>
    <t>Ris, 1911</t>
  </si>
  <si>
    <t>Macrothemis heteronycha</t>
  </si>
  <si>
    <t>heteronycha</t>
  </si>
  <si>
    <t>(Calvert, 1909)</t>
  </si>
  <si>
    <t>Progomphus angeloi</t>
  </si>
  <si>
    <t>angeloi</t>
  </si>
  <si>
    <t>Belle, 1994</t>
  </si>
  <si>
    <t>Chalcopteryx rutilans</t>
  </si>
  <si>
    <t>POLYTHORIDAE</t>
  </si>
  <si>
    <t>Chalcopteryx</t>
  </si>
  <si>
    <t>rutilans</t>
  </si>
  <si>
    <t>Neocordulia volxemi</t>
  </si>
  <si>
    <t>NOT ASSIGNED</t>
  </si>
  <si>
    <t>Neocordulia</t>
  </si>
  <si>
    <t>volxemi</t>
  </si>
  <si>
    <t>(Selys, 1874)</t>
  </si>
  <si>
    <t>Argia subapicalis</t>
  </si>
  <si>
    <t>subapicalis</t>
  </si>
  <si>
    <t>Perithemis lais</t>
  </si>
  <si>
    <t>lais</t>
  </si>
  <si>
    <t>(Perty, 1834)</t>
  </si>
  <si>
    <t>Orthemis regalis</t>
  </si>
  <si>
    <t>Orthemis</t>
  </si>
  <si>
    <t>regalis</t>
  </si>
  <si>
    <t>Ris, 1910</t>
  </si>
  <si>
    <t>Acanthallagma luteum</t>
  </si>
  <si>
    <t>Acanthallagma</t>
  </si>
  <si>
    <t>luteum</t>
  </si>
  <si>
    <t>Tibiagomphus uncatus</t>
  </si>
  <si>
    <t>Tibiagomphus</t>
  </si>
  <si>
    <t>uncatus</t>
  </si>
  <si>
    <t>(Fraser, 1947)</t>
  </si>
  <si>
    <t>Erythrodiplax lygaea</t>
  </si>
  <si>
    <t>lygaea</t>
  </si>
  <si>
    <t>Rhodopygia hollandi</t>
  </si>
  <si>
    <t>Rhodopygia</t>
  </si>
  <si>
    <t>hollandi</t>
  </si>
  <si>
    <t>Calvert, 1907</t>
  </si>
  <si>
    <t>Hetaerina mendezi</t>
  </si>
  <si>
    <t>CALOPTERYGIDAE</t>
  </si>
  <si>
    <t>Hetaerina</t>
  </si>
  <si>
    <t>mendezi</t>
  </si>
  <si>
    <t>Jurzita, 1982</t>
  </si>
  <si>
    <t>Idioneura ancilla</t>
  </si>
  <si>
    <t>Idioneura</t>
  </si>
  <si>
    <t>ancilla</t>
  </si>
  <si>
    <t>Allopodagrion contortum</t>
  </si>
  <si>
    <t>MEGAPODAGRIONIDAE</t>
  </si>
  <si>
    <t>Allopodagrion</t>
  </si>
  <si>
    <t>contortum</t>
  </si>
  <si>
    <t>(Hagen in Selys, 1862)</t>
  </si>
  <si>
    <t>Oligoclada xanthopleura</t>
  </si>
  <si>
    <t>xanthopleura</t>
  </si>
  <si>
    <t>Borror, 1931</t>
  </si>
  <si>
    <t>Oligoclada monosticha</t>
  </si>
  <si>
    <t>monosticha</t>
  </si>
  <si>
    <t>Progomphus intricatus</t>
  </si>
  <si>
    <t>intricatus</t>
  </si>
  <si>
    <t>Hagen in Selys, 1858</t>
  </si>
  <si>
    <t>Micrathyria atra</t>
  </si>
  <si>
    <t>atra</t>
  </si>
  <si>
    <t>(Martin, 1897)</t>
  </si>
  <si>
    <t>Nephepeltia phryne</t>
  </si>
  <si>
    <t>Nephepeltia</t>
  </si>
  <si>
    <t>phryne</t>
  </si>
  <si>
    <t>Epipleoneura lamina</t>
  </si>
  <si>
    <t>lamina</t>
  </si>
  <si>
    <t>Williamson, 1915</t>
  </si>
  <si>
    <t>Telebasis corallina</t>
  </si>
  <si>
    <t>corallina</t>
  </si>
  <si>
    <t>Acanthagrion kennedii</t>
  </si>
  <si>
    <t>kennedii</t>
  </si>
  <si>
    <t>Williamson, 1916</t>
  </si>
  <si>
    <t>Gynacantha chelifera</t>
  </si>
  <si>
    <t>Gynacantha</t>
  </si>
  <si>
    <t>chelifera</t>
  </si>
  <si>
    <t>McLachlan, 1895</t>
  </si>
  <si>
    <t>Perithemis cornelia</t>
  </si>
  <si>
    <t>cornelia</t>
  </si>
  <si>
    <t>Hetaerina indeprensa</t>
  </si>
  <si>
    <t>indeprensa</t>
  </si>
  <si>
    <t>Garrison, 1990</t>
  </si>
  <si>
    <t>Erythrodiplax juliana</t>
  </si>
  <si>
    <t>juliana</t>
  </si>
  <si>
    <t>Orthemis biolleyi</t>
  </si>
  <si>
    <t>biolleyi</t>
  </si>
  <si>
    <t>Calvert, 1906</t>
  </si>
  <si>
    <t>Micrathyria kleerekoperi</t>
  </si>
  <si>
    <t>kleerekoperi</t>
  </si>
  <si>
    <t>Calvert, 1946</t>
  </si>
  <si>
    <t>Polythore aurora</t>
  </si>
  <si>
    <t>Polythore</t>
  </si>
  <si>
    <t>aurora</t>
  </si>
  <si>
    <t>(Selys, 1879)</t>
  </si>
  <si>
    <t>Phyllogomphoides pseudangularis</t>
  </si>
  <si>
    <t>pseudangularis</t>
  </si>
  <si>
    <t>Cyanallagma angelae</t>
  </si>
  <si>
    <t>Cyanallagma</t>
  </si>
  <si>
    <t>angelae</t>
  </si>
  <si>
    <t>Lencioni, 2001</t>
  </si>
  <si>
    <t>Neocordulia mambucabensis</t>
  </si>
  <si>
    <t>mambucabensis</t>
  </si>
  <si>
    <t>Costa &amp;amp</t>
  </si>
  <si>
    <t>Oxystigma petiolatum</t>
  </si>
  <si>
    <t>HETERAGRIONIDAE</t>
  </si>
  <si>
    <t>Oxystigma</t>
  </si>
  <si>
    <t>petiolatum</t>
  </si>
  <si>
    <t>(Selys, 1862)</t>
  </si>
  <si>
    <t>Epipleoneura pereirai</t>
  </si>
  <si>
    <t>pereirai</t>
  </si>
  <si>
    <t>Peristicta gauchae</t>
  </si>
  <si>
    <t>Peristicta</t>
  </si>
  <si>
    <t>gauchae</t>
  </si>
  <si>
    <t>Santos, 1968</t>
  </si>
  <si>
    <t>Mnesarete mariana</t>
  </si>
  <si>
    <t>Mnesarete</t>
  </si>
  <si>
    <t>mariana</t>
  </si>
  <si>
    <t>Perithemis rubita</t>
  </si>
  <si>
    <t>rubita</t>
  </si>
  <si>
    <t>Dunkle, 1982</t>
  </si>
  <si>
    <t>Progomphus pygmaeus</t>
  </si>
  <si>
    <t>Phyllogomphoides angularis</t>
  </si>
  <si>
    <t>Belle, 1982</t>
  </si>
  <si>
    <t>Progomphus recurvatus</t>
  </si>
  <si>
    <t>recurvatus</t>
  </si>
  <si>
    <t>Forcepsioneura itatiaiae</t>
  </si>
  <si>
    <t>Forcepsioneura</t>
  </si>
  <si>
    <t>itatiaiae</t>
  </si>
  <si>
    <t>(Santos, 1970)</t>
  </si>
  <si>
    <t>Micrathyria stawiarskii</t>
  </si>
  <si>
    <t>stawiarskii</t>
  </si>
  <si>
    <t>Santos, 1953</t>
  </si>
  <si>
    <t>Acanthallagma strohmi</t>
  </si>
  <si>
    <t>strohmi</t>
  </si>
  <si>
    <t>Hetaerina curvicauda</t>
  </si>
  <si>
    <t>curvicauda</t>
  </si>
  <si>
    <t>Planiplax machadoi</t>
  </si>
  <si>
    <t>Santos, 1949</t>
  </si>
  <si>
    <t>Neuraeschna harpya</t>
  </si>
  <si>
    <t>harpya</t>
  </si>
  <si>
    <t>Martin, 1909</t>
  </si>
  <si>
    <t>Perilestes solutus</t>
  </si>
  <si>
    <t>PERILESTIDAE</t>
  </si>
  <si>
    <t>Perilestes</t>
  </si>
  <si>
    <t>solutus</t>
  </si>
  <si>
    <t>Epipleoneura williamsoni</t>
  </si>
  <si>
    <t>williamsoni</t>
  </si>
  <si>
    <t>Santos, 1957</t>
  </si>
  <si>
    <t>Oxyagrion impunctatum</t>
  </si>
  <si>
    <t>Oxyagrion</t>
  </si>
  <si>
    <t>impunctatum</t>
  </si>
  <si>
    <t>Rhodopygia cardinalis</t>
  </si>
  <si>
    <t>cardinalis</t>
  </si>
  <si>
    <t>(Erichson, 1848)</t>
  </si>
  <si>
    <t>Argentagrion silviae</t>
  </si>
  <si>
    <t>silviae</t>
  </si>
  <si>
    <t>Bulla, 1971</t>
  </si>
  <si>
    <t>Navicordulia atlantica</t>
  </si>
  <si>
    <t>CORDULIIDAE</t>
  </si>
  <si>
    <t>Navicordulia</t>
  </si>
  <si>
    <t>Machado &amp;amp</t>
  </si>
  <si>
    <t>Macrothemis lauriana</t>
  </si>
  <si>
    <t>lauriana</t>
  </si>
  <si>
    <t>Ris, 1913</t>
  </si>
  <si>
    <t>Lestes paulistus</t>
  </si>
  <si>
    <t>paulistus</t>
  </si>
  <si>
    <t>Phyllocycla gladiata</t>
  </si>
  <si>
    <t>gladiata</t>
  </si>
  <si>
    <t>(Hagen in Selys, 1854)</t>
  </si>
  <si>
    <t>Zenithoptera viola</t>
  </si>
  <si>
    <t>Zenithoptera</t>
  </si>
  <si>
    <t>viola</t>
  </si>
  <si>
    <t>Leptagrion perlongum</t>
  </si>
  <si>
    <t>perlongum</t>
  </si>
  <si>
    <t>Perilestes kahli</t>
  </si>
  <si>
    <t>kahli</t>
  </si>
  <si>
    <t>Heteragrion flavovittatum</t>
  </si>
  <si>
    <t>Heteragrion</t>
  </si>
  <si>
    <t>flavovittatum</t>
  </si>
  <si>
    <t>Selys, 1862</t>
  </si>
  <si>
    <t>Erythrodiplax ochracea</t>
  </si>
  <si>
    <t>ochracea</t>
  </si>
  <si>
    <t>Argyrothemis argentea</t>
  </si>
  <si>
    <t>Argyrothemis</t>
  </si>
  <si>
    <t>argentea</t>
  </si>
  <si>
    <t>Ris, 1909</t>
  </si>
  <si>
    <t>Oxyagrion sulinum</t>
  </si>
  <si>
    <t>sulinum</t>
  </si>
  <si>
    <t>Costa, 1978</t>
  </si>
  <si>
    <t>Lestes dichrostigma</t>
  </si>
  <si>
    <t>dichrostigma</t>
  </si>
  <si>
    <t>Telebasis demararum</t>
  </si>
  <si>
    <t>demararum</t>
  </si>
  <si>
    <t>(Williamson, 1917)</t>
  </si>
  <si>
    <t>Macrothemis hemichlora</t>
  </si>
  <si>
    <t>hemichlora</t>
  </si>
  <si>
    <t>Progomphus adaptatus</t>
  </si>
  <si>
    <t>adaptatus</t>
  </si>
  <si>
    <t>Neuraeschna tapajonica</t>
  </si>
  <si>
    <t>tapajonica</t>
  </si>
  <si>
    <t>Machado, 2002</t>
  </si>
  <si>
    <t>Tramea rustica</t>
  </si>
  <si>
    <t>Tramea</t>
  </si>
  <si>
    <t>rustica</t>
  </si>
  <si>
    <t>de Marmels &amp;amp</t>
  </si>
  <si>
    <t>Perilestes attenuatus</t>
  </si>
  <si>
    <t>attenuatus</t>
  </si>
  <si>
    <t>Selys, 1886</t>
  </si>
  <si>
    <t>Cyanallagma ferenigrum</t>
  </si>
  <si>
    <t>ferenigrum</t>
  </si>
  <si>
    <t>de Marmels, 2003</t>
  </si>
  <si>
    <t>Epipleoneura tariana</t>
  </si>
  <si>
    <t>tariana</t>
  </si>
  <si>
    <t>Acanthagrion peruvianum</t>
  </si>
  <si>
    <t>peruvianum</t>
  </si>
  <si>
    <t>Acanthagrion chacoense</t>
  </si>
  <si>
    <t>chacoense</t>
  </si>
  <si>
    <t>Epipleoneura metallica</t>
  </si>
  <si>
    <t>metallica</t>
  </si>
  <si>
    <t>RÃ¡cenis, 1955</t>
  </si>
  <si>
    <t>Navicordulia amazonica</t>
  </si>
  <si>
    <t>Micrathyria divergens</t>
  </si>
  <si>
    <t>divergens</t>
  </si>
  <si>
    <t>Westfall, 1992</t>
  </si>
  <si>
    <t>Phyllogomphoides cepheus</t>
  </si>
  <si>
    <t>cepheus</t>
  </si>
  <si>
    <t>Belle, 1980</t>
  </si>
  <si>
    <t>Lestes auritus</t>
  </si>
  <si>
    <t>auritus</t>
  </si>
  <si>
    <t>Hagen in Selys, 1862</t>
  </si>
  <si>
    <t>Fylgia amazonica</t>
  </si>
  <si>
    <t>Fylgia</t>
  </si>
  <si>
    <t>Kirby, 1889</t>
  </si>
  <si>
    <t>Acanthagrion adustum</t>
  </si>
  <si>
    <t>adustum</t>
  </si>
  <si>
    <t>Orthemis nodiplaga</t>
  </si>
  <si>
    <t>nodiplaga</t>
  </si>
  <si>
    <t>Karsch, 1891</t>
  </si>
  <si>
    <t>Neoneura desana</t>
  </si>
  <si>
    <t>desana</t>
  </si>
  <si>
    <t>Machado, 1989</t>
  </si>
  <si>
    <t>Phyllogomphoides suspectus</t>
  </si>
  <si>
    <t>suspectus</t>
  </si>
  <si>
    <t>Telagrion cornicauda</t>
  </si>
  <si>
    <t>Telagrion</t>
  </si>
  <si>
    <t>cornicauda</t>
  </si>
  <si>
    <t>Argia nigrior</t>
  </si>
  <si>
    <t>nigrior</t>
  </si>
  <si>
    <t>Argia bicellulata</t>
  </si>
  <si>
    <t>bicellulata</t>
  </si>
  <si>
    <t>Phyllocycla sordida</t>
  </si>
  <si>
    <t>sordida</t>
  </si>
  <si>
    <t>(Selys, 1854)</t>
  </si>
  <si>
    <t>Phyllocycla viridipleuris</t>
  </si>
  <si>
    <t>viridipleuris</t>
  </si>
  <si>
    <t>Heteragrion aurantiacum</t>
  </si>
  <si>
    <t>aurantiacum</t>
  </si>
  <si>
    <t>Mecistogaster buckleyi</t>
  </si>
  <si>
    <t>buckleyi</t>
  </si>
  <si>
    <t>McLachlan, 1881</t>
  </si>
  <si>
    <t>Diaphlebia angustipennis</t>
  </si>
  <si>
    <t>Diaphlebia</t>
  </si>
  <si>
    <t>angustipennis</t>
  </si>
  <si>
    <t>Phyllogomphoides pseudoundulatus</t>
  </si>
  <si>
    <t>pseudoundulatus</t>
  </si>
  <si>
    <t>Belle, 1984</t>
  </si>
  <si>
    <t>Dasythemis mincki</t>
  </si>
  <si>
    <t>Dasythemis</t>
  </si>
  <si>
    <t>mincki</t>
  </si>
  <si>
    <t>Neoneura fulvicollis</t>
  </si>
  <si>
    <t>fulvicollis</t>
  </si>
  <si>
    <t>Epipotoneura nehalennia</t>
  </si>
  <si>
    <t>Epipotoneura</t>
  </si>
  <si>
    <t>nehalennia</t>
  </si>
  <si>
    <t>Macrothemis flavescens</t>
  </si>
  <si>
    <t>flavescens</t>
  </si>
  <si>
    <t>(Kirby, 1897)</t>
  </si>
  <si>
    <t>Protoneura tenuis</t>
  </si>
  <si>
    <t>Protoneura</t>
  </si>
  <si>
    <t>Planiplax erythropyga</t>
  </si>
  <si>
    <t>erythropyga</t>
  </si>
  <si>
    <t>(Karsch, 1891)</t>
  </si>
  <si>
    <t>Micrathyria artemis</t>
  </si>
  <si>
    <t>artemis</t>
  </si>
  <si>
    <t>Acanthagrion truncatum</t>
  </si>
  <si>
    <t>truncatum</t>
  </si>
  <si>
    <t>Selys, 1876</t>
  </si>
  <si>
    <t>Heteragrion dorsale</t>
  </si>
  <si>
    <t>dorsale</t>
  </si>
  <si>
    <t>Diastatops pullata</t>
  </si>
  <si>
    <t>Diastatops</t>
  </si>
  <si>
    <t>pullata</t>
  </si>
  <si>
    <t>Heteragrion triangulare</t>
  </si>
  <si>
    <t>triangulare</t>
  </si>
  <si>
    <t>Phyllogomphoides andromeda</t>
  </si>
  <si>
    <t>andromeda</t>
  </si>
  <si>
    <t>Diastatops dimidiata</t>
  </si>
  <si>
    <t>dimidiata</t>
  </si>
  <si>
    <t>Mnesarete guttifera</t>
  </si>
  <si>
    <t>guttifera</t>
  </si>
  <si>
    <t>(Selys, 1873)</t>
  </si>
  <si>
    <t>Ischnura fluviatilis</t>
  </si>
  <si>
    <t>Ischnura</t>
  </si>
  <si>
    <t>Epigomphus paludosus</t>
  </si>
  <si>
    <t>Epigomphus</t>
  </si>
  <si>
    <t>paludosus</t>
  </si>
  <si>
    <t>Hagen in Selys, 1854</t>
  </si>
  <si>
    <t>Erythemis carmelita</t>
  </si>
  <si>
    <t>carmelita</t>
  </si>
  <si>
    <t>Williamson, 1923</t>
  </si>
  <si>
    <t>Micrathyria spinifera</t>
  </si>
  <si>
    <t>spinifera</t>
  </si>
  <si>
    <t>Aphylla theodorina</t>
  </si>
  <si>
    <t>Aphylla</t>
  </si>
  <si>
    <t>theodorina</t>
  </si>
  <si>
    <t>(NavÃ¡s, 1933)</t>
  </si>
  <si>
    <t>Aphylla brasiliensis</t>
  </si>
  <si>
    <t>Micrathyria spuria</t>
  </si>
  <si>
    <t>spuria</t>
  </si>
  <si>
    <t>(Selys, 1900)</t>
  </si>
  <si>
    <t>Aphylla barbata</t>
  </si>
  <si>
    <t>barbata</t>
  </si>
  <si>
    <t>Mesoleptobasis incus</t>
  </si>
  <si>
    <t>Mesoleptobasis</t>
  </si>
  <si>
    <t>incus</t>
  </si>
  <si>
    <t>Argia huanacina</t>
  </si>
  <si>
    <t>huanacina</t>
  </si>
  <si>
    <t>FÃ¶rster, 1914</t>
  </si>
  <si>
    <t>Perilestes gracillimus</t>
  </si>
  <si>
    <t>gracillimus</t>
  </si>
  <si>
    <t>Kennedy, 1941</t>
  </si>
  <si>
    <t>Aphylla brevipes</t>
  </si>
  <si>
    <t>brevipes</t>
  </si>
  <si>
    <t>Perithemis electra</t>
  </si>
  <si>
    <t>electra</t>
  </si>
  <si>
    <t>Ris, 1930</t>
  </si>
  <si>
    <t>Mnesarete smaragdina</t>
  </si>
  <si>
    <t>smaragdina</t>
  </si>
  <si>
    <t>Rhionaeschna planaltica</t>
  </si>
  <si>
    <t>Rhionaeschna</t>
  </si>
  <si>
    <t>planaltica</t>
  </si>
  <si>
    <t>(Calvert, 1952)</t>
  </si>
  <si>
    <t>Telebasis rubricauda</t>
  </si>
  <si>
    <t>rubricauda</t>
  </si>
  <si>
    <t>Bick &amp;amp</t>
  </si>
  <si>
    <t>Perissolestes cornutus</t>
  </si>
  <si>
    <t>Perissolestes</t>
  </si>
  <si>
    <t>cornutus</t>
  </si>
  <si>
    <t>(Selys, 1886)</t>
  </si>
  <si>
    <t>Archaeogomphus hamatus</t>
  </si>
  <si>
    <t>Archaeogomphus</t>
  </si>
  <si>
    <t>hamatus</t>
  </si>
  <si>
    <t>(Williamson, 1918)</t>
  </si>
  <si>
    <t>Micrathyria pseudhypodidyma</t>
  </si>
  <si>
    <t>pseudhypodidyma</t>
  </si>
  <si>
    <t>Costa, LourenÃ§o &amp;amp</t>
  </si>
  <si>
    <t>Neoneura lucas</t>
  </si>
  <si>
    <t>lucas</t>
  </si>
  <si>
    <t>Erythrodiplax acantha</t>
  </si>
  <si>
    <t>acantha</t>
  </si>
  <si>
    <t>Borror, 1942</t>
  </si>
  <si>
    <t>Helveciagrion simulacrum</t>
  </si>
  <si>
    <t>Helveciagrion</t>
  </si>
  <si>
    <t>simulacrum</t>
  </si>
  <si>
    <t>Progomphus costalis</t>
  </si>
  <si>
    <t>costalis</t>
  </si>
  <si>
    <t>Phyllocycla pallida</t>
  </si>
  <si>
    <t>Erythrodiplax diversa</t>
  </si>
  <si>
    <t>diversa</t>
  </si>
  <si>
    <t>(NavÃ¡s, 1916)</t>
  </si>
  <si>
    <t>Oxystigma williamsoni</t>
  </si>
  <si>
    <t>Geijkes, 1976</t>
  </si>
  <si>
    <t>Tuberculobasis inversa</t>
  </si>
  <si>
    <t>Tuberculobasis</t>
  </si>
  <si>
    <t>inversa</t>
  </si>
  <si>
    <t>Erythrodiplax paraguayensis</t>
  </si>
  <si>
    <t>paraguayensis</t>
  </si>
  <si>
    <t>(FÃ¶rster, 1905)</t>
  </si>
  <si>
    <t>Minagrion mecistogastrum</t>
  </si>
  <si>
    <t>mecistogastrum</t>
  </si>
  <si>
    <t>Acanthagrion cuyabae</t>
  </si>
  <si>
    <t>cuyabae</t>
  </si>
  <si>
    <t>Erythrodiplax nivea</t>
  </si>
  <si>
    <t>nivea</t>
  </si>
  <si>
    <t>Macrothemis idalia</t>
  </si>
  <si>
    <t>idalia</t>
  </si>
  <si>
    <t>Ris, 1919</t>
  </si>
  <si>
    <t>Epipleoneura capilliformis</t>
  </si>
  <si>
    <t>capilliformis</t>
  </si>
  <si>
    <t>Epipleoneura uncinata</t>
  </si>
  <si>
    <t>uncinata</t>
  </si>
  <si>
    <t>de Marmels, 1989</t>
  </si>
  <si>
    <t>Elga newtonsantosi</t>
  </si>
  <si>
    <t>Elga</t>
  </si>
  <si>
    <t>newtonsantosi</t>
  </si>
  <si>
    <t>Machado, 1992</t>
  </si>
  <si>
    <t>Leptagrion macrurum</t>
  </si>
  <si>
    <t>macrurum</t>
  </si>
  <si>
    <t>Zenithoptera fasciata</t>
  </si>
  <si>
    <t>fasciata</t>
  </si>
  <si>
    <t>Hetaerina hebe</t>
  </si>
  <si>
    <t>hebe</t>
  </si>
  <si>
    <t>Selys, 1853</t>
  </si>
  <si>
    <t>Dactylobatus clarkii</t>
  </si>
  <si>
    <t>RAJIDAE</t>
  </si>
  <si>
    <t>Dactylobatus</t>
  </si>
  <si>
    <t>(Bigelow &amp;amp</t>
  </si>
  <si>
    <t>Potamotrygon falkneri</t>
  </si>
  <si>
    <t>POTAMOTRYGONIDAE</t>
  </si>
  <si>
    <t>Potamotrygon</t>
  </si>
  <si>
    <t>falkneri</t>
  </si>
  <si>
    <t>Castex &amp;amp</t>
  </si>
  <si>
    <t>Potamotrygon schroederi</t>
  </si>
  <si>
    <t>schroederi</t>
  </si>
  <si>
    <t>FernÃ¡ndez-YÃ©pez, 1958</t>
  </si>
  <si>
    <t>Carcharhinus acronotus</t>
  </si>
  <si>
    <t>Carcharhinus</t>
  </si>
  <si>
    <t>acronotus</t>
  </si>
  <si>
    <t>Dipturus bullisi</t>
  </si>
  <si>
    <t>Dipturus</t>
  </si>
  <si>
    <t>Myliobatis goodei</t>
  </si>
  <si>
    <t>MYLIOBATIDAE</t>
  </si>
  <si>
    <t>Myliobatis</t>
  </si>
  <si>
    <t>Garman, 1885</t>
  </si>
  <si>
    <t>Etmopterus pusillus</t>
  </si>
  <si>
    <t>pusillus</t>
  </si>
  <si>
    <t>Potamotrygon signata</t>
  </si>
  <si>
    <t>signata</t>
  </si>
  <si>
    <t>Garman, 1913</t>
  </si>
  <si>
    <t>Mobula rochebrunei</t>
  </si>
  <si>
    <t>MOBULIDAE</t>
  </si>
  <si>
    <t>Mobula</t>
  </si>
  <si>
    <t>rochebrunei</t>
  </si>
  <si>
    <t>(Vaillant, 1879)</t>
  </si>
  <si>
    <t>A4d</t>
  </si>
  <si>
    <t>Mustelus norrisi</t>
  </si>
  <si>
    <t>TRIAKIDAE</t>
  </si>
  <si>
    <t>Mustelus</t>
  </si>
  <si>
    <t>norrisi</t>
  </si>
  <si>
    <t>Springer, 1939</t>
  </si>
  <si>
    <t>Carcharhinus isodon</t>
  </si>
  <si>
    <t>isodon</t>
  </si>
  <si>
    <t>Carcharhinus altimus</t>
  </si>
  <si>
    <t>altimus</t>
  </si>
  <si>
    <t>(Springer, 1950)</t>
  </si>
  <si>
    <t>Myliobatis freminvillii</t>
  </si>
  <si>
    <t>freminvillii</t>
  </si>
  <si>
    <t>Lesueur, 1824</t>
  </si>
  <si>
    <t>Potamotrygon castexi</t>
  </si>
  <si>
    <t>castexi</t>
  </si>
  <si>
    <t>Castello &amp;amp</t>
  </si>
  <si>
    <t>Tetronarce nobiliana</t>
  </si>
  <si>
    <t>TORPEDINIDAE</t>
  </si>
  <si>
    <t>Tetronarce</t>
  </si>
  <si>
    <t>nobiliana</t>
  </si>
  <si>
    <t>(Bonaparte, 1835)</t>
  </si>
  <si>
    <t>Potamotrygon orbignyi</t>
  </si>
  <si>
    <t>orbignyi</t>
  </si>
  <si>
    <t>Potamotrygon histrix</t>
  </si>
  <si>
    <t>histrix</t>
  </si>
  <si>
    <t>Potamotrygon brachyura</t>
  </si>
  <si>
    <t>brachyura</t>
  </si>
  <si>
    <t>Alopias superciliosus</t>
  </si>
  <si>
    <t>ALOPIIDAE</t>
  </si>
  <si>
    <t>Alopias</t>
  </si>
  <si>
    <t>superciliosus</t>
  </si>
  <si>
    <t>Lowe, 1841</t>
  </si>
  <si>
    <t>Plesiotrygon iwamae</t>
  </si>
  <si>
    <t>Plesiotrygon</t>
  </si>
  <si>
    <t>iwamae</t>
  </si>
  <si>
    <t>Rosa, Castello &amp;amp</t>
  </si>
  <si>
    <t>Mobula hypostoma</t>
  </si>
  <si>
    <t>hypostoma</t>
  </si>
  <si>
    <t>Paratelmatobius gaigeae</t>
  </si>
  <si>
    <t>Paratelmatobius</t>
  </si>
  <si>
    <t>gaigeae</t>
  </si>
  <si>
    <t>(Cochran, 1938)</t>
  </si>
  <si>
    <t>Paratelmatobius lutzii</t>
  </si>
  <si>
    <t>lutzii</t>
  </si>
  <si>
    <t>Lutz and Carvalho, 1958</t>
  </si>
  <si>
    <t>Telebasis limoncocha</t>
  </si>
  <si>
    <t>limoncocha</t>
  </si>
  <si>
    <t>Potamotrygon constellata</t>
  </si>
  <si>
    <t>constellata</t>
  </si>
  <si>
    <t>(Vaillant, 1880)</t>
  </si>
  <si>
    <t>Potamotrygon ocellata</t>
  </si>
  <si>
    <t>ocellata</t>
  </si>
  <si>
    <t>(Engelhardt, 1912)</t>
  </si>
  <si>
    <t>Bartlettia stefanensis</t>
  </si>
  <si>
    <t>UNIONOIDA</t>
  </si>
  <si>
    <t>ETHERIIDAE</t>
  </si>
  <si>
    <t>Bartlettia</t>
  </si>
  <si>
    <t>stefanensis</t>
  </si>
  <si>
    <t>Moricand, 1856</t>
  </si>
  <si>
    <t>Chaetodon ocellatus</t>
  </si>
  <si>
    <t>Bloch, 1787</t>
  </si>
  <si>
    <t>Prognathodes brasiliensis</t>
  </si>
  <si>
    <t>Prognathodes</t>
  </si>
  <si>
    <t>Burgess, 2001</t>
  </si>
  <si>
    <t>Chaetodon striatus</t>
  </si>
  <si>
    <t>Prognathodes guyanensis</t>
  </si>
  <si>
    <t>guyanensis</t>
  </si>
  <si>
    <t>(Durand, 1960)</t>
  </si>
  <si>
    <t>Centropyge argi</t>
  </si>
  <si>
    <t>POMACANTHIDAE</t>
  </si>
  <si>
    <t>Centropyge</t>
  </si>
  <si>
    <t>argi</t>
  </si>
  <si>
    <t>Woods &amp;amp</t>
  </si>
  <si>
    <t>Centropyge aurantonotus</t>
  </si>
  <si>
    <t>aurantonotus</t>
  </si>
  <si>
    <t>Burgess, 1974</t>
  </si>
  <si>
    <t>Holacanthus tricolor</t>
  </si>
  <si>
    <t>Holacanthus</t>
  </si>
  <si>
    <t>tricolor</t>
  </si>
  <si>
    <t>(Bloch, 1795)</t>
  </si>
  <si>
    <t>Holacanthus ciliaris</t>
  </si>
  <si>
    <t>Pomacanthus arcuatus</t>
  </si>
  <si>
    <t>Pomacanthus</t>
  </si>
  <si>
    <t>arcuatus</t>
  </si>
  <si>
    <t>Pomacanthus paru</t>
  </si>
  <si>
    <t>paru</t>
  </si>
  <si>
    <t>Pila globosa</t>
  </si>
  <si>
    <t>Pila</t>
  </si>
  <si>
    <t>globosa</t>
  </si>
  <si>
    <t>(Swainson, 1822)</t>
  </si>
  <si>
    <t>Leporinus striatus</t>
  </si>
  <si>
    <t>CHARACIFORMES</t>
  </si>
  <si>
    <t>ANOSTOMIDAE</t>
  </si>
  <si>
    <t>Leporinus</t>
  </si>
  <si>
    <t>Kner, 1858</t>
  </si>
  <si>
    <t>Hyphessobrycon pulchripinnis</t>
  </si>
  <si>
    <t>CHARACIDAE</t>
  </si>
  <si>
    <t>Hyphessobrycon</t>
  </si>
  <si>
    <t>pulchripinnis</t>
  </si>
  <si>
    <t>Ahl, 1937</t>
  </si>
  <si>
    <t>Boulengerella xyrekes</t>
  </si>
  <si>
    <t>CTENOLUCIIDAE</t>
  </si>
  <si>
    <t>Boulengerella</t>
  </si>
  <si>
    <t>xyrekes</t>
  </si>
  <si>
    <t>Vari, 1995</t>
  </si>
  <si>
    <t>Microschemobrycon elongatus</t>
  </si>
  <si>
    <t>Microschemobrycon</t>
  </si>
  <si>
    <t>elongatus</t>
  </si>
  <si>
    <t>GÃ©ry, 1973</t>
  </si>
  <si>
    <t>Hypostomus myersi</t>
  </si>
  <si>
    <t>LORICARIIDAE</t>
  </si>
  <si>
    <t>Hypostomus</t>
  </si>
  <si>
    <t>(Gosline, 1947)</t>
  </si>
  <si>
    <t>Corydoras ehrhardti</t>
  </si>
  <si>
    <t>CALLICHTHYIDAE</t>
  </si>
  <si>
    <t>Corydoras</t>
  </si>
  <si>
    <t>Steindachner, 1910</t>
  </si>
  <si>
    <t>Cyphocharax voga</t>
  </si>
  <si>
    <t>CURIMATIDAE</t>
  </si>
  <si>
    <t>Cyphocharax</t>
  </si>
  <si>
    <t>voga</t>
  </si>
  <si>
    <t>(Hensel, 1870)</t>
  </si>
  <si>
    <t>Ossancora fimbriata</t>
  </si>
  <si>
    <t>DORADIDAE</t>
  </si>
  <si>
    <t>Ossancora</t>
  </si>
  <si>
    <t>fimbriata</t>
  </si>
  <si>
    <t>(Kner, 1855)</t>
  </si>
  <si>
    <t>Bryconops gracilis</t>
  </si>
  <si>
    <t>IGUANODECTIDAE</t>
  </si>
  <si>
    <t>Bryconops</t>
  </si>
  <si>
    <t>(Eigenmann, 1908)</t>
  </si>
  <si>
    <t>Roeboides affinis</t>
  </si>
  <si>
    <t>Roeboides</t>
  </si>
  <si>
    <t>Jupiaba poranga</t>
  </si>
  <si>
    <t>Jupiaba</t>
  </si>
  <si>
    <t>poranga</t>
  </si>
  <si>
    <t>Zanata, 1997</t>
  </si>
  <si>
    <t>Brycon amazonicus</t>
  </si>
  <si>
    <t>BRYCONIDAE</t>
  </si>
  <si>
    <t>Brycon</t>
  </si>
  <si>
    <t>(Spix &amp;amp</t>
  </si>
  <si>
    <t>Characidium schubarti</t>
  </si>
  <si>
    <t>CRENUCHIDAE</t>
  </si>
  <si>
    <t>Characidium</t>
  </si>
  <si>
    <t>Travassos, 1955</t>
  </si>
  <si>
    <t>Brachyplatystoma rousseauxii</t>
  </si>
  <si>
    <t>PIMELODIDAE</t>
  </si>
  <si>
    <t>Brachyplatystoma</t>
  </si>
  <si>
    <t>rousseauxii</t>
  </si>
  <si>
    <t>Steatogenys elegans</t>
  </si>
  <si>
    <t>HYPOPOMIDAE</t>
  </si>
  <si>
    <t>Steatogenys</t>
  </si>
  <si>
    <t>(Steindachner, 1880)</t>
  </si>
  <si>
    <t>Oxyropsis wrightiana</t>
  </si>
  <si>
    <t>Oxyropsis</t>
  </si>
  <si>
    <t>wrightiana</t>
  </si>
  <si>
    <t>Eigenmann &amp;amp</t>
  </si>
  <si>
    <t>Lepthoplosternum tordilho</t>
  </si>
  <si>
    <t>Lepthoplosternum</t>
  </si>
  <si>
    <t>tordilho</t>
  </si>
  <si>
    <t>Reis, 1997</t>
  </si>
  <si>
    <t>A2ace</t>
  </si>
  <si>
    <t>Lithoxus bovallii</t>
  </si>
  <si>
    <t>Lithoxus</t>
  </si>
  <si>
    <t>bovallii</t>
  </si>
  <si>
    <t>(Regan, 1906)</t>
  </si>
  <si>
    <t>Pseudotocinclus tietensis</t>
  </si>
  <si>
    <t>Pseudotocinclus</t>
  </si>
  <si>
    <t>tietensis</t>
  </si>
  <si>
    <t>(Ihering, 1907)</t>
  </si>
  <si>
    <t>B1ab(i,iii,iv,v)</t>
  </si>
  <si>
    <t>Otothyris rostrata</t>
  </si>
  <si>
    <t>Otothyris</t>
  </si>
  <si>
    <t>Garavello, Britski &amp;amp</t>
  </si>
  <si>
    <t>Corydoras adolfoi</t>
  </si>
  <si>
    <t>adolfoi</t>
  </si>
  <si>
    <t>Burgess, 1982</t>
  </si>
  <si>
    <t>Harttia longipinna</t>
  </si>
  <si>
    <t>Harttia</t>
  </si>
  <si>
    <t>longipinna</t>
  </si>
  <si>
    <t>Langeani, Oyakawa &amp;amp</t>
  </si>
  <si>
    <t>Corydoras gracilis</t>
  </si>
  <si>
    <t>Nijssen &amp;amp</t>
  </si>
  <si>
    <t>Diapoma terofali</t>
  </si>
  <si>
    <t>Diapoma</t>
  </si>
  <si>
    <t>terofali</t>
  </si>
  <si>
    <t>(GÃ©ry, 1964)</t>
  </si>
  <si>
    <t>Hyphessobrycon megalopterus</t>
  </si>
  <si>
    <t>megalopterus</t>
  </si>
  <si>
    <t>(Eigenmann, 1915)</t>
  </si>
  <si>
    <t>Moenkhausia georgiae</t>
  </si>
  <si>
    <t>Moenkhausia</t>
  </si>
  <si>
    <t>georgiae</t>
  </si>
  <si>
    <t>GÃ©ry, 1965</t>
  </si>
  <si>
    <t>Astyanax guaporensis</t>
  </si>
  <si>
    <t>Astyanax</t>
  </si>
  <si>
    <t>guaporensis</t>
  </si>
  <si>
    <t>Eigenmann, 1911</t>
  </si>
  <si>
    <t>Glanidium catharinensis</t>
  </si>
  <si>
    <t>AUCHENIPTERIDAE</t>
  </si>
  <si>
    <t>Glanidium</t>
  </si>
  <si>
    <t>Miranda Ribeiro, 1962</t>
  </si>
  <si>
    <t>Melanorivulus apiamici</t>
  </si>
  <si>
    <t>CYPRINODONTIFORMES</t>
  </si>
  <si>
    <t>RIVULIDAE</t>
  </si>
  <si>
    <t>Melanorivulus</t>
  </si>
  <si>
    <t>apiamici</t>
  </si>
  <si>
    <t>Costa, 1989</t>
  </si>
  <si>
    <t>Gymnotus jonasi</t>
  </si>
  <si>
    <t>jonasi</t>
  </si>
  <si>
    <t>Albert &amp;amp</t>
  </si>
  <si>
    <t>Cephalosilurus fowleri</t>
  </si>
  <si>
    <t>PSEUDOPIMELODIDAE</t>
  </si>
  <si>
    <t>Cephalosilurus</t>
  </si>
  <si>
    <t>fowleri</t>
  </si>
  <si>
    <t>Haseman, 1911</t>
  </si>
  <si>
    <t>Hypsolebias picturatus</t>
  </si>
  <si>
    <t>Hypsolebias</t>
  </si>
  <si>
    <t>picturatus</t>
  </si>
  <si>
    <t>(Costa, 2000)</t>
  </si>
  <si>
    <t>A2ce</t>
  </si>
  <si>
    <t>Sternarchorhynchus mormyrus</t>
  </si>
  <si>
    <t>APTERONOTIDAE</t>
  </si>
  <si>
    <t>Sternarchorhynchus</t>
  </si>
  <si>
    <t>mormyrus</t>
  </si>
  <si>
    <t>(Steindachner, 1868)</t>
  </si>
  <si>
    <t>Hemigrammus hyanuary</t>
  </si>
  <si>
    <t>Hemigrammus</t>
  </si>
  <si>
    <t>hyanuary</t>
  </si>
  <si>
    <t>Durbin, 1918</t>
  </si>
  <si>
    <t>Bunocephalus knerii</t>
  </si>
  <si>
    <t>ASPREDINIDAE</t>
  </si>
  <si>
    <t>Bunocephalus</t>
  </si>
  <si>
    <t>knerii</t>
  </si>
  <si>
    <t>Steindachner, 1882</t>
  </si>
  <si>
    <t>Aspidoras maculosus</t>
  </si>
  <si>
    <t>Aspidoras</t>
  </si>
  <si>
    <t>Osteoglossum ferreirai</t>
  </si>
  <si>
    <t>OSTEOGLOSSIFORMES</t>
  </si>
  <si>
    <t>OSTEOGLOSSIDAE</t>
  </si>
  <si>
    <t>Osteoglossum</t>
  </si>
  <si>
    <t>Kanazawa, 1966</t>
  </si>
  <si>
    <t>Listrura camposae</t>
  </si>
  <si>
    <t>TRICHOMYCTERIDAE</t>
  </si>
  <si>
    <t>Listrura</t>
  </si>
  <si>
    <t>camposae</t>
  </si>
  <si>
    <t>(Miranda Ribeiro, 1957)</t>
  </si>
  <si>
    <t>Chaetobranchus semifasciatus</t>
  </si>
  <si>
    <t>CICHLIDAE</t>
  </si>
  <si>
    <t>Chaetobranchus</t>
  </si>
  <si>
    <t>semifasciatus</t>
  </si>
  <si>
    <t>Steindachner, 1875</t>
  </si>
  <si>
    <t>Leporinus obtusidens</t>
  </si>
  <si>
    <t>obtusidens</t>
  </si>
  <si>
    <t>Hypostomus varimaculosus</t>
  </si>
  <si>
    <t>varimaculosus</t>
  </si>
  <si>
    <t>(Fowler, 1945)</t>
  </si>
  <si>
    <t>Rineloricaria lima</t>
  </si>
  <si>
    <t>Rineloricaria</t>
  </si>
  <si>
    <t>lima</t>
  </si>
  <si>
    <t>(Kner, 1853)</t>
  </si>
  <si>
    <t>Electrophorus electricus</t>
  </si>
  <si>
    <t>Electrophorus</t>
  </si>
  <si>
    <t>electricus</t>
  </si>
  <si>
    <t>Bivibranchia simulata</t>
  </si>
  <si>
    <t>HEMIODONTIDAE</t>
  </si>
  <si>
    <t>Bivibranchia</t>
  </si>
  <si>
    <t>simulata</t>
  </si>
  <si>
    <t>GÃ©ry, Planquette &amp;amp</t>
  </si>
  <si>
    <t>Characidium lanei</t>
  </si>
  <si>
    <t>lanei</t>
  </si>
  <si>
    <t>Travassos, 1967</t>
  </si>
  <si>
    <t>Steindachnerina amazonica</t>
  </si>
  <si>
    <t>Steindachnerina</t>
  </si>
  <si>
    <t>(Steindachner, 1911)</t>
  </si>
  <si>
    <t>Crenicichla prenda</t>
  </si>
  <si>
    <t>Crenicichla</t>
  </si>
  <si>
    <t>prenda</t>
  </si>
  <si>
    <t>Lucena &amp;amp</t>
  </si>
  <si>
    <t>Auchenipterus nuchalis</t>
  </si>
  <si>
    <t>Auchenipterus</t>
  </si>
  <si>
    <t>nuchalis</t>
  </si>
  <si>
    <t>Hypostomus luteus</t>
  </si>
  <si>
    <t>luteus</t>
  </si>
  <si>
    <t>(Godoy, 1980)</t>
  </si>
  <si>
    <t>Parotocinclus longirostris</t>
  </si>
  <si>
    <t>Parotocinclus</t>
  </si>
  <si>
    <t>longirostris</t>
  </si>
  <si>
    <t>Garavello, 1988</t>
  </si>
  <si>
    <t>Teleocichla centisquama</t>
  </si>
  <si>
    <t>Teleocichla</t>
  </si>
  <si>
    <t>centisquama</t>
  </si>
  <si>
    <t>Zuanon &amp;amp</t>
  </si>
  <si>
    <t>Characidium brevirostre</t>
  </si>
  <si>
    <t>brevirostre</t>
  </si>
  <si>
    <t>Pellegrin, 1909</t>
  </si>
  <si>
    <t>Auchenipterus britskii</t>
  </si>
  <si>
    <t>britskii</t>
  </si>
  <si>
    <t>Ferraris &amp;amp</t>
  </si>
  <si>
    <t>Crenicichla lepidota</t>
  </si>
  <si>
    <t>lepidota</t>
  </si>
  <si>
    <t>Heckel, 1840</t>
  </si>
  <si>
    <t>Leporinus crassilabris</t>
  </si>
  <si>
    <t>crassilabris</t>
  </si>
  <si>
    <t>Borodin, 1929</t>
  </si>
  <si>
    <t>Curimata vittata</t>
  </si>
  <si>
    <t>Curimata</t>
  </si>
  <si>
    <t>vittata</t>
  </si>
  <si>
    <t>(Kner, 1858)</t>
  </si>
  <si>
    <t>Corydoras melini</t>
  </si>
  <si>
    <t>melini</t>
  </si>
  <si>
    <t>LÃ¶nnberg &amp;amp</t>
  </si>
  <si>
    <t>Copionodon pecten</t>
  </si>
  <si>
    <t>Copionodon</t>
  </si>
  <si>
    <t>pecten</t>
  </si>
  <si>
    <t>de Pinna, 1992</t>
  </si>
  <si>
    <t>Parotocinclus haroldoi</t>
  </si>
  <si>
    <t>haroldoi</t>
  </si>
  <si>
    <t>Trichomycterus longibarbatus</t>
  </si>
  <si>
    <t>Trichomycterus</t>
  </si>
  <si>
    <t>longibarbatus</t>
  </si>
  <si>
    <t>Costa, 1992</t>
  </si>
  <si>
    <t>Hemipsilichthys papillatus</t>
  </si>
  <si>
    <t>Hemipsilichthys</t>
  </si>
  <si>
    <t>papillatus</t>
  </si>
  <si>
    <t>Pereira, Oliveira &amp;amp</t>
  </si>
  <si>
    <t>Platyurosternarchus macrostomus</t>
  </si>
  <si>
    <t>Platyurosternarchus</t>
  </si>
  <si>
    <t>macrostomus</t>
  </si>
  <si>
    <t>(GÃ¼nther, 1870)</t>
  </si>
  <si>
    <t>Charax macrolepis</t>
  </si>
  <si>
    <t>Charax</t>
  </si>
  <si>
    <t>macrolepis</t>
  </si>
  <si>
    <t>Astyanax trierythropterus</t>
  </si>
  <si>
    <t>trierythropterus</t>
  </si>
  <si>
    <t>Godoy, 1970</t>
  </si>
  <si>
    <t>A2c</t>
  </si>
  <si>
    <t>Crenicichla cincta</t>
  </si>
  <si>
    <t>cincta</t>
  </si>
  <si>
    <t>Regan, 1905</t>
  </si>
  <si>
    <t>Distocyclus conirostris</t>
  </si>
  <si>
    <t>STERNOPYGIDAE</t>
  </si>
  <si>
    <t>Distocyclus</t>
  </si>
  <si>
    <t>conirostris</t>
  </si>
  <si>
    <t>(Eigenmann &amp;amp</t>
  </si>
  <si>
    <t>Pimelodella pappenheimi</t>
  </si>
  <si>
    <t>Pimelodella</t>
  </si>
  <si>
    <t>pappenheimi</t>
  </si>
  <si>
    <t>Ahl, 1925</t>
  </si>
  <si>
    <t>Brycon orthotaenia</t>
  </si>
  <si>
    <t>orthotaenia</t>
  </si>
  <si>
    <t>GÃ¼nther, 1864</t>
  </si>
  <si>
    <t>A2cd</t>
  </si>
  <si>
    <t>Phenacogaster beni</t>
  </si>
  <si>
    <t>Phenacogaster</t>
  </si>
  <si>
    <t>beni</t>
  </si>
  <si>
    <t>Semaprochilodus taeniurus</t>
  </si>
  <si>
    <t>PROCHILODONTIDAE</t>
  </si>
  <si>
    <t>Semaprochilodus</t>
  </si>
  <si>
    <t>taeniurus</t>
  </si>
  <si>
    <t>(Valenciennes, 1821)</t>
  </si>
  <si>
    <t>Cambeva stawiarski</t>
  </si>
  <si>
    <t>Cambeva</t>
  </si>
  <si>
    <t>stawiarski</t>
  </si>
  <si>
    <t>(Miranda Ribeiro, 1968)</t>
  </si>
  <si>
    <t>Epactionotus gracilis</t>
  </si>
  <si>
    <t>Epactionotus</t>
  </si>
  <si>
    <t>Reis &amp;amp</t>
  </si>
  <si>
    <t>Tatia aulopygia</t>
  </si>
  <si>
    <t>Tatia</t>
  </si>
  <si>
    <t>aulopygia</t>
  </si>
  <si>
    <t>Glanapteryx niobium</t>
  </si>
  <si>
    <t>Glanapteryx</t>
  </si>
  <si>
    <t>niobium</t>
  </si>
  <si>
    <t>de Pinna, 1998</t>
  </si>
  <si>
    <t>Schizodon rostratus</t>
  </si>
  <si>
    <t>Schizodon</t>
  </si>
  <si>
    <t>rostratus</t>
  </si>
  <si>
    <t>(Borodin, 1931)</t>
  </si>
  <si>
    <t>Copella nigrofasciata</t>
  </si>
  <si>
    <t>LEBIASINIDAE</t>
  </si>
  <si>
    <t>Copella</t>
  </si>
  <si>
    <t>nigrofasciata</t>
  </si>
  <si>
    <t>(Meinken, 1952)</t>
  </si>
  <si>
    <t>Austrolebias affinis</t>
  </si>
  <si>
    <t>Austrolebias</t>
  </si>
  <si>
    <t>(Amato, 1986)</t>
  </si>
  <si>
    <t>Leporinus nijsseni</t>
  </si>
  <si>
    <t>nijsseni</t>
  </si>
  <si>
    <t>Garavello, 1990</t>
  </si>
  <si>
    <t>Roeboides bonariensis</t>
  </si>
  <si>
    <t>(Steindachner, 1879)</t>
  </si>
  <si>
    <t>Bunocephalus coracoideus</t>
  </si>
  <si>
    <t>coracoideus</t>
  </si>
  <si>
    <t>(Cope, 1874)</t>
  </si>
  <si>
    <t>Hypostomus unae</t>
  </si>
  <si>
    <t>unae</t>
  </si>
  <si>
    <t>(Steindachner, 1878)</t>
  </si>
  <si>
    <t>Brycon polylepis</t>
  </si>
  <si>
    <t>polylepis</t>
  </si>
  <si>
    <t>Mosco Morales, 1988</t>
  </si>
  <si>
    <t>Acestrorhynchus maculipinna</t>
  </si>
  <si>
    <t>ACESTRORHYNCHIDAE</t>
  </si>
  <si>
    <t>Acestrorhynchus</t>
  </si>
  <si>
    <t>maculipinna</t>
  </si>
  <si>
    <t>Menezes &amp;amp</t>
  </si>
  <si>
    <t>Amblydoras monitor</t>
  </si>
  <si>
    <t>Amblydoras</t>
  </si>
  <si>
    <t>monitor</t>
  </si>
  <si>
    <t>(Cope, 1872)</t>
  </si>
  <si>
    <t>Centromochlus reticulatus</t>
  </si>
  <si>
    <t>Centromochlus</t>
  </si>
  <si>
    <t>reticulatus</t>
  </si>
  <si>
    <t>(Mees, 1974)</t>
  </si>
  <si>
    <t>Cyphocharax corumbae</t>
  </si>
  <si>
    <t>corumbae</t>
  </si>
  <si>
    <t>(Pavanelli &amp;amp</t>
  </si>
  <si>
    <t>Deuterodon singularis</t>
  </si>
  <si>
    <t>Deuterodon</t>
  </si>
  <si>
    <t>singularis</t>
  </si>
  <si>
    <t>Apistogramma gephyra</t>
  </si>
  <si>
    <t>Apistogramma</t>
  </si>
  <si>
    <t>gephyra</t>
  </si>
  <si>
    <t>Kullander, 1980</t>
  </si>
  <si>
    <t>Liosomadoras oncinus</t>
  </si>
  <si>
    <t>Liosomadoras</t>
  </si>
  <si>
    <t>oncinus</t>
  </si>
  <si>
    <t>(Jardine, 1841)</t>
  </si>
  <si>
    <t>Spatuloricaria evansii</t>
  </si>
  <si>
    <t>Spatuloricaria</t>
  </si>
  <si>
    <t>evansii</t>
  </si>
  <si>
    <t>(Boulenger, 1892)</t>
  </si>
  <si>
    <t>Corydoras cervinus</t>
  </si>
  <si>
    <t>cervinus</t>
  </si>
  <si>
    <t>RÃ¶ssel, 1962</t>
  </si>
  <si>
    <t>Creagrutus britskii</t>
  </si>
  <si>
    <t>Creagrutus</t>
  </si>
  <si>
    <t>Vari &amp;amp</t>
  </si>
  <si>
    <t>Loricariichthys edentatus</t>
  </si>
  <si>
    <t>Loricariichthys</t>
  </si>
  <si>
    <t>edentatus</t>
  </si>
  <si>
    <t>Characidium stigmosum</t>
  </si>
  <si>
    <t>stigmosum</t>
  </si>
  <si>
    <t>Melo &amp;amp</t>
  </si>
  <si>
    <t>Oligosarcus longirostris</t>
  </si>
  <si>
    <t>Oligosarcus</t>
  </si>
  <si>
    <t>Rhamphichthys atlanticus</t>
  </si>
  <si>
    <t>RHAMPHICHTHYIDAE</t>
  </si>
  <si>
    <t>Rhamphichthys</t>
  </si>
  <si>
    <t>Triques, 1999</t>
  </si>
  <si>
    <t>Crenicichla macrophthalma</t>
  </si>
  <si>
    <t>macrophthalma</t>
  </si>
  <si>
    <t>Eurycheilichthys limulus</t>
  </si>
  <si>
    <t>Eurycheilichthys</t>
  </si>
  <si>
    <t>limulus</t>
  </si>
  <si>
    <t>Triportheus rotundatus</t>
  </si>
  <si>
    <t>TRIPORTHEIDAE</t>
  </si>
  <si>
    <t>Triportheus</t>
  </si>
  <si>
    <t>rotundatus</t>
  </si>
  <si>
    <t>Acentronichthys leptos</t>
  </si>
  <si>
    <t>Acentronichthys</t>
  </si>
  <si>
    <t>leptos</t>
  </si>
  <si>
    <t>Hyphessobrycon bentosi</t>
  </si>
  <si>
    <t>bentosi</t>
  </si>
  <si>
    <t>Durbin, 1908</t>
  </si>
  <si>
    <t>Ancistrus dolichopterus</t>
  </si>
  <si>
    <t>Ancistrus</t>
  </si>
  <si>
    <t>dolichopterus</t>
  </si>
  <si>
    <t>Kner, 1854</t>
  </si>
  <si>
    <t>Apionichthys nattereri</t>
  </si>
  <si>
    <t>ACHIRIDAE</t>
  </si>
  <si>
    <t>Apionichthys</t>
  </si>
  <si>
    <t>(Steindachner, 1876)</t>
  </si>
  <si>
    <t>Hypostomus macrops</t>
  </si>
  <si>
    <t>macrops</t>
  </si>
  <si>
    <t>Nephropsis aculeata</t>
  </si>
  <si>
    <t>NEPHROPIDAE</t>
  </si>
  <si>
    <t>Nephropsis</t>
  </si>
  <si>
    <t>aculeata</t>
  </si>
  <si>
    <t>(S.I. Smith, 1881)</t>
  </si>
  <si>
    <t>Metanephrops rubellus</t>
  </si>
  <si>
    <t>Metanephrops</t>
  </si>
  <si>
    <t>rubellus</t>
  </si>
  <si>
    <t>(Moreira, 1903)</t>
  </si>
  <si>
    <t>Panulirus echinatus</t>
  </si>
  <si>
    <t>PALINURIDAE</t>
  </si>
  <si>
    <t>Panulirus</t>
  </si>
  <si>
    <t>echinatus</t>
  </si>
  <si>
    <t>Smith, 1869</t>
  </si>
  <si>
    <t>Scyllarides deceptor</t>
  </si>
  <si>
    <t>SCYLLARIDAE</t>
  </si>
  <si>
    <t>Scyllarides</t>
  </si>
  <si>
    <t>deceptor</t>
  </si>
  <si>
    <t>Holthuis, 1963</t>
  </si>
  <si>
    <t>Nephropsis neglecta</t>
  </si>
  <si>
    <t>neglecta</t>
  </si>
  <si>
    <t>Holthuis, 1974</t>
  </si>
  <si>
    <t>Panulirus argus</t>
  </si>
  <si>
    <t>argus</t>
  </si>
  <si>
    <t>(Latreille, 1804)</t>
  </si>
  <si>
    <t>Nephropsis rosea</t>
  </si>
  <si>
    <t>rosea</t>
  </si>
  <si>
    <t>Bate, 1888</t>
  </si>
  <si>
    <t>Scyllarides brasiliensis</t>
  </si>
  <si>
    <t>Rathbun, 1906</t>
  </si>
  <si>
    <t>Acanthacaris caeca</t>
  </si>
  <si>
    <t>Acanthacaris</t>
  </si>
  <si>
    <t>caeca</t>
  </si>
  <si>
    <t>(A. Milne-Edwards, 1881)</t>
  </si>
  <si>
    <t>Nephropsis agassizii</t>
  </si>
  <si>
    <t>A. Milne Edwards, 1880</t>
  </si>
  <si>
    <t>Panulirus laevicauda</t>
  </si>
  <si>
    <t>laevicauda</t>
  </si>
  <si>
    <t>(Latreille, 1817)</t>
  </si>
  <si>
    <t>Palinurellus gundlachi</t>
  </si>
  <si>
    <t>Palinurellus</t>
  </si>
  <si>
    <t>gundlachi</t>
  </si>
  <si>
    <t>von Martens, 1878</t>
  </si>
  <si>
    <t>Justitia longimanus</t>
  </si>
  <si>
    <t>Justitia</t>
  </si>
  <si>
    <t>(H. Milne Edwards, 1837)</t>
  </si>
  <si>
    <t>Palinustus truncatus</t>
  </si>
  <si>
    <t>Palinustus</t>
  </si>
  <si>
    <t>truncatus</t>
  </si>
  <si>
    <t>Scyllarides delfosi</t>
  </si>
  <si>
    <t>delfosi</t>
  </si>
  <si>
    <t>Holthuis, 1960</t>
  </si>
  <si>
    <t>Parribacus antarcticus</t>
  </si>
  <si>
    <t>Parribacus</t>
  </si>
  <si>
    <t>antarcticus</t>
  </si>
  <si>
    <t>(Lund, 1793)</t>
  </si>
  <si>
    <t>Scyllarides aequinoctialis</t>
  </si>
  <si>
    <t>aequinoctialis</t>
  </si>
  <si>
    <t>Scomber japonicus</t>
  </si>
  <si>
    <t>Scomber</t>
  </si>
  <si>
    <t>Houttuyn, 1782</t>
  </si>
  <si>
    <t>Tetrapturus pfluegeri</t>
  </si>
  <si>
    <t>ISTIOPHORIDAE</t>
  </si>
  <si>
    <t>Tetrapturus</t>
  </si>
  <si>
    <t>pfluegeri</t>
  </si>
  <si>
    <t>Katsuwonus pelamis</t>
  </si>
  <si>
    <t>Katsuwonus</t>
  </si>
  <si>
    <t>pelamis</t>
  </si>
  <si>
    <t>Makaira nigricans</t>
  </si>
  <si>
    <t>Makaira</t>
  </si>
  <si>
    <t>LacepÃ¨de, 1802</t>
  </si>
  <si>
    <t>Kajikia albida</t>
  </si>
  <si>
    <t>Kajikia</t>
  </si>
  <si>
    <t>albida</t>
  </si>
  <si>
    <t>Scomberomorus regalis</t>
  </si>
  <si>
    <t>Scomberomorus</t>
  </si>
  <si>
    <t>Acanthocybium solandri</t>
  </si>
  <si>
    <t>Acanthocybium</t>
  </si>
  <si>
    <t>solandri</t>
  </si>
  <si>
    <t>(Cuvier, 1832)</t>
  </si>
  <si>
    <t>Tetrapturus georgii</t>
  </si>
  <si>
    <t>georgii</t>
  </si>
  <si>
    <t>Scomberomorus brasiliensis</t>
  </si>
  <si>
    <t>Collette, Russo &amp;amp</t>
  </si>
  <si>
    <t>Istiophorus platypterus</t>
  </si>
  <si>
    <t>Istiophorus</t>
  </si>
  <si>
    <t>platypterus</t>
  </si>
  <si>
    <t>(Shaw, 1792)</t>
  </si>
  <si>
    <t>Scomberomorus cavalla</t>
  </si>
  <si>
    <t>cavalla</t>
  </si>
  <si>
    <t>Gasterochisma melampus</t>
  </si>
  <si>
    <t>Gasterochisma</t>
  </si>
  <si>
    <t>melampus</t>
  </si>
  <si>
    <t>Auxis thazard</t>
  </si>
  <si>
    <t>Auxis</t>
  </si>
  <si>
    <t>thazard</t>
  </si>
  <si>
    <t>(LacepÃ¨de, 1800)</t>
  </si>
  <si>
    <t>Euthynnus alletteratus</t>
  </si>
  <si>
    <t>Euthynnus</t>
  </si>
  <si>
    <t>alletteratus</t>
  </si>
  <si>
    <t>(Rafinesque, 1810)</t>
  </si>
  <si>
    <t>Allothunnus fallai</t>
  </si>
  <si>
    <t>Allothunnus</t>
  </si>
  <si>
    <t>fallai</t>
  </si>
  <si>
    <t>Serventy, 1948</t>
  </si>
  <si>
    <t>Coryphaena equiselis</t>
  </si>
  <si>
    <t>equiselis</t>
  </si>
  <si>
    <t>Auxis rochei</t>
  </si>
  <si>
    <t>rochei</t>
  </si>
  <si>
    <t>(Risso, 1810)</t>
  </si>
  <si>
    <t>Scomber colias</t>
  </si>
  <si>
    <t>colias</t>
  </si>
  <si>
    <t>Gmelin, 1789</t>
  </si>
  <si>
    <t>Phrynomedusa fimbriata</t>
  </si>
  <si>
    <t>Phrynomedusa</t>
  </si>
  <si>
    <t>Miranda-Ribeiro, 1923</t>
  </si>
  <si>
    <t>Hypsiboas tepuianus</t>
  </si>
  <si>
    <t>tepuianus</t>
  </si>
  <si>
    <t>Barrio-AmorÃ³s &amp;amp</t>
  </si>
  <si>
    <t>Pimelodella kronei</t>
  </si>
  <si>
    <t>kronei</t>
  </si>
  <si>
    <t>(Miranda Ribeiro, 1907)</t>
  </si>
  <si>
    <t>Atractus poeppigi</t>
  </si>
  <si>
    <t>Atractus</t>
  </si>
  <si>
    <t>poeppigi</t>
  </si>
  <si>
    <t>(Jan, 1862)</t>
  </si>
  <si>
    <t>Psomophis obtusus</t>
  </si>
  <si>
    <t>Psomophis</t>
  </si>
  <si>
    <t>obtusus</t>
  </si>
  <si>
    <t>(Cope, 1864)</t>
  </si>
  <si>
    <t>Xenodon neuwiedii</t>
  </si>
  <si>
    <t>Xenodon</t>
  </si>
  <si>
    <t>neuwiedii</t>
  </si>
  <si>
    <t>GÃ¼nther, 1863</t>
  </si>
  <si>
    <t>Micrurus isozonus</t>
  </si>
  <si>
    <t>ELAPIDAE</t>
  </si>
  <si>
    <t>isozonus</t>
  </si>
  <si>
    <t>(Cope, 1860)</t>
  </si>
  <si>
    <t>Micrurus paraensis</t>
  </si>
  <si>
    <t>Da Cunha &amp;amp</t>
  </si>
  <si>
    <t>Coleodactylus natalensis</t>
  </si>
  <si>
    <t>Freire, 1999</t>
  </si>
  <si>
    <t>Amphisbaena alba</t>
  </si>
  <si>
    <t>alba</t>
  </si>
  <si>
    <t>Amphisbaena lumbricalis</t>
  </si>
  <si>
    <t>lumbricalis</t>
  </si>
  <si>
    <t>Vanzolini, 1996</t>
  </si>
  <si>
    <t>Amphisbaena neglecta</t>
  </si>
  <si>
    <t>Dunn &amp;amp</t>
  </si>
  <si>
    <t>Amphisbaena pretrei</t>
  </si>
  <si>
    <t>pretrei</t>
  </si>
  <si>
    <t>Amphisbaena ridleyi</t>
  </si>
  <si>
    <t>ridleyi</t>
  </si>
  <si>
    <t>Boulenger, 1890</t>
  </si>
  <si>
    <t>Amphisbaena slevini</t>
  </si>
  <si>
    <t>slevini</t>
  </si>
  <si>
    <t>Schmidt, 1936</t>
  </si>
  <si>
    <t>Amphisbaena tragorrhectes</t>
  </si>
  <si>
    <t>tragorrhectes</t>
  </si>
  <si>
    <t>Vanzolini, 1971</t>
  </si>
  <si>
    <t>Amphisbaena absaberi</t>
  </si>
  <si>
    <t>absaberi</t>
  </si>
  <si>
    <t>(StrÃ¼ssmann &amp;amp</t>
  </si>
  <si>
    <t>Amphisbaena polystegum</t>
  </si>
  <si>
    <t>polystegum</t>
  </si>
  <si>
    <t>(DumÃ©ril, 1851)</t>
  </si>
  <si>
    <t>Amphisbaena scutigerum</t>
  </si>
  <si>
    <t>scutigerum</t>
  </si>
  <si>
    <t>Hemprich, 1820</t>
  </si>
  <si>
    <t>Liotyphlops schubarti</t>
  </si>
  <si>
    <t>Vanzolini, 1948</t>
  </si>
  <si>
    <t>Eunectes deschauenseei</t>
  </si>
  <si>
    <t>Eunectes</t>
  </si>
  <si>
    <t>deschauenseei</t>
  </si>
  <si>
    <t>Apostolepis goiasensis</t>
  </si>
  <si>
    <t>Apostolepis</t>
  </si>
  <si>
    <t>goiasensis</t>
  </si>
  <si>
    <t>Prado, 1942</t>
  </si>
  <si>
    <t>Atractus snethlageae</t>
  </si>
  <si>
    <t>snethlageae</t>
  </si>
  <si>
    <t>da Cunha &amp;amp</t>
  </si>
  <si>
    <t>Mussurana bicolor</t>
  </si>
  <si>
    <t>Mussurana</t>
  </si>
  <si>
    <t>(Peracca, 1904)</t>
  </si>
  <si>
    <t>Clelia hussami</t>
  </si>
  <si>
    <t>Clelia</t>
  </si>
  <si>
    <t>hussami</t>
  </si>
  <si>
    <t>Morato, Franco &amp;amp</t>
  </si>
  <si>
    <t>Dipsas catesbyi</t>
  </si>
  <si>
    <t>Dipsas</t>
  </si>
  <si>
    <t>catesbyi</t>
  </si>
  <si>
    <t>(Sentzen, 1796)</t>
  </si>
  <si>
    <t>Dipsas pavonina</t>
  </si>
  <si>
    <t>Schlegel, 1837</t>
  </si>
  <si>
    <t>Hydrops caesurus</t>
  </si>
  <si>
    <t>Hydrops</t>
  </si>
  <si>
    <t>caesurus</t>
  </si>
  <si>
    <t>Scrocchi, Lucia-Ferreira, Giraudo, Avila &amp;amp</t>
  </si>
  <si>
    <t>Hydrops martii</t>
  </si>
  <si>
    <t>martii</t>
  </si>
  <si>
    <t>(Wagler, 1824)</t>
  </si>
  <si>
    <t>Lygophis dilepis</t>
  </si>
  <si>
    <t>Lygophis</t>
  </si>
  <si>
    <t>dilepis</t>
  </si>
  <si>
    <t>Cope, 1862</t>
  </si>
  <si>
    <t>Erythrolamprus jaegeri</t>
  </si>
  <si>
    <t>jaegeri</t>
  </si>
  <si>
    <t>(GÃ¼nther, 1858)</t>
  </si>
  <si>
    <t>Erythrolamprus longiventris</t>
  </si>
  <si>
    <t>longiventris</t>
  </si>
  <si>
    <t>(Amaral, 1925)</t>
  </si>
  <si>
    <t>Oxyrhopus melanogenys</t>
  </si>
  <si>
    <t>melanogenys</t>
  </si>
  <si>
    <t>(Tschudi, 1845)</t>
  </si>
  <si>
    <t>Oxyrhopus occipitalis</t>
  </si>
  <si>
    <t>occipitalis</t>
  </si>
  <si>
    <t>(Wied-Neuwied in Spix, 1824)</t>
  </si>
  <si>
    <t>Phalotris lemniscatus</t>
  </si>
  <si>
    <t>Phalotris</t>
  </si>
  <si>
    <t>(DumÃ©ril, Bibron &amp;amp</t>
  </si>
  <si>
    <t>Philodryas livida</t>
  </si>
  <si>
    <t>livida</t>
  </si>
  <si>
    <t>(Amaral, 1923)</t>
  </si>
  <si>
    <t>Philodryas psammophidea</t>
  </si>
  <si>
    <t>psammophidea</t>
  </si>
  <si>
    <t>GÃ¼nther, 1872</t>
  </si>
  <si>
    <t>Siphlophis compressus</t>
  </si>
  <si>
    <t>Siphlophis</t>
  </si>
  <si>
    <t>(Daudin, 1803)</t>
  </si>
  <si>
    <t>Rhachidelus brazili</t>
  </si>
  <si>
    <t>Rhachidelus</t>
  </si>
  <si>
    <t>brazili</t>
  </si>
  <si>
    <t>Micrurus langsdorffi</t>
  </si>
  <si>
    <t>langsdorffi</t>
  </si>
  <si>
    <t>Philodryas argenteus</t>
  </si>
  <si>
    <t>Siphlophis leucocephalus</t>
  </si>
  <si>
    <t>leucocephalus</t>
  </si>
  <si>
    <t>(GÃ¼nther, 1863)</t>
  </si>
  <si>
    <t>Xenopholis scalaris</t>
  </si>
  <si>
    <t>Xenopholis</t>
  </si>
  <si>
    <t>scalaris</t>
  </si>
  <si>
    <t>(Wucherer, 1861)</t>
  </si>
  <si>
    <t>Siphlophis worontzowi</t>
  </si>
  <si>
    <t>(Prado, 1940)</t>
  </si>
  <si>
    <t>Pseudoboa haasi</t>
  </si>
  <si>
    <t>haasi</t>
  </si>
  <si>
    <t>Boettger, 1905</t>
  </si>
  <si>
    <t>Tantilla boipiranga</t>
  </si>
  <si>
    <t>Tantilla</t>
  </si>
  <si>
    <t>boipiranga</t>
  </si>
  <si>
    <t>Sawaya &amp;amp</t>
  </si>
  <si>
    <t>Dipsas ventrimaculata</t>
  </si>
  <si>
    <t>ventrimaculata</t>
  </si>
  <si>
    <t>Thamnodynastes strigatus</t>
  </si>
  <si>
    <t>strigatus</t>
  </si>
  <si>
    <t>Contomastix vacariensis</t>
  </si>
  <si>
    <t>Contomastix</t>
  </si>
  <si>
    <t>vacariensis</t>
  </si>
  <si>
    <t>(Feltrim &amp;amp</t>
  </si>
  <si>
    <t>Gymnophthalmus lineatus</t>
  </si>
  <si>
    <t>Gymnophthalmus</t>
  </si>
  <si>
    <t>lineatus</t>
  </si>
  <si>
    <t>Cnemidophorus gramivagus</t>
  </si>
  <si>
    <t>Cnemidophorus</t>
  </si>
  <si>
    <t>gramivagus</t>
  </si>
  <si>
    <t>McCrystal &amp;amp</t>
  </si>
  <si>
    <t>Bothrops itapetiningae</t>
  </si>
  <si>
    <t>VIPERIDAE</t>
  </si>
  <si>
    <t>itapetiningae</t>
  </si>
  <si>
    <t>(Boulenger, 1907)</t>
  </si>
  <si>
    <t>Bachia bresslaui</t>
  </si>
  <si>
    <t>Bachia</t>
  </si>
  <si>
    <t>bresslaui</t>
  </si>
  <si>
    <t>(Amaral, 1935)</t>
  </si>
  <si>
    <t>Anisolepis grilli</t>
  </si>
  <si>
    <t>Anisolepis</t>
  </si>
  <si>
    <t>grilli</t>
  </si>
  <si>
    <t>Boulenger, 1891</t>
  </si>
  <si>
    <t>Crotalus durissus</t>
  </si>
  <si>
    <t>Crotalus</t>
  </si>
  <si>
    <t>durissus</t>
  </si>
  <si>
    <t>Bothrops lutzi</t>
  </si>
  <si>
    <t>lutzi</t>
  </si>
  <si>
    <t>(Miranda-Ribeiro, 1915)</t>
  </si>
  <si>
    <t>Eurolophosaurus amathites</t>
  </si>
  <si>
    <t>TROPIDURIDAE</t>
  </si>
  <si>
    <t>Eurolophosaurus</t>
  </si>
  <si>
    <t>amathites</t>
  </si>
  <si>
    <t>(Rodrigues, 1984)</t>
  </si>
  <si>
    <t>Tropidurus erythrocephalus</t>
  </si>
  <si>
    <t>erythrocephalus</t>
  </si>
  <si>
    <t>Rodrigues, 1987</t>
  </si>
  <si>
    <t>Tropidurus torquatus</t>
  </si>
  <si>
    <t>(Wied-Neuwied, 1820)</t>
  </si>
  <si>
    <t>Psilophthalmus paeminosus</t>
  </si>
  <si>
    <t>Psilophthalmus</t>
  </si>
  <si>
    <t>paeminosus</t>
  </si>
  <si>
    <t>Rodrigues, 1991</t>
  </si>
  <si>
    <t>Tropidurus psammonastes</t>
  </si>
  <si>
    <t>psammonastes</t>
  </si>
  <si>
    <t>Rodrigues, Kasahara &amp;amp</t>
  </si>
  <si>
    <t>Bothrops erythromelas</t>
  </si>
  <si>
    <t>erythromelas</t>
  </si>
  <si>
    <t>Amaral, 1923</t>
  </si>
  <si>
    <t>Bachia flavescens</t>
  </si>
  <si>
    <t>(Bonnaterre, 1789)</t>
  </si>
  <si>
    <t>Colobodactylus dalcyanus</t>
  </si>
  <si>
    <t>Colobodactylus</t>
  </si>
  <si>
    <t>dalcyanus</t>
  </si>
  <si>
    <t>Vanzolini &amp;amp</t>
  </si>
  <si>
    <t>Liolaemus arambarensis</t>
  </si>
  <si>
    <t>arambarensis</t>
  </si>
  <si>
    <t>Verrastro, Veronese, Bujes &amp;amp</t>
  </si>
  <si>
    <t>Ponticyclops boscoi</t>
  </si>
  <si>
    <t>Ponticyclops</t>
  </si>
  <si>
    <t>boscoi</t>
  </si>
  <si>
    <t>Enoplometopus antillensis</t>
  </si>
  <si>
    <t>ENOPLOMETOPIDAE</t>
  </si>
  <si>
    <t>Enoplometopus</t>
  </si>
  <si>
    <t>antillensis</t>
  </si>
  <si>
    <t>LÃ¼ken, 1865</t>
  </si>
  <si>
    <t>Pentacheles validus</t>
  </si>
  <si>
    <t>POLYCHELIDAE</t>
  </si>
  <si>
    <t>Pentacheles</t>
  </si>
  <si>
    <t>validus</t>
  </si>
  <si>
    <t>A. Milne-Edwards, 1880</t>
  </si>
  <si>
    <t>Bathyarctus ramosae</t>
  </si>
  <si>
    <t>Bathyarctus</t>
  </si>
  <si>
    <t>ramosae</t>
  </si>
  <si>
    <t>(Tavares, 1997)</t>
  </si>
  <si>
    <t>Scyllarus americanus</t>
  </si>
  <si>
    <t>Scyllarus</t>
  </si>
  <si>
    <t>americanus</t>
  </si>
  <si>
    <t>(Smith, 1869)</t>
  </si>
  <si>
    <t>Polycheles typhlops</t>
  </si>
  <si>
    <t>Polycheles</t>
  </si>
  <si>
    <t>typhlops</t>
  </si>
  <si>
    <t>Heller, 1862</t>
  </si>
  <si>
    <t>Pentacheles laevis</t>
  </si>
  <si>
    <t>laevis</t>
  </si>
  <si>
    <t>Bate, 1878</t>
  </si>
  <si>
    <t>Scyllarus chacei</t>
  </si>
  <si>
    <t>Sphaenorhynchus mirim</t>
  </si>
  <si>
    <t>mirim</t>
  </si>
  <si>
    <t>Caramaschi, Almeida &amp;amp</t>
  </si>
  <si>
    <t>Halichoeres dimidiatus</t>
  </si>
  <si>
    <t>Halichoeres</t>
  </si>
  <si>
    <t>dimidiatus</t>
  </si>
  <si>
    <t>(Agassiz, 1831)</t>
  </si>
  <si>
    <t>Doratonotus megalepis</t>
  </si>
  <si>
    <t>Doratonotus</t>
  </si>
  <si>
    <t>megalepis</t>
  </si>
  <si>
    <t>GÃ¼nther, 1862</t>
  </si>
  <si>
    <t>Halichoeres bivittatus</t>
  </si>
  <si>
    <t>bivittatus</t>
  </si>
  <si>
    <t>Bodianus pulchellus</t>
  </si>
  <si>
    <t>Bodianus</t>
  </si>
  <si>
    <t>pulchellus</t>
  </si>
  <si>
    <t>Halichoeres poeyi</t>
  </si>
  <si>
    <t>poeyi</t>
  </si>
  <si>
    <t>(Steindachner, 1867)</t>
  </si>
  <si>
    <t>Xyrichtys incandescens</t>
  </si>
  <si>
    <t>incandescens</t>
  </si>
  <si>
    <t>Edwards &amp;amp</t>
  </si>
  <si>
    <t>Xyrichtys splendens</t>
  </si>
  <si>
    <t>Bodianus rufus</t>
  </si>
  <si>
    <t>rufus</t>
  </si>
  <si>
    <t>Xyrichtys novacula</t>
  </si>
  <si>
    <t>novacula</t>
  </si>
  <si>
    <t>Halichoeres bathyphilus</t>
  </si>
  <si>
    <t>bathyphilus</t>
  </si>
  <si>
    <t>(Beebe &amp;amp</t>
  </si>
  <si>
    <t>Clepticus brasiliensis</t>
  </si>
  <si>
    <t>Clepticus</t>
  </si>
  <si>
    <t>Heiser, Moura &amp;amp</t>
  </si>
  <si>
    <t>Halichoeres brasiliensis</t>
  </si>
  <si>
    <t>Halichoeres radiatus</t>
  </si>
  <si>
    <t>radiatus</t>
  </si>
  <si>
    <t>Halichoeres penrosei</t>
  </si>
  <si>
    <t>penrosei</t>
  </si>
  <si>
    <t>Thalassoma noronhanum</t>
  </si>
  <si>
    <t>Thalassoma</t>
  </si>
  <si>
    <t>noronhanum</t>
  </si>
  <si>
    <t>(Boulenger, 1890)</t>
  </si>
  <si>
    <t>Ptychodon schuppi</t>
  </si>
  <si>
    <t>CHAROPIDAE</t>
  </si>
  <si>
    <t>Ptychodon</t>
  </si>
  <si>
    <t>schuppi</t>
  </si>
  <si>
    <t>Suter, 1900</t>
  </si>
  <si>
    <t>Castalia ambigua</t>
  </si>
  <si>
    <t>HYRIIDAE</t>
  </si>
  <si>
    <t>Castalia</t>
  </si>
  <si>
    <t>ambigua</t>
  </si>
  <si>
    <t>Lamarck, 1819</t>
  </si>
  <si>
    <t>Anisancylus dutrae</t>
  </si>
  <si>
    <t>PLANORBIDAE</t>
  </si>
  <si>
    <t>Anisancylus</t>
  </si>
  <si>
    <t>dutrae</t>
  </si>
  <si>
    <t>(Santos, 1994)</t>
  </si>
  <si>
    <t>Gundlachia ticaga</t>
  </si>
  <si>
    <t>Gundlachia</t>
  </si>
  <si>
    <t>ticaga</t>
  </si>
  <si>
    <t>(Marcus &amp;amp</t>
  </si>
  <si>
    <t>Uncancylus concentricus</t>
  </si>
  <si>
    <t>Uncancylus</t>
  </si>
  <si>
    <t>concentricus</t>
  </si>
  <si>
    <t>(dâ€™Orbigny, 1837)</t>
  </si>
  <si>
    <t>Ferrissia gentilis</t>
  </si>
  <si>
    <t>Ferrissia</t>
  </si>
  <si>
    <t>gentilis</t>
  </si>
  <si>
    <t>Lanzer, 1991</t>
  </si>
  <si>
    <t>Musculium argentinum</t>
  </si>
  <si>
    <t>VENEROIDA</t>
  </si>
  <si>
    <t>SPHAERIIDAE</t>
  </si>
  <si>
    <t>Musculium</t>
  </si>
  <si>
    <t>argentinum</t>
  </si>
  <si>
    <t>(dâ€™Orbigny, 1835)</t>
  </si>
  <si>
    <t>Diplodon parallelopipedon</t>
  </si>
  <si>
    <t>Diplodon</t>
  </si>
  <si>
    <t>parallelopipedon</t>
  </si>
  <si>
    <t>(Lea, 1834)</t>
  </si>
  <si>
    <t>Hydrobia semistriata</t>
  </si>
  <si>
    <t>LITTORINIMORPHA</t>
  </si>
  <si>
    <t>HYDROBIIDAE</t>
  </si>
  <si>
    <t>Hydrobia</t>
  </si>
  <si>
    <t>semistriata</t>
  </si>
  <si>
    <t>(dâ€™Orbigny, 1847)</t>
  </si>
  <si>
    <t>Pomacea bridgesii</t>
  </si>
  <si>
    <t>bridgesii</t>
  </si>
  <si>
    <t>(Reeve, 1856)</t>
  </si>
  <si>
    <t>Biomphalaria schrammi</t>
  </si>
  <si>
    <t>Biomphalaria</t>
  </si>
  <si>
    <t>schrammi</t>
  </si>
  <si>
    <t>(Crosse, 1864)</t>
  </si>
  <si>
    <t>Heleobia davisi</t>
  </si>
  <si>
    <t>COCHLIOPIDAE</t>
  </si>
  <si>
    <t>Heleobia</t>
  </si>
  <si>
    <t>davisi</t>
  </si>
  <si>
    <t>Silva &amp;amp</t>
  </si>
  <si>
    <t>Eupera cubensis</t>
  </si>
  <si>
    <t>Eupera</t>
  </si>
  <si>
    <t>(Prime, 1865)</t>
  </si>
  <si>
    <t>Pisidium globulus</t>
  </si>
  <si>
    <t>Pisidium</t>
  </si>
  <si>
    <t>globulus</t>
  </si>
  <si>
    <t>Clessin, 1888</t>
  </si>
  <si>
    <t>Rhipidodonta hylaea</t>
  </si>
  <si>
    <t>Rhipidodonta</t>
  </si>
  <si>
    <t>hylaea</t>
  </si>
  <si>
    <t>dâ€™Orbigny, 1835</t>
  </si>
  <si>
    <t>Prisodon obliquus</t>
  </si>
  <si>
    <t>Prisodon</t>
  </si>
  <si>
    <t>obliquus</t>
  </si>
  <si>
    <t>Schumacher, 1817</t>
  </si>
  <si>
    <t>Drepanotrema cimex</t>
  </si>
  <si>
    <t>Drepanotrema</t>
  </si>
  <si>
    <t>cimex</t>
  </si>
  <si>
    <t>Moricand, 1839</t>
  </si>
  <si>
    <t>Anodontites elongatus</t>
  </si>
  <si>
    <t>MYCETOPODIDAE</t>
  </si>
  <si>
    <t>Anodontites</t>
  </si>
  <si>
    <t>Swainson, 1823</t>
  </si>
  <si>
    <t>Felipponea neritiniformis</t>
  </si>
  <si>
    <t>Felipponea</t>
  </si>
  <si>
    <t>neritiniformis</t>
  </si>
  <si>
    <t>Dall, 1919</t>
  </si>
  <si>
    <t>Lamproscapha ensiformis</t>
  </si>
  <si>
    <t>Lamproscapha</t>
  </si>
  <si>
    <t>ensiformis</t>
  </si>
  <si>
    <t>Felipponea iheringi</t>
  </si>
  <si>
    <t>iheringi</t>
  </si>
  <si>
    <t>(Pilsbry, 1933)</t>
  </si>
  <si>
    <t>Pomacea paludosa</t>
  </si>
  <si>
    <t>paludosa</t>
  </si>
  <si>
    <t>Say, 1829</t>
  </si>
  <si>
    <t>Potamolithus lapidum</t>
  </si>
  <si>
    <t>Potamolithus</t>
  </si>
  <si>
    <t>lapidum</t>
  </si>
  <si>
    <t>Anodontites trigonus</t>
  </si>
  <si>
    <t>trigonus</t>
  </si>
  <si>
    <t>Spix &amp;amp</t>
  </si>
  <si>
    <t>Anodontites tenebricosus</t>
  </si>
  <si>
    <t>tenebricosus</t>
  </si>
  <si>
    <t>Lea, 1834</t>
  </si>
  <si>
    <t>Eupera moquiniana</t>
  </si>
  <si>
    <t>moquiniana</t>
  </si>
  <si>
    <t>Bourguignat, 1854</t>
  </si>
  <si>
    <t>Melampus coffeus</t>
  </si>
  <si>
    <t>ELLOBIIDA</t>
  </si>
  <si>
    <t>ELLOBIIDAE</t>
  </si>
  <si>
    <t>Melampus</t>
  </si>
  <si>
    <t>coffeus</t>
  </si>
  <si>
    <t>Pisidium vile</t>
  </si>
  <si>
    <t>vile</t>
  </si>
  <si>
    <t>Pilsbry, 1897</t>
  </si>
  <si>
    <t>Heleobia cuzcoensis</t>
  </si>
  <si>
    <t>cuzcoensis</t>
  </si>
  <si>
    <t>Pilsbry, 1911</t>
  </si>
  <si>
    <t>Chilina rushii</t>
  </si>
  <si>
    <t>CHILINIDAE</t>
  </si>
  <si>
    <t>Chilina</t>
  </si>
  <si>
    <t>rushii</t>
  </si>
  <si>
    <t>Pilsbry, 1896</t>
  </si>
  <si>
    <t>Pomacea pulchra</t>
  </si>
  <si>
    <t>Asolene petiti</t>
  </si>
  <si>
    <t>Asolene</t>
  </si>
  <si>
    <t>petiti</t>
  </si>
  <si>
    <t>(Crosse, 1891)</t>
  </si>
  <si>
    <t>Marisa cornuarietis</t>
  </si>
  <si>
    <t>Marisa</t>
  </si>
  <si>
    <t>cornuarietis</t>
  </si>
  <si>
    <t>Pisidium dorbignyi</t>
  </si>
  <si>
    <t>dorbignyi</t>
  </si>
  <si>
    <t>Clessin, 1879</t>
  </si>
  <si>
    <t>Diplodon granosus</t>
  </si>
  <si>
    <t>granosus</t>
  </si>
  <si>
    <t>BruguiÃ¨re, 1792</t>
  </si>
  <si>
    <t>Chilina fluminea</t>
  </si>
  <si>
    <t>fluminea</t>
  </si>
  <si>
    <t>Maton, 1809</t>
  </si>
  <si>
    <t>Pomella megastoma</t>
  </si>
  <si>
    <t>Pomella</t>
  </si>
  <si>
    <t>megastoma</t>
  </si>
  <si>
    <t>Sowerby, 1825</t>
  </si>
  <si>
    <t>Castalia schombergiana</t>
  </si>
  <si>
    <t>schombergiana</t>
  </si>
  <si>
    <t>Sowerby, 1869</t>
  </si>
  <si>
    <t>Pomacea crosseana</t>
  </si>
  <si>
    <t>crosseana</t>
  </si>
  <si>
    <t>(Hidalgo, 1871)</t>
  </si>
  <si>
    <t>Pomacea lineata</t>
  </si>
  <si>
    <t>lineata</t>
  </si>
  <si>
    <t>Spix, 1827</t>
  </si>
  <si>
    <t>Lymnaea diaphana</t>
  </si>
  <si>
    <t>Lymnaea</t>
  </si>
  <si>
    <t>diaphana</t>
  </si>
  <si>
    <t>King, 1830</t>
  </si>
  <si>
    <t>Physa marmorata</t>
  </si>
  <si>
    <t>PHYSIDAE</t>
  </si>
  <si>
    <t>Physa</t>
  </si>
  <si>
    <t>marmorata</t>
  </si>
  <si>
    <t>Guilding, 1828</t>
  </si>
  <si>
    <t>Hypsiboas stellae</t>
  </si>
  <si>
    <t>stellae</t>
  </si>
  <si>
    <t>Kwet, 2008</t>
  </si>
  <si>
    <t>Scinax tigrinus</t>
  </si>
  <si>
    <t>tigrinus</t>
  </si>
  <si>
    <t>Nunes, Carvalho &amp;amp</t>
  </si>
  <si>
    <t>Gastrotheca flamma</t>
  </si>
  <si>
    <t>flamma</t>
  </si>
  <si>
    <t>JuncÃ¡ &amp;amp</t>
  </si>
  <si>
    <t>Radioconus goeldi</t>
  </si>
  <si>
    <t>Radioconus</t>
  </si>
  <si>
    <t>goeldi</t>
  </si>
  <si>
    <t>Thiele, 1927</t>
  </si>
  <si>
    <t>Radioconus riochcoensis</t>
  </si>
  <si>
    <t>riochcoensis</t>
  </si>
  <si>
    <t>Crawford, 1939</t>
  </si>
  <si>
    <t>B1+2ab</t>
  </si>
  <si>
    <t>Radiodiscus amdenus</t>
  </si>
  <si>
    <t>Radiodiscus</t>
  </si>
  <si>
    <t>amdenus</t>
  </si>
  <si>
    <t>Radiodiscus compactus</t>
  </si>
  <si>
    <t>compactus</t>
  </si>
  <si>
    <t>Suter, 1980</t>
  </si>
  <si>
    <t>Radiodiscus coppingers</t>
  </si>
  <si>
    <t>coppingers</t>
  </si>
  <si>
    <t>Smith, 1881</t>
  </si>
  <si>
    <t>Radiodiscus iheringi</t>
  </si>
  <si>
    <t>Rhantus orbignyi</t>
  </si>
  <si>
    <t>Rhantus</t>
  </si>
  <si>
    <t>Balke, 1992</t>
  </si>
  <si>
    <t>Scinax belloni</t>
  </si>
  <si>
    <t>belloni</t>
  </si>
  <si>
    <t>Faivovich, Gasparini &amp;amp</t>
  </si>
  <si>
    <t>Nemamyxine kreffti</t>
  </si>
  <si>
    <t>MYXINIFORMES</t>
  </si>
  <si>
    <t>MYXINI</t>
  </si>
  <si>
    <t>MYXINIDAE</t>
  </si>
  <si>
    <t>Nemamyxine</t>
  </si>
  <si>
    <t>kreffti</t>
  </si>
  <si>
    <t>McMillan &amp;amp</t>
  </si>
  <si>
    <t>Eptatretus menezesi</t>
  </si>
  <si>
    <t>Eptatretus</t>
  </si>
  <si>
    <t>menezesi</t>
  </si>
  <si>
    <t>Mincarone, 2000</t>
  </si>
  <si>
    <t>Eptatretus multidens</t>
  </si>
  <si>
    <t>multidens</t>
  </si>
  <si>
    <t>Fernholm &amp;amp</t>
  </si>
  <si>
    <t>Myxine australis</t>
  </si>
  <si>
    <t>Myxine</t>
  </si>
  <si>
    <t>Jenyns, 1842</t>
  </si>
  <si>
    <t>Myxine sotoi</t>
  </si>
  <si>
    <t>sotoi</t>
  </si>
  <si>
    <t>Mincarone, 2001</t>
  </si>
  <si>
    <t>Saimiri vanzolinii</t>
  </si>
  <si>
    <t>CEBIDAE</t>
  </si>
  <si>
    <t>Saimiri</t>
  </si>
  <si>
    <t>vanzolinii</t>
  </si>
  <si>
    <t>Ayres, 1985</t>
  </si>
  <si>
    <t>Arapaima gigas</t>
  </si>
  <si>
    <t>ARAPAIMIDAE</t>
  </si>
  <si>
    <t>Arapaima</t>
  </si>
  <si>
    <t>gigas</t>
  </si>
  <si>
    <t>(Schinz, 1822)</t>
  </si>
  <si>
    <t>Arawacus aethesa</t>
  </si>
  <si>
    <t>Arawacus</t>
  </si>
  <si>
    <t>aethesa</t>
  </si>
  <si>
    <t>(Hewitson, 1851)</t>
  </si>
  <si>
    <t>Speothos venaticus</t>
  </si>
  <si>
    <t>CARNIVORA</t>
  </si>
  <si>
    <t>CANIDAE</t>
  </si>
  <si>
    <t>Speothos</t>
  </si>
  <si>
    <t>venaticus</t>
  </si>
  <si>
    <t>(Lund, 1842)</t>
  </si>
  <si>
    <t>Stygichthys typhlops</t>
  </si>
  <si>
    <t>Stygichthys</t>
  </si>
  <si>
    <t>Brittan &amp;amp</t>
  </si>
  <si>
    <t>Argyrodiaptomus neglectus</t>
  </si>
  <si>
    <t>Argyrodiaptomus</t>
  </si>
  <si>
    <t>neglectus</t>
  </si>
  <si>
    <t>(Wright, 1938)</t>
  </si>
  <si>
    <t>Thoropa lutzi</t>
  </si>
  <si>
    <t>Cochran, 1938</t>
  </si>
  <si>
    <t>B1ab(iii,v)+2ab(iii,v)</t>
  </si>
  <si>
    <t>Thoropa petropolitana</t>
  </si>
  <si>
    <t>petropolitana</t>
  </si>
  <si>
    <t>(Wandolleck, 1907)</t>
  </si>
  <si>
    <t>B1ab(iii,v)+2ab(ii,iii,iv,v)</t>
  </si>
  <si>
    <t>Thunnus alalunga</t>
  </si>
  <si>
    <t>alalunga</t>
  </si>
  <si>
    <t>Thunnus albacares</t>
  </si>
  <si>
    <t>albacares</t>
  </si>
  <si>
    <t>Thunnus maccoyii</t>
  </si>
  <si>
    <t>maccoyii</t>
  </si>
  <si>
    <t>(Castelnau, 1872)</t>
  </si>
  <si>
    <t>Thunnus obesus</t>
  </si>
  <si>
    <t>obesus</t>
  </si>
  <si>
    <t>Thunnus thynnus</t>
  </si>
  <si>
    <t>thynnus</t>
  </si>
  <si>
    <t>Trichechus manatus</t>
  </si>
  <si>
    <t>SIRENIA</t>
  </si>
  <si>
    <t>TRICHECHIDAE</t>
  </si>
  <si>
    <t>Trichechus</t>
  </si>
  <si>
    <t>manatus</t>
  </si>
  <si>
    <t>C1</t>
  </si>
  <si>
    <t>Trochogyra leptotera</t>
  </si>
  <si>
    <t>Trochogyra</t>
  </si>
  <si>
    <t>leptotera</t>
  </si>
  <si>
    <t>Roche Brune &amp;amp</t>
  </si>
  <si>
    <t>Tropocyclops federensis</t>
  </si>
  <si>
    <t>Tropocyclops</t>
  </si>
  <si>
    <t>federensis</t>
  </si>
  <si>
    <t>Reid, 1991</t>
  </si>
  <si>
    <t>Tropocyclops nananae</t>
  </si>
  <si>
    <t>nananae</t>
  </si>
  <si>
    <t>Zilchogyra paulistana</t>
  </si>
  <si>
    <t>HELICODISCIDAE</t>
  </si>
  <si>
    <t>Zilchogyra</t>
  </si>
  <si>
    <t>paulistana</t>
  </si>
  <si>
    <t>Scott, 1973</t>
  </si>
  <si>
    <t>Ziphius cavirostris</t>
  </si>
  <si>
    <t>Ziphius</t>
  </si>
  <si>
    <t>cavirostris</t>
  </si>
  <si>
    <t>G. Cuvier, 1823</t>
  </si>
  <si>
    <t>Attheyella yemanjae</t>
  </si>
  <si>
    <t>CANTHOCAMPTIDAE</t>
  </si>
  <si>
    <t>Attheyella</t>
  </si>
  <si>
    <t>yemanjae</t>
  </si>
  <si>
    <t>Reid, 1993</t>
  </si>
  <si>
    <t>Melanophryniscus moreirae</t>
  </si>
  <si>
    <t>moreirae</t>
  </si>
  <si>
    <t>(Miranda-Ribeiro, 1920)</t>
  </si>
  <si>
    <t>Berardius arnuxii</t>
  </si>
  <si>
    <t>Berardius</t>
  </si>
  <si>
    <t>arnuxii</t>
  </si>
  <si>
    <t>Duvernoy, 1851</t>
  </si>
  <si>
    <t>Bothrops insularis</t>
  </si>
  <si>
    <t>insularis</t>
  </si>
  <si>
    <t>(Amaral, 1921)</t>
  </si>
  <si>
    <t>B1ab(iii)+2ab(iii)</t>
  </si>
  <si>
    <t>Stenocercus fimbriatus</t>
  </si>
  <si>
    <t>Stenocercus</t>
  </si>
  <si>
    <t>fimbriatus</t>
  </si>
  <si>
    <t>Avila-Pires, 1995</t>
  </si>
  <si>
    <t>Lower Risk/near threatened</t>
  </si>
  <si>
    <t>Hylaeamys laticeps</t>
  </si>
  <si>
    <t>Hylaeamys</t>
  </si>
  <si>
    <t>laticeps</t>
  </si>
  <si>
    <t>(Lund, 1840)</t>
  </si>
  <si>
    <t>Osteocephalus oophagus</t>
  </si>
  <si>
    <t>oophagus</t>
  </si>
  <si>
    <t>Jungfer and Schiesari, 1995</t>
  </si>
  <si>
    <t>Ischnocnema paranaensis</t>
  </si>
  <si>
    <t>paranaensis</t>
  </si>
  <si>
    <t>(Langone and Segalla, 1996)</t>
  </si>
  <si>
    <t>Xenohyla eugenioi</t>
  </si>
  <si>
    <t>Xenohyla</t>
  </si>
  <si>
    <t>eugenioi</t>
  </si>
  <si>
    <t>Caramaschi, 1998</t>
  </si>
  <si>
    <t>Physalaemus maximus</t>
  </si>
  <si>
    <t>maximus</t>
  </si>
  <si>
    <t>Feio, Pombal and Caramaschi, 1999</t>
  </si>
  <si>
    <t>Gymnophthalmus vanzoi</t>
  </si>
  <si>
    <t>vanzoi</t>
  </si>
  <si>
    <t>Carvalho, 1999</t>
  </si>
  <si>
    <t>Brachycephalus hermogenesi</t>
  </si>
  <si>
    <t>hermogenesi</t>
  </si>
  <si>
    <t>(Giaretta and Sawaya, 1998)</t>
  </si>
  <si>
    <t>Drymaeus acervatus</t>
  </si>
  <si>
    <t>ORTHALICIDAE</t>
  </si>
  <si>
    <t>Drymaeus</t>
  </si>
  <si>
    <t>acervatus</t>
  </si>
  <si>
    <t>Pfeiffer, 1857</t>
  </si>
  <si>
    <t>Tomigerus gibberulus</t>
  </si>
  <si>
    <t>Tomigerus</t>
  </si>
  <si>
    <t>gibberulus</t>
  </si>
  <si>
    <t>(Burrow, 1815)</t>
  </si>
  <si>
    <t>Tomigerus turbinatus</t>
  </si>
  <si>
    <t>turbinatus</t>
  </si>
  <si>
    <t>(Pfeiffer, 1845)</t>
  </si>
  <si>
    <t>Cacajao calvus</t>
  </si>
  <si>
    <t>calvus</t>
  </si>
  <si>
    <t>(I. Geoffroy, 1847)</t>
  </si>
  <si>
    <t>Caecorhamdella brasiliensis</t>
  </si>
  <si>
    <t>Caecorhamdella</t>
  </si>
  <si>
    <t>Borodin, 1927</t>
  </si>
  <si>
    <t>Callicebus personatus</t>
  </si>
  <si>
    <t>Callicebus</t>
  </si>
  <si>
    <t>personatus</t>
  </si>
  <si>
    <t>(Ã‰. Geoffroy, 1812)</t>
  </si>
  <si>
    <t>Callimico goeldii</t>
  </si>
  <si>
    <t>Callimico</t>
  </si>
  <si>
    <t>goeldii</t>
  </si>
  <si>
    <t>(Thomas, 1904)</t>
  </si>
  <si>
    <t>A3c</t>
  </si>
  <si>
    <t>Callithrix aurita</t>
  </si>
  <si>
    <t>Callithrix</t>
  </si>
  <si>
    <t>aurita</t>
  </si>
  <si>
    <t>C2a(i)</t>
  </si>
  <si>
    <t>Callithrix flaviceps</t>
  </si>
  <si>
    <t>flaviceps</t>
  </si>
  <si>
    <t>(Thomas, 1903)</t>
  </si>
  <si>
    <t>Callithrix kuhlii</t>
  </si>
  <si>
    <t>kuhlii</t>
  </si>
  <si>
    <t>Coimbra-Filho, 1985</t>
  </si>
  <si>
    <t>Campellolebias brucei</t>
  </si>
  <si>
    <t>Campellolebias</t>
  </si>
  <si>
    <t>brucei</t>
  </si>
  <si>
    <t>Vaz-Ferreira &amp;amp</t>
  </si>
  <si>
    <t>Canthocamptus campaneri</t>
  </si>
  <si>
    <t>Canthocamptus</t>
  </si>
  <si>
    <t>campaneri</t>
  </si>
  <si>
    <t>Carcharhinus limbatus</t>
  </si>
  <si>
    <t>limbatus</t>
  </si>
  <si>
    <t>Carcharhinus obscurus</t>
  </si>
  <si>
    <t>(Lesueur, 1818)</t>
  </si>
  <si>
    <t>Carcharhinus plumbeus</t>
  </si>
  <si>
    <t>(Nardo, 1827)</t>
  </si>
  <si>
    <t>Carcharias taurus</t>
  </si>
  <si>
    <t>Carcharias</t>
  </si>
  <si>
    <t>taurus</t>
  </si>
  <si>
    <t>A2ab+3d</t>
  </si>
  <si>
    <t>Carcharodon carcharias</t>
  </si>
  <si>
    <t>Carcharodon</t>
  </si>
  <si>
    <t>carcharias</t>
  </si>
  <si>
    <t>A2cd+3cd</t>
  </si>
  <si>
    <t>Brycon acuminatus</t>
  </si>
  <si>
    <t>acuminatus</t>
  </si>
  <si>
    <t>Leptolebias marmoratus</t>
  </si>
  <si>
    <t>Leptolebias</t>
  </si>
  <si>
    <t>(Ladiges, 1934)</t>
  </si>
  <si>
    <t>B1+2ac+3bd</t>
  </si>
  <si>
    <t>Notholebias minimus</t>
  </si>
  <si>
    <t>Notholebias</t>
  </si>
  <si>
    <t>minimus</t>
  </si>
  <si>
    <t>(Myers, 1942)</t>
  </si>
  <si>
    <t>Leptopanchax opalescens</t>
  </si>
  <si>
    <t>APLOCHEILIDAE</t>
  </si>
  <si>
    <t>Leptopanchax</t>
  </si>
  <si>
    <t>opalescens</t>
  </si>
  <si>
    <t>Carcharhinus brevipinna</t>
  </si>
  <si>
    <t>brevipinna</t>
  </si>
  <si>
    <t>Carcharhinus leucas</t>
  </si>
  <si>
    <t>leucas</t>
  </si>
  <si>
    <t>Sphyrna lewini</t>
  </si>
  <si>
    <t>lewini</t>
  </si>
  <si>
    <t>Sphyrna mokarran</t>
  </si>
  <si>
    <t>mokarran</t>
  </si>
  <si>
    <t>(RÃ¼ppell, 1837)</t>
  </si>
  <si>
    <t>Sphyrna zygaena</t>
  </si>
  <si>
    <t>zygaena</t>
  </si>
  <si>
    <t>A2bd+3bd+4bd</t>
  </si>
  <si>
    <t>Notorynchus cepedianus</t>
  </si>
  <si>
    <t>HEXANCHIFORMES</t>
  </si>
  <si>
    <t>HEXANCHIDAE</t>
  </si>
  <si>
    <t>Notorynchus</t>
  </si>
  <si>
    <t>cepedianus</t>
  </si>
  <si>
    <t>(PÃ©ron, 1807)</t>
  </si>
  <si>
    <t>Alopias vulpinus</t>
  </si>
  <si>
    <t>vulpinus</t>
  </si>
  <si>
    <t>Schroederichthys bivius</t>
  </si>
  <si>
    <t>SCYLIORHINIDAE</t>
  </si>
  <si>
    <t>Schroederichthys</t>
  </si>
  <si>
    <t>bivius</t>
  </si>
  <si>
    <t>Galeorhinus galeus</t>
  </si>
  <si>
    <t>Galeorhinus</t>
  </si>
  <si>
    <t>galeus</t>
  </si>
  <si>
    <t>Mustelus canis</t>
  </si>
  <si>
    <t>canis</t>
  </si>
  <si>
    <t>Prionace glauca</t>
  </si>
  <si>
    <t>Prionace</t>
  </si>
  <si>
    <t>glauca</t>
  </si>
  <si>
    <t>Potamotrygon henlei</t>
  </si>
  <si>
    <t>henlei</t>
  </si>
  <si>
    <t>Potamotrygon leopoldi</t>
  </si>
  <si>
    <t>leopoldi</t>
  </si>
  <si>
    <t>Potamotrygon motoro</t>
  </si>
  <si>
    <t>motoro</t>
  </si>
  <si>
    <t>Aetobatus narinari</t>
  </si>
  <si>
    <t>AETOBATIDAE</t>
  </si>
  <si>
    <t>Aetobatus</t>
  </si>
  <si>
    <t>narinari</t>
  </si>
  <si>
    <t>(Euphrasen, 1790)</t>
  </si>
  <si>
    <t>Bothrops pirajai</t>
  </si>
  <si>
    <t>pirajai</t>
  </si>
  <si>
    <t>Corallus cropanii</t>
  </si>
  <si>
    <t>cropanii</t>
  </si>
  <si>
    <t>(Hoge, 1953)</t>
  </si>
  <si>
    <t>B1ab(i,ii,iii)</t>
  </si>
  <si>
    <t>Calamodontophis paucidens</t>
  </si>
  <si>
    <t>Calamodontophis</t>
  </si>
  <si>
    <t>paucidens</t>
  </si>
  <si>
    <t>Calamodontophis ronaldoi</t>
  </si>
  <si>
    <t>ronaldoi</t>
  </si>
  <si>
    <t>Franco, de Carvalho Cintra &amp;amp</t>
  </si>
  <si>
    <t>Anisolepis undulatus</t>
  </si>
  <si>
    <t>(Wiegmann, 1834)</t>
  </si>
  <si>
    <t>Liolaemus occipitalis</t>
  </si>
  <si>
    <t>B1+2bc</t>
  </si>
  <si>
    <t>Mico leucippe</t>
  </si>
  <si>
    <t>leucippe</t>
  </si>
  <si>
    <t>(Thomas, 1922)</t>
  </si>
  <si>
    <t>Mico nigriceps</t>
  </si>
  <si>
    <t>(Ferrari &amp;amp</t>
  </si>
  <si>
    <t>Alouatta guariba</t>
  </si>
  <si>
    <t>Alouatta</t>
  </si>
  <si>
    <t>guariba</t>
  </si>
  <si>
    <t>Lagothrix cana</t>
  </si>
  <si>
    <t>cana</t>
  </si>
  <si>
    <t>Lagothrix poeppigii</t>
  </si>
  <si>
    <t>poeppigii</t>
  </si>
  <si>
    <t>Schinz, 1844</t>
  </si>
  <si>
    <t>Callicebus barbarabrownae</t>
  </si>
  <si>
    <t>barbarabrownae</t>
  </si>
  <si>
    <t>Hershkovitz, 1990</t>
  </si>
  <si>
    <t>Callicebus melanochir</t>
  </si>
  <si>
    <t>melanochir</t>
  </si>
  <si>
    <t>Wied-Neuwied, 1820</t>
  </si>
  <si>
    <t>Callicebus nigrifrons</t>
  </si>
  <si>
    <t>nigrifrons</t>
  </si>
  <si>
    <t>(Spix, 1823)</t>
  </si>
  <si>
    <t>Saguinus nigricollis</t>
  </si>
  <si>
    <t>nigricollis</t>
  </si>
  <si>
    <t>Saguinus fuscicollis</t>
  </si>
  <si>
    <t>fuscicollis</t>
  </si>
  <si>
    <t>Callicebus coimbrai</t>
  </si>
  <si>
    <t>coimbrai</t>
  </si>
  <si>
    <t>Kobayashi &amp;amp</t>
  </si>
  <si>
    <t>Chiropotes satanas</t>
  </si>
  <si>
    <t>Chiropotes</t>
  </si>
  <si>
    <t>satanas</t>
  </si>
  <si>
    <t>(Hoffmannsegg, 1807)</t>
  </si>
  <si>
    <t>A2c+3c</t>
  </si>
  <si>
    <t>Alouatta belzebul</t>
  </si>
  <si>
    <t>belzebul</t>
  </si>
  <si>
    <t>Cebus kaapori</t>
  </si>
  <si>
    <t>Cebus</t>
  </si>
  <si>
    <t>kaapori</t>
  </si>
  <si>
    <t>Queiroz, 1992</t>
  </si>
  <si>
    <t>Castalia martensi</t>
  </si>
  <si>
    <t>martensi</t>
  </si>
  <si>
    <t>Thewing, 1891</t>
  </si>
  <si>
    <t>A1ae</t>
  </si>
  <si>
    <t>Alouatta macconnelli</t>
  </si>
  <si>
    <t>macconnelli</t>
  </si>
  <si>
    <t>Leontopithecus chrysomelas</t>
  </si>
  <si>
    <t>chrysomelas</t>
  </si>
  <si>
    <t>(Kuhl, 1820)</t>
  </si>
  <si>
    <t>Saguinus bicolor</t>
  </si>
  <si>
    <t>Phreatobius cisternarum</t>
  </si>
  <si>
    <t>Phreatobius</t>
  </si>
  <si>
    <t>cisternarum</t>
  </si>
  <si>
    <t>Goeldi, 1905</t>
  </si>
  <si>
    <t>Rhinella marina</t>
  </si>
  <si>
    <t>Megalobulimus cardosoi</t>
  </si>
  <si>
    <t>(Morretes, 1952)</t>
  </si>
  <si>
    <t>Gastrotheca albolineata</t>
  </si>
  <si>
    <t>albolineata</t>
  </si>
  <si>
    <t>(A. Lutz and B. Lutz, 1939)</t>
  </si>
  <si>
    <t>Plecturocebus moloch</t>
  </si>
  <si>
    <t>Plecturocebus</t>
  </si>
  <si>
    <t>moloch</t>
  </si>
  <si>
    <t>Plecturocebus brunneus</t>
  </si>
  <si>
    <t>(Wagner, 1842)</t>
  </si>
  <si>
    <t>Mico mauesi</t>
  </si>
  <si>
    <t>mauesi</t>
  </si>
  <si>
    <t>(R.A. Mittermeier, Schwarz &amp;amp</t>
  </si>
  <si>
    <t>Mico humeralifer</t>
  </si>
  <si>
    <t>humeralifer</t>
  </si>
  <si>
    <t>Cebuella pygmaea</t>
  </si>
  <si>
    <t>Cebuella</t>
  </si>
  <si>
    <t>Saimiri sciureus</t>
  </si>
  <si>
    <t>sciureus</t>
  </si>
  <si>
    <t>Saimiri ustus</t>
  </si>
  <si>
    <t>ustus</t>
  </si>
  <si>
    <t>I. Geoffroy, 1843</t>
  </si>
  <si>
    <t>Alouatta caraya</t>
  </si>
  <si>
    <t>caraya</t>
  </si>
  <si>
    <t>Ateles chamek</t>
  </si>
  <si>
    <t>Ateles</t>
  </si>
  <si>
    <t>chamek</t>
  </si>
  <si>
    <t>Plecturocebus pallescens</t>
  </si>
  <si>
    <t>pallescens</t>
  </si>
  <si>
    <t>Thomas, 1907</t>
  </si>
  <si>
    <t>Carcharhinus brachyurus</t>
  </si>
  <si>
    <t>brachyurus</t>
  </si>
  <si>
    <t>Physeter macrocephalus</t>
  </si>
  <si>
    <t>PHYSETERIDAE</t>
  </si>
  <si>
    <t>Physeter</t>
  </si>
  <si>
    <t>macrocephalus</t>
  </si>
  <si>
    <t>A1d</t>
  </si>
  <si>
    <t>Sus scrofa</t>
  </si>
  <si>
    <t>SUIDAE</t>
  </si>
  <si>
    <t>Sus</t>
  </si>
  <si>
    <t>scrofa</t>
  </si>
  <si>
    <t>Pecari tajacu</t>
  </si>
  <si>
    <t>TAYASSUIDAE</t>
  </si>
  <si>
    <t>Pecari</t>
  </si>
  <si>
    <t>tajacu</t>
  </si>
  <si>
    <t>Heptranchias perlo</t>
  </si>
  <si>
    <t>Heptranchias</t>
  </si>
  <si>
    <t>perlo</t>
  </si>
  <si>
    <t>Mobula japanica</t>
  </si>
  <si>
    <t>japanica</t>
  </si>
  <si>
    <t>Squalus mitsukurii</t>
  </si>
  <si>
    <t>mitsukurii</t>
  </si>
  <si>
    <t>Saguinus niger</t>
  </si>
  <si>
    <t>(Ã‰. Geoffroy, 1803)</t>
  </si>
  <si>
    <t>Cetorhinus maximus</t>
  </si>
  <si>
    <t>CETORHINIDAE</t>
  </si>
  <si>
    <t>Cetorhinus</t>
  </si>
  <si>
    <t>(Gunnerus, 1765)</t>
  </si>
  <si>
    <t>A2ad+3d</t>
  </si>
  <si>
    <t>Prognathodes obliquus</t>
  </si>
  <si>
    <t>(Lubbock &amp;amp</t>
  </si>
  <si>
    <t>Chiropotes utahickae</t>
  </si>
  <si>
    <t>utahickae</t>
  </si>
  <si>
    <t>Hershkovitz, 1985</t>
  </si>
  <si>
    <t>Alouatta discolor</t>
  </si>
  <si>
    <t>discolor</t>
  </si>
  <si>
    <t>Polyprion americanus</t>
  </si>
  <si>
    <t>POLYPRIONIDAE</t>
  </si>
  <si>
    <t>Polyprion</t>
  </si>
  <si>
    <t>Mustelus fasciatus</t>
  </si>
  <si>
    <t>fasciatus</t>
  </si>
  <si>
    <t>(Garman, 1913)</t>
  </si>
  <si>
    <t>A2abd+3bd+4abd</t>
  </si>
  <si>
    <t>Psammobatis bergi</t>
  </si>
  <si>
    <t>ARHYNCHOBATIDAE</t>
  </si>
  <si>
    <t>Psammobatis</t>
  </si>
  <si>
    <t>bergi</t>
  </si>
  <si>
    <t>Marini, 1932</t>
  </si>
  <si>
    <t>Psammobatis extenta</t>
  </si>
  <si>
    <t>extenta</t>
  </si>
  <si>
    <t>Schroederichthys saurisqualus</t>
  </si>
  <si>
    <t>saurisqualus</t>
  </si>
  <si>
    <t>Soto, 2001</t>
  </si>
  <si>
    <t>B1ab(iii,v)</t>
  </si>
  <si>
    <t>Schroederichthys tenuis</t>
  </si>
  <si>
    <t>Springer, 1966</t>
  </si>
  <si>
    <t>Scyliorhinus besnardi</t>
  </si>
  <si>
    <t>Scyliorhinus</t>
  </si>
  <si>
    <t>besnardi</t>
  </si>
  <si>
    <t>Springer &amp;amp</t>
  </si>
  <si>
    <t>Scyliorhinus haeckelii</t>
  </si>
  <si>
    <t>haeckelii</t>
  </si>
  <si>
    <t>Potamotrygon schuemacheri</t>
  </si>
  <si>
    <t>schuemacheri</t>
  </si>
  <si>
    <t>Castex, 1964</t>
  </si>
  <si>
    <t>Potamotrygon scobina</t>
  </si>
  <si>
    <t>scobina</t>
  </si>
  <si>
    <t>Rhinoptera brasiliensis</t>
  </si>
  <si>
    <t>RHINOPTERIDAE</t>
  </si>
  <si>
    <t>Rhinoptera</t>
  </si>
  <si>
    <t>MÃ¼ller, 1836</t>
  </si>
  <si>
    <t>A2abcd+3bcd+4abcd</t>
  </si>
  <si>
    <t>Sympterygia bonapartii</t>
  </si>
  <si>
    <t>Sympterygia</t>
  </si>
  <si>
    <t>bonapartii</t>
  </si>
  <si>
    <t>MÃ¼ller &amp;amp</t>
  </si>
  <si>
    <t>Urotrygon microphthalmum</t>
  </si>
  <si>
    <t>UROTRYGONIDAE</t>
  </si>
  <si>
    <t>Urotrygon</t>
  </si>
  <si>
    <t>microphthalmum</t>
  </si>
  <si>
    <t>Delsman, 1941</t>
  </si>
  <si>
    <t>Atlantoraja castelnaui</t>
  </si>
  <si>
    <t>Atlantoraja</t>
  </si>
  <si>
    <t>Benthobatis kreffti</t>
  </si>
  <si>
    <t>Benthobatis</t>
  </si>
  <si>
    <t>RincÃ³n, Stehmann &amp;amp</t>
  </si>
  <si>
    <t>Galeus mincaronei</t>
  </si>
  <si>
    <t>PENTANCHIDAE</t>
  </si>
  <si>
    <t>Galeus</t>
  </si>
  <si>
    <t>mincaronei</t>
  </si>
  <si>
    <t>B1ab(v)</t>
  </si>
  <si>
    <t>Rhizoprionodon lalandii</t>
  </si>
  <si>
    <t>Rhizoprionodon</t>
  </si>
  <si>
    <t>lalandii</t>
  </si>
  <si>
    <t>Sympterygia acuta</t>
  </si>
  <si>
    <t>acuta</t>
  </si>
  <si>
    <t>Garman, 1877</t>
  </si>
  <si>
    <t>Dipturus leptocaudus</t>
  </si>
  <si>
    <t>leptocaudus</t>
  </si>
  <si>
    <t>(Krefft &amp;amp</t>
  </si>
  <si>
    <t>Rajella sadowskii</t>
  </si>
  <si>
    <t>Rajella</t>
  </si>
  <si>
    <t>sadowskii</t>
  </si>
  <si>
    <t>Gurgesiella dorsalifera</t>
  </si>
  <si>
    <t>GURGESIELLIDAE</t>
  </si>
  <si>
    <t>Gurgesiella</t>
  </si>
  <si>
    <t>dorsalifera</t>
  </si>
  <si>
    <t>McEachran &amp;amp</t>
  </si>
  <si>
    <t>Discopyge tschudii</t>
  </si>
  <si>
    <t>Discopyge</t>
  </si>
  <si>
    <t>tschudii</t>
  </si>
  <si>
    <t>Heckel, 1846</t>
  </si>
  <si>
    <t>Chelonia mydas</t>
  </si>
  <si>
    <t>Chelonia</t>
  </si>
  <si>
    <t>mydas</t>
  </si>
  <si>
    <t>Bothrops alcatraz</t>
  </si>
  <si>
    <t>alcatraz</t>
  </si>
  <si>
    <t>Marques, Martins &amp;amp</t>
  </si>
  <si>
    <t>Caiman latirostris</t>
  </si>
  <si>
    <t>(Daudin, 1802)</t>
  </si>
  <si>
    <t>Lower Risk/least concern</t>
  </si>
  <si>
    <t>Caiman yacare</t>
  </si>
  <si>
    <t>yacare</t>
  </si>
  <si>
    <t>Chiropotes albinasus</t>
  </si>
  <si>
    <t>albinasus</t>
  </si>
  <si>
    <t>(I. Geoffroy &amp;amp</t>
  </si>
  <si>
    <t>Brachycephalus vertebralis</t>
  </si>
  <si>
    <t>vertebralis</t>
  </si>
  <si>
    <t>Pombal, 2001</t>
  </si>
  <si>
    <t>Brachycephalus didactylus</t>
  </si>
  <si>
    <t>didactylus</t>
  </si>
  <si>
    <t>(Izecksohn, 1971)</t>
  </si>
  <si>
    <t>Brachycephalus ephippium</t>
  </si>
  <si>
    <t>ephippium</t>
  </si>
  <si>
    <t>(Spix, 1824)</t>
  </si>
  <si>
    <t>Brachycephalus nodoterga</t>
  </si>
  <si>
    <t>nodoterga</t>
  </si>
  <si>
    <t>Brachycephalus pernix</t>
  </si>
  <si>
    <t>pernix</t>
  </si>
  <si>
    <t>Pombal, Wistuba and Bornschein, 1998</t>
  </si>
  <si>
    <t>Rhinella bergi</t>
  </si>
  <si>
    <t>(CÃ©spedez, 2000)</t>
  </si>
  <si>
    <t>Atelopus spumarius</t>
  </si>
  <si>
    <t>Atelopus</t>
  </si>
  <si>
    <t>spumarius</t>
  </si>
  <si>
    <t>Cope, 1871</t>
  </si>
  <si>
    <t>A3ce</t>
  </si>
  <si>
    <t>Rhaebo anderssoni</t>
  </si>
  <si>
    <t>Rhaebo</t>
  </si>
  <si>
    <t>anderssoni</t>
  </si>
  <si>
    <t>(Melin, 1941)</t>
  </si>
  <si>
    <t>Rhinella arenarum</t>
  </si>
  <si>
    <t>arenarum</t>
  </si>
  <si>
    <t>(Hensel, 1867)</t>
  </si>
  <si>
    <t>Rhinella crucifer</t>
  </si>
  <si>
    <t>Rhinella dapsilis</t>
  </si>
  <si>
    <t>dapsilis</t>
  </si>
  <si>
    <t>(Myers and Carvalho, 1945)</t>
  </si>
  <si>
    <t>Rhinella diptycha</t>
  </si>
  <si>
    <t>diptycha</t>
  </si>
  <si>
    <t>(Cope, 1862)</t>
  </si>
  <si>
    <t>Rhinella dorbignyi</t>
  </si>
  <si>
    <t>(DumÃ©ril and Bibron, 1841)</t>
  </si>
  <si>
    <t>Rhinella fernandezae</t>
  </si>
  <si>
    <t>fernandezae</t>
  </si>
  <si>
    <t>(Gallardo, 1957)</t>
  </si>
  <si>
    <t>Rhaebo guttatus</t>
  </si>
  <si>
    <t>guttatus</t>
  </si>
  <si>
    <t>(Schneider, 1799)</t>
  </si>
  <si>
    <t>Rhinella icterica</t>
  </si>
  <si>
    <t>icterica</t>
  </si>
  <si>
    <t>Rhinella jimi</t>
  </si>
  <si>
    <t>jimi</t>
  </si>
  <si>
    <t>(Stevaux, 2002)</t>
  </si>
  <si>
    <t>Rhinella margaritifera</t>
  </si>
  <si>
    <t>margaritifera</t>
  </si>
  <si>
    <t>(Laurenti, 1768)</t>
  </si>
  <si>
    <t>Rhinella ocellata</t>
  </si>
  <si>
    <t>Rhinella proboscidea</t>
  </si>
  <si>
    <t>proboscidea</t>
  </si>
  <si>
    <t>Rhinella pygmaea</t>
  </si>
  <si>
    <t>(Myers and Carvalho, 1952)</t>
  </si>
  <si>
    <t>Rhinella roqueana</t>
  </si>
  <si>
    <t>roqueana</t>
  </si>
  <si>
    <t>Rhinella rubescens</t>
  </si>
  <si>
    <t>rubescens</t>
  </si>
  <si>
    <t>(Lutz, 1925)</t>
  </si>
  <si>
    <t>Rhinella schneideri</t>
  </si>
  <si>
    <t>(Werner, 1894)</t>
  </si>
  <si>
    <t>Rhinella scitula</t>
  </si>
  <si>
    <t>scitula</t>
  </si>
  <si>
    <t>(Caramaschi and de Niemeyer, 2003)</t>
  </si>
  <si>
    <t>Dendrophryniscus berthalutzae</t>
  </si>
  <si>
    <t>berthalutzae</t>
  </si>
  <si>
    <t>Izecksohn, 1994</t>
  </si>
  <si>
    <t>Amazophrynella bokermanni</t>
  </si>
  <si>
    <t>Amazophrynella</t>
  </si>
  <si>
    <t>(Izecksohn, 1994)</t>
  </si>
  <si>
    <t>Dendrophryniscus brevipollicatus</t>
  </si>
  <si>
    <t>brevipollicatus</t>
  </si>
  <si>
    <t>JimÃ©nez de la Espada, 1870</t>
  </si>
  <si>
    <t>Dendrophryniscus carvalhoi</t>
  </si>
  <si>
    <t>Dendrophryniscus leucomystax</t>
  </si>
  <si>
    <t>leucomystax</t>
  </si>
  <si>
    <t>Izecksohn, 1968</t>
  </si>
  <si>
    <t>Amazophrynella minuta</t>
  </si>
  <si>
    <t>minuta</t>
  </si>
  <si>
    <t>Dendrophryniscus stawiarskyi</t>
  </si>
  <si>
    <t>stawiarskyi</t>
  </si>
  <si>
    <t>Frostius pernambucensis</t>
  </si>
  <si>
    <t>pernambucensis</t>
  </si>
  <si>
    <t>(Bokermann, 1962)</t>
  </si>
  <si>
    <t>Melanophryniscus atroluteus</t>
  </si>
  <si>
    <t>atroluteus</t>
  </si>
  <si>
    <t>Melanophryniscus cambaraensis</t>
  </si>
  <si>
    <t>cambaraensis</t>
  </si>
  <si>
    <t>Braun and Braun, 1979</t>
  </si>
  <si>
    <t>Melanophryniscus devincenzii</t>
  </si>
  <si>
    <t>devincenzii</t>
  </si>
  <si>
    <t>Klappenbach, 1968</t>
  </si>
  <si>
    <t>Melanophryniscus dorsalis</t>
  </si>
  <si>
    <t>dorsalis</t>
  </si>
  <si>
    <t>(Mertens, 1933)</t>
  </si>
  <si>
    <t>Melanophryniscus fulvoguttatus</t>
  </si>
  <si>
    <t>fulvoguttatus</t>
  </si>
  <si>
    <t>(Mertens, 1937)</t>
  </si>
  <si>
    <t>Melanophryniscus klappenbachi</t>
  </si>
  <si>
    <t>klappenbachi</t>
  </si>
  <si>
    <t>Prigioni and Langone, 2000</t>
  </si>
  <si>
    <t>Melanophryniscus macrogranulosus</t>
  </si>
  <si>
    <t>macrogranulosus</t>
  </si>
  <si>
    <t>Braun, 1973</t>
  </si>
  <si>
    <t>Melanophryniscus montevidensis</t>
  </si>
  <si>
    <t>montevidensis</t>
  </si>
  <si>
    <t>(Phillippi, 1902)</t>
  </si>
  <si>
    <t>A2ac</t>
  </si>
  <si>
    <t>Melanophryniscus pachyrhynus</t>
  </si>
  <si>
    <t>pachyrhynus</t>
  </si>
  <si>
    <t>Melanophryniscus sanmartini</t>
  </si>
  <si>
    <t>sanmartini</t>
  </si>
  <si>
    <t>Melanophryniscus simplex</t>
  </si>
  <si>
    <t>simplex</t>
  </si>
  <si>
    <t>Caramaschi and Cruz, 2002</t>
  </si>
  <si>
    <t>Melanophryniscus spectabilis</t>
  </si>
  <si>
    <t>Melanophryniscus tumifrons</t>
  </si>
  <si>
    <t>tumifrons</t>
  </si>
  <si>
    <t>(Boulenger, 1905)</t>
  </si>
  <si>
    <t>Oreophrynella macconnelli</t>
  </si>
  <si>
    <t>Oreophrynella</t>
  </si>
  <si>
    <t>Boulenger, 1900</t>
  </si>
  <si>
    <t>Oreophrynella quelchii</t>
  </si>
  <si>
    <t>quelchii</t>
  </si>
  <si>
    <t>(Boulenger, 1895)</t>
  </si>
  <si>
    <t>Teratohyla midas</t>
  </si>
  <si>
    <t>CENTROLENIDAE</t>
  </si>
  <si>
    <t>Teratohyla</t>
  </si>
  <si>
    <t>midas</t>
  </si>
  <si>
    <t>(Lynch &amp;amp</t>
  </si>
  <si>
    <t>Vitreorana ritae</t>
  </si>
  <si>
    <t>Vitreorana</t>
  </si>
  <si>
    <t>ritae</t>
  </si>
  <si>
    <t>(Lutz, 1952)</t>
  </si>
  <si>
    <t>Allobates brunneus</t>
  </si>
  <si>
    <t>(Cope, 1887)</t>
  </si>
  <si>
    <t>Allobates caeruleodactylus</t>
  </si>
  <si>
    <t>caeruleodactylus</t>
  </si>
  <si>
    <t>(Lima &amp;amp</t>
  </si>
  <si>
    <t>Hyalinobatrachium crurifasciatum</t>
  </si>
  <si>
    <t>Hyalinobatrachium</t>
  </si>
  <si>
    <t>crurifasciatum</t>
  </si>
  <si>
    <t>Myers &amp;amp</t>
  </si>
  <si>
    <t>Hyloxalus faciopunctulatus</t>
  </si>
  <si>
    <t>DENDROBATIDAE</t>
  </si>
  <si>
    <t>Hyloxalus</t>
  </si>
  <si>
    <t>faciopunctulatus</t>
  </si>
  <si>
    <t>(Rivero, 1991)</t>
  </si>
  <si>
    <t>Vitreorana eurygnatha</t>
  </si>
  <si>
    <t>eurygnatha</t>
  </si>
  <si>
    <t>Allobates fuscellus</t>
  </si>
  <si>
    <t>fuscellus</t>
  </si>
  <si>
    <t>(Morales, 2002)</t>
  </si>
  <si>
    <t>Allobates gasconi</t>
  </si>
  <si>
    <t>gasconi</t>
  </si>
  <si>
    <t>Allobates goianus</t>
  </si>
  <si>
    <t>goianus</t>
  </si>
  <si>
    <t>(Bokermann, 1975)</t>
  </si>
  <si>
    <t>Hyalinobatrachium nouraguense</t>
  </si>
  <si>
    <t>nouraguense</t>
  </si>
  <si>
    <t>(Lescure and Marty, 2000)</t>
  </si>
  <si>
    <t>Hyalinobatrachium taylori</t>
  </si>
  <si>
    <t>taylori</t>
  </si>
  <si>
    <t>(Goin, 1968)</t>
  </si>
  <si>
    <t>Vitreorana uranoscopa</t>
  </si>
  <si>
    <t>uranoscopa</t>
  </si>
  <si>
    <t>(MÃ¼ller, 1924)</t>
  </si>
  <si>
    <t>Allobates femoralis</t>
  </si>
  <si>
    <t>femoralis</t>
  </si>
  <si>
    <t>(Boulenger, 1884)</t>
  </si>
  <si>
    <t>Anomaloglossus baeobatrachus</t>
  </si>
  <si>
    <t>Anomaloglossus</t>
  </si>
  <si>
    <t>baeobatrachus</t>
  </si>
  <si>
    <t>(Boistel &amp;amp</t>
  </si>
  <si>
    <t>Allobates conspicuus</t>
  </si>
  <si>
    <t>conspicuus</t>
  </si>
  <si>
    <t>Allobates crombiei</t>
  </si>
  <si>
    <t>Allobates trilineatus</t>
  </si>
  <si>
    <t>trilineatus</t>
  </si>
  <si>
    <t>(Boulenger, 1883)</t>
  </si>
  <si>
    <t>Allobates marchesianus</t>
  </si>
  <si>
    <t>marchesianus</t>
  </si>
  <si>
    <t>Adelphobates castaneoticus</t>
  </si>
  <si>
    <t>Adelphobates</t>
  </si>
  <si>
    <t>castaneoticus</t>
  </si>
  <si>
    <t>(Caldwell &amp;amp</t>
  </si>
  <si>
    <t>Allobates masniger</t>
  </si>
  <si>
    <t>masniger</t>
  </si>
  <si>
    <t>Adelphobates galactonotus</t>
  </si>
  <si>
    <t>galactonotus</t>
  </si>
  <si>
    <t>Allobates nidicola</t>
  </si>
  <si>
    <t>nidicola</t>
  </si>
  <si>
    <t>Allobates olfersioides</t>
  </si>
  <si>
    <t>olfersioides</t>
  </si>
  <si>
    <t>A2a</t>
  </si>
  <si>
    <t>Dendrobates leucomelas</t>
  </si>
  <si>
    <t>Dendrobates</t>
  </si>
  <si>
    <t>leucomelas</t>
  </si>
  <si>
    <t>Steindachner, 1864</t>
  </si>
  <si>
    <t>Anomaloglossus parimae</t>
  </si>
  <si>
    <t>parimae</t>
  </si>
  <si>
    <t>(La Marca, 1997)</t>
  </si>
  <si>
    <t>Adelphobates quinquevittatus</t>
  </si>
  <si>
    <t>quinquevittatus</t>
  </si>
  <si>
    <t>Hyloxalus peruvianus</t>
  </si>
  <si>
    <t>peruvianus</t>
  </si>
  <si>
    <t>Anomaloglossus praderioi</t>
  </si>
  <si>
    <t>praderioi</t>
  </si>
  <si>
    <t>Anomaloglossus roraima</t>
  </si>
  <si>
    <t>roraima</t>
  </si>
  <si>
    <t>Anomaloglossus stepheni</t>
  </si>
  <si>
    <t>stepheni</t>
  </si>
  <si>
    <t>(Martins, 1990)</t>
  </si>
  <si>
    <t>Allobates sumtuosus</t>
  </si>
  <si>
    <t>sumtuosus</t>
  </si>
  <si>
    <t>Anomaloglossus tamacuarensis</t>
  </si>
  <si>
    <t>tamacuarensis</t>
  </si>
  <si>
    <t>(Myers and Donnelly, 1997)</t>
  </si>
  <si>
    <t>Allobates vanzolinius</t>
  </si>
  <si>
    <t>vanzolinius</t>
  </si>
  <si>
    <t>Dendrobates tinctorius</t>
  </si>
  <si>
    <t>tinctorius</t>
  </si>
  <si>
    <t>(Cuvier, 1797)</t>
  </si>
  <si>
    <t>Ranitomeya ventrimaculata</t>
  </si>
  <si>
    <t>Ranitomeya</t>
  </si>
  <si>
    <t>(Shreve, 1935)</t>
  </si>
  <si>
    <t>Ameerega braccata</t>
  </si>
  <si>
    <t>Ameerega</t>
  </si>
  <si>
    <t>braccata</t>
  </si>
  <si>
    <t>Ameerega flavopicta</t>
  </si>
  <si>
    <t>flavopicta</t>
  </si>
  <si>
    <t>(A. Lutz, 1925)</t>
  </si>
  <si>
    <t>Ameerega hahneli</t>
  </si>
  <si>
    <t>hahneli</t>
  </si>
  <si>
    <t>Ameerega petersi</t>
  </si>
  <si>
    <t>petersi</t>
  </si>
  <si>
    <t>(Silverstone, 1976)</t>
  </si>
  <si>
    <t>Aparasphenodon bokermanni</t>
  </si>
  <si>
    <t>Pombal, 1993</t>
  </si>
  <si>
    <t>Ameerega picta</t>
  </si>
  <si>
    <t>picta</t>
  </si>
  <si>
    <t>(Bibron, 1838)</t>
  </si>
  <si>
    <t>Aparasphenodon brunoi</t>
  </si>
  <si>
    <t>Aparasphenodon venezolanus</t>
  </si>
  <si>
    <t>venezolanus</t>
  </si>
  <si>
    <t>(Mertens, 1950)</t>
  </si>
  <si>
    <t>Ameerega pulchripecta</t>
  </si>
  <si>
    <t>pulchripecta</t>
  </si>
  <si>
    <t>Ameerega trivittata</t>
  </si>
  <si>
    <t>trivittata</t>
  </si>
  <si>
    <t>Aplastodiscus cochranae</t>
  </si>
  <si>
    <t>cochranae</t>
  </si>
  <si>
    <t>(Mertens, 1952)</t>
  </si>
  <si>
    <t>Aplastodiscus perviridis</t>
  </si>
  <si>
    <t>perviridis</t>
  </si>
  <si>
    <t>Lutz, 1950</t>
  </si>
  <si>
    <t>Corythomantis greeningi</t>
  </si>
  <si>
    <t>Corythomantis</t>
  </si>
  <si>
    <t>greeningi</t>
  </si>
  <si>
    <t>Boulenger, 1896</t>
  </si>
  <si>
    <t>Aplastodiscus albosignatus</t>
  </si>
  <si>
    <t>albosignatus</t>
  </si>
  <si>
    <t>(A. Lutz and B. Lutz, 1938)</t>
  </si>
  <si>
    <t>Bokermannohyla alvarengai</t>
  </si>
  <si>
    <t>alvarengai</t>
  </si>
  <si>
    <t>(Bokermann, 1956)</t>
  </si>
  <si>
    <t>Fritziana fissilis</t>
  </si>
  <si>
    <t>Fritziana</t>
  </si>
  <si>
    <t>fissilis</t>
  </si>
  <si>
    <t>Dendropsophus anataliasiasi</t>
  </si>
  <si>
    <t>anataliasiasi</t>
  </si>
  <si>
    <t>(Bokermann, 1972)</t>
  </si>
  <si>
    <t>Dendropsophus anceps</t>
  </si>
  <si>
    <t>(Lutz, 1929)</t>
  </si>
  <si>
    <t>Fritziana goeldii</t>
  </si>
  <si>
    <t>Fritziana ohausi</t>
  </si>
  <si>
    <t>ohausi</t>
  </si>
  <si>
    <t>Dendropsophus araguaya</t>
  </si>
  <si>
    <t>araguaya</t>
  </si>
  <si>
    <t>(Napoli and Caramaschi, 1998)</t>
  </si>
  <si>
    <t>Aplastodiscus arildae</t>
  </si>
  <si>
    <t>arildae</t>
  </si>
  <si>
    <t>(Cruz and Peixoto, 1985)</t>
  </si>
  <si>
    <t>Gastrotheca fissipes</t>
  </si>
  <si>
    <t>fissipes</t>
  </si>
  <si>
    <t>Gastrotheca microdiscus</t>
  </si>
  <si>
    <t>microdiscus</t>
  </si>
  <si>
    <t>(Andersson, 1910)</t>
  </si>
  <si>
    <t>Hemiphractus scutatus</t>
  </si>
  <si>
    <t>Hemiphractus</t>
  </si>
  <si>
    <t>scutatus</t>
  </si>
  <si>
    <t>Aplastodiscus albofrenatus</t>
  </si>
  <si>
    <t>albofrenatus</t>
  </si>
  <si>
    <t>(A. Lutz, 1924)</t>
  </si>
  <si>
    <t>Boana albomarginata</t>
  </si>
  <si>
    <t>Boana</t>
  </si>
  <si>
    <t>albomarginata</t>
  </si>
  <si>
    <t>Bokermannohyla astartea</t>
  </si>
  <si>
    <t>astartea</t>
  </si>
  <si>
    <t>(Bokermann, 1967)</t>
  </si>
  <si>
    <t>Hypsiboas cymbalum</t>
  </si>
  <si>
    <t>cymbalum</t>
  </si>
  <si>
    <t>(Bokermann, 1963)</t>
  </si>
  <si>
    <t>Boana atlantica</t>
  </si>
  <si>
    <t>(Caramaschi &amp;amp</t>
  </si>
  <si>
    <t>Dendropsophus decipiens</t>
  </si>
  <si>
    <t>Dendropsophus delarivai</t>
  </si>
  <si>
    <t>delarivai</t>
  </si>
  <si>
    <t>(KÃ¶hler and LÃ¶tters, 2001)</t>
  </si>
  <si>
    <t>Dendropsophus baileyi</t>
  </si>
  <si>
    <t>baileyi</t>
  </si>
  <si>
    <t>(Cochran, 1953)</t>
  </si>
  <si>
    <t>Hypsiboas ericae</t>
  </si>
  <si>
    <t>ericae</t>
  </si>
  <si>
    <t>(Caramaschi and Cruz, 2000)</t>
  </si>
  <si>
    <t>Hypsiboas exastis</t>
  </si>
  <si>
    <t>exastis</t>
  </si>
  <si>
    <t>(Caramaschi and Rodrigues, 2003)</t>
  </si>
  <si>
    <t>Dendropsophus berthalutzae</t>
  </si>
  <si>
    <t>Dendropsophus bifurcus</t>
  </si>
  <si>
    <t>bifurcus</t>
  </si>
  <si>
    <t>(Andersson, 1945)</t>
  </si>
  <si>
    <t>Hypsiboas faber</t>
  </si>
  <si>
    <t>Hypsiboas lundii</t>
  </si>
  <si>
    <t>lundii</t>
  </si>
  <si>
    <t>(Burmeister, 1856)</t>
  </si>
  <si>
    <t>Dendropsophus bipunctatus</t>
  </si>
  <si>
    <t>Hypsiboas fasciatus</t>
  </si>
  <si>
    <t>Hypsiboas bischoffi</t>
  </si>
  <si>
    <t>bischoffi</t>
  </si>
  <si>
    <t>(Boulenger, 1887)</t>
  </si>
  <si>
    <t>Aplastodiscus flumineus</t>
  </si>
  <si>
    <t>flumineus</t>
  </si>
  <si>
    <t>(Cruz and Peixoto, 1984)</t>
  </si>
  <si>
    <t>Hypsiboas boans</t>
  </si>
  <si>
    <t>boans</t>
  </si>
  <si>
    <t>Hypsiboas geographicus</t>
  </si>
  <si>
    <t>geographicus</t>
  </si>
  <si>
    <t>Dendropsophus giesleri</t>
  </si>
  <si>
    <t>giesleri</t>
  </si>
  <si>
    <t>Dendropsophus branneri</t>
  </si>
  <si>
    <t>(Cochran, 1948)</t>
  </si>
  <si>
    <t>Dendropsophus brevifrons</t>
  </si>
  <si>
    <t>brevifrons</t>
  </si>
  <si>
    <t>(Duellman &amp;amp</t>
  </si>
  <si>
    <t>Hypsiboas goianus</t>
  </si>
  <si>
    <t>(B. Lutz, 1968)</t>
  </si>
  <si>
    <t>Hypsiboas buriti</t>
  </si>
  <si>
    <t>buriti</t>
  </si>
  <si>
    <t>(Caramaschi and Cruz, 1999)</t>
  </si>
  <si>
    <t>Bokermannohyla gouveai</t>
  </si>
  <si>
    <t>gouveai</t>
  </si>
  <si>
    <t>(Peixoto and Cruz, 1992)</t>
  </si>
  <si>
    <t>Dendropsophus cachimbo</t>
  </si>
  <si>
    <t>cachimbo</t>
  </si>
  <si>
    <t>(Napoli and Caramaschi, 1999)</t>
  </si>
  <si>
    <t>Hypsiboas caingua</t>
  </si>
  <si>
    <t>caingua</t>
  </si>
  <si>
    <t>(Carrizo, 1991)</t>
  </si>
  <si>
    <t>Hypsiboas calcaratus</t>
  </si>
  <si>
    <t>(Troschel, 1848)</t>
  </si>
  <si>
    <t>Hypsiboas cinerascens</t>
  </si>
  <si>
    <t>cinerascens</t>
  </si>
  <si>
    <t>Aplastodiscus callipygius</t>
  </si>
  <si>
    <t>callipygius</t>
  </si>
  <si>
    <t>(Cruz &amp;amp</t>
  </si>
  <si>
    <t>Hypsiboas guentheri</t>
  </si>
  <si>
    <t>(Boulenger, 1886)</t>
  </si>
  <si>
    <t>Dendropsophus haddadi</t>
  </si>
  <si>
    <t>haddadi</t>
  </si>
  <si>
    <t>(Bastos and Pombal, 1996)</t>
  </si>
  <si>
    <t>Bokermannohyla carvalhoi</t>
  </si>
  <si>
    <t>(Peixoto, 1981)</t>
  </si>
  <si>
    <t>Aplastodiscus cavicola</t>
  </si>
  <si>
    <t>Dendropsophus cerradensis</t>
  </si>
  <si>
    <t>Hypsiboas cipoensis</t>
  </si>
  <si>
    <t>cipoensis</t>
  </si>
  <si>
    <t>Bokermannohyla circumdata</t>
  </si>
  <si>
    <t>Bokermannohyla claresignata</t>
  </si>
  <si>
    <t>claresignata</t>
  </si>
  <si>
    <t>Bokermannohyla clepsydra</t>
  </si>
  <si>
    <t>clepsydra</t>
  </si>
  <si>
    <t>Hypsiboas crepitans</t>
  </si>
  <si>
    <t>(Wied-Neuwied, 1824)</t>
  </si>
  <si>
    <t>Dendropsophus cruzi</t>
  </si>
  <si>
    <t>cruzi</t>
  </si>
  <si>
    <t>(Pombal and Bastos, 1998)</t>
  </si>
  <si>
    <t>Hypsiboas dentei</t>
  </si>
  <si>
    <t>dentei</t>
  </si>
  <si>
    <t>Dendropsophus dutrai</t>
  </si>
  <si>
    <t>dutrai</t>
  </si>
  <si>
    <t>(Gomes and Peixoto, 1996)</t>
  </si>
  <si>
    <t>Aplastodiscus ehrhardti</t>
  </si>
  <si>
    <t>(Muller, 1924)</t>
  </si>
  <si>
    <t>Dendropsophus elegans</t>
  </si>
  <si>
    <t>Dendropsophus elianeae</t>
  </si>
  <si>
    <t>elianeae</t>
  </si>
  <si>
    <t>(Napoli and Caramaschi, 2000)</t>
  </si>
  <si>
    <t>Dendropsophus meridianus</t>
  </si>
  <si>
    <t>meridianus</t>
  </si>
  <si>
    <t>(B. Lutz, 1954)</t>
  </si>
  <si>
    <t>Dendropsophus haraldschultzi</t>
  </si>
  <si>
    <t>haraldschultzi</t>
  </si>
  <si>
    <t>Hypsiboas microderma</t>
  </si>
  <si>
    <t>microderma</t>
  </si>
  <si>
    <t>(Pyburn, 1977)</t>
  </si>
  <si>
    <t>Dendropsophus microcephalus</t>
  </si>
  <si>
    <t>microcephalus</t>
  </si>
  <si>
    <t>(Cope, 1886)</t>
  </si>
  <si>
    <t>Dendropsophus microps</t>
  </si>
  <si>
    <t>microps</t>
  </si>
  <si>
    <t>(Peters, 1872)</t>
  </si>
  <si>
    <t>Hypsiboas hobbsi</t>
  </si>
  <si>
    <t>hobbsi</t>
  </si>
  <si>
    <t>(Cochran and Goin, 1970)</t>
  </si>
  <si>
    <t>Aplastodiscus musicus</t>
  </si>
  <si>
    <t>musicus</t>
  </si>
  <si>
    <t>(B. Lutz, 1948)</t>
  </si>
  <si>
    <t>Bokermannohyla hylax</t>
  </si>
  <si>
    <t>hylax</t>
  </si>
  <si>
    <t>(Heyer, 1985)</t>
  </si>
  <si>
    <t>Dendropsophus nahdereri</t>
  </si>
  <si>
    <t>nahdereri</t>
  </si>
  <si>
    <t>(B. Lutz and Bokermann, 1963)</t>
  </si>
  <si>
    <t>Dendropsophus nanus</t>
  </si>
  <si>
    <t>nanus</t>
  </si>
  <si>
    <t>(Boulenger, 1889)</t>
  </si>
  <si>
    <t>Aplastodiscus ibirapitanga</t>
  </si>
  <si>
    <t>ibirapitanga</t>
  </si>
  <si>
    <t>(Cruz, Pimenta and Silvano, 2003)</t>
  </si>
  <si>
    <t>Bokermannohyla nanuzae</t>
  </si>
  <si>
    <t>nanuzae</t>
  </si>
  <si>
    <t>(Bokermann &amp;amp</t>
  </si>
  <si>
    <t>Bokermannohyla ibitiguara</t>
  </si>
  <si>
    <t>ibitiguara</t>
  </si>
  <si>
    <t>(Cardoso, 1983)</t>
  </si>
  <si>
    <t>Dendropsophus novaisi</t>
  </si>
  <si>
    <t>novaisi</t>
  </si>
  <si>
    <t>Bokermannohyla ibitipoca</t>
  </si>
  <si>
    <t>ibitipoca</t>
  </si>
  <si>
    <t>(Caramaschi and Feio, 1990)</t>
  </si>
  <si>
    <t>Hyla imitator</t>
  </si>
  <si>
    <t>Hyla</t>
  </si>
  <si>
    <t>imitator</t>
  </si>
  <si>
    <t>(Barbour &amp;amp</t>
  </si>
  <si>
    <t>Dendropsophus oliveirai</t>
  </si>
  <si>
    <t>Hypsiboas ornatissimus</t>
  </si>
  <si>
    <t>ornatissimus</t>
  </si>
  <si>
    <t>(Noble, 1923)</t>
  </si>
  <si>
    <t>Hypsiboas pardalis</t>
  </si>
  <si>
    <t>pardalis</t>
  </si>
  <si>
    <t>Dendropsophus jimi</t>
  </si>
  <si>
    <t>(Napoli &amp;amp</t>
  </si>
  <si>
    <t>Dendropsophus parviceps</t>
  </si>
  <si>
    <t>parviceps</t>
  </si>
  <si>
    <t>(Boulenger, 1882)</t>
  </si>
  <si>
    <t>Hypsiboas joaquini</t>
  </si>
  <si>
    <t>joaquini</t>
  </si>
  <si>
    <t>Dendropsophus pauiniensis</t>
  </si>
  <si>
    <t>pauiniensis</t>
  </si>
  <si>
    <t>(Heyer, 1977)</t>
  </si>
  <si>
    <t>Dendropsophus koechlini</t>
  </si>
  <si>
    <t>koechlini</t>
  </si>
  <si>
    <t>(Duellman and Trueb, 1989)</t>
  </si>
  <si>
    <t>Hypsiboas phaeopleura</t>
  </si>
  <si>
    <t>phaeopleura</t>
  </si>
  <si>
    <t>Hypsiboas lanciformis</t>
  </si>
  <si>
    <t>lanciformis</t>
  </si>
  <si>
    <t>Dendropsophus leali</t>
  </si>
  <si>
    <t>leali</t>
  </si>
  <si>
    <t>(Bokermann, 1964)</t>
  </si>
  <si>
    <t>Hypsiboas lemai</t>
  </si>
  <si>
    <t>lemai</t>
  </si>
  <si>
    <t>(Rivero, 1971)</t>
  </si>
  <si>
    <t>Hypsiboas leptolineatus</t>
  </si>
  <si>
    <t>leptolineatus</t>
  </si>
  <si>
    <t>(P. Braun &amp;amp</t>
  </si>
  <si>
    <t>Hypsiboas leucocheilus</t>
  </si>
  <si>
    <t>leucocheilus</t>
  </si>
  <si>
    <t>Dendropsophus leucophyllatus</t>
  </si>
  <si>
    <t>leucophyllatus</t>
  </si>
  <si>
    <t>(Beireis, 1783)</t>
  </si>
  <si>
    <t>Aplastodiscus leucopygius</t>
  </si>
  <si>
    <t>leucopygius</t>
  </si>
  <si>
    <t>Dendropsophus limai</t>
  </si>
  <si>
    <t>limai</t>
  </si>
  <si>
    <t>Bokermannohyla lucianae</t>
  </si>
  <si>
    <t>lucianae</t>
  </si>
  <si>
    <t>(Napoli and Pimenta, 2003)</t>
  </si>
  <si>
    <t>Bokermannohyla luctuosa</t>
  </si>
  <si>
    <t>luctuosa</t>
  </si>
  <si>
    <t>(Pombal and Haddad, 1993)</t>
  </si>
  <si>
    <t>Hypsiboas marginatus</t>
  </si>
  <si>
    <t>marginatus</t>
  </si>
  <si>
    <t>Dendropsophus marmoratus</t>
  </si>
  <si>
    <t>Bokermannohyla martinsi</t>
  </si>
  <si>
    <t>martinsi</t>
  </si>
  <si>
    <t>Dendropsophus melanargyreus</t>
  </si>
  <si>
    <t>melanargyreus</t>
  </si>
  <si>
    <t>Calamita melanorabdotus</t>
  </si>
  <si>
    <t>Calamita</t>
  </si>
  <si>
    <t>melanorabdotus</t>
  </si>
  <si>
    <t>Schneider, 1799</t>
  </si>
  <si>
    <t>Dendropsophus minimus</t>
  </si>
  <si>
    <t>(Ahl, 1933)</t>
  </si>
  <si>
    <t>Dendropsophus minutus</t>
  </si>
  <si>
    <t>minutus</t>
  </si>
  <si>
    <t>Dendropsophus miyatai</t>
  </si>
  <si>
    <t>miyatai</t>
  </si>
  <si>
    <t>(Vigle and Goberdhan-Vigle, 1990)</t>
  </si>
  <si>
    <t>Hypsiboas multifasciatus</t>
  </si>
  <si>
    <t>multifasciatus</t>
  </si>
  <si>
    <t>(GÃ¼nther, 1859)</t>
  </si>
  <si>
    <t>Dendropsophus soaresi</t>
  </si>
  <si>
    <t>soaresi</t>
  </si>
  <si>
    <t>(Caramaschi and Jim, 1983)</t>
  </si>
  <si>
    <t>Julianus pinimus</t>
  </si>
  <si>
    <t>Julianus</t>
  </si>
  <si>
    <t>pinimus</t>
  </si>
  <si>
    <t>Dendropsophus timbeba</t>
  </si>
  <si>
    <t>timbeba</t>
  </si>
  <si>
    <t>(Martins &amp;amp</t>
  </si>
  <si>
    <t>Hypsiboas polytaenius</t>
  </si>
  <si>
    <t>polytaenius</t>
  </si>
  <si>
    <t>(Cope, 1870)</t>
  </si>
  <si>
    <t>Dendropsophus tintinnabulum</t>
  </si>
  <si>
    <t>tintinnabulum</t>
  </si>
  <si>
    <t>Dendropsophus triangulum</t>
  </si>
  <si>
    <t>triangulum</t>
  </si>
  <si>
    <t>(GÃ¼nther, 1869)</t>
  </si>
  <si>
    <t>Hypsiboas prasinus</t>
  </si>
  <si>
    <t>prasinus</t>
  </si>
  <si>
    <t>Dendropsophus tritaeniatus</t>
  </si>
  <si>
    <t>tritaeniatus</t>
  </si>
  <si>
    <t>Dendropsophus pseudomeridianus</t>
  </si>
  <si>
    <t>pseudomeridianus</t>
  </si>
  <si>
    <t>(Cruz, Caramaschi and Dias, 2000)</t>
  </si>
  <si>
    <t>Bokermannohyla pseudopseudis</t>
  </si>
  <si>
    <t>pseudopseudis</t>
  </si>
  <si>
    <t>(Miranda-Ribeiro, 1937)</t>
  </si>
  <si>
    <t>Julianus uruguayus</t>
  </si>
  <si>
    <t>uruguayus</t>
  </si>
  <si>
    <t>(Schmidt, 1944)</t>
  </si>
  <si>
    <t>Hypsiboas pulchellus</t>
  </si>
  <si>
    <t>Hypsiboas raniceps</t>
  </si>
  <si>
    <t>raniceps</t>
  </si>
  <si>
    <t>Dendropsophus walfordi</t>
  </si>
  <si>
    <t>walfordi</t>
  </si>
  <si>
    <t>Bokermannohyla ravida</t>
  </si>
  <si>
    <t>ravida</t>
  </si>
  <si>
    <t>(Caramaschi, Napoli and Bernardes, 2001)</t>
  </si>
  <si>
    <t>Dendropsophus rhea</t>
  </si>
  <si>
    <t>rhea</t>
  </si>
  <si>
    <t>Dendropsophus rhodopeplus</t>
  </si>
  <si>
    <t>rhodopeplus</t>
  </si>
  <si>
    <t>Hypsiboas wavrini</t>
  </si>
  <si>
    <t>wavrini</t>
  </si>
  <si>
    <t>(Parker, 1936)</t>
  </si>
  <si>
    <t>Dendropsophus riveroi</t>
  </si>
  <si>
    <t>riveroi</t>
  </si>
  <si>
    <t>Dendropsophus werneri</t>
  </si>
  <si>
    <t>werneri</t>
  </si>
  <si>
    <t>(Cochran, 1952)</t>
  </si>
  <si>
    <t>Aplastodiscus weygoldti</t>
  </si>
  <si>
    <t>weygoldti</t>
  </si>
  <si>
    <t>Dendropsophus xapuriensis</t>
  </si>
  <si>
    <t>xapuriensis</t>
  </si>
  <si>
    <t>(Martins and Cardoso, 1987)</t>
  </si>
  <si>
    <t>Hypsiboas roraima</t>
  </si>
  <si>
    <t>(Duellman and Hoogmoed, 1992)</t>
  </si>
  <si>
    <t>Dendropsophus rossalleni</t>
  </si>
  <si>
    <t>rossalleni</t>
  </si>
  <si>
    <t>(Goin, 1959)</t>
  </si>
  <si>
    <t>Dendropsophus rubicundulus</t>
  </si>
  <si>
    <t>(Reinhardt and LÃ¼tken, 1862)</t>
  </si>
  <si>
    <t>Dendropsophus ruschii</t>
  </si>
  <si>
    <t>ruschii</t>
  </si>
  <si>
    <t>(Weygoldt and Peixoto, 1987)</t>
  </si>
  <si>
    <t>Hypsiboas rhythmicus</t>
  </si>
  <si>
    <t>rhythmicus</t>
  </si>
  <si>
    <t>(SeÃ±aris and AyarzagÃ¼ena, 2002)</t>
  </si>
  <si>
    <t>Dendropsophus sanborni</t>
  </si>
  <si>
    <t>sanborni</t>
  </si>
  <si>
    <t>Dendropsophus sarayacuensis</t>
  </si>
  <si>
    <t>sarayacuensis</t>
  </si>
  <si>
    <t>Bokermannohyla saxicola</t>
  </si>
  <si>
    <t>saxicola</t>
  </si>
  <si>
    <t>Bokermannohyla sazimai</t>
  </si>
  <si>
    <t>(Cardoso and Andrade, 1982)</t>
  </si>
  <si>
    <t>Hypsiboas semiguttatus</t>
  </si>
  <si>
    <t>semiguttatus</t>
  </si>
  <si>
    <t>Hypsiboas semilineatus</t>
  </si>
  <si>
    <t>Dendropsophus seniculus</t>
  </si>
  <si>
    <t>seniculus</t>
  </si>
  <si>
    <t>(Cope, 1868)</t>
  </si>
  <si>
    <t>Aplastodiscus sibilatus</t>
  </si>
  <si>
    <t>sibilatus</t>
  </si>
  <si>
    <t>(Cruz, Pimenta &amp;amp</t>
  </si>
  <si>
    <t>Hypsiboas sibleszi</t>
  </si>
  <si>
    <t>sibleszi</t>
  </si>
  <si>
    <t>Hypsiboas stenocephalus</t>
  </si>
  <si>
    <t>stenocephalus</t>
  </si>
  <si>
    <t>Dendropsophus studerae</t>
  </si>
  <si>
    <t>studerae</t>
  </si>
  <si>
    <t>(Carvalho-e-Silva, Carvalho-e-Silva and Izecksohn, 2003)</t>
  </si>
  <si>
    <t>Agalychnis aspera</t>
  </si>
  <si>
    <t>Agalychnis</t>
  </si>
  <si>
    <t>aspera</t>
  </si>
  <si>
    <t>(Peters, 1873)</t>
  </si>
  <si>
    <t>Lysapsus caraya</t>
  </si>
  <si>
    <t>(Gallardo, 1964)</t>
  </si>
  <si>
    <t>Agalychnis granulosa</t>
  </si>
  <si>
    <t>(Cruz, 1989)</t>
  </si>
  <si>
    <t>Osteocephalus buckleyi</t>
  </si>
  <si>
    <t>Osteocephalus cabrerai</t>
  </si>
  <si>
    <t>cabrerai</t>
  </si>
  <si>
    <t>Itapotihyla langsdorffii</t>
  </si>
  <si>
    <t>langsdorffii</t>
  </si>
  <si>
    <t>Osteocephalus leprieurii</t>
  </si>
  <si>
    <t>leprieurii</t>
  </si>
  <si>
    <t>Lysapsus laevis</t>
  </si>
  <si>
    <t>Parker, 1935</t>
  </si>
  <si>
    <t>Lysapsus limellum</t>
  </si>
  <si>
    <t>limellum</t>
  </si>
  <si>
    <t>Dryaderces pearsoni</t>
  </si>
  <si>
    <t>Dryaderces</t>
  </si>
  <si>
    <t>pearsoni</t>
  </si>
  <si>
    <t>(Gaige, 1929)</t>
  </si>
  <si>
    <t>Osteocephalus subtilis</t>
  </si>
  <si>
    <t>subtilis</t>
  </si>
  <si>
    <t>Martins and Cardoso, 1987</t>
  </si>
  <si>
    <t>Osteocephalus taurinus</t>
  </si>
  <si>
    <t>taurinus</t>
  </si>
  <si>
    <t>Steindachner, 1862</t>
  </si>
  <si>
    <t>Phasmahyla cochranae</t>
  </si>
  <si>
    <t>(Bokermann, 1966)</t>
  </si>
  <si>
    <t>Phasmahyla exilis</t>
  </si>
  <si>
    <t>exilis</t>
  </si>
  <si>
    <t>(Cruz, 1980)</t>
  </si>
  <si>
    <t>Phasmahyla guttata</t>
  </si>
  <si>
    <t>guttata</t>
  </si>
  <si>
    <t>Phasmahyla jandaia</t>
  </si>
  <si>
    <t>jandaia</t>
  </si>
  <si>
    <t>(Bokermann and Sazima, 1978)</t>
  </si>
  <si>
    <t>Trachycephalus coriaceus</t>
  </si>
  <si>
    <t>coriaceus</t>
  </si>
  <si>
    <t>(Peters, 1867)</t>
  </si>
  <si>
    <t>Trachycephalus imitatrix</t>
  </si>
  <si>
    <t>imitatrix</t>
  </si>
  <si>
    <t>(Miranda-Ribeiro, 1926)</t>
  </si>
  <si>
    <t>Trachycephalus lepidus</t>
  </si>
  <si>
    <t>lepidus</t>
  </si>
  <si>
    <t>(Pombal, Haddad &amp;amp</t>
  </si>
  <si>
    <t>Trachycephalus mesophaeus</t>
  </si>
  <si>
    <t>Trachycephalus resinifictrix</t>
  </si>
  <si>
    <t>resinifictrix</t>
  </si>
  <si>
    <t>(Goeldi, 1907)</t>
  </si>
  <si>
    <t>Phrynomedusa appendiculata</t>
  </si>
  <si>
    <t>appendiculata</t>
  </si>
  <si>
    <t>Phrynomedusa bokermanni</t>
  </si>
  <si>
    <t>Cruz, 1991</t>
  </si>
  <si>
    <t>Phrynomedusa marginata</t>
  </si>
  <si>
    <t>marginata</t>
  </si>
  <si>
    <t>(Izecksohn and Cruz, 1976)</t>
  </si>
  <si>
    <t>Phrynomedusa vanzolinii</t>
  </si>
  <si>
    <t>Phyllodytes acuminatus</t>
  </si>
  <si>
    <t>Bokermann, 1966</t>
  </si>
  <si>
    <t>Phyllodytes brevirostris</t>
  </si>
  <si>
    <t>Peixoto and Cruz, 1988</t>
  </si>
  <si>
    <t>Phyllodytes edelmoi</t>
  </si>
  <si>
    <t>edelmoi</t>
  </si>
  <si>
    <t>Peixoto, Caramaschi and Freire, 2003</t>
  </si>
  <si>
    <t>Phyllodytes gyrinaethes</t>
  </si>
  <si>
    <t>gyrinaethes</t>
  </si>
  <si>
    <t>Phyllodytes kautskyi</t>
  </si>
  <si>
    <t>kautskyi</t>
  </si>
  <si>
    <t>Phyllodytes luteolus</t>
  </si>
  <si>
    <t>Phyllodytes melanomystax</t>
  </si>
  <si>
    <t>melanomystax</t>
  </si>
  <si>
    <t>Caramaschi, Da Silva and Britto-Pereira, 1992</t>
  </si>
  <si>
    <t>Phyllodytes tuberculosus</t>
  </si>
  <si>
    <t>tuberculosus</t>
  </si>
  <si>
    <t>Phyllomedusa bicolor</t>
  </si>
  <si>
    <t>(Boddaert, 1772)</t>
  </si>
  <si>
    <t>Phyllomedusa boliviana</t>
  </si>
  <si>
    <t>Boulenger, 1902</t>
  </si>
  <si>
    <t>Phyllomedusa burmeisteri</t>
  </si>
  <si>
    <t>burmeisteri</t>
  </si>
  <si>
    <t>Boulenger, 1882</t>
  </si>
  <si>
    <t>Phyllomedusa camba</t>
  </si>
  <si>
    <t>camba</t>
  </si>
  <si>
    <t>De la Riva, 2000</t>
  </si>
  <si>
    <t>Phyllomedusa distincta</t>
  </si>
  <si>
    <t>distincta</t>
  </si>
  <si>
    <t>B. Lutz, 1950</t>
  </si>
  <si>
    <t>Phyllomedusa iheringii</t>
  </si>
  <si>
    <t>Phyllomedusa sauvagii</t>
  </si>
  <si>
    <t>sauvagii</t>
  </si>
  <si>
    <t>Phyllomedusa tarsius</t>
  </si>
  <si>
    <t>tarsius</t>
  </si>
  <si>
    <t>Phyllomedusa tetraploidea</t>
  </si>
  <si>
    <t>tetraploidea</t>
  </si>
  <si>
    <t>Pombal and Haddad, 1992</t>
  </si>
  <si>
    <t>Phyllomedusa vaillantii</t>
  </si>
  <si>
    <t>vaillantii</t>
  </si>
  <si>
    <t>Scinax funereus</t>
  </si>
  <si>
    <t>funereus</t>
  </si>
  <si>
    <t>Scinax fuscomarginatus</t>
  </si>
  <si>
    <t>fuscomarginatus</t>
  </si>
  <si>
    <t>Pseudis bolbodactyla</t>
  </si>
  <si>
    <t>bolbodactyla</t>
  </si>
  <si>
    <t>A. Lutz, 1925</t>
  </si>
  <si>
    <t>Scinax garbei</t>
  </si>
  <si>
    <t>garbei</t>
  </si>
  <si>
    <t>Pseudis cardosoi</t>
  </si>
  <si>
    <t>Kwet, 2000</t>
  </si>
  <si>
    <t>Scinax fuscovarius</t>
  </si>
  <si>
    <t>Pseudis fusca</t>
  </si>
  <si>
    <t>fusca</t>
  </si>
  <si>
    <t>Garman, 1883</t>
  </si>
  <si>
    <t>Pseudis minuta</t>
  </si>
  <si>
    <t>GÃ¼nther, 1858</t>
  </si>
  <si>
    <t>Scinax granulatus</t>
  </si>
  <si>
    <t>granulatus</t>
  </si>
  <si>
    <t>Pseudis paradoxa</t>
  </si>
  <si>
    <t>paradoxa</t>
  </si>
  <si>
    <t>Scinax lindsayi</t>
  </si>
  <si>
    <t>lindsayi</t>
  </si>
  <si>
    <t>Pyburn, 1992</t>
  </si>
  <si>
    <t>Pseudis tocantins</t>
  </si>
  <si>
    <t>tocantins</t>
  </si>
  <si>
    <t>Caramaschi and Cruz, 1998</t>
  </si>
  <si>
    <t>Scinax littoralis</t>
  </si>
  <si>
    <t>littoralis</t>
  </si>
  <si>
    <t>(Pombal and Gordo, 1991)</t>
  </si>
  <si>
    <t>Scinax littoreus</t>
  </si>
  <si>
    <t>littoreus</t>
  </si>
  <si>
    <t>(Peixoto, 1988)</t>
  </si>
  <si>
    <t>Scinax longilineus</t>
  </si>
  <si>
    <t>longilineus</t>
  </si>
  <si>
    <t>Scinax luizotavioi</t>
  </si>
  <si>
    <t>Caramaschi and Kisteumacher, 1989</t>
  </si>
  <si>
    <t>Scinax machadoi</t>
  </si>
  <si>
    <t>(Bokermann and Sazima, 1973)</t>
  </si>
  <si>
    <t>Scinax maracaya</t>
  </si>
  <si>
    <t>maracaya</t>
  </si>
  <si>
    <t>Cardoso and Sazima, 1980</t>
  </si>
  <si>
    <t>Scinax melloi</t>
  </si>
  <si>
    <t>melloi</t>
  </si>
  <si>
    <t>(Peixoto, 1989)</t>
  </si>
  <si>
    <t>Scinax nasicus</t>
  </si>
  <si>
    <t>nasicus</t>
  </si>
  <si>
    <t>Scinax nebulosus</t>
  </si>
  <si>
    <t>nebulosus</t>
  </si>
  <si>
    <t>Scinax obtriangulatus</t>
  </si>
  <si>
    <t>obtriangulatus</t>
  </si>
  <si>
    <t>(B. Lutz, 1973)</t>
  </si>
  <si>
    <t>Scinax pachycrus</t>
  </si>
  <si>
    <t>pachycrus</t>
  </si>
  <si>
    <t>Scinax parkeri</t>
  </si>
  <si>
    <t>Scinax pedromedinae</t>
  </si>
  <si>
    <t>pedromedinae</t>
  </si>
  <si>
    <t>(Henle, 1991)</t>
  </si>
  <si>
    <t>Scinax perereca</t>
  </si>
  <si>
    <t>perereca</t>
  </si>
  <si>
    <t>Pombal, Haddad and Kasahara, 1995</t>
  </si>
  <si>
    <t>Scinax perpusillus</t>
  </si>
  <si>
    <t>perpusillus</t>
  </si>
  <si>
    <t>(Lutz and Lutz, 1939)</t>
  </si>
  <si>
    <t>Scinax acuminatus</t>
  </si>
  <si>
    <t>Scinax agilis</t>
  </si>
  <si>
    <t>(Cruz and Peixoto, 1983)</t>
  </si>
  <si>
    <t>Scinax albicans</t>
  </si>
  <si>
    <t>albicans</t>
  </si>
  <si>
    <t>Scinax alcatraz</t>
  </si>
  <si>
    <t>Scinax ranki</t>
  </si>
  <si>
    <t>ranki</t>
  </si>
  <si>
    <t>(Andrade and Cardoso, 1987)</t>
  </si>
  <si>
    <t>Scinax rizibilis</t>
  </si>
  <si>
    <t>rizibilis</t>
  </si>
  <si>
    <t>Scinax alter</t>
  </si>
  <si>
    <t>(Lutz, 1973)</t>
  </si>
  <si>
    <t>Scinax rostratus</t>
  </si>
  <si>
    <t>(Peters, 1863)</t>
  </si>
  <si>
    <t>Scinax angrensis</t>
  </si>
  <si>
    <t>B. Lutz, 1973</t>
  </si>
  <si>
    <t>Scinax ruber</t>
  </si>
  <si>
    <t>Scinax arduous</t>
  </si>
  <si>
    <t>arduous</t>
  </si>
  <si>
    <t>Peixoto, 2002</t>
  </si>
  <si>
    <t>Scinax similis</t>
  </si>
  <si>
    <t>Scinax argyreornatus</t>
  </si>
  <si>
    <t>Scinax squalirostris</t>
  </si>
  <si>
    <t>squalirostris</t>
  </si>
  <si>
    <t>Scinax ariadne</t>
  </si>
  <si>
    <t>ariadne</t>
  </si>
  <si>
    <t>Scinax strigilatus</t>
  </si>
  <si>
    <t>strigilatus</t>
  </si>
  <si>
    <t>Scinax atratus</t>
  </si>
  <si>
    <t>atratus</t>
  </si>
  <si>
    <t>Scinax auratus</t>
  </si>
  <si>
    <t>Scinax berthae</t>
  </si>
  <si>
    <t>berthae</t>
  </si>
  <si>
    <t>(Barrio, 1962)</t>
  </si>
  <si>
    <t>Scinax boesemani</t>
  </si>
  <si>
    <t>boesemani</t>
  </si>
  <si>
    <t>(Goin, 1966)</t>
  </si>
  <si>
    <t>Scinax brieni</t>
  </si>
  <si>
    <t>brieni</t>
  </si>
  <si>
    <t>(Witte, 1930)</t>
  </si>
  <si>
    <t>Scinax caldarum</t>
  </si>
  <si>
    <t>caldarum</t>
  </si>
  <si>
    <t>Lutz, 1968</t>
  </si>
  <si>
    <t>Scinax canastrensis</t>
  </si>
  <si>
    <t>canastrensis</t>
  </si>
  <si>
    <t>Cardoso and Haddad, 1982</t>
  </si>
  <si>
    <t>Scinax cardosoi</t>
  </si>
  <si>
    <t>(Carvalho e Silva and Peixoto, 1991)</t>
  </si>
  <si>
    <t>Scinax carnevallii</t>
  </si>
  <si>
    <t>(Caramaschi and Kisteumacher, 1989)</t>
  </si>
  <si>
    <t>Scinax catharinae</t>
  </si>
  <si>
    <t>Scinax centralis</t>
  </si>
  <si>
    <t>centralis</t>
  </si>
  <si>
    <t>Pombal and Bastos, 1996</t>
  </si>
  <si>
    <t>Scinax chiquitanus</t>
  </si>
  <si>
    <t>chiquitanus</t>
  </si>
  <si>
    <t>(De la Riva, 1990)</t>
  </si>
  <si>
    <t>Scinax crospedospilus</t>
  </si>
  <si>
    <t>crospedospilus</t>
  </si>
  <si>
    <t>Scinax cruentommus</t>
  </si>
  <si>
    <t>cruentommus</t>
  </si>
  <si>
    <t>Duellman, 1972</t>
  </si>
  <si>
    <t>Scinax cuspidatus</t>
  </si>
  <si>
    <t>cuspidatus</t>
  </si>
  <si>
    <t>Scinax duartei</t>
  </si>
  <si>
    <t>duartei</t>
  </si>
  <si>
    <t>(Lutz, 1951)</t>
  </si>
  <si>
    <t>Scinax eurydice</t>
  </si>
  <si>
    <t>eurydice</t>
  </si>
  <si>
    <t>Scinax exiguus</t>
  </si>
  <si>
    <t>exiguus</t>
  </si>
  <si>
    <t>(Duellman, 1986)</t>
  </si>
  <si>
    <t>Scinax flavoguttatus</t>
  </si>
  <si>
    <t>flavoguttatus</t>
  </si>
  <si>
    <t>Scinax hayii</t>
  </si>
  <si>
    <t>hayii</t>
  </si>
  <si>
    <t>(Barbour, 1909)</t>
  </si>
  <si>
    <t>Scinax heyeri</t>
  </si>
  <si>
    <t>heyeri</t>
  </si>
  <si>
    <t>(Peixoto and Weygoldt, 1986)</t>
  </si>
  <si>
    <t>Scinax hiemalis</t>
  </si>
  <si>
    <t>hiemalis</t>
  </si>
  <si>
    <t>(Haddad and Pombal, 1987)</t>
  </si>
  <si>
    <t>Scinax humilis</t>
  </si>
  <si>
    <t>humilis</t>
  </si>
  <si>
    <t>Scinax ictericus</t>
  </si>
  <si>
    <t>ictericus</t>
  </si>
  <si>
    <t>Duellman and Wiens, 1993</t>
  </si>
  <si>
    <t>Scinax jureia</t>
  </si>
  <si>
    <t>jureia</t>
  </si>
  <si>
    <t>Scinax kautskyi</t>
  </si>
  <si>
    <t>(Carvalho-e-Silva and Peixoto, 1991)</t>
  </si>
  <si>
    <t>Scinax trapicheiroi</t>
  </si>
  <si>
    <t>trapicheiroi</t>
  </si>
  <si>
    <t>Scinax trilineatus</t>
  </si>
  <si>
    <t>(Hoogmoed and Gorzula, 1979)</t>
  </si>
  <si>
    <t>Scinax v-signatus</t>
  </si>
  <si>
    <t>v-signatus</t>
  </si>
  <si>
    <t>Scinax x-signatus</t>
  </si>
  <si>
    <t>x-signatus</t>
  </si>
  <si>
    <t>Sphaenorhynchus bromelicola</t>
  </si>
  <si>
    <t>bromelicola</t>
  </si>
  <si>
    <t>Sphaenorhynchus carneus</t>
  </si>
  <si>
    <t>carneus</t>
  </si>
  <si>
    <t>Sphaenorhynchus lacteus</t>
  </si>
  <si>
    <t>lacteus</t>
  </si>
  <si>
    <t>(Daudin, 1800)</t>
  </si>
  <si>
    <t>Sphaenorhynchus orophilus</t>
  </si>
  <si>
    <t>orophilus</t>
  </si>
  <si>
    <t>Sphaenorhynchus palustris</t>
  </si>
  <si>
    <t>palustris</t>
  </si>
  <si>
    <t>Sphaenorhynchus pauloalvini</t>
  </si>
  <si>
    <t>pauloalvini</t>
  </si>
  <si>
    <t>Bokermann, 1973</t>
  </si>
  <si>
    <t>Sphaenorhynchus planicola</t>
  </si>
  <si>
    <t>Sphaenorhynchus prasinus</t>
  </si>
  <si>
    <t>Sphaenorhynchus surdus</t>
  </si>
  <si>
    <t>surdus</t>
  </si>
  <si>
    <t>Stefania evansi</t>
  </si>
  <si>
    <t>Stefania</t>
  </si>
  <si>
    <t>evansi</t>
  </si>
  <si>
    <t>(Boulenger, 1904)</t>
  </si>
  <si>
    <t>Stefania oculosa</t>
  </si>
  <si>
    <t>oculosa</t>
  </si>
  <si>
    <t>SeÃ±aris, Ayarzaguena &amp;amp</t>
  </si>
  <si>
    <t>Stefania percristata</t>
  </si>
  <si>
    <t>percristata</t>
  </si>
  <si>
    <t>Stefania riae</t>
  </si>
  <si>
    <t>riae</t>
  </si>
  <si>
    <t>Duellman and Hoogmoed, 1984</t>
  </si>
  <si>
    <t>Stefania scalae</t>
  </si>
  <si>
    <t>scalae</t>
  </si>
  <si>
    <t>Rivero, 1970</t>
  </si>
  <si>
    <t>Stefania tamacuarina</t>
  </si>
  <si>
    <t>tamacuarina</t>
  </si>
  <si>
    <t>Myers and Donnelly, 1997</t>
  </si>
  <si>
    <t>Trachycephalus atlas</t>
  </si>
  <si>
    <t>atlas</t>
  </si>
  <si>
    <t>Trachycephalus nigromaculatus</t>
  </si>
  <si>
    <t>Tschudi, 1838</t>
  </si>
  <si>
    <t>Xenohyla truncata</t>
  </si>
  <si>
    <t>truncata</t>
  </si>
  <si>
    <t>(Izecksohn, 1959)</t>
  </si>
  <si>
    <t>Adelophryne adiastola</t>
  </si>
  <si>
    <t>ELEUTHERODACTYLIDAE</t>
  </si>
  <si>
    <t>Adelophryne</t>
  </si>
  <si>
    <t>adiastola</t>
  </si>
  <si>
    <t>Hoogmoed and Lescure, 1984</t>
  </si>
  <si>
    <t>Crossodactylus trachystomus</t>
  </si>
  <si>
    <t>trachystomus</t>
  </si>
  <si>
    <t>Cycloramphus asper</t>
  </si>
  <si>
    <t>asper</t>
  </si>
  <si>
    <t>Werner, 1899</t>
  </si>
  <si>
    <t>Adelophryne baturitensis</t>
  </si>
  <si>
    <t>baturitensis</t>
  </si>
  <si>
    <t>Hoogmoed, Borges &amp;amp</t>
  </si>
  <si>
    <t>Cycloramphus bolitoglossus</t>
  </si>
  <si>
    <t>bolitoglossus</t>
  </si>
  <si>
    <t>(Werner, 1897)</t>
  </si>
  <si>
    <t>Cycloramphus bandeirensis</t>
  </si>
  <si>
    <t>bandeirensis</t>
  </si>
  <si>
    <t>Heyer, 1983</t>
  </si>
  <si>
    <t>Adelophryne maranguapensis</t>
  </si>
  <si>
    <t>maranguapensis</t>
  </si>
  <si>
    <t>Adelophryne pachydactyla</t>
  </si>
  <si>
    <t>pachydactyla</t>
  </si>
  <si>
    <t>Cycloramphus boraceiensis</t>
  </si>
  <si>
    <t>boraceiensis</t>
  </si>
  <si>
    <t>Adenomera andreae</t>
  </si>
  <si>
    <t>andreae</t>
  </si>
  <si>
    <t>(MÃ¼ller, 1923)</t>
  </si>
  <si>
    <t>Cycloramphus granulosus</t>
  </si>
  <si>
    <t>granulosus</t>
  </si>
  <si>
    <t>Lutz, 1929</t>
  </si>
  <si>
    <t>Adenomera araucaria</t>
  </si>
  <si>
    <t>araucaria</t>
  </si>
  <si>
    <t>Cycloramphus izecksohni</t>
  </si>
  <si>
    <t>Adenomera bokermanni</t>
  </si>
  <si>
    <t>(Heyer, 1973)</t>
  </si>
  <si>
    <t>Megaelosia jordanensis</t>
  </si>
  <si>
    <t>Megaelosia</t>
  </si>
  <si>
    <t>jordanensis</t>
  </si>
  <si>
    <t>(Heyer, 1983)</t>
  </si>
  <si>
    <t>Adenomera diptyx</t>
  </si>
  <si>
    <t>diptyx</t>
  </si>
  <si>
    <t>(Boettger, 1885)</t>
  </si>
  <si>
    <t>Cycloramphus juimirim</t>
  </si>
  <si>
    <t>juimirim</t>
  </si>
  <si>
    <t>Haddad and Sazima, 1989</t>
  </si>
  <si>
    <t>Adenomera heyeri</t>
  </si>
  <si>
    <t>Boistel, Massary &amp;amp</t>
  </si>
  <si>
    <t>Cycloramphus lutzorum</t>
  </si>
  <si>
    <t>lutzorum</t>
  </si>
  <si>
    <t>Adenomera hylaedactyla</t>
  </si>
  <si>
    <t>hylaedactyla</t>
  </si>
  <si>
    <t>Cycloramphus migueli</t>
  </si>
  <si>
    <t>migueli</t>
  </si>
  <si>
    <t>Heyer, 1988</t>
  </si>
  <si>
    <t>Cycloramphus mirandaribeiroi</t>
  </si>
  <si>
    <t>mirandaribeiroi</t>
  </si>
  <si>
    <t>Cycloramphus ohausi</t>
  </si>
  <si>
    <t>Adenomera marmorata</t>
  </si>
  <si>
    <t>Steindachner, 1867</t>
  </si>
  <si>
    <t>Cycloramphus rhyakonastes</t>
  </si>
  <si>
    <t>rhyakonastes</t>
  </si>
  <si>
    <t>Adenomera martinezi</t>
  </si>
  <si>
    <t>martinezi</t>
  </si>
  <si>
    <t>Cycloramphus semipalmatus</t>
  </si>
  <si>
    <t>semipalmatus</t>
  </si>
  <si>
    <t>Cycloramphus stejnegeri</t>
  </si>
  <si>
    <t>stejnegeri</t>
  </si>
  <si>
    <t>(Noble, 1924)</t>
  </si>
  <si>
    <t>Cycloramphus valae</t>
  </si>
  <si>
    <t>valae</t>
  </si>
  <si>
    <t>Edalorhina perezi</t>
  </si>
  <si>
    <t>Edalorhina</t>
  </si>
  <si>
    <t>perezi</t>
  </si>
  <si>
    <t>Barycholos ternetzi</t>
  </si>
  <si>
    <t>Barycholos</t>
  </si>
  <si>
    <t>ternetzi</t>
  </si>
  <si>
    <t>Ceratophrys aurita</t>
  </si>
  <si>
    <t>CERATOPHRYIDAE</t>
  </si>
  <si>
    <t>Ceratophrys</t>
  </si>
  <si>
    <t>(Raddi, 1823)</t>
  </si>
  <si>
    <t>Ceratophrys cornuta</t>
  </si>
  <si>
    <t>cornuta</t>
  </si>
  <si>
    <t>Ceratophrys cranwelli</t>
  </si>
  <si>
    <t>cranwelli</t>
  </si>
  <si>
    <t>Barrio, 1980</t>
  </si>
  <si>
    <t>Ceratophrys joazeirensis</t>
  </si>
  <si>
    <t>joazeirensis</t>
  </si>
  <si>
    <t>Mercadal, 1986</t>
  </si>
  <si>
    <t>Ceratophrys ornata</t>
  </si>
  <si>
    <t>(Bell, 1843)</t>
  </si>
  <si>
    <t>Crossodactylodes bokermanni</t>
  </si>
  <si>
    <t>Crossodactylodes</t>
  </si>
  <si>
    <t>Peixoto, 1983</t>
  </si>
  <si>
    <t>Crossodactylodes izecksohni</t>
  </si>
  <si>
    <t>Crossodactylodes pintoi</t>
  </si>
  <si>
    <t>pintoi</t>
  </si>
  <si>
    <t>Crossodactylus aeneus</t>
  </si>
  <si>
    <t>MÃ¼ller, 1924</t>
  </si>
  <si>
    <t>Crossodactylus bokermanni</t>
  </si>
  <si>
    <t>Caramaschi and Sazima, 1985</t>
  </si>
  <si>
    <t>Crossodactylus caramaschii</t>
  </si>
  <si>
    <t>Bastos and Pombal, 1995</t>
  </si>
  <si>
    <t>Crossodactylus dantei</t>
  </si>
  <si>
    <t>dantei</t>
  </si>
  <si>
    <t>Carcerelli &amp;amp</t>
  </si>
  <si>
    <t>Crossodactylus dispar</t>
  </si>
  <si>
    <t>dispar</t>
  </si>
  <si>
    <t>Crossodactylus gaudichaudii</t>
  </si>
  <si>
    <t>DumÃ©ril and Bibron, 1841</t>
  </si>
  <si>
    <t>Crossodactylus grandis</t>
  </si>
  <si>
    <t>B. Lutz, 1951</t>
  </si>
  <si>
    <t>Crossodactylus lutzorum</t>
  </si>
  <si>
    <t>Crossodactylus schmidti</t>
  </si>
  <si>
    <t>schmidti</t>
  </si>
  <si>
    <t>Cycloramphus brasiliensis</t>
  </si>
  <si>
    <t>Cycloramphus carvalhoi</t>
  </si>
  <si>
    <t>Cycloramphus catarinensis</t>
  </si>
  <si>
    <t>catarinensis</t>
  </si>
  <si>
    <t>Cycloramphus cedrensis</t>
  </si>
  <si>
    <t>cedrensis</t>
  </si>
  <si>
    <t>Cycloramphus diringshofeni</t>
  </si>
  <si>
    <t>diringshofeni</t>
  </si>
  <si>
    <t>Bokermann, 1957</t>
  </si>
  <si>
    <t>Cycloramphus dubius</t>
  </si>
  <si>
    <t>Cycloramphus duseni</t>
  </si>
  <si>
    <t>duseni</t>
  </si>
  <si>
    <t>(Andersson, 1914)</t>
  </si>
  <si>
    <t>Cycloramphus eleutherodactylus</t>
  </si>
  <si>
    <t>eleutherodactylus</t>
  </si>
  <si>
    <t>Cycloramphus fuliginosus</t>
  </si>
  <si>
    <t>fuliginosus</t>
  </si>
  <si>
    <t>Eleutherodactylus bilineatus</t>
  </si>
  <si>
    <t>Eleutherodactylus</t>
  </si>
  <si>
    <t>Bokermann, 1975</t>
  </si>
  <si>
    <t>Haddadus binotatus</t>
  </si>
  <si>
    <t>Pristimantis altamazonicus</t>
  </si>
  <si>
    <t>Pristimantis</t>
  </si>
  <si>
    <t>altamazonicus</t>
  </si>
  <si>
    <t>Pristimantis buccinator</t>
  </si>
  <si>
    <t>buccinator</t>
  </si>
  <si>
    <t>(RodrÃ¬guez, 1994)</t>
  </si>
  <si>
    <t>Ceuthomantis cavernibardus</t>
  </si>
  <si>
    <t>CEUTHOMANTIDAE</t>
  </si>
  <si>
    <t>Ceuthomantis</t>
  </si>
  <si>
    <t>cavernibardus</t>
  </si>
  <si>
    <t>(Myers &amp;amp</t>
  </si>
  <si>
    <t>Pristimantis avius</t>
  </si>
  <si>
    <t>avius</t>
  </si>
  <si>
    <t>Ischnocnema bolbodactyla</t>
  </si>
  <si>
    <t>Ischnocnema epipeda</t>
  </si>
  <si>
    <t>epipeda</t>
  </si>
  <si>
    <t>(Heyer, 1984)</t>
  </si>
  <si>
    <t>Pristimantis chiastonotus</t>
  </si>
  <si>
    <t>chiastonotus</t>
  </si>
  <si>
    <t>(Lynch and Hoogmoed, 1977)</t>
  </si>
  <si>
    <t>Ischnocnema erythromera</t>
  </si>
  <si>
    <t>erythromera</t>
  </si>
  <si>
    <t>Pristimantis conspicillatus</t>
  </si>
  <si>
    <t>conspicillatus</t>
  </si>
  <si>
    <t>Pristimantis fenestratus</t>
  </si>
  <si>
    <t>fenestratus</t>
  </si>
  <si>
    <t>Oreobates crepitans</t>
  </si>
  <si>
    <t>Oreobates</t>
  </si>
  <si>
    <t>Oreobates cruralis</t>
  </si>
  <si>
    <t>cruralis</t>
  </si>
  <si>
    <t>(Boulenger, 1902)</t>
  </si>
  <si>
    <t>Pristimantis dundeei</t>
  </si>
  <si>
    <t>dundeei</t>
  </si>
  <si>
    <t>(Heyer and MuÃ±oz, 1999)</t>
  </si>
  <si>
    <t>Ischnocnema izecksohni</t>
  </si>
  <si>
    <t>(Caramaschi and Kisteumacher, 1989 &amp;quot</t>
  </si>
  <si>
    <t>Ischnocnema gehrti</t>
  </si>
  <si>
    <t>gehrti</t>
  </si>
  <si>
    <t>Ischnocnema juipoca</t>
  </si>
  <si>
    <t>juipoca</t>
  </si>
  <si>
    <t>(Sazima and Cardoso, 1978)</t>
  </si>
  <si>
    <t>Pristimantis lacrimosus</t>
  </si>
  <si>
    <t>lacrimosus</t>
  </si>
  <si>
    <t>(Jimenez de la Espada, 1875)</t>
  </si>
  <si>
    <t>Ischnocnema lactea</t>
  </si>
  <si>
    <t>lactea</t>
  </si>
  <si>
    <t>(Miranda-Ribeiro, 1923)</t>
  </si>
  <si>
    <t>Ischnocnema gualteri</t>
  </si>
  <si>
    <t>gualteri</t>
  </si>
  <si>
    <t>(B. Lutz, 1974)</t>
  </si>
  <si>
    <t>Ischnocnema guentheri</t>
  </si>
  <si>
    <t>Pristimantis gutturalis</t>
  </si>
  <si>
    <t>gutturalis</t>
  </si>
  <si>
    <t>(Hoogmoed, Lynch and Lescure, 1977)</t>
  </si>
  <si>
    <t>Oreobates heterodactylus</t>
  </si>
  <si>
    <t>heterodactylus</t>
  </si>
  <si>
    <t>Ischnocnema hoehnei</t>
  </si>
  <si>
    <t>hoehnei</t>
  </si>
  <si>
    <t>(B. Lutz, 1959)</t>
  </si>
  <si>
    <t>Ischnocnema holti</t>
  </si>
  <si>
    <t>holti</t>
  </si>
  <si>
    <t>Pristimantis memorans</t>
  </si>
  <si>
    <t>memorans</t>
  </si>
  <si>
    <t>Pristimantis lanthanites</t>
  </si>
  <si>
    <t>lanthanites</t>
  </si>
  <si>
    <t>(Lynch, 1975)</t>
  </si>
  <si>
    <t>Ischnocnema nasuta</t>
  </si>
  <si>
    <t>nasuta</t>
  </si>
  <si>
    <t>Ischnocnema nigriventris</t>
  </si>
  <si>
    <t>nigriventris</t>
  </si>
  <si>
    <t>Ischnocnema manezinho</t>
  </si>
  <si>
    <t>manezinho</t>
  </si>
  <si>
    <t>(Garcia, 1996)</t>
  </si>
  <si>
    <t>Pristimantis marmoratus</t>
  </si>
  <si>
    <t>(Boulenger, 1900)</t>
  </si>
  <si>
    <t>Pristimantis ockendeni</t>
  </si>
  <si>
    <t>ockendeni</t>
  </si>
  <si>
    <t>(Boulenger, 1912)</t>
  </si>
  <si>
    <t>Ischnocnema octavioi</t>
  </si>
  <si>
    <t>octavioi</t>
  </si>
  <si>
    <t>Ischnocnema oea</t>
  </si>
  <si>
    <t>oea</t>
  </si>
  <si>
    <t>Pristimantis pulvinatus</t>
  </si>
  <si>
    <t>pulvinatus</t>
  </si>
  <si>
    <t>(Rivero, 1968)</t>
  </si>
  <si>
    <t>Ischnocnema pusilla</t>
  </si>
  <si>
    <t>pusilla</t>
  </si>
  <si>
    <t>Bokermann, 1967</t>
  </si>
  <si>
    <t>Pristimantis ramagii</t>
  </si>
  <si>
    <t>ramagii</t>
  </si>
  <si>
    <t>Ischnocnema randorum</t>
  </si>
  <si>
    <t>randorum</t>
  </si>
  <si>
    <t>Ischnocnema parva</t>
  </si>
  <si>
    <t>(Girard, 1853)</t>
  </si>
  <si>
    <t>Pristimantis paulodutrai</t>
  </si>
  <si>
    <t>paulodutrai</t>
  </si>
  <si>
    <t>Pristimantis peruvianus</t>
  </si>
  <si>
    <t>Haddadus plicifer</t>
  </si>
  <si>
    <t>plicifer</t>
  </si>
  <si>
    <t>Strabomantis sulcatus</t>
  </si>
  <si>
    <t>Strabomantis</t>
  </si>
  <si>
    <t>sulcatus</t>
  </si>
  <si>
    <t>Ischnocnema sambaqui</t>
  </si>
  <si>
    <t>sambaqui</t>
  </si>
  <si>
    <t>(Castanho and Haddad, 2000)</t>
  </si>
  <si>
    <t>Pristimantis skydmainos</t>
  </si>
  <si>
    <t>skydmainos</t>
  </si>
  <si>
    <t>(Flores &amp;amp</t>
  </si>
  <si>
    <t>Ischnocnema spanios</t>
  </si>
  <si>
    <t>spanios</t>
  </si>
  <si>
    <t>Pristimantis zeuctotylus</t>
  </si>
  <si>
    <t>zeuctotylus</t>
  </si>
  <si>
    <t>Holoaden luederwaldti</t>
  </si>
  <si>
    <t>luederwaldti</t>
  </si>
  <si>
    <t>Hydrolaetare dantasi</t>
  </si>
  <si>
    <t>Hydrolaetare</t>
  </si>
  <si>
    <t>dantasi</t>
  </si>
  <si>
    <t>Bokermann, 1959.</t>
  </si>
  <si>
    <t>Hydrolaetare schmidti</t>
  </si>
  <si>
    <t>(Cochran and Goin, 1959)</t>
  </si>
  <si>
    <t>Hylodes amnicola</t>
  </si>
  <si>
    <t>amnicola</t>
  </si>
  <si>
    <t>Pombal, Feio and Haddad, 2002</t>
  </si>
  <si>
    <t>Hylodes asper</t>
  </si>
  <si>
    <t>Hylodes babax</t>
  </si>
  <si>
    <t>babax</t>
  </si>
  <si>
    <t>Heyer, 1982</t>
  </si>
  <si>
    <t>Hylodes charadranaetes</t>
  </si>
  <si>
    <t>charadranaetes</t>
  </si>
  <si>
    <t>Heyer and Cocroft, 1986</t>
  </si>
  <si>
    <t>Hylodes dactylocinus</t>
  </si>
  <si>
    <t>dactylocinus</t>
  </si>
  <si>
    <t>Pavan, Narvaes and Rodrigues, 2001</t>
  </si>
  <si>
    <t>Hylodes glaber</t>
  </si>
  <si>
    <t>glaber</t>
  </si>
  <si>
    <t>Hylodes heyeri</t>
  </si>
  <si>
    <t>Haddad, Pombal and Bastos, 1996</t>
  </si>
  <si>
    <t>Hylodes lateristrigatus</t>
  </si>
  <si>
    <t>lateristrigatus</t>
  </si>
  <si>
    <t>(Baumann, 1912)</t>
  </si>
  <si>
    <t>Hylodes magalhaesi</t>
  </si>
  <si>
    <t>magalhaesi</t>
  </si>
  <si>
    <t>Hylodes meridionalis</t>
  </si>
  <si>
    <t>(Mertens, 1927)</t>
  </si>
  <si>
    <t>Hylodes mertensi</t>
  </si>
  <si>
    <t>mertensi</t>
  </si>
  <si>
    <t>Hylodes nasus</t>
  </si>
  <si>
    <t>(Lichtenstein, 1823)</t>
  </si>
  <si>
    <t>Hylodes ornatus</t>
  </si>
  <si>
    <t>ornatus</t>
  </si>
  <si>
    <t>Pristimantis variabilis</t>
  </si>
  <si>
    <t>variabilis</t>
  </si>
  <si>
    <t>(Lynch, 1968)</t>
  </si>
  <si>
    <t>Hylodes otavioi</t>
  </si>
  <si>
    <t>otavioi</t>
  </si>
  <si>
    <t>Sazima and Bokermann, 1982</t>
  </si>
  <si>
    <t>Hylodes perplicatus</t>
  </si>
  <si>
    <t>perplicatus</t>
  </si>
  <si>
    <t>Ischnocnema venancioi</t>
  </si>
  <si>
    <t>venancioi</t>
  </si>
  <si>
    <t>Pristimantis ventrimarmoratus</t>
  </si>
  <si>
    <t>ventrimarmoratus</t>
  </si>
  <si>
    <t>Pristimantis vilarsi</t>
  </si>
  <si>
    <t>vilarsi</t>
  </si>
  <si>
    <t>Pristimantis vinhai</t>
  </si>
  <si>
    <t>vinhai</t>
  </si>
  <si>
    <t>Euparkerella brasiliensis</t>
  </si>
  <si>
    <t>Euparkerella</t>
  </si>
  <si>
    <t>(Parker, 1926)</t>
  </si>
  <si>
    <t>Euparkerella cochranae</t>
  </si>
  <si>
    <t>Izecksohn, 1988</t>
  </si>
  <si>
    <t>Euparkerella robusta</t>
  </si>
  <si>
    <t>robusta</t>
  </si>
  <si>
    <t>Euparkerella tridactyla</t>
  </si>
  <si>
    <t>tridactyla</t>
  </si>
  <si>
    <t>Leptodactylus podicipinus</t>
  </si>
  <si>
    <t>podicipinus</t>
  </si>
  <si>
    <t>Hylodes phyllodes</t>
  </si>
  <si>
    <t>phyllodes</t>
  </si>
  <si>
    <t>Leptodactylus rhodomystax</t>
  </si>
  <si>
    <t>rhodomystax</t>
  </si>
  <si>
    <t>Boulenger, 1884</t>
  </si>
  <si>
    <t>Hylodes regius</t>
  </si>
  <si>
    <t>GouvÃªa, 1979</t>
  </si>
  <si>
    <t>Leptodactylus pustulatus</t>
  </si>
  <si>
    <t>pustulatus</t>
  </si>
  <si>
    <t>Hylodes uai</t>
  </si>
  <si>
    <t>uai</t>
  </si>
  <si>
    <t>Nascimento, Pombal Jr. and Haddad, 2001</t>
  </si>
  <si>
    <t>Leptodactylus rhodonotus</t>
  </si>
  <si>
    <t>rhodonotus</t>
  </si>
  <si>
    <t>(Gunther, 1868)</t>
  </si>
  <si>
    <t>Hylodes vanzolinii</t>
  </si>
  <si>
    <t>Oreobates quixensis</t>
  </si>
  <si>
    <t>quixensis</t>
  </si>
  <si>
    <t>JimÃ©nez de la Espada, 1872</t>
  </si>
  <si>
    <t>Leptodactylus viridis</t>
  </si>
  <si>
    <t>viridis</t>
  </si>
  <si>
    <t>Jim and Spirandelli-Cruz, 1973</t>
  </si>
  <si>
    <t>Leptodactylus wagneri</t>
  </si>
  <si>
    <t>wagneri</t>
  </si>
  <si>
    <t>(Peters, 1862)</t>
  </si>
  <si>
    <t>Limnomedusa macroglossa</t>
  </si>
  <si>
    <t>ALSODIDAE</t>
  </si>
  <si>
    <t>Limnomedusa</t>
  </si>
  <si>
    <t>macroglossa</t>
  </si>
  <si>
    <t>(DumÃ©ril &amp;amp</t>
  </si>
  <si>
    <t>Lithodytes lineatus</t>
  </si>
  <si>
    <t>Lithodytes</t>
  </si>
  <si>
    <t>Ischnocnema verrucosa</t>
  </si>
  <si>
    <t>Reinhardt and LÃ¼tken, 1862</t>
  </si>
  <si>
    <t>Macrogenioglottus alipioi</t>
  </si>
  <si>
    <t>Macrogenioglottus</t>
  </si>
  <si>
    <t>Carvalho, 1946</t>
  </si>
  <si>
    <t>Megaelosia apuana</t>
  </si>
  <si>
    <t>apuana</t>
  </si>
  <si>
    <t>Pombal, Prado and Canedo, 2003</t>
  </si>
  <si>
    <t>Megaelosia bocainensis</t>
  </si>
  <si>
    <t>bocainensis</t>
  </si>
  <si>
    <t>Giaretta, Bokermann and Haddad, 1993</t>
  </si>
  <si>
    <t>Megaelosia boticariana</t>
  </si>
  <si>
    <t>boticariana</t>
  </si>
  <si>
    <t>Giaretta and Aguiar, 1998</t>
  </si>
  <si>
    <t>Megaelosia goeldii</t>
  </si>
  <si>
    <t>Megaelosia lutzae</t>
  </si>
  <si>
    <t>Izecksohn &amp;amp</t>
  </si>
  <si>
    <t>Leptodactylus bolivianus</t>
  </si>
  <si>
    <t>bolivianus</t>
  </si>
  <si>
    <t>Boulenger, 1898</t>
  </si>
  <si>
    <t>Megaelosia massarti</t>
  </si>
  <si>
    <t>massarti</t>
  </si>
  <si>
    <t>(De Witte, 1930)</t>
  </si>
  <si>
    <t>Leptodactylus bufonius</t>
  </si>
  <si>
    <t>bufonius</t>
  </si>
  <si>
    <t>Boulenger, 1894</t>
  </si>
  <si>
    <t>Leptodactylus caatingae</t>
  </si>
  <si>
    <t>caatingae</t>
  </si>
  <si>
    <t>Heyer and Junca, 2003</t>
  </si>
  <si>
    <t>Leptodactylus camaquara</t>
  </si>
  <si>
    <t>camaquara</t>
  </si>
  <si>
    <t>Sazima and Bokermann, 1978</t>
  </si>
  <si>
    <t>Leptodactylus chaquensis</t>
  </si>
  <si>
    <t>chaquensis</t>
  </si>
  <si>
    <t>Cei, 1950</t>
  </si>
  <si>
    <t>Odontophrynus carvalhoi</t>
  </si>
  <si>
    <t>Odontophrynus</t>
  </si>
  <si>
    <t>Savage &amp;amp</t>
  </si>
  <si>
    <t>Odontophrynus cultripes</t>
  </si>
  <si>
    <t>cultripes</t>
  </si>
  <si>
    <t>Reinhardt &amp;amp</t>
  </si>
  <si>
    <t>Leptodactylus cunicularius</t>
  </si>
  <si>
    <t>cunicularius</t>
  </si>
  <si>
    <t>Proceratophrys moratoi</t>
  </si>
  <si>
    <t>moratoi</t>
  </si>
  <si>
    <t>Leptodactylus diedrus</t>
  </si>
  <si>
    <t>diedrus</t>
  </si>
  <si>
    <t>Heyer, 1995</t>
  </si>
  <si>
    <t>Odontophrynus salvatori</t>
  </si>
  <si>
    <t>salvatori</t>
  </si>
  <si>
    <t>Caramaschi, 1996</t>
  </si>
  <si>
    <t>Leptodactylus elenae</t>
  </si>
  <si>
    <t>elenae</t>
  </si>
  <si>
    <t>Heyer, 1978</t>
  </si>
  <si>
    <t>Paratelmatobius cardosoi</t>
  </si>
  <si>
    <t>Pombal and Haddad, 1999</t>
  </si>
  <si>
    <t>Paratelmatobius mantiqueira</t>
  </si>
  <si>
    <t>Leptodactylus flavopictus</t>
  </si>
  <si>
    <t>flavopictus</t>
  </si>
  <si>
    <t>Lutz, 1926</t>
  </si>
  <si>
    <t>Paratelmatobius poecilogaster</t>
  </si>
  <si>
    <t>poecilogaster</t>
  </si>
  <si>
    <t>Giaretta and Castanho, 1990</t>
  </si>
  <si>
    <t>Leptodactylus furnarius</t>
  </si>
  <si>
    <t>Leptodactylus fuscus</t>
  </si>
  <si>
    <t>Leptodactylus gracilis</t>
  </si>
  <si>
    <t>Leptodactylus hylodes</t>
  </si>
  <si>
    <t>hylodes</t>
  </si>
  <si>
    <t>Leptodactylus jolyi</t>
  </si>
  <si>
    <t>jolyi</t>
  </si>
  <si>
    <t>Leptodactylus knudseni</t>
  </si>
  <si>
    <t>knudseni</t>
  </si>
  <si>
    <t>Heyer, 1972</t>
  </si>
  <si>
    <t>Leptodactylus labyrinthicus</t>
  </si>
  <si>
    <t>labyrinthicus</t>
  </si>
  <si>
    <t>Leptodactylus latinasus</t>
  </si>
  <si>
    <t>latinasus</t>
  </si>
  <si>
    <t>JimÃ©nez de la Espada, 1875</t>
  </si>
  <si>
    <t>Leptodactylus leptodactyloides</t>
  </si>
  <si>
    <t>leptodactyloides</t>
  </si>
  <si>
    <t>Leptodactylus lithonaetes</t>
  </si>
  <si>
    <t>lithonaetes</t>
  </si>
  <si>
    <t>Leptodactylus longirostris</t>
  </si>
  <si>
    <t>Leptodactylus myersi</t>
  </si>
  <si>
    <t>Heyer, 1995.</t>
  </si>
  <si>
    <t>Leptodactylus mystaceus</t>
  </si>
  <si>
    <t>Leptodactylus mystacinus</t>
  </si>
  <si>
    <t>(Burmeister, 1861)</t>
  </si>
  <si>
    <t>Leptodactylus natalensis</t>
  </si>
  <si>
    <t>Leptodactylus notoaktites</t>
  </si>
  <si>
    <t>notoaktites</t>
  </si>
  <si>
    <t>Leptodactylus latrans</t>
  </si>
  <si>
    <t>(Steffen, 1815)</t>
  </si>
  <si>
    <t>Leptodactylus pallidirostris</t>
  </si>
  <si>
    <t>pallidirostris</t>
  </si>
  <si>
    <t>Leptodactylus pentadactylus</t>
  </si>
  <si>
    <t>pentadactylus</t>
  </si>
  <si>
    <t>Leptodactylus petersii</t>
  </si>
  <si>
    <t>petersii</t>
  </si>
  <si>
    <t>Leptodactylus plaumanni</t>
  </si>
  <si>
    <t>plaumanni</t>
  </si>
  <si>
    <t>Ahl, 1936</t>
  </si>
  <si>
    <t>Leptodactylus riveroi</t>
  </si>
  <si>
    <t>Heyer and Pyburn, 1983</t>
  </si>
  <si>
    <t>Leptodactylus rugosus</t>
  </si>
  <si>
    <t>rugosus</t>
  </si>
  <si>
    <t>Noble, 1923</t>
  </si>
  <si>
    <t>Leptodactylus sabanensis</t>
  </si>
  <si>
    <t>sabanensis</t>
  </si>
  <si>
    <t>Heyer, 1994</t>
  </si>
  <si>
    <t>Leptodactylus spixi</t>
  </si>
  <si>
    <t>Leptodactylus stenodema</t>
  </si>
  <si>
    <t>stenodema</t>
  </si>
  <si>
    <t>Leptodactylus syphax</t>
  </si>
  <si>
    <t>syphax</t>
  </si>
  <si>
    <t>Bokermann, 1969</t>
  </si>
  <si>
    <t>Leptodactylus tapiti</t>
  </si>
  <si>
    <t>tapiti</t>
  </si>
  <si>
    <t>Leptodactylus troglodytes</t>
  </si>
  <si>
    <t>troglodytes</t>
  </si>
  <si>
    <t>Physalaemus lisei</t>
  </si>
  <si>
    <t>lisei</t>
  </si>
  <si>
    <t>Braun and Braun, 1977</t>
  </si>
  <si>
    <t>Physalaemus maculiventris</t>
  </si>
  <si>
    <t>maculiventris</t>
  </si>
  <si>
    <t>Physalaemus moreirae</t>
  </si>
  <si>
    <t>Physalaemus nanus</t>
  </si>
  <si>
    <t>Physalaemus nattereri</t>
  </si>
  <si>
    <t>Steindachner, 1863</t>
  </si>
  <si>
    <t>Physalaemus soaresi</t>
  </si>
  <si>
    <t>Izecksohn, 1965</t>
  </si>
  <si>
    <t>Physalaemus spiniger</t>
  </si>
  <si>
    <t>spiniger</t>
  </si>
  <si>
    <t>Phyzelaphryne miriamae</t>
  </si>
  <si>
    <t>Phyzelaphryne</t>
  </si>
  <si>
    <t>miriamae</t>
  </si>
  <si>
    <t>Heyer, 1977</t>
  </si>
  <si>
    <t>Pleurodema bibroni</t>
  </si>
  <si>
    <t>bibroni</t>
  </si>
  <si>
    <t>Pleurodema brachyops</t>
  </si>
  <si>
    <t>brachyops</t>
  </si>
  <si>
    <t>(Cope, 1869)</t>
  </si>
  <si>
    <t>Pleurodema diplolister</t>
  </si>
  <si>
    <t>diplolister</t>
  </si>
  <si>
    <t>Proceratophrys appendiculata</t>
  </si>
  <si>
    <t>(GÃ¼nther, 1873)</t>
  </si>
  <si>
    <t>Proceratophrys avelinoi</t>
  </si>
  <si>
    <t>avelinoi</t>
  </si>
  <si>
    <t>Mercadal del Barrio and Barrio, 1993</t>
  </si>
  <si>
    <t>Proceratophrys bigibbosa</t>
  </si>
  <si>
    <t>bigibbosa</t>
  </si>
  <si>
    <t>Proceratophrys boiei</t>
  </si>
  <si>
    <t>Proceratophrys brauni</t>
  </si>
  <si>
    <t>brauni</t>
  </si>
  <si>
    <t>Kwet and Faivovich, 2001</t>
  </si>
  <si>
    <t>Proceratophrys concavitympanum</t>
  </si>
  <si>
    <t>concavitympanum</t>
  </si>
  <si>
    <t>Giaretta, Mernarde and Kokubum, 2000</t>
  </si>
  <si>
    <t>Proceratophrys cristiceps</t>
  </si>
  <si>
    <t>cristiceps</t>
  </si>
  <si>
    <t>(MÃ¼ller, 1884)</t>
  </si>
  <si>
    <t>Noblella myrmecoides</t>
  </si>
  <si>
    <t>Noblella</t>
  </si>
  <si>
    <t>myrmecoides</t>
  </si>
  <si>
    <t>(Lynch, 1976)</t>
  </si>
  <si>
    <t>Physalaemus aguirrei</t>
  </si>
  <si>
    <t>aguirrei</t>
  </si>
  <si>
    <t>Physalaemus albifrons</t>
  </si>
  <si>
    <t>albifrons</t>
  </si>
  <si>
    <t>Physalaemus albonotatus</t>
  </si>
  <si>
    <t>albonotatus</t>
  </si>
  <si>
    <t>Physalaemus atlanticus</t>
  </si>
  <si>
    <t>Haddad &amp;amp</t>
  </si>
  <si>
    <t>Physalaemus barrioi</t>
  </si>
  <si>
    <t>barrioi</t>
  </si>
  <si>
    <t>Physalaemus biligonigerus</t>
  </si>
  <si>
    <t>biligonigerus</t>
  </si>
  <si>
    <t>(Cope, 1861)</t>
  </si>
  <si>
    <t>Physalaemus bokermanni</t>
  </si>
  <si>
    <t>Cardoso &amp;amp</t>
  </si>
  <si>
    <t>Physalaemus caete</t>
  </si>
  <si>
    <t>caete</t>
  </si>
  <si>
    <t>Pombal and Madureira, 1997</t>
  </si>
  <si>
    <t>Physalaemus centralis</t>
  </si>
  <si>
    <t>Bokermann, 1962</t>
  </si>
  <si>
    <t>Physalaemus cicada</t>
  </si>
  <si>
    <t>cicada</t>
  </si>
  <si>
    <t>Physalaemus crombiei</t>
  </si>
  <si>
    <t>Heyer and Wolf, 1989</t>
  </si>
  <si>
    <t>Physalaemus cuvieri</t>
  </si>
  <si>
    <t>Fitzinger, 1826</t>
  </si>
  <si>
    <t>Physalaemus deimaticus</t>
  </si>
  <si>
    <t>deimaticus</t>
  </si>
  <si>
    <t>Sazima &amp;amp</t>
  </si>
  <si>
    <t>Physalaemus ephippifer</t>
  </si>
  <si>
    <t>ephippifer</t>
  </si>
  <si>
    <t>Physalaemus erythros</t>
  </si>
  <si>
    <t>erythros</t>
  </si>
  <si>
    <t>Caramaschi, Feio and GuimarÃ£es-Neto, 2003</t>
  </si>
  <si>
    <t>Physalaemus evangelistai</t>
  </si>
  <si>
    <t>evangelistai</t>
  </si>
  <si>
    <t>Physalaemus fernandezae</t>
  </si>
  <si>
    <t>(MÃ¼ller, 1926)</t>
  </si>
  <si>
    <t>Physalaemus marmoratus</t>
  </si>
  <si>
    <t>(Reinhardt &amp;amp</t>
  </si>
  <si>
    <t>Physalaemus gracilis</t>
  </si>
  <si>
    <t>Physalaemus henselii</t>
  </si>
  <si>
    <t>Physalaemus jordanensis</t>
  </si>
  <si>
    <t>Physalaemus kroyeri</t>
  </si>
  <si>
    <t>kroyeri</t>
  </si>
  <si>
    <t>Physalaemus obtectus</t>
  </si>
  <si>
    <t>Physalaemus olfersii</t>
  </si>
  <si>
    <t>(Lichtenstein and Martens, 1856)</t>
  </si>
  <si>
    <t>Physalaemus riograndensis</t>
  </si>
  <si>
    <t>riograndensis</t>
  </si>
  <si>
    <t>Milstead, 1960</t>
  </si>
  <si>
    <t>Physalaemus rupestris</t>
  </si>
  <si>
    <t>rupestris</t>
  </si>
  <si>
    <t>Caramaschi, Carcerelli and Feio, 1991</t>
  </si>
  <si>
    <t>Physalaemus signifer</t>
  </si>
  <si>
    <t>Proceratophrys cururu</t>
  </si>
  <si>
    <t>cururu</t>
  </si>
  <si>
    <t>Eterovick and Sazima, 1998</t>
  </si>
  <si>
    <t>Proceratophrys fryi</t>
  </si>
  <si>
    <t>fryi</t>
  </si>
  <si>
    <t>Proceratophrys goyana</t>
  </si>
  <si>
    <t>goyana</t>
  </si>
  <si>
    <t>Miranda-Ribeiro, 1937</t>
  </si>
  <si>
    <t>Proceratophrys laticeps</t>
  </si>
  <si>
    <t>Izecksohn and Peixoto, 1981</t>
  </si>
  <si>
    <t>Proceratophrys melanopogon</t>
  </si>
  <si>
    <t>melanopogon</t>
  </si>
  <si>
    <t>Proceratophrys moehringi</t>
  </si>
  <si>
    <t>moehringi</t>
  </si>
  <si>
    <t>Weygoldt and Peixoto, 1985</t>
  </si>
  <si>
    <t>Proceratophrys palustris</t>
  </si>
  <si>
    <t>Giaretta and Sazima, 1993</t>
  </si>
  <si>
    <t>Proceratophrys phyllostoma</t>
  </si>
  <si>
    <t>phyllostoma</t>
  </si>
  <si>
    <t>Izecksohn, Cruz &amp;amp</t>
  </si>
  <si>
    <t>Proceratophrys schirchi</t>
  </si>
  <si>
    <t>Proceratophrys subguttata</t>
  </si>
  <si>
    <t>subguttata</t>
  </si>
  <si>
    <t>Pseudopaludicola boliviana</t>
  </si>
  <si>
    <t>Pseudopaludicola</t>
  </si>
  <si>
    <t>Parker, 1927</t>
  </si>
  <si>
    <t>Pseudopaludicola canga</t>
  </si>
  <si>
    <t>canga</t>
  </si>
  <si>
    <t>Giaretta &amp;amp</t>
  </si>
  <si>
    <t>Pseudopaludicola falcipes</t>
  </si>
  <si>
    <t>falcipes</t>
  </si>
  <si>
    <t>Pseudopaludicola mineira</t>
  </si>
  <si>
    <t>mineira</t>
  </si>
  <si>
    <t>Lobo, 1994</t>
  </si>
  <si>
    <t>Pseudopaludicola mystacalis</t>
  </si>
  <si>
    <t>mystacalis</t>
  </si>
  <si>
    <t>Pseudopaludicola riopiedadensis</t>
  </si>
  <si>
    <t>riopiedadensis</t>
  </si>
  <si>
    <t>Mercadal de Barrio &amp;amp</t>
  </si>
  <si>
    <t>Pseudopaludicola saltica</t>
  </si>
  <si>
    <t>saltica</t>
  </si>
  <si>
    <t>Pseudopaludicola ternetzi</t>
  </si>
  <si>
    <t>Rupirana cardosoi</t>
  </si>
  <si>
    <t>Rupirana</t>
  </si>
  <si>
    <t>Heyer, 1999</t>
  </si>
  <si>
    <t>Scythrophrys sawayae</t>
  </si>
  <si>
    <t>Scythrophrys</t>
  </si>
  <si>
    <t>sawayae</t>
  </si>
  <si>
    <t>Thoropa megatympanum</t>
  </si>
  <si>
    <t>megatympanum</t>
  </si>
  <si>
    <t>Caramaschi and Sazima, 1984</t>
  </si>
  <si>
    <t>Thoropa miliaris</t>
  </si>
  <si>
    <t>Thoropa saxatilis</t>
  </si>
  <si>
    <t>Cocroft and Heyer, 1988</t>
  </si>
  <si>
    <t>Leptodactylus discodactylus</t>
  </si>
  <si>
    <t>discodactylus</t>
  </si>
  <si>
    <t>Zachaenus carvalhoi</t>
  </si>
  <si>
    <t>Zachaenus</t>
  </si>
  <si>
    <t>Izecksohn, 1983</t>
  </si>
  <si>
    <t>Zachaenus parvulus</t>
  </si>
  <si>
    <t>parvulus</t>
  </si>
  <si>
    <t>Adelastes hylonomos</t>
  </si>
  <si>
    <t>Adelastes</t>
  </si>
  <si>
    <t>hylonomos</t>
  </si>
  <si>
    <t>Zweifel, 1986</t>
  </si>
  <si>
    <t>Arcovomer passarellii</t>
  </si>
  <si>
    <t>Arcovomer</t>
  </si>
  <si>
    <t>passarellii</t>
  </si>
  <si>
    <t>Carvalho, 1954</t>
  </si>
  <si>
    <t>Chiasmocleis schubarti</t>
  </si>
  <si>
    <t>Bokermann, 1952</t>
  </si>
  <si>
    <t>Chiasmocleis shudikarensis</t>
  </si>
  <si>
    <t>shudikarensis</t>
  </si>
  <si>
    <t>Dunn, 1949</t>
  </si>
  <si>
    <t>Chiasmocleis ventrimaculata</t>
  </si>
  <si>
    <t>Chiasmocleis alagoana</t>
  </si>
  <si>
    <t>alagoana</t>
  </si>
  <si>
    <t>Chiasmocleis albopunctata</t>
  </si>
  <si>
    <t>albopunctata</t>
  </si>
  <si>
    <t>Chiasmocleis atlantica</t>
  </si>
  <si>
    <t>Cruz, Caramaschi and Izecksohn, 1997</t>
  </si>
  <si>
    <t>Chiasmocleis bassleri</t>
  </si>
  <si>
    <t>bassleri</t>
  </si>
  <si>
    <t>Chiasmocleis capixaba</t>
  </si>
  <si>
    <t>capixaba</t>
  </si>
  <si>
    <t>Chiasmocleis centralis</t>
  </si>
  <si>
    <t>Chiasmocleis cordeiroi</t>
  </si>
  <si>
    <t>cordeiroi</t>
  </si>
  <si>
    <t>Caramaschi and Pimenta, 2003</t>
  </si>
  <si>
    <t>Chiasmocleis crucis</t>
  </si>
  <si>
    <t>crucis</t>
  </si>
  <si>
    <t>Chiasmocleis hudsoni</t>
  </si>
  <si>
    <t>hudsoni</t>
  </si>
  <si>
    <t>Parker, 1941</t>
  </si>
  <si>
    <t>Chiasmocleis jimi</t>
  </si>
  <si>
    <t>Chiasmocleis leucosticta</t>
  </si>
  <si>
    <t>leucosticta</t>
  </si>
  <si>
    <t>Chiasmocleis mehelyi</t>
  </si>
  <si>
    <t>mehelyi</t>
  </si>
  <si>
    <t>Caramaschi and Cruz, 1997</t>
  </si>
  <si>
    <t>Ctenophryne geayi</t>
  </si>
  <si>
    <t>Ctenophryne</t>
  </si>
  <si>
    <t>geayi</t>
  </si>
  <si>
    <t>Mocquard, 1904</t>
  </si>
  <si>
    <t>Dasypops schirchi</t>
  </si>
  <si>
    <t>Miranda-Ribeiro, 1924</t>
  </si>
  <si>
    <t>Dermatonotus muelleri</t>
  </si>
  <si>
    <t>Dermatonotus</t>
  </si>
  <si>
    <t>muelleri</t>
  </si>
  <si>
    <t>Elachistocleis bicolor</t>
  </si>
  <si>
    <t>(GuÃ©rin-Meneville, 1838)</t>
  </si>
  <si>
    <t>Elachistocleis erythrogaster</t>
  </si>
  <si>
    <t>erythrogaster</t>
  </si>
  <si>
    <t>Kwet and Di-Bernardo, 1999</t>
  </si>
  <si>
    <t>Elachistocleis piauiensis</t>
  </si>
  <si>
    <t>piauiensis</t>
  </si>
  <si>
    <t>Caramaschi and Jim, 1983</t>
  </si>
  <si>
    <t>Hamptophryne boliviana</t>
  </si>
  <si>
    <t>Hamptophryne</t>
  </si>
  <si>
    <t>(Parker, 1927)</t>
  </si>
  <si>
    <t>Myersiella microps</t>
  </si>
  <si>
    <t>Myersiella</t>
  </si>
  <si>
    <t>Otophryne pyburni</t>
  </si>
  <si>
    <t>Otophryne</t>
  </si>
  <si>
    <t>pyburni</t>
  </si>
  <si>
    <t>Campbell and Clarke, 1998</t>
  </si>
  <si>
    <t>Otophryne robusta</t>
  </si>
  <si>
    <t>Boulenger In Lankester, 1900</t>
  </si>
  <si>
    <t>Otophryne steyermarki</t>
  </si>
  <si>
    <t>steyermarki</t>
  </si>
  <si>
    <t>Rivero, 1967</t>
  </si>
  <si>
    <t>Stereocyclops incrassatus</t>
  </si>
  <si>
    <t>Cope, 1870</t>
  </si>
  <si>
    <t>Stereocyclops parkeri</t>
  </si>
  <si>
    <t>(Wettstein, 1934)</t>
  </si>
  <si>
    <t>Synapturanus mirandaribeiroi</t>
  </si>
  <si>
    <t>Synapturanus</t>
  </si>
  <si>
    <t>Nelson and Lescure, 1975</t>
  </si>
  <si>
    <t>Synapturanus salseri</t>
  </si>
  <si>
    <t>salseri</t>
  </si>
  <si>
    <t>Pyburn, 1975</t>
  </si>
  <si>
    <t>Chiasmocleis tridactyla</t>
  </si>
  <si>
    <t>Pipa carvalhoi</t>
  </si>
  <si>
    <t>PIPIDAE</t>
  </si>
  <si>
    <t>Pipa</t>
  </si>
  <si>
    <t>Pipa snethlageae</t>
  </si>
  <si>
    <t>MÃ¼ller, 1914</t>
  </si>
  <si>
    <t>Lithobates palmipes</t>
  </si>
  <si>
    <t>RANIDAE</t>
  </si>
  <si>
    <t>Lithobates</t>
  </si>
  <si>
    <t>palmipes</t>
  </si>
  <si>
    <t>Bolitoglossa altamazonica</t>
  </si>
  <si>
    <t>altamazonica</t>
  </si>
  <si>
    <t>Atretochoana eiselti</t>
  </si>
  <si>
    <t>GYMNOPHIONA</t>
  </si>
  <si>
    <t>TYPHLONECTIDAE</t>
  </si>
  <si>
    <t>Atretochoana</t>
  </si>
  <si>
    <t>eiselti</t>
  </si>
  <si>
    <t>(Taylor, 1968)</t>
  </si>
  <si>
    <t>Brasilotyphlus braziliensis</t>
  </si>
  <si>
    <t>SIPHONOPIDAE</t>
  </si>
  <si>
    <t>Brasilotyphlus</t>
  </si>
  <si>
    <t>(Dunn, 1945)</t>
  </si>
  <si>
    <t>Caecilia armata</t>
  </si>
  <si>
    <t>CAECILIIDAE</t>
  </si>
  <si>
    <t>Caecilia</t>
  </si>
  <si>
    <t>armata</t>
  </si>
  <si>
    <t>Dunn, 1942</t>
  </si>
  <si>
    <t>Microcaecilia taylori</t>
  </si>
  <si>
    <t>Microcaecilia</t>
  </si>
  <si>
    <t>Nussbaum &amp;amp</t>
  </si>
  <si>
    <t>Mimosiphonops reinhardti</t>
  </si>
  <si>
    <t>Mimosiphonops</t>
  </si>
  <si>
    <t>reinhardti</t>
  </si>
  <si>
    <t>Wilkinson &amp;amp</t>
  </si>
  <si>
    <t>Mimosiphonops vermiculatus</t>
  </si>
  <si>
    <t>vermiculatus</t>
  </si>
  <si>
    <t>Taylor, 1968</t>
  </si>
  <si>
    <t>Nectocaecilia petersii</t>
  </si>
  <si>
    <t>Nectocaecilia</t>
  </si>
  <si>
    <t>Caecilia gracilis</t>
  </si>
  <si>
    <t>Shaw, 1802</t>
  </si>
  <si>
    <t>Oscaecilia hypereumeces</t>
  </si>
  <si>
    <t>Oscaecilia</t>
  </si>
  <si>
    <t>hypereumeces</t>
  </si>
  <si>
    <t>Potomotyphlus kaupii</t>
  </si>
  <si>
    <t>Potomotyphlus</t>
  </si>
  <si>
    <t>kaupii</t>
  </si>
  <si>
    <t>(Berthold, 1859)</t>
  </si>
  <si>
    <t>Siphonops hardyi</t>
  </si>
  <si>
    <t>hardyi</t>
  </si>
  <si>
    <t>Boulenger, 1888</t>
  </si>
  <si>
    <t>Siphonops insulanus</t>
  </si>
  <si>
    <t>insulanus</t>
  </si>
  <si>
    <t>Ihering, 1911</t>
  </si>
  <si>
    <t>Siphonops leucoderus</t>
  </si>
  <si>
    <t>leucoderus</t>
  </si>
  <si>
    <t>Caecilia tentaculata</t>
  </si>
  <si>
    <t>tentaculata</t>
  </si>
  <si>
    <t>Typhlonectes compressicauda</t>
  </si>
  <si>
    <t>Typhlonectes</t>
  </si>
  <si>
    <t>compressicauda</t>
  </si>
  <si>
    <t>Chthonerpeton arii</t>
  </si>
  <si>
    <t>Chthonerpeton</t>
  </si>
  <si>
    <t>arii</t>
  </si>
  <si>
    <t>Cascon &amp;amp</t>
  </si>
  <si>
    <t>Chthonerpeton braestrupi</t>
  </si>
  <si>
    <t>braestrupi</t>
  </si>
  <si>
    <t>Chthonerpeton exile</t>
  </si>
  <si>
    <t>exile</t>
  </si>
  <si>
    <t>Chthonerpeton indistinctum</t>
  </si>
  <si>
    <t>indistinctum</t>
  </si>
  <si>
    <t>Chthonerpeton noctinectes</t>
  </si>
  <si>
    <t>noctinectes</t>
  </si>
  <si>
    <t>da Silva, Britto-Pereira &amp;amp</t>
  </si>
  <si>
    <t>Chthonerpeton perissodus</t>
  </si>
  <si>
    <t>perissodus</t>
  </si>
  <si>
    <t>Chthonerpeton viviparum</t>
  </si>
  <si>
    <t>viviparum</t>
  </si>
  <si>
    <t>Parker &amp;amp</t>
  </si>
  <si>
    <t>Luetkenotyphlus brasiliensis</t>
  </si>
  <si>
    <t>Luetkenotyphlus</t>
  </si>
  <si>
    <t>(LÃ¼tken, 1851)</t>
  </si>
  <si>
    <t>Microcaecilia rabei</t>
  </si>
  <si>
    <t>rabei</t>
  </si>
  <si>
    <t>(Roze &amp;amp</t>
  </si>
  <si>
    <t>Microcaecilia supernumeraria</t>
  </si>
  <si>
    <t>supernumeraria</t>
  </si>
  <si>
    <t>Taylor, 1969</t>
  </si>
  <si>
    <t>Typhlonectes cunhai</t>
  </si>
  <si>
    <t>cunhai</t>
  </si>
  <si>
    <t>Cascon, Lima-Verde &amp;amp</t>
  </si>
  <si>
    <t>Allophryne ruthveni</t>
  </si>
  <si>
    <t>ALLOPHRYNIDAE</t>
  </si>
  <si>
    <t>Allophryne</t>
  </si>
  <si>
    <t>ruthveni</t>
  </si>
  <si>
    <t>Gaige, 1926</t>
  </si>
  <si>
    <t>Rhinatrema nigrum</t>
  </si>
  <si>
    <t>RHINATREMATIDAE</t>
  </si>
  <si>
    <t>Rhinatrema</t>
  </si>
  <si>
    <t>nigrum</t>
  </si>
  <si>
    <t>Rhinatrema bivittatum</t>
  </si>
  <si>
    <t>bivittatum</t>
  </si>
  <si>
    <t>(GuÃ©rin-MÃ©neville, 1829)</t>
  </si>
  <si>
    <t>Dicterias atrosanguinea</t>
  </si>
  <si>
    <t>DICTERIADIDAE</t>
  </si>
  <si>
    <t>Dicterias</t>
  </si>
  <si>
    <t>atrosanguinea</t>
  </si>
  <si>
    <t>Mecistogaster amalia</t>
  </si>
  <si>
    <t>amalia</t>
  </si>
  <si>
    <t>Cyanophrys bertha</t>
  </si>
  <si>
    <t>Cyanophrys</t>
  </si>
  <si>
    <t>bertha</t>
  </si>
  <si>
    <t>Jones, 1912</t>
  </si>
  <si>
    <t>Styracura schmardae</t>
  </si>
  <si>
    <t>Styracura</t>
  </si>
  <si>
    <t>schmardae</t>
  </si>
  <si>
    <t>(Werner, 1904)</t>
  </si>
  <si>
    <t>Urobatis jamaicensis</t>
  </si>
  <si>
    <t>Urobatis</t>
  </si>
  <si>
    <t>jamaicensis</t>
  </si>
  <si>
    <t>(Cuvier, 1816)</t>
  </si>
  <si>
    <t>Gymnura micrura</t>
  </si>
  <si>
    <t>GYMNURIDAE</t>
  </si>
  <si>
    <t>Gymnura</t>
  </si>
  <si>
    <t>micrura</t>
  </si>
  <si>
    <t>Rhinoptera bonasus</t>
  </si>
  <si>
    <t>bonasus</t>
  </si>
  <si>
    <t>Tetronarce puelcha</t>
  </si>
  <si>
    <t>puelcha</t>
  </si>
  <si>
    <t>(Lahille, 1926)</t>
  </si>
  <si>
    <t>Dasyatis hypostigma</t>
  </si>
  <si>
    <t>Dasyatis</t>
  </si>
  <si>
    <t>hypostigma</t>
  </si>
  <si>
    <t>Santos &amp;amp</t>
  </si>
  <si>
    <t>Sphyrna media</t>
  </si>
  <si>
    <t>media</t>
  </si>
  <si>
    <t>Springer, 1940</t>
  </si>
  <si>
    <t>Sphyrna tudes</t>
  </si>
  <si>
    <t>tudes</t>
  </si>
  <si>
    <t>(Valenciennes, 1822)</t>
  </si>
  <si>
    <t>A2ad+3d+4ad</t>
  </si>
  <si>
    <t>Mustelus schmitti</t>
  </si>
  <si>
    <t>schmitti</t>
  </si>
  <si>
    <t>Mustelus higmani</t>
  </si>
  <si>
    <t>higmani</t>
  </si>
  <si>
    <t>Cirrhigaleus asper</t>
  </si>
  <si>
    <t>Cirrhigaleus</t>
  </si>
  <si>
    <t>(Merrett, 1973)</t>
  </si>
  <si>
    <t>Squaliolus laticaudus</t>
  </si>
  <si>
    <t>Squaliolus</t>
  </si>
  <si>
    <t>laticaudus</t>
  </si>
  <si>
    <t>Zameus squamulosus</t>
  </si>
  <si>
    <t>SOMNIOSIDAE</t>
  </si>
  <si>
    <t>Zameus</t>
  </si>
  <si>
    <t>squamulosus</t>
  </si>
  <si>
    <t>Carcharhinus perezi</t>
  </si>
  <si>
    <t>(Poey, 1876)</t>
  </si>
  <si>
    <t>Isogomphodon oxyrhynchus</t>
  </si>
  <si>
    <t>Isogomphodon</t>
  </si>
  <si>
    <t>oxyrhynchus</t>
  </si>
  <si>
    <t>Carcharhinus signatus</t>
  </si>
  <si>
    <t>signatus</t>
  </si>
  <si>
    <t>Carcharhinus porosus</t>
  </si>
  <si>
    <t>porosus</t>
  </si>
  <si>
    <t>Ginglymostoma cirratum</t>
  </si>
  <si>
    <t>GINGLYMOSTOMATIDAE</t>
  </si>
  <si>
    <t>Ginglymostoma</t>
  </si>
  <si>
    <t>cirratum</t>
  </si>
  <si>
    <t>Etmopterus virens</t>
  </si>
  <si>
    <t>Bigelow, Schroeder &amp;amp</t>
  </si>
  <si>
    <t>Leptolebias splendens</t>
  </si>
  <si>
    <t>Cynolebias boitonei</t>
  </si>
  <si>
    <t>Cynolebias</t>
  </si>
  <si>
    <t>boitonei</t>
  </si>
  <si>
    <t>(Carvalho, 1959)</t>
  </si>
  <si>
    <t>B1+3bd</t>
  </si>
  <si>
    <t>Ophthalmolebias constanciae</t>
  </si>
  <si>
    <t>Ophthalmolebias</t>
  </si>
  <si>
    <t>constanciae</t>
  </si>
  <si>
    <t>Myers, 1942</t>
  </si>
  <si>
    <t>Atlantoraja cyclophora</t>
  </si>
  <si>
    <t>cyclophora</t>
  </si>
  <si>
    <t>(Regan, 1903)</t>
  </si>
  <si>
    <t>A3bd+4bd</t>
  </si>
  <si>
    <t>Diplobatis picta</t>
  </si>
  <si>
    <t>Diplobatis</t>
  </si>
  <si>
    <t>Palmer, 1950</t>
  </si>
  <si>
    <t>Rhizoprionodon porosus</t>
  </si>
  <si>
    <t>(Poey, 1861)</t>
  </si>
  <si>
    <t>Squalus cubensis</t>
  </si>
  <si>
    <t>Howell Rivero, 1936</t>
  </si>
  <si>
    <t>Zapteryx brevirostris</t>
  </si>
  <si>
    <t>RHINOPRISTIFORMES</t>
  </si>
  <si>
    <t>TRYGONORRHINIDAE</t>
  </si>
  <si>
    <t>Zapteryx</t>
  </si>
  <si>
    <t>Rhinella pombali</t>
  </si>
  <si>
    <t>(Baldiserra, Caramaschi and Haddad, 2004)</t>
  </si>
  <si>
    <t>Oreophrynella weiassipuensis</t>
  </si>
  <si>
    <t>weiassipuensis</t>
  </si>
  <si>
    <t>SeÃ±aris, DoNascimiento and Villarreal, 2005</t>
  </si>
  <si>
    <t>Aplastodiscus eugenioi</t>
  </si>
  <si>
    <t>(Carvalho-e-Silva and Carvalho-e-Silva, 2005)</t>
  </si>
  <si>
    <t>Bokermannohyla ahenea</t>
  </si>
  <si>
    <t>ahenea</t>
  </si>
  <si>
    <t>Bokermannohyla caramaschii</t>
  </si>
  <si>
    <t>(Napoli, 2005)</t>
  </si>
  <si>
    <t>Bokermannohyla feioi</t>
  </si>
  <si>
    <t>feioi</t>
  </si>
  <si>
    <t>(Napoli and Caramaschi, 2004)</t>
  </si>
  <si>
    <t>Boana beckeri</t>
  </si>
  <si>
    <t>beckeri</t>
  </si>
  <si>
    <t>(Caramaschi and Cruz, 2004)</t>
  </si>
  <si>
    <t>Hypsiboas freicanecae</t>
  </si>
  <si>
    <t>freicanecae</t>
  </si>
  <si>
    <t>(Carnaval and Peixoto, 2004)</t>
  </si>
  <si>
    <t>Hypsiboas latistriatus</t>
  </si>
  <si>
    <t>latistriatus</t>
  </si>
  <si>
    <t>Hypsiboas pombali</t>
  </si>
  <si>
    <t>(Caramaschi, Pimenta and Feio, 2004)</t>
  </si>
  <si>
    <t>Phyllodytes punctatus</t>
  </si>
  <si>
    <t>Caramaschi and Peixoto, 2004</t>
  </si>
  <si>
    <t>Phyllodytes wuchereri</t>
  </si>
  <si>
    <t>wuchereri</t>
  </si>
  <si>
    <t>Scinax aromothyella</t>
  </si>
  <si>
    <t>aromothyella</t>
  </si>
  <si>
    <t>Faivovich, 2005</t>
  </si>
  <si>
    <t>Scinax constrictus</t>
  </si>
  <si>
    <t>constrictus</t>
  </si>
  <si>
    <t>Lima, Bastos &amp;amp</t>
  </si>
  <si>
    <t>Scinax curicica</t>
  </si>
  <si>
    <t>curicica</t>
  </si>
  <si>
    <t>Pugliese, Pombal &amp;amp</t>
  </si>
  <si>
    <t>Brachycephalus brunneus</t>
  </si>
  <si>
    <t>Ribeiro, Alves, Haddad and Dos Reis, 2005</t>
  </si>
  <si>
    <t>Brachycephalus izecksohni</t>
  </si>
  <si>
    <t>Rhinella abei</t>
  </si>
  <si>
    <t>abei</t>
  </si>
  <si>
    <t>(Baldiserra, Caramaschi &amp;amp</t>
  </si>
  <si>
    <t>Rhinella henseli</t>
  </si>
  <si>
    <t>henseli</t>
  </si>
  <si>
    <t>(Lutz, 1934)</t>
  </si>
  <si>
    <t>Rhinella ornata</t>
  </si>
  <si>
    <t>Teratohyla adenocheira</t>
  </si>
  <si>
    <t>adenocheira</t>
  </si>
  <si>
    <t>Harvey and Noonan, 2005</t>
  </si>
  <si>
    <t>Hyloxalus chlorocraspedus</t>
  </si>
  <si>
    <t>chlorocraspedus</t>
  </si>
  <si>
    <t>(Caldwell, 2005)</t>
  </si>
  <si>
    <t>Cycloramphus acangatan</t>
  </si>
  <si>
    <t>acangatan</t>
  </si>
  <si>
    <t>Verdade &amp;amp</t>
  </si>
  <si>
    <t>Physalaemus erikae</t>
  </si>
  <si>
    <t>erikae</t>
  </si>
  <si>
    <t>Cruz and Pimenta, 2004</t>
  </si>
  <si>
    <t>Chiasmocleis gnoma</t>
  </si>
  <si>
    <t>gnoma</t>
  </si>
  <si>
    <t>Canedo, Dixo and Pombal, 2004</t>
  </si>
  <si>
    <t>Narcine brasiliensis</t>
  </si>
  <si>
    <t>(Olfers, 1831)</t>
  </si>
  <si>
    <t>Psammobatis rutrum</t>
  </si>
  <si>
    <t>rutrum</t>
  </si>
  <si>
    <t>Jordan, 1891</t>
  </si>
  <si>
    <t>Gurgesiella atlantica</t>
  </si>
  <si>
    <t>Etmopterus gracilispinis</t>
  </si>
  <si>
    <t>gracilispinis</t>
  </si>
  <si>
    <t>Krefft, 1968</t>
  </si>
  <si>
    <t>Rioraja agassizii</t>
  </si>
  <si>
    <t>Rioraja</t>
  </si>
  <si>
    <t>Atlantoraja platana</t>
  </si>
  <si>
    <t>A4bd</t>
  </si>
  <si>
    <t>Bathyraja brachyurops</t>
  </si>
  <si>
    <t>Bathyraja</t>
  </si>
  <si>
    <t>brachyurops</t>
  </si>
  <si>
    <t>(Fowler, 1910)</t>
  </si>
  <si>
    <t>Dipturus trachyderma</t>
  </si>
  <si>
    <t>trachyderma</t>
  </si>
  <si>
    <t>Psammobatis lentiginosa</t>
  </si>
  <si>
    <t>lentiginosa</t>
  </si>
  <si>
    <t>McEachran, 1983</t>
  </si>
  <si>
    <t>Dipturus mennii</t>
  </si>
  <si>
    <t>mennii</t>
  </si>
  <si>
    <t>Gomes &amp;amp</t>
  </si>
  <si>
    <t>Malacoraja obscura</t>
  </si>
  <si>
    <t>Malacoraja</t>
  </si>
  <si>
    <t>obscura</t>
  </si>
  <si>
    <t>Carvalho, Gomes &amp;amp</t>
  </si>
  <si>
    <t>Bathyraja schroederi</t>
  </si>
  <si>
    <t>(Krefft, 1968)</t>
  </si>
  <si>
    <t>Hydrolagus matallanasi</t>
  </si>
  <si>
    <t>CHIMAERIDAE</t>
  </si>
  <si>
    <t>Hydrolagus</t>
  </si>
  <si>
    <t>matallanasi</t>
  </si>
  <si>
    <t>Soto &amp;amp</t>
  </si>
  <si>
    <t>Gymnura altavela</t>
  </si>
  <si>
    <t>altavela</t>
  </si>
  <si>
    <t>Delphinus delphis</t>
  </si>
  <si>
    <t>DELPHINIDAE</t>
  </si>
  <si>
    <t>Delphinus</t>
  </si>
  <si>
    <t>delphis</t>
  </si>
  <si>
    <t>Delphinus capensis</t>
  </si>
  <si>
    <t>capensis</t>
  </si>
  <si>
    <t>Gray, 1828</t>
  </si>
  <si>
    <t>Diplodon dunkerianus</t>
  </si>
  <si>
    <t>dunkerianus</t>
  </si>
  <si>
    <t>Lea, 1857</t>
  </si>
  <si>
    <t>Diplodon expansus</t>
  </si>
  <si>
    <t>expansus</t>
  </si>
  <si>
    <t>Kuester, 1856</t>
  </si>
  <si>
    <t>Diplodon fontaineanus</t>
  </si>
  <si>
    <t>fontaineanus</t>
  </si>
  <si>
    <t>d'Orbigny, 1835</t>
  </si>
  <si>
    <t>Diplodon pfeifferi</t>
  </si>
  <si>
    <t>pfeifferi</t>
  </si>
  <si>
    <t>Dunker, 1819</t>
  </si>
  <si>
    <t>Drymaeus henseli</t>
  </si>
  <si>
    <t>Martens, 1868</t>
  </si>
  <si>
    <t>Atelocynus microtis</t>
  </si>
  <si>
    <t>Atelocynus</t>
  </si>
  <si>
    <t>microtis</t>
  </si>
  <si>
    <t>(Sclater, 1883)</t>
  </si>
  <si>
    <t>Lycalopex vetulus</t>
  </si>
  <si>
    <t>Lycalopex</t>
  </si>
  <si>
    <t>vetulus</t>
  </si>
  <si>
    <t>Lund, 1842</t>
  </si>
  <si>
    <t>Eretmochelys imbricata</t>
  </si>
  <si>
    <t>Eretmochelys</t>
  </si>
  <si>
    <t>imbricata</t>
  </si>
  <si>
    <t>Chelonoidis denticulata</t>
  </si>
  <si>
    <t>TESTUDINIDAE</t>
  </si>
  <si>
    <t>Chelonoidis</t>
  </si>
  <si>
    <t>denticulata</t>
  </si>
  <si>
    <t>A1cd+2cd</t>
  </si>
  <si>
    <t>Gonyostomus insularis</t>
  </si>
  <si>
    <t>Gonyostomus</t>
  </si>
  <si>
    <t>Leme, 1974</t>
  </si>
  <si>
    <t>Gonyostomus gonyostomus</t>
  </si>
  <si>
    <t>gonyostomus</t>
  </si>
  <si>
    <t>(FÃ©russac, 1921)</t>
  </si>
  <si>
    <t>Heliconius nattereri</t>
  </si>
  <si>
    <t>NYMPHALIDAE</t>
  </si>
  <si>
    <t>Heliconius</t>
  </si>
  <si>
    <t>Felder, 1865</t>
  </si>
  <si>
    <t>Alouatta ululata</t>
  </si>
  <si>
    <t>ululata</t>
  </si>
  <si>
    <t>Elliot, 1912</t>
  </si>
  <si>
    <t>Synagrops bellus</t>
  </si>
  <si>
    <t>ACROPOMATIDAE</t>
  </si>
  <si>
    <t>Synagrops</t>
  </si>
  <si>
    <t>bellus</t>
  </si>
  <si>
    <t>Ijimaia loppei</t>
  </si>
  <si>
    <t>loppei</t>
  </si>
  <si>
    <t>Roule, 1922</t>
  </si>
  <si>
    <t>Carterodon sulcidens</t>
  </si>
  <si>
    <t>ECHIMYIDAE</t>
  </si>
  <si>
    <t>Carterodon</t>
  </si>
  <si>
    <t>sulcidens</t>
  </si>
  <si>
    <t>(Lund, 1841)</t>
  </si>
  <si>
    <t>Alepocephalus australis</t>
  </si>
  <si>
    <t>OSMERIFORMES</t>
  </si>
  <si>
    <t>ALEPOCEPHALIDAE</t>
  </si>
  <si>
    <t>Alepocephalus</t>
  </si>
  <si>
    <t>Barnard, 1923</t>
  </si>
  <si>
    <t>Bajacalifornia megalops</t>
  </si>
  <si>
    <t>Bajacalifornia</t>
  </si>
  <si>
    <t>megalops</t>
  </si>
  <si>
    <t>(LÃ¼tken, 1898)</t>
  </si>
  <si>
    <t>Bathylaco nigricans</t>
  </si>
  <si>
    <t>Bathylaco</t>
  </si>
  <si>
    <t>Bathytroctes microlepis</t>
  </si>
  <si>
    <t>Bathytroctes</t>
  </si>
  <si>
    <t>microlepis</t>
  </si>
  <si>
    <t>GÃ¼nther, 1878</t>
  </si>
  <si>
    <t>Photostylus pycnopterus</t>
  </si>
  <si>
    <t>Photostylus</t>
  </si>
  <si>
    <t>pycnopterus</t>
  </si>
  <si>
    <t>Beebe, 1933</t>
  </si>
  <si>
    <t>Talismania antillarum</t>
  </si>
  <si>
    <t>Talismania</t>
  </si>
  <si>
    <t>Conocara macropterum</t>
  </si>
  <si>
    <t>Conocara</t>
  </si>
  <si>
    <t>macropterum</t>
  </si>
  <si>
    <t>Einara macrolepis</t>
  </si>
  <si>
    <t>Einara</t>
  </si>
  <si>
    <t>(Koefoed, 1927)</t>
  </si>
  <si>
    <t>Herwigia kreffti</t>
  </si>
  <si>
    <t>Herwigia</t>
  </si>
  <si>
    <t>(Nielsen &amp;amp</t>
  </si>
  <si>
    <t>Leptoderma macrops</t>
  </si>
  <si>
    <t>Leptoderma</t>
  </si>
  <si>
    <t>Vaillant, 1886</t>
  </si>
  <si>
    <t>Rouleina attrita</t>
  </si>
  <si>
    <t>Rouleina</t>
  </si>
  <si>
    <t>attrita</t>
  </si>
  <si>
    <t>Talismania homoptera</t>
  </si>
  <si>
    <t>homoptera</t>
  </si>
  <si>
    <t>Xenodermichthys copei</t>
  </si>
  <si>
    <t>Xenodermichthys</t>
  </si>
  <si>
    <t>copei</t>
  </si>
  <si>
    <t>(Gill, 1884)</t>
  </si>
  <si>
    <t>Amnesteophis melanauchen</t>
  </si>
  <si>
    <t>Amnesteophis</t>
  </si>
  <si>
    <t>melanauchen</t>
  </si>
  <si>
    <t>(Jan, 1863)</t>
  </si>
  <si>
    <t>Atractus latifrons</t>
  </si>
  <si>
    <t>Echinanthera cyanopleura</t>
  </si>
  <si>
    <t>cyanopleura</t>
  </si>
  <si>
    <t>(Cope, 1885)</t>
  </si>
  <si>
    <t>Helicops carinicaudus</t>
  </si>
  <si>
    <t>Helicops</t>
  </si>
  <si>
    <t>carinicaudus</t>
  </si>
  <si>
    <t>(Wied-Nieuwied, 1825)</t>
  </si>
  <si>
    <t>Imantodes lentiferus</t>
  </si>
  <si>
    <t>lentiferus</t>
  </si>
  <si>
    <t>(Cope, 1894)</t>
  </si>
  <si>
    <t>Erythrolamprus taeniogaster</t>
  </si>
  <si>
    <t>taeniogaster</t>
  </si>
  <si>
    <t>Oxyrhopus guibei</t>
  </si>
  <si>
    <t>Hoge &amp;amp</t>
  </si>
  <si>
    <t>Psomophis joberti</t>
  </si>
  <si>
    <t>joberti</t>
  </si>
  <si>
    <t>(Sauvage, 1884)</t>
  </si>
  <si>
    <t>Dipsas mikanii</t>
  </si>
  <si>
    <t>Taeniophallus brevirostris</t>
  </si>
  <si>
    <t>Taeniophallus</t>
  </si>
  <si>
    <t>Xenodon dorbignyi</t>
  </si>
  <si>
    <t>Xenodon pulcher</t>
  </si>
  <si>
    <t>pulcher</t>
  </si>
  <si>
    <t>Leptomicrurus collaris</t>
  </si>
  <si>
    <t>Leptomicrurus</t>
  </si>
  <si>
    <t>collaris</t>
  </si>
  <si>
    <t>(Schlegel, 1837)</t>
  </si>
  <si>
    <t>Epictia diaplocia</t>
  </si>
  <si>
    <t>LEPTOTYPHLOPIDAE</t>
  </si>
  <si>
    <t>Epictia</t>
  </si>
  <si>
    <t>diaplocia</t>
  </si>
  <si>
    <t>(Orejas-Miranda, 1969)</t>
  </si>
  <si>
    <t>Amerotyphlops yonenagae</t>
  </si>
  <si>
    <t>TYPHLOPIDAE</t>
  </si>
  <si>
    <t>yonenagae</t>
  </si>
  <si>
    <t>(Rodrigues, 1991)</t>
  </si>
  <si>
    <t>Bothrops diporus</t>
  </si>
  <si>
    <t>diporus</t>
  </si>
  <si>
    <t>Bothrops jararaca</t>
  </si>
  <si>
    <t>Bothrops pauloensis</t>
  </si>
  <si>
    <t>pauloensis</t>
  </si>
  <si>
    <t>Amaral, 1925</t>
  </si>
  <si>
    <t>Bothrops pubescens</t>
  </si>
  <si>
    <t>pubescens</t>
  </si>
  <si>
    <t>Bothrops taeniatus</t>
  </si>
  <si>
    <t>taeniatus</t>
  </si>
  <si>
    <t>Wagler, 1824</t>
  </si>
  <si>
    <t>Bothrocophias microphthalmus</t>
  </si>
  <si>
    <t>Bothrocophias</t>
  </si>
  <si>
    <t>microphthalmus</t>
  </si>
  <si>
    <t>(Cope, 1876)</t>
  </si>
  <si>
    <t>Anilius scytale</t>
  </si>
  <si>
    <t>ANILIIDAE</t>
  </si>
  <si>
    <t>Anilius</t>
  </si>
  <si>
    <t>scytale</t>
  </si>
  <si>
    <t>Bathysaurus mollis</t>
  </si>
  <si>
    <t>BATHYSAURIDAE</t>
  </si>
  <si>
    <t>Bathysaurus</t>
  </si>
  <si>
    <t>mollis</t>
  </si>
  <si>
    <t>Tylosurus acus</t>
  </si>
  <si>
    <t>Tylosurus</t>
  </si>
  <si>
    <t>acus</t>
  </si>
  <si>
    <t>(LacepÃ¨de, 1803)</t>
  </si>
  <si>
    <t>Chlorophthalmus agassizi</t>
  </si>
  <si>
    <t>CHLOROPHTHALMIDAE</t>
  </si>
  <si>
    <t>Chlorophthalmus</t>
  </si>
  <si>
    <t>agassizi</t>
  </si>
  <si>
    <t>Bonaparte, 1840</t>
  </si>
  <si>
    <t>Evermannella balbo</t>
  </si>
  <si>
    <t>EVERMANNELLIDAE</t>
  </si>
  <si>
    <t>Evermannella</t>
  </si>
  <si>
    <t>balbo</t>
  </si>
  <si>
    <t>(Risso, 1820)</t>
  </si>
  <si>
    <t>Cheilopogon heterurus</t>
  </si>
  <si>
    <t>heterurus</t>
  </si>
  <si>
    <t>Exocoetus obtusirostris</t>
  </si>
  <si>
    <t>Exocoetus</t>
  </si>
  <si>
    <t>obtusirostris</t>
  </si>
  <si>
    <t>GÃ¼nther, 1866</t>
  </si>
  <si>
    <t>Exocoetus volitans</t>
  </si>
  <si>
    <t>Hirundichthys speculiger</t>
  </si>
  <si>
    <t>Hirundichthys</t>
  </si>
  <si>
    <t>speculiger</t>
  </si>
  <si>
    <t>Bathypterois grallator</t>
  </si>
  <si>
    <t>IPNOPIDAE</t>
  </si>
  <si>
    <t>Bathypterois</t>
  </si>
  <si>
    <t>grallator</t>
  </si>
  <si>
    <t>Hymenocephalus italicus</t>
  </si>
  <si>
    <t>GADIFORMES</t>
  </si>
  <si>
    <t>MACROURIDAE</t>
  </si>
  <si>
    <t>Hymenocephalus</t>
  </si>
  <si>
    <t>italicus</t>
  </si>
  <si>
    <t>Giglioli, 1884</t>
  </si>
  <si>
    <t>Nezumia aequalis</t>
  </si>
  <si>
    <t>Nezumia</t>
  </si>
  <si>
    <t>aequalis</t>
  </si>
  <si>
    <t>Diaphus metopoclampus</t>
  </si>
  <si>
    <t>MYCTOPHIFORMES</t>
  </si>
  <si>
    <t>MYCTOPHIDAE</t>
  </si>
  <si>
    <t>Diaphus</t>
  </si>
  <si>
    <t>metopoclampus</t>
  </si>
  <si>
    <t>(Cocco, 1829)</t>
  </si>
  <si>
    <t>Diogenichthys atlanticus</t>
  </si>
  <si>
    <t>Diogenichthys</t>
  </si>
  <si>
    <t>(TÃ¥ning, 1928)</t>
  </si>
  <si>
    <t>Electrona risso</t>
  </si>
  <si>
    <t>Electrona</t>
  </si>
  <si>
    <t>risso</t>
  </si>
  <si>
    <t>Hygophum hygomii</t>
  </si>
  <si>
    <t>Hygophum</t>
  </si>
  <si>
    <t>hygomii</t>
  </si>
  <si>
    <t>(LÃ¼tken, 1892)</t>
  </si>
  <si>
    <t>Lampanyctus pusillus</t>
  </si>
  <si>
    <t>Lampanyctus</t>
  </si>
  <si>
    <t>(Johnson, 1890)</t>
  </si>
  <si>
    <t>Lobianchia dofleini</t>
  </si>
  <si>
    <t>Lobianchia</t>
  </si>
  <si>
    <t>dofleini</t>
  </si>
  <si>
    <t>(Zugmayer, 1911)</t>
  </si>
  <si>
    <t>Lobianchia gemellarii</t>
  </si>
  <si>
    <t>gemellarii</t>
  </si>
  <si>
    <t>(Cocco, 1838)</t>
  </si>
  <si>
    <t>Symbolophorus veranyi</t>
  </si>
  <si>
    <t>Symbolophorus</t>
  </si>
  <si>
    <t>(Moreau, 1888)</t>
  </si>
  <si>
    <t>Sudis hyalina</t>
  </si>
  <si>
    <t>PARALEPIDIDAE</t>
  </si>
  <si>
    <t>Sudis</t>
  </si>
  <si>
    <t>hyalina</t>
  </si>
  <si>
    <t>Sphyraena sphyraena</t>
  </si>
  <si>
    <t>SPHYRAENIDAE</t>
  </si>
  <si>
    <t>Sphyraena</t>
  </si>
  <si>
    <t>sphyraena</t>
  </si>
  <si>
    <t>Tylosurus crocodilus</t>
  </si>
  <si>
    <t>Gadella imberbis</t>
  </si>
  <si>
    <t>MORIDAE</t>
  </si>
  <si>
    <t>Gadella</t>
  </si>
  <si>
    <t>imberbis</t>
  </si>
  <si>
    <t>Malacocephalus laevis</t>
  </si>
  <si>
    <t>Malacocephalus</t>
  </si>
  <si>
    <t>(Lowe, 1843)</t>
  </si>
  <si>
    <t>Lestidium atlanticum</t>
  </si>
  <si>
    <t>Lestidium</t>
  </si>
  <si>
    <t>atlanticum</t>
  </si>
  <si>
    <t>Borodin, 1928</t>
  </si>
  <si>
    <t>Asquamiceps caeruleus</t>
  </si>
  <si>
    <t>Asquamiceps</t>
  </si>
  <si>
    <t>caeruleus</t>
  </si>
  <si>
    <t>Markle, 1980</t>
  </si>
  <si>
    <t>Gigantura indica</t>
  </si>
  <si>
    <t>GIGANTURIDAE</t>
  </si>
  <si>
    <t>Gigantura</t>
  </si>
  <si>
    <t>indica</t>
  </si>
  <si>
    <t>Brauer, 1901</t>
  </si>
  <si>
    <t>Diaphus mollis</t>
  </si>
  <si>
    <t>TÃ¥ning, 1928</t>
  </si>
  <si>
    <t>Notolychnus valdiviae</t>
  </si>
  <si>
    <t>Notolychnus</t>
  </si>
  <si>
    <t>valdiviae</t>
  </si>
  <si>
    <t>(Brauer, 1904)</t>
  </si>
  <si>
    <t>Cheilopogon melanurus</t>
  </si>
  <si>
    <t>Nannobrachium lineatum</t>
  </si>
  <si>
    <t>Nannobrachium</t>
  </si>
  <si>
    <t>lineatum</t>
  </si>
  <si>
    <t>Diaphus dumerilii</t>
  </si>
  <si>
    <t>dumerilii</t>
  </si>
  <si>
    <t>(Bleeker, 1856)</t>
  </si>
  <si>
    <t>Scopelarchus analis</t>
  </si>
  <si>
    <t>SCOPELARCHIDAE</t>
  </si>
  <si>
    <t>Scopelarchus</t>
  </si>
  <si>
    <t>(Brauer, 1902)</t>
  </si>
  <si>
    <t>Bolinichthys photothorax</t>
  </si>
  <si>
    <t>Bolinichthys</t>
  </si>
  <si>
    <t>photothorax</t>
  </si>
  <si>
    <t>(Parr, 1928)</t>
  </si>
  <si>
    <t>Diaphus garmani</t>
  </si>
  <si>
    <t>garmani</t>
  </si>
  <si>
    <t>Gilbert, 1906</t>
  </si>
  <si>
    <t>Bathytyphlops sewelli</t>
  </si>
  <si>
    <t>Bathytyphlops</t>
  </si>
  <si>
    <t>sewelli</t>
  </si>
  <si>
    <t>(Norman, 1939)</t>
  </si>
  <si>
    <t>Sphyraena guachancho</t>
  </si>
  <si>
    <t>guachancho</t>
  </si>
  <si>
    <t>Cuvier, 1829</t>
  </si>
  <si>
    <t>Lampanyctus nobilis</t>
  </si>
  <si>
    <t>Antimora rostrata</t>
  </si>
  <si>
    <t>Antimora</t>
  </si>
  <si>
    <t>Bolinichthys indicus</t>
  </si>
  <si>
    <t>indicus</t>
  </si>
  <si>
    <t>(Nafpaktitis &amp;amp</t>
  </si>
  <si>
    <t>Cheilopogon furcatus</t>
  </si>
  <si>
    <t>furcatus</t>
  </si>
  <si>
    <t>Diaphus anderseni</t>
  </si>
  <si>
    <t>anderseni</t>
  </si>
  <si>
    <t>TÃ¥ning, 1932</t>
  </si>
  <si>
    <t>Bolinichthys supralateralis</t>
  </si>
  <si>
    <t>supralateralis</t>
  </si>
  <si>
    <t>Gonichthys cocco</t>
  </si>
  <si>
    <t>Gonichthys</t>
  </si>
  <si>
    <t>cocco</t>
  </si>
  <si>
    <t>Odontostomops normalops</t>
  </si>
  <si>
    <t>Odontostomops</t>
  </si>
  <si>
    <t>normalops</t>
  </si>
  <si>
    <t>Bathymicrops regis</t>
  </si>
  <si>
    <t>Bathymicrops</t>
  </si>
  <si>
    <t>regis</t>
  </si>
  <si>
    <t>Hjort &amp;amp</t>
  </si>
  <si>
    <t>Bathypterois phenax</t>
  </si>
  <si>
    <t>phenax</t>
  </si>
  <si>
    <t>Parr, 1928</t>
  </si>
  <si>
    <t>Bathypterois quadrifilis</t>
  </si>
  <si>
    <t>quadrifilis</t>
  </si>
  <si>
    <t>Bathypterois viridensis</t>
  </si>
  <si>
    <t>viridensis</t>
  </si>
  <si>
    <t>(Roule, 1916)</t>
  </si>
  <si>
    <t>Bathytyphlops marionae</t>
  </si>
  <si>
    <t>marionae</t>
  </si>
  <si>
    <t>Mead, 1958</t>
  </si>
  <si>
    <t>Ahliesaurus berryi</t>
  </si>
  <si>
    <t>NOTOSUDIDAE</t>
  </si>
  <si>
    <t>Ahliesaurus</t>
  </si>
  <si>
    <t>berryi</t>
  </si>
  <si>
    <t>Bertelsen, Krefft &amp;amp</t>
  </si>
  <si>
    <t>Luciosudis normani</t>
  </si>
  <si>
    <t>Luciosudis</t>
  </si>
  <si>
    <t>normani</t>
  </si>
  <si>
    <t>Fraser-Brunner, 1931</t>
  </si>
  <si>
    <t>Scopelosaurus argenteus</t>
  </si>
  <si>
    <t>Scopelosaurus</t>
  </si>
  <si>
    <t>(Maul, 1954)</t>
  </si>
  <si>
    <t>Omosudis lowii</t>
  </si>
  <si>
    <t>OMOSUDIDAE</t>
  </si>
  <si>
    <t>Omosudis</t>
  </si>
  <si>
    <t>lowii</t>
  </si>
  <si>
    <t>GÃ¼nther, 1887</t>
  </si>
  <si>
    <t>Dolichosudis fuliginosa</t>
  </si>
  <si>
    <t>Dolichosudis</t>
  </si>
  <si>
    <t>Post, 1969</t>
  </si>
  <si>
    <t>Lestidiops affinis</t>
  </si>
  <si>
    <t>Lestidiops</t>
  </si>
  <si>
    <t>(Ege, 1930)</t>
  </si>
  <si>
    <t>Lestrolepis intermedia</t>
  </si>
  <si>
    <t>Lestrolepis</t>
  </si>
  <si>
    <t>intermedia</t>
  </si>
  <si>
    <t>Macroparalepis affinis</t>
  </si>
  <si>
    <t>Macroparalepis</t>
  </si>
  <si>
    <t>Ege, 1933</t>
  </si>
  <si>
    <t>Magnisudis atlantica</t>
  </si>
  <si>
    <t>Magnisudis</t>
  </si>
  <si>
    <t>(KrÃ¸yer, 1868)</t>
  </si>
  <si>
    <t>Benthalbella infans</t>
  </si>
  <si>
    <t>Benthalbella</t>
  </si>
  <si>
    <t>Zugmayer, 1911</t>
  </si>
  <si>
    <t>Scopelarchus guentheri</t>
  </si>
  <si>
    <t>Alcock, 1896</t>
  </si>
  <si>
    <t>Saurida brasiliensis</t>
  </si>
  <si>
    <t>SYNODONTIDAE</t>
  </si>
  <si>
    <t>Saurida</t>
  </si>
  <si>
    <t>Norman, 1935</t>
  </si>
  <si>
    <t>Ablennes hians</t>
  </si>
  <si>
    <t>Ablennes</t>
  </si>
  <si>
    <t>(Valenciennes, 1846)</t>
  </si>
  <si>
    <t>Cheilopogon nigricans</t>
  </si>
  <si>
    <t>(Bennett, 1840)</t>
  </si>
  <si>
    <t>Hirundichthys affinis</t>
  </si>
  <si>
    <t>(GÃ¼nther, 1866)</t>
  </si>
  <si>
    <t>Euleptorhamphus velox</t>
  </si>
  <si>
    <t>Euleptorhamphus</t>
  </si>
  <si>
    <t>velox</t>
  </si>
  <si>
    <t>Poey, 1868</t>
  </si>
  <si>
    <t>Hemiramphus balao</t>
  </si>
  <si>
    <t>Hemiramphus</t>
  </si>
  <si>
    <t>balao</t>
  </si>
  <si>
    <t>Lesueur, 1821</t>
  </si>
  <si>
    <t>Hemiramphus brasiliensis</t>
  </si>
  <si>
    <t>Oxyporhamphus similis</t>
  </si>
  <si>
    <t>Oxyporhamphus</t>
  </si>
  <si>
    <t>Bruun, 1935</t>
  </si>
  <si>
    <t>Scomberesox simulans</t>
  </si>
  <si>
    <t>SCOMBERESOCIDAE</t>
  </si>
  <si>
    <t>Scomberesox</t>
  </si>
  <si>
    <t>(Hubbs &amp;amp</t>
  </si>
  <si>
    <t>Gadomus longifilis</t>
  </si>
  <si>
    <t>Gadomus</t>
  </si>
  <si>
    <t>longifilis</t>
  </si>
  <si>
    <t>Melanonus zugmayeri</t>
  </si>
  <si>
    <t>MELANONIDAE</t>
  </si>
  <si>
    <t>Melanonus</t>
  </si>
  <si>
    <t>zugmayeri</t>
  </si>
  <si>
    <t>Norman, 1930</t>
  </si>
  <si>
    <t>Benthosema suborbitale</t>
  </si>
  <si>
    <t>Benthosema</t>
  </si>
  <si>
    <t>suborbitale</t>
  </si>
  <si>
    <t>(Gilbert, 1913)</t>
  </si>
  <si>
    <t>Bolinichthys distofax</t>
  </si>
  <si>
    <t>distofax</t>
  </si>
  <si>
    <t>Johnson, 1975</t>
  </si>
  <si>
    <t>Centrobranchus nigroocellatus</t>
  </si>
  <si>
    <t>Centrobranchus</t>
  </si>
  <si>
    <t>nigroocellatus</t>
  </si>
  <si>
    <t>Ceratoscopelus warmingii</t>
  </si>
  <si>
    <t>Ceratoscopelus</t>
  </si>
  <si>
    <t>warmingii</t>
  </si>
  <si>
    <t>Diaphus bertelseni</t>
  </si>
  <si>
    <t>bertelseni</t>
  </si>
  <si>
    <t>Nafpaktitis, 1966</t>
  </si>
  <si>
    <t>Diaphus brachycephalus</t>
  </si>
  <si>
    <t>brachycephalus</t>
  </si>
  <si>
    <t>Diaphus effulgens</t>
  </si>
  <si>
    <t>effulgens</t>
  </si>
  <si>
    <t>Diaphus fragilis</t>
  </si>
  <si>
    <t>Diaphus lucidus</t>
  </si>
  <si>
    <t>lucidus</t>
  </si>
  <si>
    <t>Diaphus meadi</t>
  </si>
  <si>
    <t>meadi</t>
  </si>
  <si>
    <t>Nafpaktitis, 1978</t>
  </si>
  <si>
    <t>Diaphus perspicillatus</t>
  </si>
  <si>
    <t>perspicillatus</t>
  </si>
  <si>
    <t>(Ogilby, 1898)</t>
  </si>
  <si>
    <t>Diaphus splendidus</t>
  </si>
  <si>
    <t>splendidus</t>
  </si>
  <si>
    <t>Diaphus subtilis</t>
  </si>
  <si>
    <t>Nafpaktitis, 1968</t>
  </si>
  <si>
    <t>Diaphus termophilus</t>
  </si>
  <si>
    <t>termophilus</t>
  </si>
  <si>
    <t>Hygophum macrochir</t>
  </si>
  <si>
    <t>(GÃ¼nther, 1864)</t>
  </si>
  <si>
    <t>Hygophum reinhardtii</t>
  </si>
  <si>
    <t>reinhardtii</t>
  </si>
  <si>
    <t>Hygophum taaningi</t>
  </si>
  <si>
    <t>taaningi</t>
  </si>
  <si>
    <t>Becker, 1965</t>
  </si>
  <si>
    <t>Lampadena anomala</t>
  </si>
  <si>
    <t>Lampadena</t>
  </si>
  <si>
    <t>anomala</t>
  </si>
  <si>
    <t>Lampadena chavesi</t>
  </si>
  <si>
    <t>chavesi</t>
  </si>
  <si>
    <t>Collett, 1905</t>
  </si>
  <si>
    <t>Lampadena luminosa</t>
  </si>
  <si>
    <t>luminosa</t>
  </si>
  <si>
    <t>Lampanyctus alatus</t>
  </si>
  <si>
    <t>alatus</t>
  </si>
  <si>
    <t>Lampanyctus australis</t>
  </si>
  <si>
    <t>Lampanyctus festivus</t>
  </si>
  <si>
    <t>festivus</t>
  </si>
  <si>
    <t>Lampanyctus intricarius</t>
  </si>
  <si>
    <t>intricarius</t>
  </si>
  <si>
    <t>Lampanyctus lepidolychnus</t>
  </si>
  <si>
    <t>lepidolychnus</t>
  </si>
  <si>
    <t>Becker, 1967</t>
  </si>
  <si>
    <t>Lampanyctus tenuiformis</t>
  </si>
  <si>
    <t>tenuiformis</t>
  </si>
  <si>
    <t>(Brauer, 1906)</t>
  </si>
  <si>
    <t>Lampichthys procerus</t>
  </si>
  <si>
    <t>Lampichthys</t>
  </si>
  <si>
    <t>procerus</t>
  </si>
  <si>
    <t>Lepidophanes gaussi</t>
  </si>
  <si>
    <t>Lepidophanes</t>
  </si>
  <si>
    <t>gaussi</t>
  </si>
  <si>
    <t>Lepidophanes guentheri</t>
  </si>
  <si>
    <t>Myctophum affine</t>
  </si>
  <si>
    <t>Myctophum</t>
  </si>
  <si>
    <t>affine</t>
  </si>
  <si>
    <t>Myctophum nitidulum</t>
  </si>
  <si>
    <t>nitidulum</t>
  </si>
  <si>
    <t>Garman, 1899</t>
  </si>
  <si>
    <t>Myctophum obtusirostre</t>
  </si>
  <si>
    <t>obtusirostre</t>
  </si>
  <si>
    <t>Myctophum phengodes</t>
  </si>
  <si>
    <t>phengodes</t>
  </si>
  <si>
    <t>Myctophum selenops</t>
  </si>
  <si>
    <t>Nannobrachium atrum</t>
  </si>
  <si>
    <t>atrum</t>
  </si>
  <si>
    <t>Nannobrachium cuprarium</t>
  </si>
  <si>
    <t>cuprarium</t>
  </si>
  <si>
    <t>Notoscopelus caudispinosus</t>
  </si>
  <si>
    <t>Notoscopelus</t>
  </si>
  <si>
    <t>caudispinosus</t>
  </si>
  <si>
    <t>(Johnson, 1863)</t>
  </si>
  <si>
    <t>Notoscopelus resplendens</t>
  </si>
  <si>
    <t>resplendens</t>
  </si>
  <si>
    <t>Scopelopsis multipunctatus</t>
  </si>
  <si>
    <t>Scopelopsis</t>
  </si>
  <si>
    <t>multipunctatus</t>
  </si>
  <si>
    <t>Brauer, 1906</t>
  </si>
  <si>
    <t>Symbolophorus barnardi</t>
  </si>
  <si>
    <t>barnardi</t>
  </si>
  <si>
    <t>(TÃ¥ning, 1932)</t>
  </si>
  <si>
    <t>Symbolophorus boops</t>
  </si>
  <si>
    <t>boops</t>
  </si>
  <si>
    <t>Taaningichthys minimus</t>
  </si>
  <si>
    <t>Taaningichthys</t>
  </si>
  <si>
    <t>Neoscopelus macrolepidotus</t>
  </si>
  <si>
    <t>NEOSCOPELIDAE</t>
  </si>
  <si>
    <t>Neoscopelus</t>
  </si>
  <si>
    <t>macrolepidotus</t>
  </si>
  <si>
    <t>Johnson, 1863</t>
  </si>
  <si>
    <t>Scopelengys tristis</t>
  </si>
  <si>
    <t>Scopelengys</t>
  </si>
  <si>
    <t>Alcock, 1890</t>
  </si>
  <si>
    <t>Glossanodon polli</t>
  </si>
  <si>
    <t>ARGENTINIDAE</t>
  </si>
  <si>
    <t>Glossanodon</t>
  </si>
  <si>
    <t>polli</t>
  </si>
  <si>
    <t>Cohen, 1958</t>
  </si>
  <si>
    <t>Chascanopsetta lugubris</t>
  </si>
  <si>
    <t>BOTHIDAE</t>
  </si>
  <si>
    <t>Chascanopsetta</t>
  </si>
  <si>
    <t>lugubris</t>
  </si>
  <si>
    <t>Alcock, 1894</t>
  </si>
  <si>
    <t>Syacium micrurum</t>
  </si>
  <si>
    <t>Syacium</t>
  </si>
  <si>
    <t>micrurum</t>
  </si>
  <si>
    <t>Polymixia nobilis</t>
  </si>
  <si>
    <t>POLYMIXIIFORMES</t>
  </si>
  <si>
    <t>POLYMIXIIDAE</t>
  </si>
  <si>
    <t>Polymixia</t>
  </si>
  <si>
    <t>Lowe, 1838</t>
  </si>
  <si>
    <t>Setarches guentheri</t>
  </si>
  <si>
    <t>SETARCHIDAE</t>
  </si>
  <si>
    <t>Setarches</t>
  </si>
  <si>
    <t>Johnson, 1862</t>
  </si>
  <si>
    <t>Opisthonema oglinum</t>
  </si>
  <si>
    <t>Opisthonema</t>
  </si>
  <si>
    <t>oglinum</t>
  </si>
  <si>
    <t>Laemonema barbatulum</t>
  </si>
  <si>
    <t>Laemonema</t>
  </si>
  <si>
    <t>barbatulum</t>
  </si>
  <si>
    <t>Caranx ruber</t>
  </si>
  <si>
    <t>Caranx bartholomaei</t>
  </si>
  <si>
    <t>bartholomaei</t>
  </si>
  <si>
    <t>Cuvier, 1833</t>
  </si>
  <si>
    <t>Cubiceps pauciradiatus</t>
  </si>
  <si>
    <t>NOMEIDAE</t>
  </si>
  <si>
    <t>Cubiceps</t>
  </si>
  <si>
    <t>pauciradiatus</t>
  </si>
  <si>
    <t>Caulolatilus chrysops</t>
  </si>
  <si>
    <t>MALACANTHIDAE</t>
  </si>
  <si>
    <t>Caulolatilus</t>
  </si>
  <si>
    <t>chrysops</t>
  </si>
  <si>
    <t>(Valenciennes, 1833)</t>
  </si>
  <si>
    <t>Cyclopsetta fimbriata</t>
  </si>
  <si>
    <t>Cyclopsetta</t>
  </si>
  <si>
    <t>Chaetodipterus faber</t>
  </si>
  <si>
    <t>EPHIPPIDAE</t>
  </si>
  <si>
    <t>Chaetodipterus</t>
  </si>
  <si>
    <t>(Broussonet, 1782)</t>
  </si>
  <si>
    <t>Bothus ocellatus</t>
  </si>
  <si>
    <t>Bothus</t>
  </si>
  <si>
    <t>Gephyroberyx darwinii</t>
  </si>
  <si>
    <t>TRACHICHTHYIDAE</t>
  </si>
  <si>
    <t>Gephyroberyx</t>
  </si>
  <si>
    <t>(Johnson, 1866)</t>
  </si>
  <si>
    <t>Aulostomus maculatus</t>
  </si>
  <si>
    <t>AULOSTOMIDAE</t>
  </si>
  <si>
    <t>Aulostomus</t>
  </si>
  <si>
    <t>maculatus</t>
  </si>
  <si>
    <t>Valenciennes, 1841</t>
  </si>
  <si>
    <t>Holocentrus adscensionis</t>
  </si>
  <si>
    <t>Holocentrus</t>
  </si>
  <si>
    <t>adscensionis</t>
  </si>
  <si>
    <t>(Osbeck, 1765)</t>
  </si>
  <si>
    <t>Plectrypops retrospinis</t>
  </si>
  <si>
    <t>Plectrypops</t>
  </si>
  <si>
    <t>retrospinis</t>
  </si>
  <si>
    <t>Anchoa spinifer</t>
  </si>
  <si>
    <t>spinifer</t>
  </si>
  <si>
    <t>(Valenciennes, 1848)</t>
  </si>
  <si>
    <t>Atherinella blackburni</t>
  </si>
  <si>
    <t>ATHERINOPSIDAE</t>
  </si>
  <si>
    <t>Atherinella</t>
  </si>
  <si>
    <t>blackburni</t>
  </si>
  <si>
    <t>(Schultz, 1949)</t>
  </si>
  <si>
    <t>Holocentrus rufus</t>
  </si>
  <si>
    <t>Lepophidium pheromystax</t>
  </si>
  <si>
    <t>Lepophidium</t>
  </si>
  <si>
    <t>pheromystax</t>
  </si>
  <si>
    <t>Robins, 1960</t>
  </si>
  <si>
    <t>Callionymus bairdi</t>
  </si>
  <si>
    <t>CALLIONYMIDAE</t>
  </si>
  <si>
    <t>Callionymus</t>
  </si>
  <si>
    <t>bairdi</t>
  </si>
  <si>
    <t>Jordan, 1888</t>
  </si>
  <si>
    <t>Ariomma bondi</t>
  </si>
  <si>
    <t>ARIOMMATIDAE</t>
  </si>
  <si>
    <t>Ariomma</t>
  </si>
  <si>
    <t>bondi</t>
  </si>
  <si>
    <t>Fowler, 1930</t>
  </si>
  <si>
    <t>Bellator egretta</t>
  </si>
  <si>
    <t>egretta</t>
  </si>
  <si>
    <t>Ophidion holbrookii</t>
  </si>
  <si>
    <t>Ophidion</t>
  </si>
  <si>
    <t>holbrookii</t>
  </si>
  <si>
    <t>Putnam, 1874</t>
  </si>
  <si>
    <t>Cyclopsetta chittendeni</t>
  </si>
  <si>
    <t>chittendeni</t>
  </si>
  <si>
    <t>Bean, 1895</t>
  </si>
  <si>
    <t>Anchoa januaria</t>
  </si>
  <si>
    <t>januaria</t>
  </si>
  <si>
    <t>Citharichthys spilopterus</t>
  </si>
  <si>
    <t>Citharichthys</t>
  </si>
  <si>
    <t>spilopterus</t>
  </si>
  <si>
    <t>Citharichthys macrops</t>
  </si>
  <si>
    <t>Dresel, 1885</t>
  </si>
  <si>
    <t>Bothus robinsi</t>
  </si>
  <si>
    <t>robinsi</t>
  </si>
  <si>
    <t>Topp &amp;amp</t>
  </si>
  <si>
    <t>Anchoa cubana</t>
  </si>
  <si>
    <t>cubana</t>
  </si>
  <si>
    <t>Porichthys pauciradiatus</t>
  </si>
  <si>
    <t>Porichthys</t>
  </si>
  <si>
    <t>Caldwell &amp;amp</t>
  </si>
  <si>
    <t>Argentina striata</t>
  </si>
  <si>
    <t>Argentina</t>
  </si>
  <si>
    <t>striata</t>
  </si>
  <si>
    <t>Anchoa filifera</t>
  </si>
  <si>
    <t>filifera</t>
  </si>
  <si>
    <t>(Fowler, 1915)</t>
  </si>
  <si>
    <t>Lepophidium brevibarbe</t>
  </si>
  <si>
    <t>brevibarbe</t>
  </si>
  <si>
    <t>Ostichthys trachypoma</t>
  </si>
  <si>
    <t>Ostichthys</t>
  </si>
  <si>
    <t>trachypoma</t>
  </si>
  <si>
    <t>Foetorepus agassizii</t>
  </si>
  <si>
    <t>Foetorepus</t>
  </si>
  <si>
    <t>Achirus achirus</t>
  </si>
  <si>
    <t>Achirus</t>
  </si>
  <si>
    <t>achirus</t>
  </si>
  <si>
    <t>Anthias nicholsi</t>
  </si>
  <si>
    <t>Anthias</t>
  </si>
  <si>
    <t>nicholsi</t>
  </si>
  <si>
    <t>Firth, 1933</t>
  </si>
  <si>
    <t>Achirus declivis</t>
  </si>
  <si>
    <t>declivis</t>
  </si>
  <si>
    <t>Chabanaud, 1940</t>
  </si>
  <si>
    <t>Elagatis bipinnulata</t>
  </si>
  <si>
    <t>Elagatis</t>
  </si>
  <si>
    <t>bipinnulata</t>
  </si>
  <si>
    <t>Saurida caribbaea</t>
  </si>
  <si>
    <t>caribbaea</t>
  </si>
  <si>
    <t>Bregmaceros cantori</t>
  </si>
  <si>
    <t>BREGMACEROTIDAE</t>
  </si>
  <si>
    <t>Bregmaceros</t>
  </si>
  <si>
    <t>cantori</t>
  </si>
  <si>
    <t>Milliken &amp;amp</t>
  </si>
  <si>
    <t>Beryx splendens</t>
  </si>
  <si>
    <t>BERYCIDAE</t>
  </si>
  <si>
    <t>Beryx</t>
  </si>
  <si>
    <t>Lowe, 1834</t>
  </si>
  <si>
    <t>Engraulis eurystole</t>
  </si>
  <si>
    <t>Engraulis</t>
  </si>
  <si>
    <t>eurystole</t>
  </si>
  <si>
    <t>(Swain &amp;amp</t>
  </si>
  <si>
    <t>Oligoplites palometa</t>
  </si>
  <si>
    <t>Oligoplites</t>
  </si>
  <si>
    <t>palometa</t>
  </si>
  <si>
    <t>Citharichthys arenaceus</t>
  </si>
  <si>
    <t>arenaceus</t>
  </si>
  <si>
    <t>Anchoa hepsetus</t>
  </si>
  <si>
    <t>hepsetus</t>
  </si>
  <si>
    <t>Anchovia clupeoides</t>
  </si>
  <si>
    <t>Anchovia</t>
  </si>
  <si>
    <t>clupeoides</t>
  </si>
  <si>
    <t>(Swainson, 1839)</t>
  </si>
  <si>
    <t>Harengula clupeola</t>
  </si>
  <si>
    <t>Harengula</t>
  </si>
  <si>
    <t>clupeola</t>
  </si>
  <si>
    <t>Diplectrum formosum</t>
  </si>
  <si>
    <t>Diplectrum</t>
  </si>
  <si>
    <t>formosum</t>
  </si>
  <si>
    <t>Synagrops spinosus</t>
  </si>
  <si>
    <t>Schultz, 1940</t>
  </si>
  <si>
    <t>Brotula barbata</t>
  </si>
  <si>
    <t>Brotula</t>
  </si>
  <si>
    <t>Carapus bermudensis</t>
  </si>
  <si>
    <t>CARAPIDAE</t>
  </si>
  <si>
    <t>Carapus</t>
  </si>
  <si>
    <t>bermudensis</t>
  </si>
  <si>
    <t>(Jones, 1874)</t>
  </si>
  <si>
    <t>Atherinella brasiliensis</t>
  </si>
  <si>
    <t>Bothus maculiferus</t>
  </si>
  <si>
    <t>maculiferus</t>
  </si>
  <si>
    <t>Citharichthys cornutus</t>
  </si>
  <si>
    <t>Rhinosardinia amazonica</t>
  </si>
  <si>
    <t>Rhinosardinia</t>
  </si>
  <si>
    <t>Cantherhines macrocerus</t>
  </si>
  <si>
    <t>MONACANTHIDAE</t>
  </si>
  <si>
    <t>Cantherhines</t>
  </si>
  <si>
    <t>macrocerus</t>
  </si>
  <si>
    <t>(Hollard, 1853)</t>
  </si>
  <si>
    <t>Apionichthys dumerili</t>
  </si>
  <si>
    <t>dumerili</t>
  </si>
  <si>
    <t>Kaup, 1858</t>
  </si>
  <si>
    <t>Selene brownii</t>
  </si>
  <si>
    <t>Selene</t>
  </si>
  <si>
    <t>brownii</t>
  </si>
  <si>
    <t>Selene setapinnis</t>
  </si>
  <si>
    <t>setapinnis</t>
  </si>
  <si>
    <t>Selene vomer</t>
  </si>
  <si>
    <t>vomer</t>
  </si>
  <si>
    <t>Seriola rivoliana</t>
  </si>
  <si>
    <t>Seriola</t>
  </si>
  <si>
    <t>rivoliana</t>
  </si>
  <si>
    <t>Valenciennes, 1833</t>
  </si>
  <si>
    <t>Seriola zonata</t>
  </si>
  <si>
    <t>zonata</t>
  </si>
  <si>
    <t>Trachinotus carolinus</t>
  </si>
  <si>
    <t>carolinus</t>
  </si>
  <si>
    <t>Trinectes microphthalmus</t>
  </si>
  <si>
    <t>Trinectes</t>
  </si>
  <si>
    <t>(Chabanaud, 1928)</t>
  </si>
  <si>
    <t>Thalassophryne nattereri</t>
  </si>
  <si>
    <t>Thalassophryne</t>
  </si>
  <si>
    <t>Anchoviella guianensis</t>
  </si>
  <si>
    <t>(Eigenmann, 1912)</t>
  </si>
  <si>
    <t>Cetengraulis edentulus</t>
  </si>
  <si>
    <t>Cetengraulis</t>
  </si>
  <si>
    <t>Lycengraulis batesii</t>
  </si>
  <si>
    <t>batesii</t>
  </si>
  <si>
    <t>Antennarius multiocellatus</t>
  </si>
  <si>
    <t>ANTENNARIIDAE</t>
  </si>
  <si>
    <t>Antennarius</t>
  </si>
  <si>
    <t>multiocellatus</t>
  </si>
  <si>
    <t>Brama caribbea</t>
  </si>
  <si>
    <t>caribbea</t>
  </si>
  <si>
    <t>Mead, 1972</t>
  </si>
  <si>
    <t>Decapterus tabl</t>
  </si>
  <si>
    <t>Decapterus</t>
  </si>
  <si>
    <t>tabl</t>
  </si>
  <si>
    <t>Berry, 1968</t>
  </si>
  <si>
    <t>Hemicaranx amblyrhynchus</t>
  </si>
  <si>
    <t>Hemicaranx</t>
  </si>
  <si>
    <t>amblyrhynchus</t>
  </si>
  <si>
    <t>(Cuvier, 1833)</t>
  </si>
  <si>
    <t>Oligoplites saliens</t>
  </si>
  <si>
    <t>saliens</t>
  </si>
  <si>
    <t>Trachinotus cayennensis</t>
  </si>
  <si>
    <t>cayennensis</t>
  </si>
  <si>
    <t>Cuvier, 1832</t>
  </si>
  <si>
    <t>Trachinotus falcatus</t>
  </si>
  <si>
    <t>falcatus</t>
  </si>
  <si>
    <t>Lepidocybium flavobrunneum</t>
  </si>
  <si>
    <t>GEMPYLIDAE</t>
  </si>
  <si>
    <t>Lepidocybium</t>
  </si>
  <si>
    <t>flavobrunneum</t>
  </si>
  <si>
    <t>(Smith, 1843)</t>
  </si>
  <si>
    <t>Centropristis fuscula</t>
  </si>
  <si>
    <t>Centropristis</t>
  </si>
  <si>
    <t>fuscula</t>
  </si>
  <si>
    <t>Diplectrum bivittatum</t>
  </si>
  <si>
    <t>Diplectrum radiale</t>
  </si>
  <si>
    <t>radiale</t>
  </si>
  <si>
    <t>Paralabrax dewegeri</t>
  </si>
  <si>
    <t>Paralabrax</t>
  </si>
  <si>
    <t>dewegeri</t>
  </si>
  <si>
    <t>(Metzelaar, 1919)</t>
  </si>
  <si>
    <t>Serranus atrobranchus</t>
  </si>
  <si>
    <t>Serranus</t>
  </si>
  <si>
    <t>atrobranchus</t>
  </si>
  <si>
    <t>Serranus baldwini</t>
  </si>
  <si>
    <t>baldwini</t>
  </si>
  <si>
    <t>Bothus lunatus</t>
  </si>
  <si>
    <t>lunatus</t>
  </si>
  <si>
    <t>Symphurus tessellatus</t>
  </si>
  <si>
    <t>CYNOGLOSSIDAE</t>
  </si>
  <si>
    <t>Symphurus</t>
  </si>
  <si>
    <t>tessellatus</t>
  </si>
  <si>
    <t>Syacium gunteri</t>
  </si>
  <si>
    <t>gunteri</t>
  </si>
  <si>
    <t>Ginsburg, 1933</t>
  </si>
  <si>
    <t>Phenacoscorpius nebris</t>
  </si>
  <si>
    <t>SCORPAENIDAE</t>
  </si>
  <si>
    <t>Phenacoscorpius</t>
  </si>
  <si>
    <t>nebris</t>
  </si>
  <si>
    <t>Eschmeyer, 1965</t>
  </si>
  <si>
    <t>Pontinus longispinis</t>
  </si>
  <si>
    <t>Pontinus</t>
  </si>
  <si>
    <t>longispinis</t>
  </si>
  <si>
    <t>Scorpaena agassizii</t>
  </si>
  <si>
    <t>Scorpaena</t>
  </si>
  <si>
    <t>Scorpaena calcarata</t>
  </si>
  <si>
    <t>calcarata</t>
  </si>
  <si>
    <t>Scorpaena isthmensis</t>
  </si>
  <si>
    <t>isthmensis</t>
  </si>
  <si>
    <t>Meek &amp;amp</t>
  </si>
  <si>
    <t>Aluterus heudelotii</t>
  </si>
  <si>
    <t>Aluterus</t>
  </si>
  <si>
    <t>heudelotii</t>
  </si>
  <si>
    <t>Hollard, 1855</t>
  </si>
  <si>
    <t>Peristedion miniatum</t>
  </si>
  <si>
    <t>PERISTEDIIDAE</t>
  </si>
  <si>
    <t>Peristedion</t>
  </si>
  <si>
    <t>miniatum</t>
  </si>
  <si>
    <t>Goode, 1880</t>
  </si>
  <si>
    <t>Gempylus serpens</t>
  </si>
  <si>
    <t>Gempylus</t>
  </si>
  <si>
    <t>serpens</t>
  </si>
  <si>
    <t>Nealotus tripes</t>
  </si>
  <si>
    <t>Nealotus</t>
  </si>
  <si>
    <t>tripes</t>
  </si>
  <si>
    <t>Johnson, 1865</t>
  </si>
  <si>
    <t>Promethichthys prometheus</t>
  </si>
  <si>
    <t>Promethichthys</t>
  </si>
  <si>
    <t>prometheus</t>
  </si>
  <si>
    <t>Psenes arafurensis</t>
  </si>
  <si>
    <t>Psenes</t>
  </si>
  <si>
    <t>arafurensis</t>
  </si>
  <si>
    <t>GÃ¼nther, 1889</t>
  </si>
  <si>
    <t>Lonchopisthus lemur</t>
  </si>
  <si>
    <t>OPISTOGNATHIDAE</t>
  </si>
  <si>
    <t>Lonchopisthus</t>
  </si>
  <si>
    <t>lemur</t>
  </si>
  <si>
    <t>(Myers, 1935)</t>
  </si>
  <si>
    <t>Opistognathus whitehursti</t>
  </si>
  <si>
    <t>Opistognathus</t>
  </si>
  <si>
    <t>whitehursti</t>
  </si>
  <si>
    <t>(Longley, 1927)</t>
  </si>
  <si>
    <t>Upeneus parvus</t>
  </si>
  <si>
    <t>Upeneus</t>
  </si>
  <si>
    <t>Poey, 1852</t>
  </si>
  <si>
    <t>Opistognathus lonchurus</t>
  </si>
  <si>
    <t>lonchurus</t>
  </si>
  <si>
    <t>Pseudupeneus maculatus</t>
  </si>
  <si>
    <t>Pseudupeneus</t>
  </si>
  <si>
    <t>Pseudocaranx dentex</t>
  </si>
  <si>
    <t>Pseudocaranx</t>
  </si>
  <si>
    <t>dentex</t>
  </si>
  <si>
    <t>Trachurus lathami</t>
  </si>
  <si>
    <t>Trachurus</t>
  </si>
  <si>
    <t>lathami</t>
  </si>
  <si>
    <t>Nichols, 1920</t>
  </si>
  <si>
    <t>Ruvettus pretiosus</t>
  </si>
  <si>
    <t>Ruvettus</t>
  </si>
  <si>
    <t>pretiosus</t>
  </si>
  <si>
    <t>Cocco, 1833</t>
  </si>
  <si>
    <t>Kyphosus sectatrix</t>
  </si>
  <si>
    <t>KYPHOSIDAE</t>
  </si>
  <si>
    <t>Kyphosus</t>
  </si>
  <si>
    <t>sectatrix</t>
  </si>
  <si>
    <t>Lobotes surinamensis</t>
  </si>
  <si>
    <t>LOBOTIDAE</t>
  </si>
  <si>
    <t>Lobotes</t>
  </si>
  <si>
    <t>(Bloch, 1790)</t>
  </si>
  <si>
    <t>Pempheris poeyi</t>
  </si>
  <si>
    <t>PEMPHERIDAE</t>
  </si>
  <si>
    <t>Pempheris</t>
  </si>
  <si>
    <t>Bean, 1885</t>
  </si>
  <si>
    <t>Pempheris schomburgkii</t>
  </si>
  <si>
    <t>schomburgkii</t>
  </si>
  <si>
    <t>Symphurus marginatus</t>
  </si>
  <si>
    <t>Polymixia lowei</t>
  </si>
  <si>
    <t>lowei</t>
  </si>
  <si>
    <t>GÃ¼nther, 1859</t>
  </si>
  <si>
    <t>Baldwinella vivanus</t>
  </si>
  <si>
    <t>Baldwinella</t>
  </si>
  <si>
    <t>Pronotogrammus martinicensis</t>
  </si>
  <si>
    <t>Pronotogrammus</t>
  </si>
  <si>
    <t>(Guichenot, 1868)</t>
  </si>
  <si>
    <t>Pseudogramma gregoryi</t>
  </si>
  <si>
    <t>Pseudogramma</t>
  </si>
  <si>
    <t>gregoryi</t>
  </si>
  <si>
    <t>Rypticus bistrispinus</t>
  </si>
  <si>
    <t>bistrispinus</t>
  </si>
  <si>
    <t>(Mitchill, 1818)</t>
  </si>
  <si>
    <t>Rypticus randalli</t>
  </si>
  <si>
    <t>Courtenay, 1967</t>
  </si>
  <si>
    <t>Serranus chionaraia</t>
  </si>
  <si>
    <t>chionaraia</t>
  </si>
  <si>
    <t>Serranus flaviventris</t>
  </si>
  <si>
    <t>flaviventris</t>
  </si>
  <si>
    <t>Serranus phoebe</t>
  </si>
  <si>
    <t>phoebe</t>
  </si>
  <si>
    <t>Poey, 1851</t>
  </si>
  <si>
    <t>Serranus tabacarius</t>
  </si>
  <si>
    <t>tabacarius</t>
  </si>
  <si>
    <t>Gymnachirus nudus</t>
  </si>
  <si>
    <t>Gymnachirus</t>
  </si>
  <si>
    <t>nudus</t>
  </si>
  <si>
    <t>Engyophrys senta</t>
  </si>
  <si>
    <t>Engyophrys</t>
  </si>
  <si>
    <t>senta</t>
  </si>
  <si>
    <t>Monolene atrimana</t>
  </si>
  <si>
    <t>Monolene</t>
  </si>
  <si>
    <t>atrimana</t>
  </si>
  <si>
    <t>Monolene sessilicauda</t>
  </si>
  <si>
    <t>sessilicauda</t>
  </si>
  <si>
    <t>Symphurus diomedeanus</t>
  </si>
  <si>
    <t>diomedeanus</t>
  </si>
  <si>
    <t>Symphurus plagusia</t>
  </si>
  <si>
    <t>plagusia</t>
  </si>
  <si>
    <t>Symphurus rhytisma</t>
  </si>
  <si>
    <t>rhytisma</t>
  </si>
  <si>
    <t>BÃ¶hlke, 1961</t>
  </si>
  <si>
    <t>Etropus crossotus</t>
  </si>
  <si>
    <t>Etropus</t>
  </si>
  <si>
    <t>crossotus</t>
  </si>
  <si>
    <t>Syacium papillosum</t>
  </si>
  <si>
    <t>papillosum</t>
  </si>
  <si>
    <t>Polydactylus oligodon</t>
  </si>
  <si>
    <t>oligodon</t>
  </si>
  <si>
    <t>Pontinus nematophthalmus</t>
  </si>
  <si>
    <t>nematophthalmus</t>
  </si>
  <si>
    <t>Pontinus rathbuni</t>
  </si>
  <si>
    <t>rathbuni</t>
  </si>
  <si>
    <t>Scorpaena brasiliensis</t>
  </si>
  <si>
    <t>Scorpaena dispar</t>
  </si>
  <si>
    <t>Scorpaena grandicornis</t>
  </si>
  <si>
    <t>grandicornis</t>
  </si>
  <si>
    <t>Scorpaena plumieri</t>
  </si>
  <si>
    <t>plumieri</t>
  </si>
  <si>
    <t>Bloch, 1789</t>
  </si>
  <si>
    <t>Scorpaenodes caribbaeus</t>
  </si>
  <si>
    <t>Scorpaenodes</t>
  </si>
  <si>
    <t>caribbaeus</t>
  </si>
  <si>
    <t>Prionotus beanii</t>
  </si>
  <si>
    <t>Prionotus</t>
  </si>
  <si>
    <t>Goode, 1896</t>
  </si>
  <si>
    <t>Prionotus punctatus</t>
  </si>
  <si>
    <t>Prionotus roseus</t>
  </si>
  <si>
    <t>roseus</t>
  </si>
  <si>
    <t>Prionotus stearnsi</t>
  </si>
  <si>
    <t>stearnsi</t>
  </si>
  <si>
    <t>Fistularia tabacaria</t>
  </si>
  <si>
    <t>GASTEROSTEIFORMES</t>
  </si>
  <si>
    <t>FISTULARIIDAE</t>
  </si>
  <si>
    <t>Fistularia</t>
  </si>
  <si>
    <t>tabacaria</t>
  </si>
  <si>
    <t>Stephanolepis setifer</t>
  </si>
  <si>
    <t>Stephanolepis</t>
  </si>
  <si>
    <t>setifer</t>
  </si>
  <si>
    <t>Hippocampus reidi</t>
  </si>
  <si>
    <t>SYNGNATHIDAE</t>
  </si>
  <si>
    <t>Hippocampus</t>
  </si>
  <si>
    <t>reidi</t>
  </si>
  <si>
    <t>A2d+4d</t>
  </si>
  <si>
    <t>Sotalia fluviatilis</t>
  </si>
  <si>
    <t>Sotalia</t>
  </si>
  <si>
    <t>(Gervais &amp;amp</t>
  </si>
  <si>
    <t>Kogia breviceps</t>
  </si>
  <si>
    <t>Kogia</t>
  </si>
  <si>
    <t>(Blainville, 1838)</t>
  </si>
  <si>
    <t>Kogia sima</t>
  </si>
  <si>
    <t>sima</t>
  </si>
  <si>
    <t>(Owen, 1866)</t>
  </si>
  <si>
    <t>Scarus zelindae</t>
  </si>
  <si>
    <t>Scarus</t>
  </si>
  <si>
    <t>zelindae</t>
  </si>
  <si>
    <t>Moura, Figueiredo &amp;amp</t>
  </si>
  <si>
    <t>Cryptotomus roseus</t>
  </si>
  <si>
    <t>Cryptotomus</t>
  </si>
  <si>
    <t>Sparisoma tuiupiranga</t>
  </si>
  <si>
    <t>Sparisoma</t>
  </si>
  <si>
    <t>tuiupiranga</t>
  </si>
  <si>
    <t>Gasparini, Joyeux &amp;amp</t>
  </si>
  <si>
    <t>Nicholsina usta</t>
  </si>
  <si>
    <t>Nicholsina</t>
  </si>
  <si>
    <t>usta</t>
  </si>
  <si>
    <t>Sparisoma amplum</t>
  </si>
  <si>
    <t>amplum</t>
  </si>
  <si>
    <t>(Ranzani, 1841)</t>
  </si>
  <si>
    <t>Sparisoma frondosum</t>
  </si>
  <si>
    <t>frondosum</t>
  </si>
  <si>
    <t>Scarus taeniopterus</t>
  </si>
  <si>
    <t>taeniopterus</t>
  </si>
  <si>
    <t>Lesson, 1829</t>
  </si>
  <si>
    <t>Sparisoma axillare</t>
  </si>
  <si>
    <t>axillare</t>
  </si>
  <si>
    <t>Scarus trispinosus</t>
  </si>
  <si>
    <t>trispinosus</t>
  </si>
  <si>
    <t>Sparisoma radians</t>
  </si>
  <si>
    <t>radians</t>
  </si>
  <si>
    <t>Aotus azarae</t>
  </si>
  <si>
    <t>AOTIDAE</t>
  </si>
  <si>
    <t>Aotus</t>
  </si>
  <si>
    <t>azarae</t>
  </si>
  <si>
    <t>(Humboldt, 1811)</t>
  </si>
  <si>
    <t>Aotus nigriceps</t>
  </si>
  <si>
    <t>Dollman, 1909</t>
  </si>
  <si>
    <t>Aotus trivirgatus</t>
  </si>
  <si>
    <t>trivirgatus</t>
  </si>
  <si>
    <t>Aotus vociferans</t>
  </si>
  <si>
    <t>vociferans</t>
  </si>
  <si>
    <t>Alouatta nigerrima</t>
  </si>
  <si>
    <t>nigerrima</t>
  </si>
  <si>
    <t>LÃ¶nnberg, 1941</t>
  </si>
  <si>
    <t>Brachyteles arachnoides</t>
  </si>
  <si>
    <t>Brachyteles</t>
  </si>
  <si>
    <t>arachnoides</t>
  </si>
  <si>
    <t>Brachyteles hypoxanthus</t>
  </si>
  <si>
    <t>hypoxanthus</t>
  </si>
  <si>
    <t>Ateles belzebuth</t>
  </si>
  <si>
    <t>belzebuth</t>
  </si>
  <si>
    <t>Ã‰. Geoffroy, 1806</t>
  </si>
  <si>
    <t>A4cd</t>
  </si>
  <si>
    <t>Ateles paniscus</t>
  </si>
  <si>
    <t>paniscus</t>
  </si>
  <si>
    <t>Ateles marginatus</t>
  </si>
  <si>
    <t>(Ã‰. Geoffroy, 1809)</t>
  </si>
  <si>
    <t>Saguinus martinsi</t>
  </si>
  <si>
    <t>(Thomas, 1912)</t>
  </si>
  <si>
    <t>Saguinus imperator</t>
  </si>
  <si>
    <t>imperator</t>
  </si>
  <si>
    <t>Saguinus labiatus</t>
  </si>
  <si>
    <t>labiatus</t>
  </si>
  <si>
    <t>Saguinus inustus</t>
  </si>
  <si>
    <t>inustus</t>
  </si>
  <si>
    <t>(Schwarz, 1951)</t>
  </si>
  <si>
    <t>Saguinus mystax</t>
  </si>
  <si>
    <t>mystax</t>
  </si>
  <si>
    <t>Saguinus midas</t>
  </si>
  <si>
    <t>Mico argentatus</t>
  </si>
  <si>
    <t>argentatus</t>
  </si>
  <si>
    <t>Mico saterei</t>
  </si>
  <si>
    <t>saterei</t>
  </si>
  <si>
    <t>(Silva Jr. &amp;amp</t>
  </si>
  <si>
    <t>Mico emiliae</t>
  </si>
  <si>
    <t>emiliae</t>
  </si>
  <si>
    <t>(Thomas, 1920)</t>
  </si>
  <si>
    <t>Mico acariensis</t>
  </si>
  <si>
    <t>acariensis</t>
  </si>
  <si>
    <t>(M. van Roosmalen, T. van Roosmalen, R.A. Mittermeier &amp;amp</t>
  </si>
  <si>
    <t>Mico intermedius</t>
  </si>
  <si>
    <t>intermedius</t>
  </si>
  <si>
    <t>(Hershkovitz, 1977)</t>
  </si>
  <si>
    <t>Mico marcai</t>
  </si>
  <si>
    <t>marcai</t>
  </si>
  <si>
    <t>(Alperin, 1993)</t>
  </si>
  <si>
    <t>Callithrix penicillata</t>
  </si>
  <si>
    <t>penicillata</t>
  </si>
  <si>
    <t>Callithrix jacchus</t>
  </si>
  <si>
    <t>jacchus</t>
  </si>
  <si>
    <t>Callithrix geoffroyi</t>
  </si>
  <si>
    <t>geoffroyi</t>
  </si>
  <si>
    <t>Saimiri boliviensis</t>
  </si>
  <si>
    <t>boliviensis</t>
  </si>
  <si>
    <t>Pithecia monachus</t>
  </si>
  <si>
    <t>Pithecia</t>
  </si>
  <si>
    <t>monachus</t>
  </si>
  <si>
    <t>(Ã‰. Geoffroy Saint-Hilaire, 1812)</t>
  </si>
  <si>
    <t>Pithecia albicans</t>
  </si>
  <si>
    <t>Gray, 1860</t>
  </si>
  <si>
    <t>Plecturocebus donacophilus</t>
  </si>
  <si>
    <t>donacophilus</t>
  </si>
  <si>
    <t>(D'Orbigny, 1836)</t>
  </si>
  <si>
    <t>Plecturocebus cupreus</t>
  </si>
  <si>
    <t>Spix, 1823</t>
  </si>
  <si>
    <t>Plecturocebus caligatus</t>
  </si>
  <si>
    <t>caligatus</t>
  </si>
  <si>
    <t>Cheracebus torquatus</t>
  </si>
  <si>
    <t>Cheracebus</t>
  </si>
  <si>
    <t>Plecturocebus bernhardi</t>
  </si>
  <si>
    <t>bernhardi</t>
  </si>
  <si>
    <t>M. van Roosmalen, T. van Roosmalen &amp;amp</t>
  </si>
  <si>
    <t>Cheracebus lucifer</t>
  </si>
  <si>
    <t>Thomas, 1914</t>
  </si>
  <si>
    <t>Cheracebus lugens</t>
  </si>
  <si>
    <t>lugens</t>
  </si>
  <si>
    <t>Cheracebus regulus</t>
  </si>
  <si>
    <t>regulus</t>
  </si>
  <si>
    <t>Thomas, 1927</t>
  </si>
  <si>
    <t>Cheracebus purinus</t>
  </si>
  <si>
    <t>purinus</t>
  </si>
  <si>
    <t>Plecturocebus stephennashi</t>
  </si>
  <si>
    <t>stephennashi</t>
  </si>
  <si>
    <t>Plecturocebus cinerascens</t>
  </si>
  <si>
    <t>Plecturocebus baptista</t>
  </si>
  <si>
    <t>baptista</t>
  </si>
  <si>
    <t>LÃ¶nnberg, 1939</t>
  </si>
  <si>
    <t>Plecturocebus hoffmannsi</t>
  </si>
  <si>
    <t>hoffmannsi</t>
  </si>
  <si>
    <t>Thomas, 1908</t>
  </si>
  <si>
    <t>Plecturocebus dubius</t>
  </si>
  <si>
    <t>Cacajao melanocephalus</t>
  </si>
  <si>
    <t>melanocephalus</t>
  </si>
  <si>
    <t>Chiropotes chiropotes</t>
  </si>
  <si>
    <t>chiropotes</t>
  </si>
  <si>
    <t>Cebus castaneus</t>
  </si>
  <si>
    <t>castaneus</t>
  </si>
  <si>
    <t>I. Geoffroy, 1851</t>
  </si>
  <si>
    <t>Pithecia vanzolinii</t>
  </si>
  <si>
    <t>Hershkovitz, 1987</t>
  </si>
  <si>
    <t>Pithecia pithecia</t>
  </si>
  <si>
    <t>pithecia</t>
  </si>
  <si>
    <t>Pithecia chrysocephala</t>
  </si>
  <si>
    <t>chrysocephala</t>
  </si>
  <si>
    <t>I. Geoffroy Saint-Hilaire, 1850</t>
  </si>
  <si>
    <t>Lile piquitinga</t>
  </si>
  <si>
    <t>Lile</t>
  </si>
  <si>
    <t>piquitinga</t>
  </si>
  <si>
    <t>(Schreiner &amp;amp</t>
  </si>
  <si>
    <t>Syngnathus scovelli</t>
  </si>
  <si>
    <t>Syngnathus</t>
  </si>
  <si>
    <t>scovelli</t>
  </si>
  <si>
    <t>(Evermann &amp; Kendall, 1896)</t>
  </si>
  <si>
    <t>Hemidactylus agrius</t>
  </si>
  <si>
    <t>GEKKONIDAE</t>
  </si>
  <si>
    <t>agrius</t>
  </si>
  <si>
    <t>Vanzolini, 1978</t>
  </si>
  <si>
    <t>Hemidactylus brasilianus</t>
  </si>
  <si>
    <t>Elachistocleis bumbameuboi</t>
  </si>
  <si>
    <t>bumbameuboi</t>
  </si>
  <si>
    <t>Caramaschi, 2010</t>
  </si>
  <si>
    <t>Holothuria enalia</t>
  </si>
  <si>
    <t>enalia</t>
  </si>
  <si>
    <t>Lampert, 1885</t>
  </si>
  <si>
    <t>Holothuria rathbunii</t>
  </si>
  <si>
    <t>rathbunii</t>
  </si>
  <si>
    <t>Elachistocleis helianneae</t>
  </si>
  <si>
    <t>helianneae</t>
  </si>
  <si>
    <t>Elachistocleis surumu</t>
  </si>
  <si>
    <t>surumu</t>
  </si>
  <si>
    <t>Elachistocleis carvalhoi</t>
  </si>
  <si>
    <t>Elachistocleis matogrosso</t>
  </si>
  <si>
    <t>matogrosso</t>
  </si>
  <si>
    <t>Brama brama</t>
  </si>
  <si>
    <t>brama</t>
  </si>
  <si>
    <t>Lagocephalus lagocephalus</t>
  </si>
  <si>
    <t>lagocephalus</t>
  </si>
  <si>
    <t>Cheilopogon exsiliens</t>
  </si>
  <si>
    <t>exsiliens</t>
  </si>
  <si>
    <t>(Linnaeus, 1771)</t>
  </si>
  <si>
    <t>Hippocampus erectus</t>
  </si>
  <si>
    <t>erectus</t>
  </si>
  <si>
    <t>Perry, 1810</t>
  </si>
  <si>
    <t>Symphurus oculellus</t>
  </si>
  <si>
    <t>oculellus</t>
  </si>
  <si>
    <t>Munroe, 1991</t>
  </si>
  <si>
    <t>Physiculus fulvus</t>
  </si>
  <si>
    <t>Physiculus</t>
  </si>
  <si>
    <t>fulvus</t>
  </si>
  <si>
    <t>Bean, 1884</t>
  </si>
  <si>
    <t>Arctozenus risso</t>
  </si>
  <si>
    <t>Arctozenus</t>
  </si>
  <si>
    <t>(Bonaparte, 1840)</t>
  </si>
  <si>
    <t>Lestidiops jayakari</t>
  </si>
  <si>
    <t>jayakari</t>
  </si>
  <si>
    <t>Anchoviella cayennensis</t>
  </si>
  <si>
    <t>(Puyo, 1946)</t>
  </si>
  <si>
    <t>Anchoviella lepidentostole</t>
  </si>
  <si>
    <t>lepidentostole</t>
  </si>
  <si>
    <t>(Fowler, 1911)</t>
  </si>
  <si>
    <t>Aulotrachichthys argyrophanus</t>
  </si>
  <si>
    <t>Aulotrachichthys</t>
  </si>
  <si>
    <t>argyrophanus</t>
  </si>
  <si>
    <t>(Woods 1961)</t>
  </si>
  <si>
    <t>Howella simplex</t>
  </si>
  <si>
    <t>HOWELLIDAE</t>
  </si>
  <si>
    <t>Howella</t>
  </si>
  <si>
    <t>(Parr, 1933)</t>
  </si>
  <si>
    <t>Benthodesmus tenuis</t>
  </si>
  <si>
    <t>TRICHIURIDAE</t>
  </si>
  <si>
    <t>Benthodesmus</t>
  </si>
  <si>
    <t>(GÃ¼nther 1877)</t>
  </si>
  <si>
    <t>Brotulotaenia brevicauda</t>
  </si>
  <si>
    <t>Brotulotaenia</t>
  </si>
  <si>
    <t>brevicauda</t>
  </si>
  <si>
    <t>Cohen, 1974</t>
  </si>
  <si>
    <t>Citharichthys dinoceros</t>
  </si>
  <si>
    <t>dinoceros</t>
  </si>
  <si>
    <t>Cubiceps capensis</t>
  </si>
  <si>
    <t>(Smith, 1845)</t>
  </si>
  <si>
    <t>Dibranchus atlanticus</t>
  </si>
  <si>
    <t>OGCOCEPHALIDAE</t>
  </si>
  <si>
    <t>Dibranchus</t>
  </si>
  <si>
    <t>Peters, 1876</t>
  </si>
  <si>
    <t>Diplacanthopoma brachysoma</t>
  </si>
  <si>
    <t>BYTHITIDAE</t>
  </si>
  <si>
    <t>Diplacanthopoma</t>
  </si>
  <si>
    <t>brachysoma</t>
  </si>
  <si>
    <t>Diplospinus multistriatus</t>
  </si>
  <si>
    <t>Diplospinus</t>
  </si>
  <si>
    <t>multistriatus</t>
  </si>
  <si>
    <t>Maul, 1948</t>
  </si>
  <si>
    <t>Hoplostethus mediterraneus</t>
  </si>
  <si>
    <t>Hoplostethus</t>
  </si>
  <si>
    <t>mediterraneus</t>
  </si>
  <si>
    <t>Hoplostethus occidentalis</t>
  </si>
  <si>
    <t>occidentalis</t>
  </si>
  <si>
    <t>Woods, 1973</t>
  </si>
  <si>
    <t>Howella atlantica</t>
  </si>
  <si>
    <t>Post &amp;amp</t>
  </si>
  <si>
    <t>Lepophidium collettei</t>
  </si>
  <si>
    <t>collettei</t>
  </si>
  <si>
    <t>Robins, Robins &amp;amp</t>
  </si>
  <si>
    <t>Lestidiops mirabilis</t>
  </si>
  <si>
    <t>mirabilis</t>
  </si>
  <si>
    <t>(Ege, 1933)</t>
  </si>
  <si>
    <t>Microdesmus bahianus</t>
  </si>
  <si>
    <t>Microdesmus</t>
  </si>
  <si>
    <t>Dawson, 1973</t>
  </si>
  <si>
    <t>Neobythites ocellatus</t>
  </si>
  <si>
    <t>Neobythites</t>
  </si>
  <si>
    <t>Ogcocephalus nasutus</t>
  </si>
  <si>
    <t>Ogcocephalus</t>
  </si>
  <si>
    <t>nasutus</t>
  </si>
  <si>
    <t>Ogcocephalus notatus</t>
  </si>
  <si>
    <t>notatus</t>
  </si>
  <si>
    <t>Peristedion greyae</t>
  </si>
  <si>
    <t>greyae</t>
  </si>
  <si>
    <t>Miller, 1967</t>
  </si>
  <si>
    <t>Peristedion truncatum</t>
  </si>
  <si>
    <t>Rosenblattichthys hubbsi</t>
  </si>
  <si>
    <t>Rosenblattichthys</t>
  </si>
  <si>
    <t>hubbsi</t>
  </si>
  <si>
    <t>Johnson, 1974</t>
  </si>
  <si>
    <t>Scopelarchoides danae</t>
  </si>
  <si>
    <t>Scopelarchoides</t>
  </si>
  <si>
    <t>danae</t>
  </si>
  <si>
    <t>Snyderidia canina</t>
  </si>
  <si>
    <t>Snyderidia</t>
  </si>
  <si>
    <t>canina</t>
  </si>
  <si>
    <t>Verilus sordidus</t>
  </si>
  <si>
    <t>Verilus</t>
  </si>
  <si>
    <t>Cypselurus comatus</t>
  </si>
  <si>
    <t>Cypselurus</t>
  </si>
  <si>
    <t>comatus</t>
  </si>
  <si>
    <t>Parexocoetus hillianus</t>
  </si>
  <si>
    <t>Parexocoetus</t>
  </si>
  <si>
    <t>hillianus</t>
  </si>
  <si>
    <t>(Gosse, 1851)</t>
  </si>
  <si>
    <t>Prognichthys glaphyrae</t>
  </si>
  <si>
    <t>Prognichthys</t>
  </si>
  <si>
    <t>glaphyrae</t>
  </si>
  <si>
    <t>Parin, 1999</t>
  </si>
  <si>
    <t>Prognichthys occidentalis</t>
  </si>
  <si>
    <t>Bombus atratus</t>
  </si>
  <si>
    <t>HYMENOPTERA</t>
  </si>
  <si>
    <t>APIDAE</t>
  </si>
  <si>
    <t>Bombus</t>
  </si>
  <si>
    <t>Franklin, 1913</t>
  </si>
  <si>
    <t>Bombus bellicosus</t>
  </si>
  <si>
    <t>bellicosus</t>
  </si>
  <si>
    <t>Smith, 1879</t>
  </si>
  <si>
    <t>Bombus brasiliensis</t>
  </si>
  <si>
    <t>Lepeletier, 1835</t>
  </si>
  <si>
    <t>Bombus brevivillus</t>
  </si>
  <si>
    <t>brevivillus</t>
  </si>
  <si>
    <t>Bombus morio</t>
  </si>
  <si>
    <t>morio</t>
  </si>
  <si>
    <t>(Swederus, 1787)</t>
  </si>
  <si>
    <t>Bombus rubriventris</t>
  </si>
  <si>
    <t>rubriventris</t>
  </si>
  <si>
    <t>Bombus transversalis</t>
  </si>
  <si>
    <t>transversalis</t>
  </si>
  <si>
    <t>Dolichopteroides binocularis</t>
  </si>
  <si>
    <t>OPISTHOPROCTIDAE</t>
  </si>
  <si>
    <t>Dolichopteroides</t>
  </si>
  <si>
    <t>binocularis</t>
  </si>
  <si>
    <t>(Beebe, 1932)</t>
  </si>
  <si>
    <t>Opisthoproctus grimaldii</t>
  </si>
  <si>
    <t>Opisthoproctus</t>
  </si>
  <si>
    <t>grimaldii</t>
  </si>
  <si>
    <t>Zugmayer 1911</t>
  </si>
  <si>
    <t>Opisthoproctus soleatus</t>
  </si>
  <si>
    <t>soleatus</t>
  </si>
  <si>
    <t>Vaillant, 1888</t>
  </si>
  <si>
    <t>Winteria telescopa</t>
  </si>
  <si>
    <t>Winteria</t>
  </si>
  <si>
    <t>telescopa</t>
  </si>
  <si>
    <t>Holtbyrnia innesi</t>
  </si>
  <si>
    <t>PLATYTROCTIDAE</t>
  </si>
  <si>
    <t>Holtbyrnia</t>
  </si>
  <si>
    <t>innesi</t>
  </si>
  <si>
    <t>(Fowler, 1934)</t>
  </si>
  <si>
    <t>Maulisia mauli</t>
  </si>
  <si>
    <t>Maulisia</t>
  </si>
  <si>
    <t>mauli</t>
  </si>
  <si>
    <t>Parr, 1960</t>
  </si>
  <si>
    <t>Maulisia microlepis</t>
  </si>
  <si>
    <t>Sazonov &amp;amp</t>
  </si>
  <si>
    <t>Aristostomias grimaldii</t>
  </si>
  <si>
    <t>STOMIIDAE</t>
  </si>
  <si>
    <t>Aristostomias</t>
  </si>
  <si>
    <t>Zugmayer, 1913</t>
  </si>
  <si>
    <t>Aristostomias polydactylus</t>
  </si>
  <si>
    <t>polydactylus</t>
  </si>
  <si>
    <t>Regan &amp;amp</t>
  </si>
  <si>
    <t>Aristostomias xenostoma</t>
  </si>
  <si>
    <t>xenostoma</t>
  </si>
  <si>
    <t>Astronesthes gemmifer</t>
  </si>
  <si>
    <t>Astronesthes</t>
  </si>
  <si>
    <t>gemmifer</t>
  </si>
  <si>
    <t>Astronesthes indicus</t>
  </si>
  <si>
    <t>Brauer, 1902</t>
  </si>
  <si>
    <t>Astronesthes leucopogon</t>
  </si>
  <si>
    <t>leucopogon</t>
  </si>
  <si>
    <t>Astronesthes macropogon</t>
  </si>
  <si>
    <t>macropogon</t>
  </si>
  <si>
    <t>Goodyear &amp;amp</t>
  </si>
  <si>
    <t>Astronesthes micropogon</t>
  </si>
  <si>
    <t>micropogon</t>
  </si>
  <si>
    <t>Astronesthes niger</t>
  </si>
  <si>
    <t>Astronesthes zharovi</t>
  </si>
  <si>
    <t>zharovi</t>
  </si>
  <si>
    <t>Parin &amp;amp</t>
  </si>
  <si>
    <t>Bathophilus ater</t>
  </si>
  <si>
    <t>Bathophilus</t>
  </si>
  <si>
    <t>ater</t>
  </si>
  <si>
    <t>Bathophilus brevis</t>
  </si>
  <si>
    <t>Bathophilus digitatus</t>
  </si>
  <si>
    <t>digitatus</t>
  </si>
  <si>
    <t>(Welsh, 1923)</t>
  </si>
  <si>
    <t>Bathophilus irregularis</t>
  </si>
  <si>
    <t>irregularis</t>
  </si>
  <si>
    <t>Bathophilus nigerrimus</t>
  </si>
  <si>
    <t>nigerrimus</t>
  </si>
  <si>
    <t>Giglioli, 1882</t>
  </si>
  <si>
    <t>Bathophilus pawneei</t>
  </si>
  <si>
    <t>pawneei</t>
  </si>
  <si>
    <t>Parr, 1927</t>
  </si>
  <si>
    <t>Borostomias antarcticus</t>
  </si>
  <si>
    <t>Borostomias</t>
  </si>
  <si>
    <t>(LÃ¶nnberg, 1905)</t>
  </si>
  <si>
    <t>Borostomias elucens</t>
  </si>
  <si>
    <t>elucens</t>
  </si>
  <si>
    <t>Chauliodus danae</t>
  </si>
  <si>
    <t>Chauliodus</t>
  </si>
  <si>
    <t>Chauliodus minimus</t>
  </si>
  <si>
    <t>Chauliodus sloani</t>
  </si>
  <si>
    <t>sloani</t>
  </si>
  <si>
    <t>Echiostoma barbatum</t>
  </si>
  <si>
    <t>Echiostoma</t>
  </si>
  <si>
    <t>barbatum</t>
  </si>
  <si>
    <t>Lowe, 1843</t>
  </si>
  <si>
    <t>Eustomias dendriticus</t>
  </si>
  <si>
    <t>Eustomias</t>
  </si>
  <si>
    <t>dendriticus</t>
  </si>
  <si>
    <t>Eustomias enbarbatus</t>
  </si>
  <si>
    <t>enbarbatus</t>
  </si>
  <si>
    <t>Welsh, 1923</t>
  </si>
  <si>
    <t>Eustomias filifer</t>
  </si>
  <si>
    <t>filifer</t>
  </si>
  <si>
    <t>(Gilchrist, 1906)</t>
  </si>
  <si>
    <t>Eustomias fissibarbis</t>
  </si>
  <si>
    <t>fissibarbis</t>
  </si>
  <si>
    <t>(Pappenheim, 1912)</t>
  </si>
  <si>
    <t>Eustomias lipochirus</t>
  </si>
  <si>
    <t>lipochirus</t>
  </si>
  <si>
    <t>Eustomias macronema</t>
  </si>
  <si>
    <t>macronema</t>
  </si>
  <si>
    <t>Eustomias obscurus</t>
  </si>
  <si>
    <t>Vaillant, 1884</t>
  </si>
  <si>
    <t>Eustomias schmidti</t>
  </si>
  <si>
    <t>Flagellostomias boureei</t>
  </si>
  <si>
    <t>Flagellostomias</t>
  </si>
  <si>
    <t>boureei</t>
  </si>
  <si>
    <t>(Zugmayer, 1913)</t>
  </si>
  <si>
    <t>Grammatostomias dentatus</t>
  </si>
  <si>
    <t>Grammatostomias</t>
  </si>
  <si>
    <t>Heterophotus ophistoma</t>
  </si>
  <si>
    <t>Heterophotus</t>
  </si>
  <si>
    <t>ophistoma</t>
  </si>
  <si>
    <t>Idiacanthus atlanticus</t>
  </si>
  <si>
    <t>Idiacanthus</t>
  </si>
  <si>
    <t>Idiacanthus fasciola</t>
  </si>
  <si>
    <t>fasciola</t>
  </si>
  <si>
    <t>Peters, 1877</t>
  </si>
  <si>
    <t>Leptostomias gladiator</t>
  </si>
  <si>
    <t>Leptostomias</t>
  </si>
  <si>
    <t>gladiator</t>
  </si>
  <si>
    <t>Malacosteus niger</t>
  </si>
  <si>
    <t>Malacosteus</t>
  </si>
  <si>
    <t>Ayres, 1848</t>
  </si>
  <si>
    <t>Melanostomias bartonbeani</t>
  </si>
  <si>
    <t>Melanostomias</t>
  </si>
  <si>
    <t>bartonbeani</t>
  </si>
  <si>
    <t>Melanostomias biseriatus</t>
  </si>
  <si>
    <t>biseriatus</t>
  </si>
  <si>
    <t>Melanostomias niger</t>
  </si>
  <si>
    <t>Gilchrist &amp;amp</t>
  </si>
  <si>
    <t>Melanostomias tentaculatus</t>
  </si>
  <si>
    <t>tentaculatus</t>
  </si>
  <si>
    <t>(Regan &amp;amp</t>
  </si>
  <si>
    <t>Neonesthes capensis</t>
  </si>
  <si>
    <t>Neonesthes</t>
  </si>
  <si>
    <t>(Gilchrist &amp;amp</t>
  </si>
  <si>
    <t>Neonesthes microcephalus</t>
  </si>
  <si>
    <t>Opostomias micripnus</t>
  </si>
  <si>
    <t>Opostomias</t>
  </si>
  <si>
    <t>micripnus</t>
  </si>
  <si>
    <t>Pachystomias microdon</t>
  </si>
  <si>
    <t>Pachystomias</t>
  </si>
  <si>
    <t>microdon</t>
  </si>
  <si>
    <t>Photonectes braueri</t>
  </si>
  <si>
    <t>Photonectes</t>
  </si>
  <si>
    <t>braueri</t>
  </si>
  <si>
    <t>Photonectes leucospilus</t>
  </si>
  <si>
    <t>leucospilus</t>
  </si>
  <si>
    <t>Photonectes margarita</t>
  </si>
  <si>
    <t>margarita</t>
  </si>
  <si>
    <t>Photonectes mirabilis</t>
  </si>
  <si>
    <t>Rhadinesthes decimus</t>
  </si>
  <si>
    <t>Rhadinesthes</t>
  </si>
  <si>
    <t>decimus</t>
  </si>
  <si>
    <t>Stomias affinis</t>
  </si>
  <si>
    <t>Stomias</t>
  </si>
  <si>
    <t>Stomias boa</t>
  </si>
  <si>
    <t>boa</t>
  </si>
  <si>
    <t>Stomias longibarbatus</t>
  </si>
  <si>
    <t>Thysanactis dentex</t>
  </si>
  <si>
    <t>Thysanactis</t>
  </si>
  <si>
    <t>Anoplogaster cornuta</t>
  </si>
  <si>
    <t>ANOPLOGASTRIDAE</t>
  </si>
  <si>
    <t>Anoplogaster</t>
  </si>
  <si>
    <t>Barbourisia rufa</t>
  </si>
  <si>
    <t>CETOMIMIFORMES</t>
  </si>
  <si>
    <t>BARBOURISIIDAE</t>
  </si>
  <si>
    <t>Barbourisia</t>
  </si>
  <si>
    <t>rufa</t>
  </si>
  <si>
    <t>Parr, 1945</t>
  </si>
  <si>
    <t>Bufoceratias wedli</t>
  </si>
  <si>
    <t>DICERATIIDAE</t>
  </si>
  <si>
    <t>Bufoceratias</t>
  </si>
  <si>
    <t>wedli</t>
  </si>
  <si>
    <t>(Pietschmann, 1926)</t>
  </si>
  <si>
    <t>Ceratias holboelli</t>
  </si>
  <si>
    <t>CERATIIDAE</t>
  </si>
  <si>
    <t>Ceratias</t>
  </si>
  <si>
    <t>holboelli</t>
  </si>
  <si>
    <t>KrÃ¸yer, 1845</t>
  </si>
  <si>
    <t>Ceratias uranoscopus</t>
  </si>
  <si>
    <t>uranoscopus</t>
  </si>
  <si>
    <t>Murray, 1877</t>
  </si>
  <si>
    <t>Cryptopsaras couesii</t>
  </si>
  <si>
    <t>Cryptopsaras</t>
  </si>
  <si>
    <t>couesii</t>
  </si>
  <si>
    <t>Gill, 1883</t>
  </si>
  <si>
    <t>Diretmichthys parini</t>
  </si>
  <si>
    <t>DIRETMIDAE</t>
  </si>
  <si>
    <t>Diretmichthys</t>
  </si>
  <si>
    <t>parini</t>
  </si>
  <si>
    <t>(Post &amp;amp</t>
  </si>
  <si>
    <t>Diretmoides pauciradiatus</t>
  </si>
  <si>
    <t>Diretmoides</t>
  </si>
  <si>
    <t>(Woods, 1973)</t>
  </si>
  <si>
    <t>Linophryne arborifera</t>
  </si>
  <si>
    <t>LINOPHRYNIDAE</t>
  </si>
  <si>
    <t>Linophryne</t>
  </si>
  <si>
    <t>arborifera</t>
  </si>
  <si>
    <t>Melanocetus johnsonii</t>
  </si>
  <si>
    <t>MELANOCETIDAE</t>
  </si>
  <si>
    <t>Melanocetus</t>
  </si>
  <si>
    <t>johnsonii</t>
  </si>
  <si>
    <t>Stylephorus chordatus</t>
  </si>
  <si>
    <t>LAMPRIFORMES</t>
  </si>
  <si>
    <t>STYLEPHORIDAE</t>
  </si>
  <si>
    <t>Stylephorus</t>
  </si>
  <si>
    <t>chordatus</t>
  </si>
  <si>
    <t>Shaw, 1791</t>
  </si>
  <si>
    <t>Zu cristatus</t>
  </si>
  <si>
    <t>TRACHIPTERIDAE</t>
  </si>
  <si>
    <t>Zu</t>
  </si>
  <si>
    <t>cristatus</t>
  </si>
  <si>
    <t>(Bonelli, 1819)</t>
  </si>
  <si>
    <t>Ichthyococcus ovatus</t>
  </si>
  <si>
    <t>PHOSICHTHYIDAE</t>
  </si>
  <si>
    <t>Ichthyococcus</t>
  </si>
  <si>
    <t>ovatus</t>
  </si>
  <si>
    <t>Nesiarchus nasutus</t>
  </si>
  <si>
    <t>Nesiarchus</t>
  </si>
  <si>
    <t>Phosichthys argenteus</t>
  </si>
  <si>
    <t>Phosichthys</t>
  </si>
  <si>
    <t>Hutton, 1872</t>
  </si>
  <si>
    <t>Pollichthys mauli</t>
  </si>
  <si>
    <t>Pollichthys</t>
  </si>
  <si>
    <t>(Poll, 1953)</t>
  </si>
  <si>
    <t>Vinciguerria attenuata</t>
  </si>
  <si>
    <t>Vinciguerria</t>
  </si>
  <si>
    <t>attenuata</t>
  </si>
  <si>
    <t>Vinciguerria nimbaria</t>
  </si>
  <si>
    <t>nimbaria</t>
  </si>
  <si>
    <t>Argyropelecus aculeatus</t>
  </si>
  <si>
    <t>aculeatus</t>
  </si>
  <si>
    <t>Valenciennes, 1850</t>
  </si>
  <si>
    <t>Argyropelecus affinis</t>
  </si>
  <si>
    <t>Argyropelecus gigas</t>
  </si>
  <si>
    <t>Argyropelecus olfersii</t>
  </si>
  <si>
    <t>Argyropelecus sladeni</t>
  </si>
  <si>
    <t>Regan, 1908</t>
  </si>
  <si>
    <t>Maurolicus weitzmani</t>
  </si>
  <si>
    <t>Maurolicus</t>
  </si>
  <si>
    <t>weitzmani</t>
  </si>
  <si>
    <t>Sternoptyx diaphana</t>
  </si>
  <si>
    <t>Sternoptyx</t>
  </si>
  <si>
    <t>Hermann, 1781</t>
  </si>
  <si>
    <t>Sternoptyx pseudobscura</t>
  </si>
  <si>
    <t>pseudobscura</t>
  </si>
  <si>
    <t>Baird, 1971</t>
  </si>
  <si>
    <t>Valenciennellus tripunctulatus</t>
  </si>
  <si>
    <t>Valenciennellus</t>
  </si>
  <si>
    <t>tripunctulatus</t>
  </si>
  <si>
    <t>(Esmark, 1871)</t>
  </si>
  <si>
    <t>Melamphaes eulepis</t>
  </si>
  <si>
    <t>STEPHANOBERYCIFORMES</t>
  </si>
  <si>
    <t>MELAMPHAIDAE</t>
  </si>
  <si>
    <t>Melamphaes</t>
  </si>
  <si>
    <t>eulepis</t>
  </si>
  <si>
    <t>Ebeling, 1962</t>
  </si>
  <si>
    <t>Melamphaes simus</t>
  </si>
  <si>
    <t>simus</t>
  </si>
  <si>
    <t>Poromitra crassiceps</t>
  </si>
  <si>
    <t>Poromitra</t>
  </si>
  <si>
    <t>crassiceps</t>
  </si>
  <si>
    <t>Centrolophus niger</t>
  </si>
  <si>
    <t>CENTROLOPHIDAE</t>
  </si>
  <si>
    <t>Centrolophus</t>
  </si>
  <si>
    <t>Chiasmodon niger</t>
  </si>
  <si>
    <t>CHIASMODONTIDAE</t>
  </si>
  <si>
    <t>Chiasmodon</t>
  </si>
  <si>
    <t>Johnson, 1864</t>
  </si>
  <si>
    <t>Dysalotus alcocki</t>
  </si>
  <si>
    <t>Dysalotus</t>
  </si>
  <si>
    <t>alcocki</t>
  </si>
  <si>
    <t>MacGilchrist, 1905</t>
  </si>
  <si>
    <t>Kali indica</t>
  </si>
  <si>
    <t>Kali</t>
  </si>
  <si>
    <t>Lloyd, 1909</t>
  </si>
  <si>
    <t>Lontra longicaudis</t>
  </si>
  <si>
    <t>MUSTELIDAE</t>
  </si>
  <si>
    <t>Lontra</t>
  </si>
  <si>
    <t>longicaudis</t>
  </si>
  <si>
    <t>(Olfers, 1818)</t>
  </si>
  <si>
    <t>Pteronura brasiliensis</t>
  </si>
  <si>
    <t>Pteronura</t>
  </si>
  <si>
    <t>(Gmelin, 1788)</t>
  </si>
  <si>
    <t>Furipterus horrens</t>
  </si>
  <si>
    <t>FURIPTERIDAE</t>
  </si>
  <si>
    <t>Furipterus</t>
  </si>
  <si>
    <t>horrens</t>
  </si>
  <si>
    <t>(F. Cuvier, 1828)</t>
  </si>
  <si>
    <t>Platyrrhinus recifinus</t>
  </si>
  <si>
    <t>PHYLLOSTOMIDAE</t>
  </si>
  <si>
    <t>Platyrrhinus</t>
  </si>
  <si>
    <t>recifinus</t>
  </si>
  <si>
    <t>Platyrrhinus infuscus</t>
  </si>
  <si>
    <t>infuscus</t>
  </si>
  <si>
    <t>(Peters, 1880)</t>
  </si>
  <si>
    <t>Histiotus laephotis</t>
  </si>
  <si>
    <t>Histiotus</t>
  </si>
  <si>
    <t>laephotis</t>
  </si>
  <si>
    <t>Thomas, 1916</t>
  </si>
  <si>
    <t>Tonatia bidens</t>
  </si>
  <si>
    <t>Tonatia</t>
  </si>
  <si>
    <t>bidens</t>
  </si>
  <si>
    <t>Desmodus rotundus</t>
  </si>
  <si>
    <t>Desmodus</t>
  </si>
  <si>
    <t>rotundus</t>
  </si>
  <si>
    <t>(Ã‰. Geoffroy, 1810)</t>
  </si>
  <si>
    <t>Eptesicus chiriquinus</t>
  </si>
  <si>
    <t>Eptesicus</t>
  </si>
  <si>
    <t>chiriquinus</t>
  </si>
  <si>
    <t>Simmons &amp;amp</t>
  </si>
  <si>
    <t>Diaemus youngi</t>
  </si>
  <si>
    <t>Diaemus</t>
  </si>
  <si>
    <t>youngi</t>
  </si>
  <si>
    <t>(Jentink, 1893)</t>
  </si>
  <si>
    <t>Natalus espiritosantensis</t>
  </si>
  <si>
    <t>NATALIDAE</t>
  </si>
  <si>
    <t>Natalus</t>
  </si>
  <si>
    <t>espiritosantensis</t>
  </si>
  <si>
    <t>Ruschi, 1951</t>
  </si>
  <si>
    <t>Micronycteris microtis</t>
  </si>
  <si>
    <t>Micronycteris</t>
  </si>
  <si>
    <t>Miller, 1898</t>
  </si>
  <si>
    <t>Thyroptera lavali</t>
  </si>
  <si>
    <t>THYROPTERIDAE</t>
  </si>
  <si>
    <t>Thyroptera</t>
  </si>
  <si>
    <t>lavali</t>
  </si>
  <si>
    <t>Pine, 1993</t>
  </si>
  <si>
    <t>Thyroptera discifera</t>
  </si>
  <si>
    <t>discifera</t>
  </si>
  <si>
    <t>(Lichtenstein &amp;amp</t>
  </si>
  <si>
    <t>Diclidurus isabella</t>
  </si>
  <si>
    <t>EMBALLONURIDAE</t>
  </si>
  <si>
    <t>Diclidurus</t>
  </si>
  <si>
    <t>isabella</t>
  </si>
  <si>
    <t>Diclidurus scutatus</t>
  </si>
  <si>
    <t>Peters, 1869</t>
  </si>
  <si>
    <t>Diclidurus albus</t>
  </si>
  <si>
    <t>albus</t>
  </si>
  <si>
    <t>Diclidurus ingens</t>
  </si>
  <si>
    <t>ingens</t>
  </si>
  <si>
    <t>Hernandez-Camacho, 1955</t>
  </si>
  <si>
    <t>Platyrrhinus brachycephalus</t>
  </si>
  <si>
    <t>(Rouk &amp;amp</t>
  </si>
  <si>
    <t>Platyrrhinus lineatus</t>
  </si>
  <si>
    <t>Mesophylla macconnelli</t>
  </si>
  <si>
    <t>Mesophylla</t>
  </si>
  <si>
    <t>Thomas, 1901</t>
  </si>
  <si>
    <t>Vampyressa thyone</t>
  </si>
  <si>
    <t>Vampyressa</t>
  </si>
  <si>
    <t>thyone</t>
  </si>
  <si>
    <t>Thomas, 1909</t>
  </si>
  <si>
    <t>Artibeus lituratus</t>
  </si>
  <si>
    <t>Artibeus</t>
  </si>
  <si>
    <t>Thyroptera devivoi</t>
  </si>
  <si>
    <t>devivoi</t>
  </si>
  <si>
    <t>Gregorin, GonÃ§alves, Lim &amp;amp</t>
  </si>
  <si>
    <t>Artibeus planirostris</t>
  </si>
  <si>
    <t>planirostris</t>
  </si>
  <si>
    <t>Dermanura phaeotis</t>
  </si>
  <si>
    <t>Dermanura</t>
  </si>
  <si>
    <t>phaeotis</t>
  </si>
  <si>
    <t>Miller, 1902</t>
  </si>
  <si>
    <t>Artibeus obscurus</t>
  </si>
  <si>
    <t>Schinz, 1821</t>
  </si>
  <si>
    <t>Rhinophylla fischerae</t>
  </si>
  <si>
    <t>Rhinophylla</t>
  </si>
  <si>
    <t>fischerae</t>
  </si>
  <si>
    <t>Carter, 1966</t>
  </si>
  <si>
    <t>Dermanura glauca</t>
  </si>
  <si>
    <t>Thomas, 1893</t>
  </si>
  <si>
    <t>Artibeus concolor</t>
  </si>
  <si>
    <t>concolor</t>
  </si>
  <si>
    <t>Peters, 1865</t>
  </si>
  <si>
    <t>Artibeus fimbriatus</t>
  </si>
  <si>
    <t>Gray, 1838</t>
  </si>
  <si>
    <t>Dermanura cinerea</t>
  </si>
  <si>
    <t>cinerea</t>
  </si>
  <si>
    <t>Gervais, 1856</t>
  </si>
  <si>
    <t>Dermanura anderseni</t>
  </si>
  <si>
    <t>(Osgood, 1916)</t>
  </si>
  <si>
    <t>Rhinophylla pumilio</t>
  </si>
  <si>
    <t>pumilio</t>
  </si>
  <si>
    <t>Centronycteris maximiliani</t>
  </si>
  <si>
    <t>Centronycteris</t>
  </si>
  <si>
    <t>(Fischer, 1829)</t>
  </si>
  <si>
    <t>Saccopteryx bilineata</t>
  </si>
  <si>
    <t>Saccopteryx</t>
  </si>
  <si>
    <t>bilineata</t>
  </si>
  <si>
    <t>(Temminck, 1838)</t>
  </si>
  <si>
    <t>Tonatia saurophila</t>
  </si>
  <si>
    <t>saurophila</t>
  </si>
  <si>
    <t>Koopman &amp;amp</t>
  </si>
  <si>
    <t>Saccopteryx gymnura</t>
  </si>
  <si>
    <t>gymnura</t>
  </si>
  <si>
    <t>Saccopteryx canescens</t>
  </si>
  <si>
    <t>canescens</t>
  </si>
  <si>
    <t>Saccopteryx leptura</t>
  </si>
  <si>
    <t>leptura</t>
  </si>
  <si>
    <t>(Schreber, 1774)</t>
  </si>
  <si>
    <t>Cormura brevirostris</t>
  </si>
  <si>
    <t>Cormura</t>
  </si>
  <si>
    <t>(Wagner, 1843)</t>
  </si>
  <si>
    <t>Myotis dinellii</t>
  </si>
  <si>
    <t>dinellii</t>
  </si>
  <si>
    <t>I. Geoffroy, 1824</t>
  </si>
  <si>
    <t>Nyctinomops aurispinosus</t>
  </si>
  <si>
    <t>MOLOSSIDAE</t>
  </si>
  <si>
    <t>Nyctinomops</t>
  </si>
  <si>
    <t>aurispinosus</t>
  </si>
  <si>
    <t>(Peale, 1848)</t>
  </si>
  <si>
    <t>Rhynchonycteris naso</t>
  </si>
  <si>
    <t>Rhynchonycteris</t>
  </si>
  <si>
    <t>naso</t>
  </si>
  <si>
    <t>Nyctinomops laticaudatus</t>
  </si>
  <si>
    <t>laticaudatus</t>
  </si>
  <si>
    <t>(Ã‰. Geoffroy, 1805)</t>
  </si>
  <si>
    <t>Rhogeessa hussoni</t>
  </si>
  <si>
    <t>Rhogeessa</t>
  </si>
  <si>
    <t>hussoni</t>
  </si>
  <si>
    <t>Genoways &amp;amp</t>
  </si>
  <si>
    <t>Noctilio leporinus</t>
  </si>
  <si>
    <t>NOCTILIONIDAE</t>
  </si>
  <si>
    <t>Noctilio</t>
  </si>
  <si>
    <t>leporinus</t>
  </si>
  <si>
    <t>Rhogeessa io</t>
  </si>
  <si>
    <t>io</t>
  </si>
  <si>
    <t>Thomas, 1903</t>
  </si>
  <si>
    <t>Noctilio albiventris</t>
  </si>
  <si>
    <t>albiventris</t>
  </si>
  <si>
    <t>Desmarest, 1818</t>
  </si>
  <si>
    <t>Xeronycteris vieirai</t>
  </si>
  <si>
    <t>Xeronycteris</t>
  </si>
  <si>
    <t>vieirai</t>
  </si>
  <si>
    <t>Gregorin &amp;amp</t>
  </si>
  <si>
    <t>Cyttarops alecto</t>
  </si>
  <si>
    <t>Cyttarops</t>
  </si>
  <si>
    <t>alecto</t>
  </si>
  <si>
    <t>Thomas, 1913</t>
  </si>
  <si>
    <t>Macrophyllum macrophyllum</t>
  </si>
  <si>
    <t>Macrophyllum</t>
  </si>
  <si>
    <t>macrophyllum</t>
  </si>
  <si>
    <t>(Schinz, 1821)</t>
  </si>
  <si>
    <t>Eumops maurus</t>
  </si>
  <si>
    <t>Eumops</t>
  </si>
  <si>
    <t>Eumops hansae</t>
  </si>
  <si>
    <t>hansae</t>
  </si>
  <si>
    <t>Sanborn, 1932</t>
  </si>
  <si>
    <t>Eumops glaucinus</t>
  </si>
  <si>
    <t>glaucinus</t>
  </si>
  <si>
    <t>Eumops dabbenei</t>
  </si>
  <si>
    <t>dabbenei</t>
  </si>
  <si>
    <t>Eumops bonariensis</t>
  </si>
  <si>
    <t>(Peters, 1874)</t>
  </si>
  <si>
    <t>Scleronycteris ega</t>
  </si>
  <si>
    <t>Scleronycteris</t>
  </si>
  <si>
    <t>ega</t>
  </si>
  <si>
    <t>Thomas, 1912</t>
  </si>
  <si>
    <t>Peropteryx trinitatis</t>
  </si>
  <si>
    <t>Peropteryx</t>
  </si>
  <si>
    <t>Miller, 1899</t>
  </si>
  <si>
    <t>Promops nasutus</t>
  </si>
  <si>
    <t>Promops</t>
  </si>
  <si>
    <t>Promops centralis</t>
  </si>
  <si>
    <t>Thomas, 1915</t>
  </si>
  <si>
    <t>Chiroderma doriae</t>
  </si>
  <si>
    <t>Chiroderma</t>
  </si>
  <si>
    <t>doriae</t>
  </si>
  <si>
    <t>Thomas, 1891</t>
  </si>
  <si>
    <t>Chiroderma trinitatum</t>
  </si>
  <si>
    <t>trinitatum</t>
  </si>
  <si>
    <t>Goodwin, 1958</t>
  </si>
  <si>
    <t>Chiroderma villosum</t>
  </si>
  <si>
    <t>villosum</t>
  </si>
  <si>
    <t>Peters, 1860</t>
  </si>
  <si>
    <t>Lonchophylla dekeyseri</t>
  </si>
  <si>
    <t>Lonchophylla</t>
  </si>
  <si>
    <t>dekeyseri</t>
  </si>
  <si>
    <t>Taddei, Vizotto &amp;amp</t>
  </si>
  <si>
    <t>Lonchophylla bokermanni</t>
  </si>
  <si>
    <t>Sazima, Vizotto &amp;amp</t>
  </si>
  <si>
    <t>Lonchophylla mordax</t>
  </si>
  <si>
    <t>mordax</t>
  </si>
  <si>
    <t>Lonchorhina aurita</t>
  </si>
  <si>
    <t>Lonchorhina</t>
  </si>
  <si>
    <t>Tomes, 1863</t>
  </si>
  <si>
    <t>Lonchophylla thomasi</t>
  </si>
  <si>
    <t>thomasi</t>
  </si>
  <si>
    <t>J.A. Allen, 1904</t>
  </si>
  <si>
    <t>Diphylla ecaudata</t>
  </si>
  <si>
    <t>Diphylla</t>
  </si>
  <si>
    <t>ecaudata</t>
  </si>
  <si>
    <t>Lophostoma carrikeri</t>
  </si>
  <si>
    <t>Lophostoma</t>
  </si>
  <si>
    <t>carrikeri</t>
  </si>
  <si>
    <t>(J.A. Allen, 1910)</t>
  </si>
  <si>
    <t>Lophostoma silvicolum</t>
  </si>
  <si>
    <t>silvicolum</t>
  </si>
  <si>
    <t>d'Orbigny, 1836</t>
  </si>
  <si>
    <t>Lophostoma schulzi</t>
  </si>
  <si>
    <t>schulzi</t>
  </si>
  <si>
    <t>Choeroniscus minor</t>
  </si>
  <si>
    <t>Choeroniscus</t>
  </si>
  <si>
    <t>minor</t>
  </si>
  <si>
    <t>(Peters, 1868)</t>
  </si>
  <si>
    <t>Chrotopterus auritus</t>
  </si>
  <si>
    <t>Chrotopterus</t>
  </si>
  <si>
    <t>(Peters, 1856)</t>
  </si>
  <si>
    <t>Trachops cirrhosus</t>
  </si>
  <si>
    <t>Trachops</t>
  </si>
  <si>
    <t>cirrhosus</t>
  </si>
  <si>
    <t>Eumops trumbulli</t>
  </si>
  <si>
    <t>trumbulli</t>
  </si>
  <si>
    <t>Eumops patagonicus</t>
  </si>
  <si>
    <t>patagonicus</t>
  </si>
  <si>
    <t>Thomas, 1924</t>
  </si>
  <si>
    <t>Uroderma magnirostrum</t>
  </si>
  <si>
    <t>Uroderma</t>
  </si>
  <si>
    <t>magnirostrum</t>
  </si>
  <si>
    <t>Davis, 1968</t>
  </si>
  <si>
    <t>Uroderma bilobatum</t>
  </si>
  <si>
    <t>bilobatum</t>
  </si>
  <si>
    <t>Peters, 1866</t>
  </si>
  <si>
    <t>Sturnira lilium</t>
  </si>
  <si>
    <t>Sturnira</t>
  </si>
  <si>
    <t>lilium</t>
  </si>
  <si>
    <t>Sturnira magna</t>
  </si>
  <si>
    <t>magna</t>
  </si>
  <si>
    <t>de la Torre, 1966</t>
  </si>
  <si>
    <t>Myotis albescens</t>
  </si>
  <si>
    <t>Sturnira tildae</t>
  </si>
  <si>
    <t>tildae</t>
  </si>
  <si>
    <t>de la Torre, 1959</t>
  </si>
  <si>
    <t>Vampyriscus bidens</t>
  </si>
  <si>
    <t>Vampyriscus</t>
  </si>
  <si>
    <t>(Dobson, 1878)</t>
  </si>
  <si>
    <t>Vampyriscus brocki</t>
  </si>
  <si>
    <t>brocki</t>
  </si>
  <si>
    <t>(Peterson, 1968)</t>
  </si>
  <si>
    <t>Vampyrum spectrum</t>
  </si>
  <si>
    <t>Vampyrum</t>
  </si>
  <si>
    <t>spectrum</t>
  </si>
  <si>
    <t>Vampyressa pusilla</t>
  </si>
  <si>
    <t>Vampyrodes caraccioli</t>
  </si>
  <si>
    <t>Vampyrodes</t>
  </si>
  <si>
    <t>caraccioli</t>
  </si>
  <si>
    <t>(Thomas, 1889)</t>
  </si>
  <si>
    <t>Myotis riparius</t>
  </si>
  <si>
    <t>riparius</t>
  </si>
  <si>
    <t>Handley, 1960</t>
  </si>
  <si>
    <t>Micronycteris sanborni</t>
  </si>
  <si>
    <t>Simmons, 1996</t>
  </si>
  <si>
    <t>Lonchorhina inusitata</t>
  </si>
  <si>
    <t>inusitata</t>
  </si>
  <si>
    <t>Handley &amp;amp</t>
  </si>
  <si>
    <t>Micronycteris brosseti</t>
  </si>
  <si>
    <t>brosseti</t>
  </si>
  <si>
    <t>Myotis simus</t>
  </si>
  <si>
    <t>Pteronotus gymnonotus</t>
  </si>
  <si>
    <t>MORMOOPIDAE</t>
  </si>
  <si>
    <t>Pteronotus</t>
  </si>
  <si>
    <t>gymnonotus</t>
  </si>
  <si>
    <t>Wagner, 1843</t>
  </si>
  <si>
    <t>Sphaeronycteris toxophyllum</t>
  </si>
  <si>
    <t>Sphaeronycteris</t>
  </si>
  <si>
    <t>toxophyllum</t>
  </si>
  <si>
    <t>Peters, 1882</t>
  </si>
  <si>
    <t>Histiotus alienus</t>
  </si>
  <si>
    <t>alienus</t>
  </si>
  <si>
    <t>Histiotus velatus</t>
  </si>
  <si>
    <t>velatus</t>
  </si>
  <si>
    <t>(I. Geoffroy, 1824)</t>
  </si>
  <si>
    <t>Lionycteris spurrelli</t>
  </si>
  <si>
    <t>Lionycteris</t>
  </si>
  <si>
    <t>spurrelli</t>
  </si>
  <si>
    <t>Peropteryx kappleri</t>
  </si>
  <si>
    <t>kappleri</t>
  </si>
  <si>
    <t>Peters, 1867</t>
  </si>
  <si>
    <t>Peropteryx leucoptera</t>
  </si>
  <si>
    <t>leucoptera</t>
  </si>
  <si>
    <t>Peropteryx macrotis</t>
  </si>
  <si>
    <t>macrotis</t>
  </si>
  <si>
    <t>Pygoderma bilabiatum</t>
  </si>
  <si>
    <t>Pygoderma</t>
  </si>
  <si>
    <t>bilabiatum</t>
  </si>
  <si>
    <t>Mimon bennettii</t>
  </si>
  <si>
    <t>Mimon</t>
  </si>
  <si>
    <t>bennettii</t>
  </si>
  <si>
    <t>(Gray, 1838)</t>
  </si>
  <si>
    <t>Molossus pretiosus</t>
  </si>
  <si>
    <t>Molossus</t>
  </si>
  <si>
    <t>Molossus molossus</t>
  </si>
  <si>
    <t>molossus</t>
  </si>
  <si>
    <t>(Pallas, 1766)</t>
  </si>
  <si>
    <t>Molossus coibensis</t>
  </si>
  <si>
    <t>coibensis</t>
  </si>
  <si>
    <t>Molossus currentium</t>
  </si>
  <si>
    <t>currentium</t>
  </si>
  <si>
    <t>Molossus aztecus</t>
  </si>
  <si>
    <t>aztecus</t>
  </si>
  <si>
    <t>Saussure, 1860</t>
  </si>
  <si>
    <t>Glossophaga soricina</t>
  </si>
  <si>
    <t>Glossophaga</t>
  </si>
  <si>
    <t>soricina</t>
  </si>
  <si>
    <t>Molossus rufus</t>
  </si>
  <si>
    <t>Ã‰. Geoffroy Saint-Hilaire, 1805</t>
  </si>
  <si>
    <t>Glossophaga longirostris</t>
  </si>
  <si>
    <t>Molossops temminckii</t>
  </si>
  <si>
    <t>Molossops</t>
  </si>
  <si>
    <t>temminckii</t>
  </si>
  <si>
    <t>(Burmeister, 1854)</t>
  </si>
  <si>
    <t>Cynomops planirostris</t>
  </si>
  <si>
    <t>Cynomops</t>
  </si>
  <si>
    <t>(Peters, 1865)</t>
  </si>
  <si>
    <t>Glossophaga commissarisi</t>
  </si>
  <si>
    <t>commissarisi</t>
  </si>
  <si>
    <t>Gardner, 1962</t>
  </si>
  <si>
    <t>Molossops neglectus</t>
  </si>
  <si>
    <t>Molossops mattogrossensis</t>
  </si>
  <si>
    <t>mattogrossensis</t>
  </si>
  <si>
    <t>Vieira, 1942</t>
  </si>
  <si>
    <t>Cynomops greenhalli</t>
  </si>
  <si>
    <t>greenhalli</t>
  </si>
  <si>
    <t>(Goodwin, 1958)</t>
  </si>
  <si>
    <t>Cynomops abrasus</t>
  </si>
  <si>
    <t>abrasus</t>
  </si>
  <si>
    <t>(Temminck, 1827)</t>
  </si>
  <si>
    <t>Eptesicus brasiliensis</t>
  </si>
  <si>
    <t>(Desmarest, 1819)</t>
  </si>
  <si>
    <t>Eptesicus furinalis</t>
  </si>
  <si>
    <t>furinalis</t>
  </si>
  <si>
    <t>(D'Orbigny &amp;amp</t>
  </si>
  <si>
    <t>Lasiurus ega</t>
  </si>
  <si>
    <t>Lasiurus</t>
  </si>
  <si>
    <t>(Gervais, 1856)</t>
  </si>
  <si>
    <t>Lasiurus ebenus</t>
  </si>
  <si>
    <t>ebenus</t>
  </si>
  <si>
    <t>Fazzolari-CorrÃªa, 1994</t>
  </si>
  <si>
    <t>Lasiurus egregius</t>
  </si>
  <si>
    <t>egregius</t>
  </si>
  <si>
    <t>Lasiurus blossevillii</t>
  </si>
  <si>
    <t>blossevillii</t>
  </si>
  <si>
    <t>(Lesson &amp;amp</t>
  </si>
  <si>
    <t>Lasiurus cinereus</t>
  </si>
  <si>
    <t>(Palisot de Beauvois, 1796)</t>
  </si>
  <si>
    <t>Lasiurus castaneus</t>
  </si>
  <si>
    <t>Tadarida brasiliensis</t>
  </si>
  <si>
    <t>Tadarida</t>
  </si>
  <si>
    <t>Neonycteris pusilla</t>
  </si>
  <si>
    <t>Neonycteris</t>
  </si>
  <si>
    <t>Sanborn, 1949</t>
  </si>
  <si>
    <t>Trinycteris nicefori</t>
  </si>
  <si>
    <t>Trinycteris</t>
  </si>
  <si>
    <t>nicefori</t>
  </si>
  <si>
    <t>Glyphonycteris sylvestris</t>
  </si>
  <si>
    <t>Glyphonycteris</t>
  </si>
  <si>
    <t>sylvestris</t>
  </si>
  <si>
    <t>(Thomas, 1896)</t>
  </si>
  <si>
    <t>Micronycteris schmidtorum</t>
  </si>
  <si>
    <t>schmidtorum</t>
  </si>
  <si>
    <t>Sanborn, 1935</t>
  </si>
  <si>
    <t>Micronycteris hirsuta</t>
  </si>
  <si>
    <t>hirsuta</t>
  </si>
  <si>
    <t>(Peters, 1869)</t>
  </si>
  <si>
    <t>Glyphonycteris daviesi</t>
  </si>
  <si>
    <t>daviesi</t>
  </si>
  <si>
    <t>(Hill, 1964)</t>
  </si>
  <si>
    <t>Micronycteris minuta</t>
  </si>
  <si>
    <t>Micronycteris megalotis</t>
  </si>
  <si>
    <t>megalotis</t>
  </si>
  <si>
    <t>(Gray, 1842)</t>
  </si>
  <si>
    <t>Glyphonycteris behnii</t>
  </si>
  <si>
    <t>behnii</t>
  </si>
  <si>
    <t>Lampronycteris brachyotis</t>
  </si>
  <si>
    <t>Lampronycteris</t>
  </si>
  <si>
    <t>brachyotis</t>
  </si>
  <si>
    <t>(Dobson, 1879)</t>
  </si>
  <si>
    <t>Carollia perspicillata</t>
  </si>
  <si>
    <t>Carollia</t>
  </si>
  <si>
    <t>perspicillata</t>
  </si>
  <si>
    <t>Phylloderma stenops</t>
  </si>
  <si>
    <t>Phylloderma</t>
  </si>
  <si>
    <t>stenops</t>
  </si>
  <si>
    <t>Carollia brevicauda</t>
  </si>
  <si>
    <t>Phyllostomus elongatus</t>
  </si>
  <si>
    <t>Phyllostomus</t>
  </si>
  <si>
    <t>Phyllostomus hastatus</t>
  </si>
  <si>
    <t>hastatus</t>
  </si>
  <si>
    <t>(Pallas, 1767)</t>
  </si>
  <si>
    <t>Phyllostomus latifolius</t>
  </si>
  <si>
    <t>latifolius</t>
  </si>
  <si>
    <t>Phyllostomus discolor</t>
  </si>
  <si>
    <t>Mazama nana</t>
  </si>
  <si>
    <t>CERVIDAE</t>
  </si>
  <si>
    <t>Mazama</t>
  </si>
  <si>
    <t>(Hensel, 1872)</t>
  </si>
  <si>
    <t>A3cde</t>
  </si>
  <si>
    <t>Mazama gouazoubira</t>
  </si>
  <si>
    <t>gouazoubira</t>
  </si>
  <si>
    <t>(G. Fischer [von Waldheim], 1814)</t>
  </si>
  <si>
    <t>Mazama americana</t>
  </si>
  <si>
    <t>americana</t>
  </si>
  <si>
    <t>(Erxleben, 1777)</t>
  </si>
  <si>
    <t>Mazama bororo</t>
  </si>
  <si>
    <t>bororo</t>
  </si>
  <si>
    <t>Duarte, 1996</t>
  </si>
  <si>
    <t>C2a(ii)</t>
  </si>
  <si>
    <t>Rusa timorensis</t>
  </si>
  <si>
    <t>Rusa</t>
  </si>
  <si>
    <t>timorensis</t>
  </si>
  <si>
    <t>(de Blainville, 1822)</t>
  </si>
  <si>
    <t>Axis axis</t>
  </si>
  <si>
    <t>Axis</t>
  </si>
  <si>
    <t>axis</t>
  </si>
  <si>
    <t>Mazama nemorivaga</t>
  </si>
  <si>
    <t>nemorivaga</t>
  </si>
  <si>
    <t>(F. Cuvier, 1817)</t>
  </si>
  <si>
    <t>Ozotoceros bezoarticus</t>
  </si>
  <si>
    <t>Ozotoceros</t>
  </si>
  <si>
    <t>bezoarticus</t>
  </si>
  <si>
    <t>Blastocerus dichotomus</t>
  </si>
  <si>
    <t>Blastocerus</t>
  </si>
  <si>
    <t>dichotomus</t>
  </si>
  <si>
    <t>(Illiger, 1815)</t>
  </si>
  <si>
    <t>A4cde</t>
  </si>
  <si>
    <t>Odocoileus virginianus</t>
  </si>
  <si>
    <t>Odocoileus</t>
  </si>
  <si>
    <t>virginianus</t>
  </si>
  <si>
    <t>(Zimmermann, 1780)</t>
  </si>
  <si>
    <t>Gracilinanus microtarsus</t>
  </si>
  <si>
    <t>DIDELPHIMORPHIA</t>
  </si>
  <si>
    <t>DIDELPHIDAE</t>
  </si>
  <si>
    <t>Gracilinanus</t>
  </si>
  <si>
    <t>microtarsus</t>
  </si>
  <si>
    <t>Wagner, 1842</t>
  </si>
  <si>
    <t>Gracilinanus agilis</t>
  </si>
  <si>
    <t>Gracilinanus emiliae</t>
  </si>
  <si>
    <t>(Thomas, 1909)</t>
  </si>
  <si>
    <t>Monodelphis emiliae</t>
  </si>
  <si>
    <t>Monodelphis</t>
  </si>
  <si>
    <t>Monodelphis dimidiata</t>
  </si>
  <si>
    <t>(Wagner, 1847)</t>
  </si>
  <si>
    <t>Monodelphis kunsi</t>
  </si>
  <si>
    <t>kunsi</t>
  </si>
  <si>
    <t>Pine, 1975</t>
  </si>
  <si>
    <t>Monodelphis iheringi</t>
  </si>
  <si>
    <t>Thomas, 1888</t>
  </si>
  <si>
    <t>Monodelphis domestica</t>
  </si>
  <si>
    <t>domestica</t>
  </si>
  <si>
    <t>Monodelphis brevicaudata</t>
  </si>
  <si>
    <t>brevicaudata</t>
  </si>
  <si>
    <t>Monodelphis unistriata</t>
  </si>
  <si>
    <t>unistriata</t>
  </si>
  <si>
    <t>Thylamys velutinus</t>
  </si>
  <si>
    <t>Thylamys</t>
  </si>
  <si>
    <t>velutinus</t>
  </si>
  <si>
    <t>Thylamys karimii</t>
  </si>
  <si>
    <t>karimii</t>
  </si>
  <si>
    <t>(Petter, 1968)</t>
  </si>
  <si>
    <t>Thylamys macrurus</t>
  </si>
  <si>
    <t>macrurus</t>
  </si>
  <si>
    <t>Chironectes minimus</t>
  </si>
  <si>
    <t>Chironectes</t>
  </si>
  <si>
    <t>Marmosa lepida</t>
  </si>
  <si>
    <t>Marmosa</t>
  </si>
  <si>
    <t>lepida</t>
  </si>
  <si>
    <t>(Thomas, 1888)</t>
  </si>
  <si>
    <t>Marmosa murina</t>
  </si>
  <si>
    <t>murina</t>
  </si>
  <si>
    <t>Marmosa demerarae</t>
  </si>
  <si>
    <t>demerarae</t>
  </si>
  <si>
    <t>(O. Thomas, 1905)</t>
  </si>
  <si>
    <t>Marmosa regina</t>
  </si>
  <si>
    <t>regina</t>
  </si>
  <si>
    <t>O. Thomas, 1898</t>
  </si>
  <si>
    <t>Marmosa constantiae</t>
  </si>
  <si>
    <t>constantiae</t>
  </si>
  <si>
    <t>O. Thomas, 1904</t>
  </si>
  <si>
    <t>Hyladelphys kalinowskii</t>
  </si>
  <si>
    <t>Hyladelphys</t>
  </si>
  <si>
    <t>kalinowskii</t>
  </si>
  <si>
    <t>P. Hershkovitz, 1992</t>
  </si>
  <si>
    <t>Lutreolina crassicaudata</t>
  </si>
  <si>
    <t>Lutreolina</t>
  </si>
  <si>
    <t>crassicaudata</t>
  </si>
  <si>
    <t>(Desmarest, 1804)</t>
  </si>
  <si>
    <t>Caluromys lanatus</t>
  </si>
  <si>
    <t>Caluromys</t>
  </si>
  <si>
    <t>lanatus</t>
  </si>
  <si>
    <t>Didelphis aurita</t>
  </si>
  <si>
    <t>Didelphis</t>
  </si>
  <si>
    <t>(Wied-Neuwied, 1826)</t>
  </si>
  <si>
    <t>Didelphis marsupialis</t>
  </si>
  <si>
    <t>marsupialis</t>
  </si>
  <si>
    <t>Didelphis albiventris</t>
  </si>
  <si>
    <t>Lund, 1840</t>
  </si>
  <si>
    <t>Didelphis imperfecta</t>
  </si>
  <si>
    <t>imperfecta</t>
  </si>
  <si>
    <t>Mondolfi &amp;amp</t>
  </si>
  <si>
    <t>Philander opossum</t>
  </si>
  <si>
    <t>Philander</t>
  </si>
  <si>
    <t>opossum</t>
  </si>
  <si>
    <t>Philander andersoni</t>
  </si>
  <si>
    <t>andersoni</t>
  </si>
  <si>
    <t>(Osgood, 1913)</t>
  </si>
  <si>
    <t>Philander frenatus</t>
  </si>
  <si>
    <t>frenatus</t>
  </si>
  <si>
    <t>Olfers, 1818</t>
  </si>
  <si>
    <t>Philander mcilhennyi</t>
  </si>
  <si>
    <t>mcilhennyi</t>
  </si>
  <si>
    <t>Gardner &amp;amp</t>
  </si>
  <si>
    <t>Metachirus nudicaudatus</t>
  </si>
  <si>
    <t>Metachirus</t>
  </si>
  <si>
    <t>nudicaudatus</t>
  </si>
  <si>
    <t>Cryptonanus agricolai</t>
  </si>
  <si>
    <t>Cryptonanus</t>
  </si>
  <si>
    <t>agricolai</t>
  </si>
  <si>
    <t>(Moojen, 1943)</t>
  </si>
  <si>
    <t>Cryptonanus chacoensis</t>
  </si>
  <si>
    <t>chacoensis</t>
  </si>
  <si>
    <t>(Tate, 1931)</t>
  </si>
  <si>
    <t>Cryptonanus guahybae</t>
  </si>
  <si>
    <t>guahybae</t>
  </si>
  <si>
    <t>Marmosops bishopi</t>
  </si>
  <si>
    <t>Marmosops</t>
  </si>
  <si>
    <t>bishopi</t>
  </si>
  <si>
    <t>(Pine, 1981)</t>
  </si>
  <si>
    <t>Marmosops noctivagus</t>
  </si>
  <si>
    <t>noctivagus</t>
  </si>
  <si>
    <t>(Tschudi, 1844)</t>
  </si>
  <si>
    <t>Marmosops pinheiroi</t>
  </si>
  <si>
    <t>pinheiroi</t>
  </si>
  <si>
    <t>Marmosops ocellatus</t>
  </si>
  <si>
    <t>Marmosops impavidus</t>
  </si>
  <si>
    <t>impavidus</t>
  </si>
  <si>
    <t>Tschudi, 1845</t>
  </si>
  <si>
    <t>Marmosops incanus</t>
  </si>
  <si>
    <t>incanus</t>
  </si>
  <si>
    <t>Marmosops parvidens</t>
  </si>
  <si>
    <t>parvidens</t>
  </si>
  <si>
    <t>Marmosops paulensis</t>
  </si>
  <si>
    <t>Marmosops neblina</t>
  </si>
  <si>
    <t>neblina</t>
  </si>
  <si>
    <t>Gardner, 1990</t>
  </si>
  <si>
    <t>Glironia venusta</t>
  </si>
  <si>
    <t>Glironia</t>
  </si>
  <si>
    <t>venusta</t>
  </si>
  <si>
    <t>Cavia magna</t>
  </si>
  <si>
    <t>CAVIIDAE</t>
  </si>
  <si>
    <t>Cavia</t>
  </si>
  <si>
    <t>Ximinez, 1980</t>
  </si>
  <si>
    <t>Cavia fulgida</t>
  </si>
  <si>
    <t>fulgida</t>
  </si>
  <si>
    <t>Wagler, 1831</t>
  </si>
  <si>
    <t>Cavia intermedia</t>
  </si>
  <si>
    <t>Cherem, Olimpio &amp;amp</t>
  </si>
  <si>
    <t>Cavia aperea</t>
  </si>
  <si>
    <t>aperea</t>
  </si>
  <si>
    <t>Erxleben, 1777</t>
  </si>
  <si>
    <t>Galea spixii</t>
  </si>
  <si>
    <t>Galea</t>
  </si>
  <si>
    <t>spixii</t>
  </si>
  <si>
    <t>(Wagler, 1831)</t>
  </si>
  <si>
    <t>Galea flavidens</t>
  </si>
  <si>
    <t>flavidens</t>
  </si>
  <si>
    <t>(Brandt, 1835)</t>
  </si>
  <si>
    <t>Hydrochoerus hydrochaeris</t>
  </si>
  <si>
    <t>Hydrochoerus</t>
  </si>
  <si>
    <t>hydrochaeris</t>
  </si>
  <si>
    <t>Kerodon acrobata</t>
  </si>
  <si>
    <t>Kerodon</t>
  </si>
  <si>
    <t>acrobata</t>
  </si>
  <si>
    <t>Moojen, Locks &amp;amp</t>
  </si>
  <si>
    <t>Kerodon rupestris</t>
  </si>
  <si>
    <t>F. Cuvier, 1825</t>
  </si>
  <si>
    <t>Ctenomys dorsalis</t>
  </si>
  <si>
    <t>Thomas, 1900</t>
  </si>
  <si>
    <t>Ctenomys minutus</t>
  </si>
  <si>
    <t>Nehring, 1887</t>
  </si>
  <si>
    <t>Ctenomys lami</t>
  </si>
  <si>
    <t>lami</t>
  </si>
  <si>
    <t>Freitas, 2001</t>
  </si>
  <si>
    <t>Cuniculus paca</t>
  </si>
  <si>
    <t>CUNICULIDAE</t>
  </si>
  <si>
    <t>Cuniculus</t>
  </si>
  <si>
    <t>paca</t>
  </si>
  <si>
    <t>Dasyprocta leporina</t>
  </si>
  <si>
    <t>DASYPROCTIDAE</t>
  </si>
  <si>
    <t>Dasyprocta</t>
  </si>
  <si>
    <t>leporina</t>
  </si>
  <si>
    <t>Dasyprocta fuliginosa</t>
  </si>
  <si>
    <t>Wagler, 1832</t>
  </si>
  <si>
    <t>Dasyprocta prymnolopha</t>
  </si>
  <si>
    <t>prymnolopha</t>
  </si>
  <si>
    <t>Dasyprocta azarae</t>
  </si>
  <si>
    <t>Lichtenstein, 1823</t>
  </si>
  <si>
    <t>Myoprocta pratti</t>
  </si>
  <si>
    <t>Myoprocta</t>
  </si>
  <si>
    <t>pratti</t>
  </si>
  <si>
    <t>(Pocock, 1913)</t>
  </si>
  <si>
    <t>Myoprocta acouchy</t>
  </si>
  <si>
    <t>acouchy</t>
  </si>
  <si>
    <t>Dinomys branickii</t>
  </si>
  <si>
    <t>DINOMYIDAE</t>
  </si>
  <si>
    <t>Dinomys</t>
  </si>
  <si>
    <t>branickii</t>
  </si>
  <si>
    <t>Peters, 1873</t>
  </si>
  <si>
    <t>Lonchothrix emiliae</t>
  </si>
  <si>
    <t>Lonchothrix</t>
  </si>
  <si>
    <t>Thomas, 1920</t>
  </si>
  <si>
    <t>Clyomys laticeps</t>
  </si>
  <si>
    <t>Clyomys</t>
  </si>
  <si>
    <t>Kannabateomys amblyonyx</t>
  </si>
  <si>
    <t>Kannabateomys</t>
  </si>
  <si>
    <t>amblyonyx</t>
  </si>
  <si>
    <t>(Wagner, 1845)</t>
  </si>
  <si>
    <t>Euryzygomatomys spinosus</t>
  </si>
  <si>
    <t>Euryzygomatomys</t>
  </si>
  <si>
    <t>(G. Fischer, 1814)</t>
  </si>
  <si>
    <t>Thrichomys inermis</t>
  </si>
  <si>
    <t>Thrichomys</t>
  </si>
  <si>
    <t>inermis</t>
  </si>
  <si>
    <t>Pictet, 1841</t>
  </si>
  <si>
    <t>Thrichomys apereoides</t>
  </si>
  <si>
    <t>apereoides</t>
  </si>
  <si>
    <t>(Lund, 1839)</t>
  </si>
  <si>
    <t>Thrichomys pachyurus</t>
  </si>
  <si>
    <t>pachyurus</t>
  </si>
  <si>
    <t>Makalata macrura</t>
  </si>
  <si>
    <t>Makalata</t>
  </si>
  <si>
    <t>Makalata didelphoides</t>
  </si>
  <si>
    <t>didelphoides</t>
  </si>
  <si>
    <t>(Desmarest, 1817)</t>
  </si>
  <si>
    <t>Makalata obscura</t>
  </si>
  <si>
    <t>(Wagner, 1840)</t>
  </si>
  <si>
    <t>Echimys chrysurus</t>
  </si>
  <si>
    <t>Echimys</t>
  </si>
  <si>
    <t>Echimys vieirai</t>
  </si>
  <si>
    <t>Ximenes, Vivo &amp;amp</t>
  </si>
  <si>
    <t>Proechimys longicaudatus</t>
  </si>
  <si>
    <t>Proechimys</t>
  </si>
  <si>
    <t>longicaudatus</t>
  </si>
  <si>
    <t>(Rengger, 1830)</t>
  </si>
  <si>
    <t>Proechimys echinothrix</t>
  </si>
  <si>
    <t>echinothrix</t>
  </si>
  <si>
    <t>da Silva, 1998</t>
  </si>
  <si>
    <t>Proechimys quadruplicatus</t>
  </si>
  <si>
    <t>quadruplicatus</t>
  </si>
  <si>
    <t>Hershkovitz, 1948</t>
  </si>
  <si>
    <t>Proechimys kulinae</t>
  </si>
  <si>
    <t>kulinae</t>
  </si>
  <si>
    <t>Proechimys roberti</t>
  </si>
  <si>
    <t>Proechimys simonsi</t>
  </si>
  <si>
    <t>simonsi</t>
  </si>
  <si>
    <t>Proechimys steerei</t>
  </si>
  <si>
    <t>steerei</t>
  </si>
  <si>
    <t>Goldman, 1911</t>
  </si>
  <si>
    <t>Proechimys pattoni</t>
  </si>
  <si>
    <t>pattoni</t>
  </si>
  <si>
    <t>Proechimys gardneri</t>
  </si>
  <si>
    <t>gardneri</t>
  </si>
  <si>
    <t>Proechimys brevicauda</t>
  </si>
  <si>
    <t>Proechimys cuvieri</t>
  </si>
  <si>
    <t>Petter, 1978</t>
  </si>
  <si>
    <t>Proechimys guyannensis</t>
  </si>
  <si>
    <t>guyannensis</t>
  </si>
  <si>
    <t>Proechimys goeldii</t>
  </si>
  <si>
    <t>Thomas, 1905</t>
  </si>
  <si>
    <t>Proechimys hoplomyoides</t>
  </si>
  <si>
    <t>hoplomyoides</t>
  </si>
  <si>
    <t>(Tate, 1939)</t>
  </si>
  <si>
    <t>Dactylomys dactylinus</t>
  </si>
  <si>
    <t>Dactylomys</t>
  </si>
  <si>
    <t>dactylinus</t>
  </si>
  <si>
    <t>Dactylomys boliviensis</t>
  </si>
  <si>
    <t>Anthony, 1920</t>
  </si>
  <si>
    <t>Phyllomys brasiliensis</t>
  </si>
  <si>
    <t>Phyllomys</t>
  </si>
  <si>
    <t>B2ab(i,ii,iii)</t>
  </si>
  <si>
    <t>Phyllomys blainvillii</t>
  </si>
  <si>
    <t>blainvillii</t>
  </si>
  <si>
    <t>(Jordan, 1837)</t>
  </si>
  <si>
    <t>Phyllomys medius</t>
  </si>
  <si>
    <t>medius</t>
  </si>
  <si>
    <t>Phyllomys dasythrix</t>
  </si>
  <si>
    <t>dasythrix</t>
  </si>
  <si>
    <t>Hensel, 1872</t>
  </si>
  <si>
    <t>Phyllomys lamarum</t>
  </si>
  <si>
    <t>lamarum</t>
  </si>
  <si>
    <t>(Thomas, 1916)</t>
  </si>
  <si>
    <t>Phyllomys nigrispinus</t>
  </si>
  <si>
    <t>nigrispinus</t>
  </si>
  <si>
    <t>Phyllomys kerri</t>
  </si>
  <si>
    <t>kerri</t>
  </si>
  <si>
    <t>(Moojen, 1950)</t>
  </si>
  <si>
    <t>Phyllomys pattoni</t>
  </si>
  <si>
    <t>Emmons, Leite, Kock &amp;amp</t>
  </si>
  <si>
    <t>Phyllomys lundi</t>
  </si>
  <si>
    <t>lundi</t>
  </si>
  <si>
    <t>Leite, 2003</t>
  </si>
  <si>
    <t>Phyllomys unicolor</t>
  </si>
  <si>
    <t>unicolor</t>
  </si>
  <si>
    <t>Phyllomys thomasi</t>
  </si>
  <si>
    <t>(Ihering, 1871)</t>
  </si>
  <si>
    <t>Phyllomys mantiqueirensis</t>
  </si>
  <si>
    <t>mantiqueirensis</t>
  </si>
  <si>
    <t>Callistomys pictus</t>
  </si>
  <si>
    <t>Callistomys</t>
  </si>
  <si>
    <t>(Pictet, 1841)</t>
  </si>
  <si>
    <t>Isothrix sinnamariensis</t>
  </si>
  <si>
    <t>Isothrix</t>
  </si>
  <si>
    <t>sinnamariensis</t>
  </si>
  <si>
    <t>ViÃ©, Volobouev, Patton &amp;amp</t>
  </si>
  <si>
    <t>Isothrix pagurus</t>
  </si>
  <si>
    <t>pagurus</t>
  </si>
  <si>
    <t>Wagner, 1845</t>
  </si>
  <si>
    <t>Isothrix bistriata</t>
  </si>
  <si>
    <t>bistriata</t>
  </si>
  <si>
    <t>Isothrix negrensis</t>
  </si>
  <si>
    <t>negrensis</t>
  </si>
  <si>
    <t>Trinomys moojeni</t>
  </si>
  <si>
    <t>Trinomys</t>
  </si>
  <si>
    <t>moojeni</t>
  </si>
  <si>
    <t>(PessÃ´a, Oliveira &amp;amp</t>
  </si>
  <si>
    <t>Trinomys albispinus</t>
  </si>
  <si>
    <t>albispinus</t>
  </si>
  <si>
    <t>(I. Geoffroy, 1838)</t>
  </si>
  <si>
    <t>Trinomys eliasi</t>
  </si>
  <si>
    <t>(PessÃ´a &amp;amp</t>
  </si>
  <si>
    <t>Trinomys mirapitanga</t>
  </si>
  <si>
    <t>mirapitanga</t>
  </si>
  <si>
    <t>Lara, Patton &amp;amp</t>
  </si>
  <si>
    <t>Trinomys gratiosus</t>
  </si>
  <si>
    <t>gratiosus</t>
  </si>
  <si>
    <t>(Moojen, 1948)</t>
  </si>
  <si>
    <t>Trinomys paratus</t>
  </si>
  <si>
    <t>paratus</t>
  </si>
  <si>
    <t>Trinomys yonenagae</t>
  </si>
  <si>
    <t>(Rocha, 1995)</t>
  </si>
  <si>
    <t>Trinomys setosus</t>
  </si>
  <si>
    <t>setosus</t>
  </si>
  <si>
    <t>Trinomys dimidiatus</t>
  </si>
  <si>
    <t>Trinomys iheringi</t>
  </si>
  <si>
    <t>Thomas, 1911</t>
  </si>
  <si>
    <t>Toromys grandis</t>
  </si>
  <si>
    <t>Toromys</t>
  </si>
  <si>
    <t>Mesomys occultus</t>
  </si>
  <si>
    <t>Mesomys</t>
  </si>
  <si>
    <t>occultus</t>
  </si>
  <si>
    <t>Patton, da Silva &amp;amp</t>
  </si>
  <si>
    <t>Mesomys hispidus</t>
  </si>
  <si>
    <t>hispidus</t>
  </si>
  <si>
    <t>Mesomys stimulax</t>
  </si>
  <si>
    <t>stimulax</t>
  </si>
  <si>
    <t>Chaetomys subspinosus</t>
  </si>
  <si>
    <t>ERETHIZONTIDAE</t>
  </si>
  <si>
    <t>Chaetomys</t>
  </si>
  <si>
    <t>subspinosus</t>
  </si>
  <si>
    <t>B2ab(ii,iii,iv)</t>
  </si>
  <si>
    <t>Coendou insidiosus</t>
  </si>
  <si>
    <t>Coendou</t>
  </si>
  <si>
    <t>insidiosus</t>
  </si>
  <si>
    <t>Lichtenstein, 1818</t>
  </si>
  <si>
    <t>Coendou melanurus</t>
  </si>
  <si>
    <t>Coendou spinosus</t>
  </si>
  <si>
    <t>F. Cuvier, 1823</t>
  </si>
  <si>
    <t>Coendou roosmalenorum</t>
  </si>
  <si>
    <t>roosmalenorum</t>
  </si>
  <si>
    <t>Voss &amp;amp</t>
  </si>
  <si>
    <t>Coendou nycthemera</t>
  </si>
  <si>
    <t>nycthemera</t>
  </si>
  <si>
    <t>Coendou bicolor</t>
  </si>
  <si>
    <t>Coendou prehensilis</t>
  </si>
  <si>
    <t>prehensilis</t>
  </si>
  <si>
    <t>Sciurus gilvigularis</t>
  </si>
  <si>
    <t>SCIURIDAE</t>
  </si>
  <si>
    <t>Sciurus</t>
  </si>
  <si>
    <t>gilvigularis</t>
  </si>
  <si>
    <t>Sciurus ignitus</t>
  </si>
  <si>
    <t>ignitus</t>
  </si>
  <si>
    <t>(Gray, 1867)</t>
  </si>
  <si>
    <t>Sciurus aestuans</t>
  </si>
  <si>
    <t>aestuans</t>
  </si>
  <si>
    <t>Linnaeus, 1766</t>
  </si>
  <si>
    <t>Microsciurus flaviventer</t>
  </si>
  <si>
    <t>Microsciurus</t>
  </si>
  <si>
    <t>flaviventer</t>
  </si>
  <si>
    <t>Sciurillus pusillus</t>
  </si>
  <si>
    <t>Sciurillus</t>
  </si>
  <si>
    <t>Hylaeamys oniscus</t>
  </si>
  <si>
    <t>oniscus</t>
  </si>
  <si>
    <t>Euryoryzomys emmonsae</t>
  </si>
  <si>
    <t>emmonsae</t>
  </si>
  <si>
    <t>(Musser, Carleton, Brothers &amp;amp</t>
  </si>
  <si>
    <t>Necromys lasiurus</t>
  </si>
  <si>
    <t>Necromys</t>
  </si>
  <si>
    <t>lasiurus</t>
  </si>
  <si>
    <t>Juliomys rimofrons</t>
  </si>
  <si>
    <t>Juliomys</t>
  </si>
  <si>
    <t>rimofrons</t>
  </si>
  <si>
    <t>Oliveira &amp;amp</t>
  </si>
  <si>
    <t>Noronhomys vespuccii</t>
  </si>
  <si>
    <t>Noronhomys</t>
  </si>
  <si>
    <t>vespuccii</t>
  </si>
  <si>
    <t>Carleton &amp;amp</t>
  </si>
  <si>
    <t>Thaptomys nigrita</t>
  </si>
  <si>
    <t>Thaptomys</t>
  </si>
  <si>
    <t>nigrita</t>
  </si>
  <si>
    <t>(Lichtenstein, 1830)</t>
  </si>
  <si>
    <t>Delomys collinus</t>
  </si>
  <si>
    <t>Delomys</t>
  </si>
  <si>
    <t>collinus</t>
  </si>
  <si>
    <t>Thomas, 1917</t>
  </si>
  <si>
    <t>Delomys sublineatus</t>
  </si>
  <si>
    <t>sublineatus</t>
  </si>
  <si>
    <t>Microakodontomys transitorius</t>
  </si>
  <si>
    <t>Microakodontomys</t>
  </si>
  <si>
    <t>transitorius</t>
  </si>
  <si>
    <t>Hershkovitz, 1993</t>
  </si>
  <si>
    <t>Calomys tocantinsi</t>
  </si>
  <si>
    <t>Calomys</t>
  </si>
  <si>
    <t>tocantinsi</t>
  </si>
  <si>
    <t>Bonvicino, Lima &amp;amp</t>
  </si>
  <si>
    <t>Abrawayaomys ruschii</t>
  </si>
  <si>
    <t>Abrawayaomys</t>
  </si>
  <si>
    <t>Cunha &amp;amp</t>
  </si>
  <si>
    <t>Neusticomys ferreirai</t>
  </si>
  <si>
    <t>Neusticomys</t>
  </si>
  <si>
    <t>Percequillo, Carmignotto &amp;amp</t>
  </si>
  <si>
    <t>Neusticomys oyapocki</t>
  </si>
  <si>
    <t>oyapocki</t>
  </si>
  <si>
    <t>(Dubost &amp;amp</t>
  </si>
  <si>
    <t>Cerradomys marinhus</t>
  </si>
  <si>
    <t>Cerradomys</t>
  </si>
  <si>
    <t>marinhus</t>
  </si>
  <si>
    <t>(Bonvicino, 2003)</t>
  </si>
  <si>
    <t>Cerradomys scotti</t>
  </si>
  <si>
    <t>(Langguth &amp;amp</t>
  </si>
  <si>
    <t>Cerradomys maracajuensis</t>
  </si>
  <si>
    <t>maracajuensis</t>
  </si>
  <si>
    <t>Deltamys kempi</t>
  </si>
  <si>
    <t>Deltamys</t>
  </si>
  <si>
    <t>kempi</t>
  </si>
  <si>
    <t>Thalpomys cerradensis</t>
  </si>
  <si>
    <t>Thalpomys</t>
  </si>
  <si>
    <t>Thalpomys lasiotis</t>
  </si>
  <si>
    <t>lasiotis</t>
  </si>
  <si>
    <t>Wiedomys cerradensis</t>
  </si>
  <si>
    <t>Wiedomys</t>
  </si>
  <si>
    <t>GonÃ§alves, Almeida &amp;amp</t>
  </si>
  <si>
    <t>Wiedomys pyrrhorhinos</t>
  </si>
  <si>
    <t>pyrrhorhinos</t>
  </si>
  <si>
    <t>Neacomys minutus</t>
  </si>
  <si>
    <t>Neacomys</t>
  </si>
  <si>
    <t>Neacomys musseri</t>
  </si>
  <si>
    <t>musseri</t>
  </si>
  <si>
    <t>Neacomys dubosti</t>
  </si>
  <si>
    <t>dubosti</t>
  </si>
  <si>
    <t>Voss, Lunde &amp;amp</t>
  </si>
  <si>
    <t>Neacomys paracou</t>
  </si>
  <si>
    <t>paracou</t>
  </si>
  <si>
    <t>Rhagomys rufescens</t>
  </si>
  <si>
    <t>Rhagomys</t>
  </si>
  <si>
    <t>rufescens</t>
  </si>
  <si>
    <t>(Thomas, 1886)</t>
  </si>
  <si>
    <t>Zygodontomys brevicauda</t>
  </si>
  <si>
    <t>Zygodontomys</t>
  </si>
  <si>
    <t>J.A. Allen &amp;amp</t>
  </si>
  <si>
    <t>Oligoryzomys delticola</t>
  </si>
  <si>
    <t>Oligoryzomys</t>
  </si>
  <si>
    <t>delticola</t>
  </si>
  <si>
    <t>(Thomas, 1917)</t>
  </si>
  <si>
    <t>Oligoryzomys moojeni</t>
  </si>
  <si>
    <t>(Weksler &amp;amp</t>
  </si>
  <si>
    <t>Oligoryzomys rupestris</t>
  </si>
  <si>
    <t>Oligoryzomys stramineus</t>
  </si>
  <si>
    <t>stramineus</t>
  </si>
  <si>
    <t>Bonvicino &amp;amp</t>
  </si>
  <si>
    <t>Oligoryzomys nigripes</t>
  </si>
  <si>
    <t>nigripes</t>
  </si>
  <si>
    <t>Reithrodon typicus</t>
  </si>
  <si>
    <t>Reithrodon</t>
  </si>
  <si>
    <t>typicus</t>
  </si>
  <si>
    <t>Waterhouse, 1837</t>
  </si>
  <si>
    <t>Graomys griseoflavus</t>
  </si>
  <si>
    <t>Graomys</t>
  </si>
  <si>
    <t>griseoflavus</t>
  </si>
  <si>
    <t>(Waterhouse, 1837)</t>
  </si>
  <si>
    <t>Wilfredomys oenax</t>
  </si>
  <si>
    <t>Wilfredomys</t>
  </si>
  <si>
    <t>oenax</t>
  </si>
  <si>
    <t>(Thomas, 1928)</t>
  </si>
  <si>
    <t>Oecomys trinitatis</t>
  </si>
  <si>
    <t>Oecomys</t>
  </si>
  <si>
    <t>(J.A. Allen &amp;amp</t>
  </si>
  <si>
    <t>Oecomys mamorae</t>
  </si>
  <si>
    <t>mamorae</t>
  </si>
  <si>
    <t>(Thomas, 1906)</t>
  </si>
  <si>
    <t>Oecomys paricola</t>
  </si>
  <si>
    <t>paricola</t>
  </si>
  <si>
    <t>Oecomys cleberi</t>
  </si>
  <si>
    <t>cleberi</t>
  </si>
  <si>
    <t>Locks, 1981</t>
  </si>
  <si>
    <t>Rhipidomys cariri</t>
  </si>
  <si>
    <t>Rhipidomys</t>
  </si>
  <si>
    <t>cariri</t>
  </si>
  <si>
    <t>Tribe, 2005</t>
  </si>
  <si>
    <t>Rhipidomys emiliae</t>
  </si>
  <si>
    <t>(J.A. Allen, 1916)</t>
  </si>
  <si>
    <t>Rhipidomys macconnelli</t>
  </si>
  <si>
    <t>de Winton, 1900</t>
  </si>
  <si>
    <t>Rhipidomys gardneri</t>
  </si>
  <si>
    <t>Oxymycterus amazonicus</t>
  </si>
  <si>
    <t>Oxymycterus</t>
  </si>
  <si>
    <t>Hershkovitz, 1994</t>
  </si>
  <si>
    <t>Oxymycterus dasytrichus</t>
  </si>
  <si>
    <t>dasytrichus</t>
  </si>
  <si>
    <t>Oxymycterus caparoae</t>
  </si>
  <si>
    <t>caparoae</t>
  </si>
  <si>
    <t>Hershkovitz, 1998</t>
  </si>
  <si>
    <t>Akodon paranaensis</t>
  </si>
  <si>
    <t>Akodon</t>
  </si>
  <si>
    <t>Christoff, Fagundes, Sbalqueiro, Mattevi &amp;amp</t>
  </si>
  <si>
    <t>Akodon sanctipaulensis</t>
  </si>
  <si>
    <t>sanctipaulensis</t>
  </si>
  <si>
    <t>Akodon mystax</t>
  </si>
  <si>
    <t>Akodon lindberghi</t>
  </si>
  <si>
    <t>lindberghi</t>
  </si>
  <si>
    <t>Akodon reigi</t>
  </si>
  <si>
    <t>reigi</t>
  </si>
  <si>
    <t>GonzÃ¡lez, Langguth &amp;amp</t>
  </si>
  <si>
    <t>Brucepattersonius soricinus</t>
  </si>
  <si>
    <t>Brucepattersonius</t>
  </si>
  <si>
    <t>soricinus</t>
  </si>
  <si>
    <t>Brucepattersonius igniventris</t>
  </si>
  <si>
    <t>igniventris</t>
  </si>
  <si>
    <t>Juscelinomys candango</t>
  </si>
  <si>
    <t>Juscelinomys</t>
  </si>
  <si>
    <t>candango</t>
  </si>
  <si>
    <t>Moojen, 1965</t>
  </si>
  <si>
    <t>Kunsia tomentosus</t>
  </si>
  <si>
    <t>Kunsia</t>
  </si>
  <si>
    <t>tomentosus</t>
  </si>
  <si>
    <t>Phaenomys ferrugineus</t>
  </si>
  <si>
    <t>Phaenomys</t>
  </si>
  <si>
    <t>ferrugineus</t>
  </si>
  <si>
    <t>(Thomas, 1894)</t>
  </si>
  <si>
    <t>Podoxymys roraimae</t>
  </si>
  <si>
    <t>Podoxymys</t>
  </si>
  <si>
    <t>roraimae</t>
  </si>
  <si>
    <t>Anthony, 1929</t>
  </si>
  <si>
    <t>Allocyttus verrucosus</t>
  </si>
  <si>
    <t>OREOSOMATIDAE</t>
  </si>
  <si>
    <t>Allocyttus</t>
  </si>
  <si>
    <t>verrucosus</t>
  </si>
  <si>
    <t>Diretmus argenteus</t>
  </si>
  <si>
    <t>Diretmus</t>
  </si>
  <si>
    <t>Alphestes afer</t>
  </si>
  <si>
    <t>EPINEPHELIDAE</t>
  </si>
  <si>
    <t>Alphestes</t>
  </si>
  <si>
    <t>afer</t>
  </si>
  <si>
    <t>Bembrops heterurus</t>
  </si>
  <si>
    <t>PERCOPHIDAE</t>
  </si>
  <si>
    <t>Bembrops</t>
  </si>
  <si>
    <t>(Miranda Ribeiro, 1903)</t>
  </si>
  <si>
    <t>Bonapartia pedaliota</t>
  </si>
  <si>
    <t>GONOSTOMATIDAE</t>
  </si>
  <si>
    <t>Bonapartia</t>
  </si>
  <si>
    <t>pedaliota</t>
  </si>
  <si>
    <t>Cyclothone alba</t>
  </si>
  <si>
    <t>Cyclothone</t>
  </si>
  <si>
    <t>Cyclothone braueri</t>
  </si>
  <si>
    <t>Jespersen &amp;amp</t>
  </si>
  <si>
    <t>Cyclothone microdon</t>
  </si>
  <si>
    <t>Cyclothone obscura</t>
  </si>
  <si>
    <t>Cyclothone pallida</t>
  </si>
  <si>
    <t>Cyclothone pseudopallida</t>
  </si>
  <si>
    <t>pseudopallida</t>
  </si>
  <si>
    <t>Mukhacheva, 1964</t>
  </si>
  <si>
    <t>Diplophos taenia</t>
  </si>
  <si>
    <t>Diplophos</t>
  </si>
  <si>
    <t>taenia</t>
  </si>
  <si>
    <t>GÃ¼nther, 1873</t>
  </si>
  <si>
    <t>Eurypharynx pelecanoides</t>
  </si>
  <si>
    <t>SACCOPHARYNGIFORMES</t>
  </si>
  <si>
    <t>EURYPHARYNGIDAE</t>
  </si>
  <si>
    <t>Eurypharynx</t>
  </si>
  <si>
    <t>pelecanoides</t>
  </si>
  <si>
    <t>Vaillant, 1882</t>
  </si>
  <si>
    <t>Gonostoma atlanticum</t>
  </si>
  <si>
    <t>Gonostoma</t>
  </si>
  <si>
    <t>Gonostoma denudatum</t>
  </si>
  <si>
    <t>denudatum</t>
  </si>
  <si>
    <t>Gonostoma elongatum</t>
  </si>
  <si>
    <t>elongatum</t>
  </si>
  <si>
    <t>Manducus maderensis</t>
  </si>
  <si>
    <t>Manducus</t>
  </si>
  <si>
    <t>maderensis</t>
  </si>
  <si>
    <t>Margrethia obtusirostra</t>
  </si>
  <si>
    <t>Margrethia</t>
  </si>
  <si>
    <t>obtusirostra</t>
  </si>
  <si>
    <t>Paranthias furcifer</t>
  </si>
  <si>
    <t>Paranthias</t>
  </si>
  <si>
    <t>furcifer</t>
  </si>
  <si>
    <t>Scombrolabrax heterolepis</t>
  </si>
  <si>
    <t>SCOMBROLABRACIDAE</t>
  </si>
  <si>
    <t>Scombrolabrax</t>
  </si>
  <si>
    <t>heterolepis</t>
  </si>
  <si>
    <t>Roule, 1921</t>
  </si>
  <si>
    <t>Sigmops bathyphilus</t>
  </si>
  <si>
    <t>Sigmops</t>
  </si>
  <si>
    <t>(Vaillant, 1884)</t>
  </si>
  <si>
    <t>Tetragonurus atlanticus</t>
  </si>
  <si>
    <t>TETRAGONURIDAE</t>
  </si>
  <si>
    <t>Tetragonurus</t>
  </si>
  <si>
    <t>Lowe, 1839</t>
  </si>
  <si>
    <t>Canthonella instriata</t>
  </si>
  <si>
    <t>Canthonella</t>
  </si>
  <si>
    <t>instriata</t>
  </si>
  <si>
    <t>Diceratias pileatus</t>
  </si>
  <si>
    <t>Diceratias</t>
  </si>
  <si>
    <t>pileatus</t>
  </si>
  <si>
    <t>Uwate, 1979</t>
  </si>
  <si>
    <t>Synagrops japonicus</t>
  </si>
  <si>
    <t>(DÃ¶derlein, 1883)</t>
  </si>
  <si>
    <t>Chaenophryne ramifera</t>
  </si>
  <si>
    <t>ramifera</t>
  </si>
  <si>
    <t>Chaunax suttkusi</t>
  </si>
  <si>
    <t>CHAUNACIDAE</t>
  </si>
  <si>
    <t>Chaunax</t>
  </si>
  <si>
    <t>suttkusi</t>
  </si>
  <si>
    <t>Caruso, 1989</t>
  </si>
  <si>
    <t>Dolopichthys allector</t>
  </si>
  <si>
    <t>Dolopichthys</t>
  </si>
  <si>
    <t>allector</t>
  </si>
  <si>
    <t>Himantolophus paucifilosus</t>
  </si>
  <si>
    <t>HIMANTOLOPHIDAE</t>
  </si>
  <si>
    <t>Himantolophus</t>
  </si>
  <si>
    <t>paucifilosus</t>
  </si>
  <si>
    <t>Bertelsen &amp;amp</t>
  </si>
  <si>
    <t>Melanocetus murrayi</t>
  </si>
  <si>
    <t>Microlophichthys microlophus</t>
  </si>
  <si>
    <t>Microlophichthys</t>
  </si>
  <si>
    <t>microlophus</t>
  </si>
  <si>
    <t>(Regan, 1925)</t>
  </si>
  <si>
    <t>Oneirodes carlsbergi</t>
  </si>
  <si>
    <t>Oneirodes</t>
  </si>
  <si>
    <t>carlsbergi</t>
  </si>
  <si>
    <t>Photocorynus spiniceps</t>
  </si>
  <si>
    <t>Photocorynus</t>
  </si>
  <si>
    <t>spiniceps</t>
  </si>
  <si>
    <t>Pristimantis orcus</t>
  </si>
  <si>
    <t>orcus</t>
  </si>
  <si>
    <t>Lehr, Catenazzi &amp;amp</t>
  </si>
  <si>
    <t>Canthon ornatus</t>
  </si>
  <si>
    <t>Canthon rutilans</t>
  </si>
  <si>
    <t>Canthon unicolor</t>
  </si>
  <si>
    <t>Scatonomus viridis</t>
  </si>
  <si>
    <t>Ranitomeya sirensis</t>
  </si>
  <si>
    <t>sirensis</t>
  </si>
  <si>
    <t>(Aichinger, 1991)</t>
  </si>
  <si>
    <t>Seriola lalandi</t>
  </si>
  <si>
    <t>lalandi</t>
  </si>
  <si>
    <t>Valenciennes in Cuvier &amp;amp</t>
  </si>
  <si>
    <t>Ameerega macero</t>
  </si>
  <si>
    <t>macero</t>
  </si>
  <si>
    <t>(RodrÃ­guez &amp;amp</t>
  </si>
  <si>
    <t>Dermochelys coriacea</t>
  </si>
  <si>
    <t>DERMOCHELYIDAE</t>
  </si>
  <si>
    <t>Dermochelys</t>
  </si>
  <si>
    <t>coriacea</t>
  </si>
  <si>
    <t>(Vandelli, 1761)</t>
  </si>
  <si>
    <t>Ranitomeya flavovittata</t>
  </si>
  <si>
    <t>flavovittata</t>
  </si>
  <si>
    <t>(Schulte, 1999)</t>
  </si>
  <si>
    <t>Ranitomeya uakarii</t>
  </si>
  <si>
    <t>uakarii</t>
  </si>
  <si>
    <t>(Brown, Schulte &amp;amp</t>
  </si>
  <si>
    <t>Ranitomeya vanzolinii</t>
  </si>
  <si>
    <t>(Myers, 1982)</t>
  </si>
  <si>
    <t>Siphonops annulatus</t>
  </si>
  <si>
    <t>(Mikan, 1820)</t>
  </si>
  <si>
    <t>Trichechus inunguis</t>
  </si>
  <si>
    <t>inunguis</t>
  </si>
  <si>
    <t>(Natterer, 1883)</t>
  </si>
  <si>
    <t>Tayassu pecari</t>
  </si>
  <si>
    <t>Tayassu</t>
  </si>
  <si>
    <t>pecari</t>
  </si>
  <si>
    <t>(Link, 1795)</t>
  </si>
  <si>
    <t>A2bcde+3bcde</t>
  </si>
  <si>
    <t>Hemidactylus palaichthus</t>
  </si>
  <si>
    <t>palaichthus</t>
  </si>
  <si>
    <t>Kluge, 1969</t>
  </si>
  <si>
    <t>Alopoglossus atriventris</t>
  </si>
  <si>
    <t>Alopoglossus</t>
  </si>
  <si>
    <t>atriventris</t>
  </si>
  <si>
    <t>Duellman, 1973</t>
  </si>
  <si>
    <t>Arthrosaura reticulata</t>
  </si>
  <si>
    <t>Arthrosaura</t>
  </si>
  <si>
    <t>reticulata</t>
  </si>
  <si>
    <t>(O'Shaughnessy, 1881)</t>
  </si>
  <si>
    <t>Cercosaura eigenmanni</t>
  </si>
  <si>
    <t>Cercosaura</t>
  </si>
  <si>
    <t>(Griffin, 1917)</t>
  </si>
  <si>
    <t>Iphisa elegans</t>
  </si>
  <si>
    <t>Iphisa</t>
  </si>
  <si>
    <t>Gray, 1851</t>
  </si>
  <si>
    <t>Neusticurus bicarinatus</t>
  </si>
  <si>
    <t>Neusticurus</t>
  </si>
  <si>
    <t>bicarinatus</t>
  </si>
  <si>
    <t>Neusticurus medemi</t>
  </si>
  <si>
    <t>medemi</t>
  </si>
  <si>
    <t>Dixon &amp;amp</t>
  </si>
  <si>
    <t>Neusticurus racenisi</t>
  </si>
  <si>
    <t>racenisi</t>
  </si>
  <si>
    <t>Roze, 1958</t>
  </si>
  <si>
    <t>Potamites ecpleopus</t>
  </si>
  <si>
    <t>Potamites</t>
  </si>
  <si>
    <t>ecpleopus</t>
  </si>
  <si>
    <t>Tretioscincus agilis</t>
  </si>
  <si>
    <t>Tretioscincus</t>
  </si>
  <si>
    <t>(Ruthven, 1916)</t>
  </si>
  <si>
    <t>Tretioscincus oriximinensis</t>
  </si>
  <si>
    <t>oriximinensis</t>
  </si>
  <si>
    <t>Enyalioides laticeps</t>
  </si>
  <si>
    <t>HOPLOCERCIDAE</t>
  </si>
  <si>
    <t>Enyalioides</t>
  </si>
  <si>
    <t>(Guichenot, 1855)</t>
  </si>
  <si>
    <t>Enyalioides palpebralis</t>
  </si>
  <si>
    <t>palpebralis</t>
  </si>
  <si>
    <t>Gonatodes humeralis</t>
  </si>
  <si>
    <t>Gonatodes</t>
  </si>
  <si>
    <t>humeralis</t>
  </si>
  <si>
    <t>Lepidoblepharis heyerorum</t>
  </si>
  <si>
    <t>Lepidoblepharis</t>
  </si>
  <si>
    <t>heyerorum</t>
  </si>
  <si>
    <t>Pseudogonatodes gasconi</t>
  </si>
  <si>
    <t>Pseudogonatodes</t>
  </si>
  <si>
    <t>Avila-Pires &amp;amp</t>
  </si>
  <si>
    <t>Dracaena guianensis</t>
  </si>
  <si>
    <t>Dracaena</t>
  </si>
  <si>
    <t>Daudin, 1802</t>
  </si>
  <si>
    <t>Kentropyx altamazonica</t>
  </si>
  <si>
    <t>Kentropyx</t>
  </si>
  <si>
    <t>Kentropyx pelviceps</t>
  </si>
  <si>
    <t>pelviceps</t>
  </si>
  <si>
    <t>Kentropyx striata</t>
  </si>
  <si>
    <t>Uracentron azureum</t>
  </si>
  <si>
    <t>Uracentron</t>
  </si>
  <si>
    <t>azureum</t>
  </si>
  <si>
    <t>Uracentron flaviceps</t>
  </si>
  <si>
    <t>Uranoscodon superciliosus</t>
  </si>
  <si>
    <t>Uranoscodon</t>
  </si>
  <si>
    <t>Chironius scurrulus</t>
  </si>
  <si>
    <t>Chironius</t>
  </si>
  <si>
    <t>scurrulus</t>
  </si>
  <si>
    <t>Drymoluber dichrous</t>
  </si>
  <si>
    <t>Drymoluber</t>
  </si>
  <si>
    <t>dichrous</t>
  </si>
  <si>
    <t>Erythrolamprus miliaris</t>
  </si>
  <si>
    <t>Micrurus narduccii</t>
  </si>
  <si>
    <t>narduccii</t>
  </si>
  <si>
    <t>Micrurus scutiventris</t>
  </si>
  <si>
    <t>scutiventris</t>
  </si>
  <si>
    <t>Micrurus ornatissimus</t>
  </si>
  <si>
    <t>(Jan, 1858)</t>
  </si>
  <si>
    <t>Prisodon syrmatophorus</t>
  </si>
  <si>
    <t>syrmatophorus</t>
  </si>
  <si>
    <t>(Gmelin, 1791)</t>
  </si>
  <si>
    <t>Melanophryniscus admirabilis</t>
  </si>
  <si>
    <t>admirabilis</t>
  </si>
  <si>
    <t>Di-Bernardo, Maneyro &amp;amp</t>
  </si>
  <si>
    <t>Choranthias salmopunctatus</t>
  </si>
  <si>
    <t>Choranthias</t>
  </si>
  <si>
    <t>salmopunctatus</t>
  </si>
  <si>
    <t>Atractus major</t>
  </si>
  <si>
    <t>major</t>
  </si>
  <si>
    <t>Echinanthera undulata</t>
  </si>
  <si>
    <t>undulata</t>
  </si>
  <si>
    <t>Pseudoeryx plicatilis</t>
  </si>
  <si>
    <t>Pseudoeryx</t>
  </si>
  <si>
    <t>plicatilis</t>
  </si>
  <si>
    <t>Thamnodynastes pallidus</t>
  </si>
  <si>
    <t>pallidus</t>
  </si>
  <si>
    <t>Crocodilurus amazonicus</t>
  </si>
  <si>
    <t>Crocodilurus</t>
  </si>
  <si>
    <t>Cercosaura argulus</t>
  </si>
  <si>
    <t>argulus</t>
  </si>
  <si>
    <t>Peters, 1863</t>
  </si>
  <si>
    <t>Alopoglossus angulatus</t>
  </si>
  <si>
    <t>angulatus</t>
  </si>
  <si>
    <t>Bachia panoplia</t>
  </si>
  <si>
    <t>panoplia</t>
  </si>
  <si>
    <t>Thomas, 1965</t>
  </si>
  <si>
    <t>Loxopholis percarinatum</t>
  </si>
  <si>
    <t>Loxopholis</t>
  </si>
  <si>
    <t>percarinatum</t>
  </si>
  <si>
    <t>Bachia trisanale</t>
  </si>
  <si>
    <t>trisanale</t>
  </si>
  <si>
    <t>Gonatodes hasemani</t>
  </si>
  <si>
    <t>hasemani</t>
  </si>
  <si>
    <t>Griffin, 1917</t>
  </si>
  <si>
    <t>Thecadactylus solimoensis</t>
  </si>
  <si>
    <t>solimoensis</t>
  </si>
  <si>
    <t>Bergmann &amp;amp</t>
  </si>
  <si>
    <t>Tapirus terrestris</t>
  </si>
  <si>
    <t>PERISSODACTYLA</t>
  </si>
  <si>
    <t>TAPIRIDAE</t>
  </si>
  <si>
    <t>Tapirus</t>
  </si>
  <si>
    <t>terrestris</t>
  </si>
  <si>
    <t>A2cde+3cde</t>
  </si>
  <si>
    <t>Lepus europaeus</t>
  </si>
  <si>
    <t>LAGOMORPHA</t>
  </si>
  <si>
    <t>LEPORIDAE</t>
  </si>
  <si>
    <t>Lepus</t>
  </si>
  <si>
    <t>Pallas, 1778</t>
  </si>
  <si>
    <t>Sylvilagus brasiliensis</t>
  </si>
  <si>
    <t>Sylvilagus</t>
  </si>
  <si>
    <t>Mustela africana</t>
  </si>
  <si>
    <t>Mustela</t>
  </si>
  <si>
    <t>africana</t>
  </si>
  <si>
    <t>Conepatus chinga</t>
  </si>
  <si>
    <t>MEPHITIDAE</t>
  </si>
  <si>
    <t>Conepatus</t>
  </si>
  <si>
    <t>chinga</t>
  </si>
  <si>
    <t>(Molina, 1782)</t>
  </si>
  <si>
    <t>Conepatus semistriatus</t>
  </si>
  <si>
    <t>semistriatus</t>
  </si>
  <si>
    <t>(Boddaert, 1785)</t>
  </si>
  <si>
    <t>Galictis cuja</t>
  </si>
  <si>
    <t>Galictis</t>
  </si>
  <si>
    <t>cuja</t>
  </si>
  <si>
    <t>Galictis vittata</t>
  </si>
  <si>
    <t>(Schreber, 1776)</t>
  </si>
  <si>
    <t>Eira barbara</t>
  </si>
  <si>
    <t>Eira</t>
  </si>
  <si>
    <t>barbara</t>
  </si>
  <si>
    <t>Mustela frenata</t>
  </si>
  <si>
    <t>Lichtenstein, 1831</t>
  </si>
  <si>
    <t>Bassaricyon alleni</t>
  </si>
  <si>
    <t>PROCYONIDAE</t>
  </si>
  <si>
    <t>Bassaricyon</t>
  </si>
  <si>
    <t>alleni</t>
  </si>
  <si>
    <t>Thomas, 1880</t>
  </si>
  <si>
    <t>Potos flavus</t>
  </si>
  <si>
    <t>Potos</t>
  </si>
  <si>
    <t>Nasua nasua</t>
  </si>
  <si>
    <t>Nasua</t>
  </si>
  <si>
    <t>nasua</t>
  </si>
  <si>
    <t>Procyon cancrivorus</t>
  </si>
  <si>
    <t>Procyon</t>
  </si>
  <si>
    <t>cancrivorus</t>
  </si>
  <si>
    <t>(G.[Baron] Cuvier, 1798)</t>
  </si>
  <si>
    <t>Arctocephalus australis</t>
  </si>
  <si>
    <t>OTARIIDAE</t>
  </si>
  <si>
    <t>Arctocephalus</t>
  </si>
  <si>
    <t>(Zimmermann, 1783)</t>
  </si>
  <si>
    <t>Arctocephalus tropicalis</t>
  </si>
  <si>
    <t>tropicalis</t>
  </si>
  <si>
    <t>(J.E. Gray, 1872)</t>
  </si>
  <si>
    <t>Hydrurga leptonyx</t>
  </si>
  <si>
    <t>PHOCIDAE</t>
  </si>
  <si>
    <t>Hydrurga</t>
  </si>
  <si>
    <t>leptonyx</t>
  </si>
  <si>
    <t>(de Blainville, 1820)</t>
  </si>
  <si>
    <t>Lobodon carcinophaga</t>
  </si>
  <si>
    <t>Lobodon</t>
  </si>
  <si>
    <t>carcinophaga</t>
  </si>
  <si>
    <t>(Hombron &amp; Jacquinot, 1842)</t>
  </si>
  <si>
    <t>Mirounga leonina</t>
  </si>
  <si>
    <t>Mirounga</t>
  </si>
  <si>
    <t>leonina</t>
  </si>
  <si>
    <t>Bokermannohyla sagarana</t>
  </si>
  <si>
    <t>sagarana</t>
  </si>
  <si>
    <t>Leite, Pezzuti &amp;amp</t>
  </si>
  <si>
    <t>Ameerega berohoka</t>
  </si>
  <si>
    <t>berohoka</t>
  </si>
  <si>
    <t>Vaz-Silva &amp;amp</t>
  </si>
  <si>
    <t>Cycloramphus organensis</t>
  </si>
  <si>
    <t>organensis</t>
  </si>
  <si>
    <t>Weber, Verdade, Salles, Fouquet &amp;amp</t>
  </si>
  <si>
    <t>Hyalinobatrachium kawense</t>
  </si>
  <si>
    <t>kawense</t>
  </si>
  <si>
    <t>Castroviejo-Fisher, VilÃ , AyarzagÃ¼ena, Blanc &amp;amp</t>
  </si>
  <si>
    <t>Melanophryniscus peritus</t>
  </si>
  <si>
    <t>peritus</t>
  </si>
  <si>
    <t>Pristimantis aureoventris</t>
  </si>
  <si>
    <t>aureoventris</t>
  </si>
  <si>
    <t>Kok, Means &amp;amp</t>
  </si>
  <si>
    <t>Coendou speratus</t>
  </si>
  <si>
    <t>speratus</t>
  </si>
  <si>
    <t>Pontes, Gadelha, Melo, de SÃ¡, Loss Junior, Costa &amp;amp</t>
  </si>
  <si>
    <t>Drymoreomys albimaculatus</t>
  </si>
  <si>
    <t>Drymoreomys</t>
  </si>
  <si>
    <t>albimaculatus</t>
  </si>
  <si>
    <t>Percequillo, Weksler &amp;amp</t>
  </si>
  <si>
    <t>Hyporthodus nigritus</t>
  </si>
  <si>
    <t>Hyporthodus</t>
  </si>
  <si>
    <t>nigritus</t>
  </si>
  <si>
    <t>(Holbrook, 1855)</t>
  </si>
  <si>
    <t>Hyporthodus niveatus</t>
  </si>
  <si>
    <t>niveatus</t>
  </si>
  <si>
    <t>Mycteroperca microlepis</t>
  </si>
  <si>
    <t>Mycteroperca</t>
  </si>
  <si>
    <t>Dermatolepis inermis</t>
  </si>
  <si>
    <t>Dermatolepis</t>
  </si>
  <si>
    <t>Epinephelus morio</t>
  </si>
  <si>
    <t>Epinephelus</t>
  </si>
  <si>
    <t>Mycteroperca tigris</t>
  </si>
  <si>
    <t>tigris</t>
  </si>
  <si>
    <t>Mycteroperca venenosa</t>
  </si>
  <si>
    <t>venenosa</t>
  </si>
  <si>
    <t>Hyporthodus flavolimbatus</t>
  </si>
  <si>
    <t>flavolimbatus</t>
  </si>
  <si>
    <t>(Poey, 1865)</t>
  </si>
  <si>
    <t>Mycteroperca interstitialis</t>
  </si>
  <si>
    <t>interstitialis</t>
  </si>
  <si>
    <t>Mycteroperca bonaci</t>
  </si>
  <si>
    <t>bonaci</t>
  </si>
  <si>
    <t>Gonioplectrus hispanus</t>
  </si>
  <si>
    <t>Gonioplectrus</t>
  </si>
  <si>
    <t>hispanus</t>
  </si>
  <si>
    <t>Cephalopholis fulva</t>
  </si>
  <si>
    <t>Cephalopholis</t>
  </si>
  <si>
    <t>fulva</t>
  </si>
  <si>
    <t>Epinephelus adscensionis</t>
  </si>
  <si>
    <t>Hyporthodus mystacinus</t>
  </si>
  <si>
    <t>(Poey, 1852)</t>
  </si>
  <si>
    <t>Mycteroperca acutirostris</t>
  </si>
  <si>
    <t>Chirocentrodon bleekerianus</t>
  </si>
  <si>
    <t>PRISTIGASTERIDAE</t>
  </si>
  <si>
    <t>Chirocentrodon</t>
  </si>
  <si>
    <t>bleekerianus</t>
  </si>
  <si>
    <t>Ethadophis akkistikos</t>
  </si>
  <si>
    <t>Ethadophis</t>
  </si>
  <si>
    <t>akkistikos</t>
  </si>
  <si>
    <t>Decodon puellaris</t>
  </si>
  <si>
    <t>Decodon</t>
  </si>
  <si>
    <t>puellaris</t>
  </si>
  <si>
    <t>Poecilopsetta inermis</t>
  </si>
  <si>
    <t>PLEURONECTIDAE</t>
  </si>
  <si>
    <t>Poecilopsetta</t>
  </si>
  <si>
    <t>Megalops atlanticus</t>
  </si>
  <si>
    <t>MEGALOPIDAE</t>
  </si>
  <si>
    <t>Megalops</t>
  </si>
  <si>
    <t>Valenciennes, 1847</t>
  </si>
  <si>
    <t>Hypsoblennius invemar</t>
  </si>
  <si>
    <t>Hypsoblennius</t>
  </si>
  <si>
    <t>invemar</t>
  </si>
  <si>
    <t>Smith-Vaniz &amp;amp</t>
  </si>
  <si>
    <t>Acentronura dendritica</t>
  </si>
  <si>
    <t>Acentronura</t>
  </si>
  <si>
    <t>dendritica</t>
  </si>
  <si>
    <t>(Barbour, 1905)</t>
  </si>
  <si>
    <t>Anarchopterus criniger</t>
  </si>
  <si>
    <t>Anarchopterus</t>
  </si>
  <si>
    <t>criniger</t>
  </si>
  <si>
    <t>(Bean &amp;amp</t>
  </si>
  <si>
    <t>Anarchopterus tectus</t>
  </si>
  <si>
    <t>tectus</t>
  </si>
  <si>
    <t>(Dawson, 1978)</t>
  </si>
  <si>
    <t>Cosmocampus albirostris</t>
  </si>
  <si>
    <t>Cosmocampus</t>
  </si>
  <si>
    <t>albirostris</t>
  </si>
  <si>
    <t>Synodus bondi</t>
  </si>
  <si>
    <t>Synodus</t>
  </si>
  <si>
    <t>Fowler, 1939</t>
  </si>
  <si>
    <t>Brasiliscincus agilis</t>
  </si>
  <si>
    <t>SCINCIDAE</t>
  </si>
  <si>
    <t>Brasiliscincus</t>
  </si>
  <si>
    <t>Brasiliscincus heathi</t>
  </si>
  <si>
    <t>heathi</t>
  </si>
  <si>
    <t>(Schmidt &amp;amp</t>
  </si>
  <si>
    <t>Copeoglossum arajara</t>
  </si>
  <si>
    <t>Copeoglossum</t>
  </si>
  <si>
    <t>arajara</t>
  </si>
  <si>
    <t>(Reboucas-Spieker, 1981)</t>
  </si>
  <si>
    <t>Exila nigropalmata</t>
  </si>
  <si>
    <t>Exila</t>
  </si>
  <si>
    <t>nigropalmata</t>
  </si>
  <si>
    <t>(Andersson, 1918)</t>
  </si>
  <si>
    <t>Manciola guaporicola</t>
  </si>
  <si>
    <t>Manciola</t>
  </si>
  <si>
    <t>guaporicola</t>
  </si>
  <si>
    <t>(Dunn, 1935)</t>
  </si>
  <si>
    <t>Notomabuya frenata</t>
  </si>
  <si>
    <t>Notomabuya</t>
  </si>
  <si>
    <t>Psychosaura agmosticha</t>
  </si>
  <si>
    <t>agmosticha</t>
  </si>
  <si>
    <t>(Rodrigues, 2000)</t>
  </si>
  <si>
    <t>Psychosaura macrorhyncha</t>
  </si>
  <si>
    <t>(Hoge, 1946)</t>
  </si>
  <si>
    <t>Varzea bistriata</t>
  </si>
  <si>
    <t>Varzea</t>
  </si>
  <si>
    <t>Bradypus torquatus</t>
  </si>
  <si>
    <t>PILOSA</t>
  </si>
  <si>
    <t>BRADYPODIDAE</t>
  </si>
  <si>
    <t>Bradypus</t>
  </si>
  <si>
    <t>Illiger, 1811</t>
  </si>
  <si>
    <t>Bradypus tridactylus</t>
  </si>
  <si>
    <t>tridactylus</t>
  </si>
  <si>
    <t>Bradypus variegatus</t>
  </si>
  <si>
    <t>variegatus</t>
  </si>
  <si>
    <t>Schinz, 1825</t>
  </si>
  <si>
    <t>Cabassous tatouay</t>
  </si>
  <si>
    <t>CINGULATA</t>
  </si>
  <si>
    <t>CHLAMYPHORIDAE</t>
  </si>
  <si>
    <t>Cabassous</t>
  </si>
  <si>
    <t>tatouay</t>
  </si>
  <si>
    <t>Cabassous unicinctus</t>
  </si>
  <si>
    <t>unicinctus</t>
  </si>
  <si>
    <t>Choloepus didactylus</t>
  </si>
  <si>
    <t>MEGALONYCHIDAE</t>
  </si>
  <si>
    <t>Choloepus</t>
  </si>
  <si>
    <t>Choloepus hoffmanni</t>
  </si>
  <si>
    <t>hoffmanni</t>
  </si>
  <si>
    <t>W. Peters, 1858</t>
  </si>
  <si>
    <t>Cyclopes didactylus</t>
  </si>
  <si>
    <t>CYCLOPEDIDAE</t>
  </si>
  <si>
    <t>Cyclopes</t>
  </si>
  <si>
    <t>Dasypus hybridus</t>
  </si>
  <si>
    <t>DASYPODIDAE</t>
  </si>
  <si>
    <t>Dasypus</t>
  </si>
  <si>
    <t>hybridus</t>
  </si>
  <si>
    <t>Dasypus kappleri</t>
  </si>
  <si>
    <t>Krauss, 1862</t>
  </si>
  <si>
    <t>Dasypus novemcinctus</t>
  </si>
  <si>
    <t>novemcinctus</t>
  </si>
  <si>
    <t>Dasypus septemcinctus</t>
  </si>
  <si>
    <t>septemcinctus</t>
  </si>
  <si>
    <t>Euphractus sexcinctus</t>
  </si>
  <si>
    <t>Euphractus</t>
  </si>
  <si>
    <t>sexcinctus</t>
  </si>
  <si>
    <t>Myrmecophaga tridactyla</t>
  </si>
  <si>
    <t>MYRMECOPHAGIDAE</t>
  </si>
  <si>
    <t>Myrmecophaga</t>
  </si>
  <si>
    <t>Priodontes maximus</t>
  </si>
  <si>
    <t>Priodontes</t>
  </si>
  <si>
    <t>(Kerr, 1792)</t>
  </si>
  <si>
    <t>Tamandua tetradactyla</t>
  </si>
  <si>
    <t>Tamandua</t>
  </si>
  <si>
    <t>tetradactyla</t>
  </si>
  <si>
    <t>Tolypeutes matacus</t>
  </si>
  <si>
    <t>Tolypeutes</t>
  </si>
  <si>
    <t>matacus</t>
  </si>
  <si>
    <t>Tolypeutes tricinctus</t>
  </si>
  <si>
    <t>tricinctus</t>
  </si>
  <si>
    <t>Stemonosudis intermedia</t>
  </si>
  <si>
    <t>Stemonosudis</t>
  </si>
  <si>
    <t>Diaphus adenomus</t>
  </si>
  <si>
    <t>adenomus</t>
  </si>
  <si>
    <t>Lophotus lacepede</t>
  </si>
  <si>
    <t>LOPHOTIDAE</t>
  </si>
  <si>
    <t>Lophotus</t>
  </si>
  <si>
    <t>lacepede</t>
  </si>
  <si>
    <t>Giorna, 1809</t>
  </si>
  <si>
    <t>Laemonema goodebeanorum</t>
  </si>
  <si>
    <t>goodebeanorum</t>
  </si>
  <si>
    <t>MelÃ©ndez C. &amp;amp</t>
  </si>
  <si>
    <t>Aristostomias tittmanni</t>
  </si>
  <si>
    <t>tittmanni</t>
  </si>
  <si>
    <t>Poecilopsetta beanii</t>
  </si>
  <si>
    <t>(Goode, 1881)</t>
  </si>
  <si>
    <t>Photonectes phyllopogon</t>
  </si>
  <si>
    <t>phyllopogon</t>
  </si>
  <si>
    <t>Symbolophorus rufinus</t>
  </si>
  <si>
    <t>rufinus</t>
  </si>
  <si>
    <t>Microstoma microstoma</t>
  </si>
  <si>
    <t>MICROSTOMATIDAE</t>
  </si>
  <si>
    <t>Microstoma</t>
  </si>
  <si>
    <t>microstoma</t>
  </si>
  <si>
    <t>Eustomias braueri</t>
  </si>
  <si>
    <t>Melanostomias valdiviae</t>
  </si>
  <si>
    <t>Hypleurochilus pseudoaequipinnis</t>
  </si>
  <si>
    <t>pseudoaequipinnis</t>
  </si>
  <si>
    <t>Bath, 1994</t>
  </si>
  <si>
    <t>Bryx dunckeri</t>
  </si>
  <si>
    <t>Bryx</t>
  </si>
  <si>
    <t>dunckeri</t>
  </si>
  <si>
    <t>Astronesthes similus</t>
  </si>
  <si>
    <t>similus</t>
  </si>
  <si>
    <t>Coccorella atlantica</t>
  </si>
  <si>
    <t>Coccorella</t>
  </si>
  <si>
    <t>Diaphus luetkeni</t>
  </si>
  <si>
    <t>luetkeni</t>
  </si>
  <si>
    <t>Eustomias arborifer</t>
  </si>
  <si>
    <t>arborifer</t>
  </si>
  <si>
    <t>Eustomias bigelowi</t>
  </si>
  <si>
    <t>bigelowi</t>
  </si>
  <si>
    <t>Eustomias brevibarbatus</t>
  </si>
  <si>
    <t>brevibarbatus</t>
  </si>
  <si>
    <t>Eustomias longibarba</t>
  </si>
  <si>
    <t>longibarba</t>
  </si>
  <si>
    <t>Eustomias macrurus</t>
  </si>
  <si>
    <t>Eustomias variabilis</t>
  </si>
  <si>
    <t>Photonectes parvimanus</t>
  </si>
  <si>
    <t>parvimanus</t>
  </si>
  <si>
    <t>Photostomias goodyeari</t>
  </si>
  <si>
    <t>Photostomias</t>
  </si>
  <si>
    <t>goodyeari</t>
  </si>
  <si>
    <t>Kenaley &amp;amp</t>
  </si>
  <si>
    <t>Sudis atrox</t>
  </si>
  <si>
    <t>atrox</t>
  </si>
  <si>
    <t>Rofen, 1963</t>
  </si>
  <si>
    <t>Phyllomys sulinus</t>
  </si>
  <si>
    <t>sulinus</t>
  </si>
  <si>
    <t>Leite, Christoff &amp;amp</t>
  </si>
  <si>
    <t>Proceratophrys vielliardi</t>
  </si>
  <si>
    <t>vielliardi</t>
  </si>
  <si>
    <t>Martins &amp;amp</t>
  </si>
  <si>
    <t>Scinax cretatus</t>
  </si>
  <si>
    <t>cretatus</t>
  </si>
  <si>
    <t>Nunes &amp;amp</t>
  </si>
  <si>
    <t>Scinax insperatus</t>
  </si>
  <si>
    <t>Scinax muriciensis</t>
  </si>
  <si>
    <t>muriciensis</t>
  </si>
  <si>
    <t>Cruz, Nunes &amp;amp</t>
  </si>
  <si>
    <t>Scinax skuki</t>
  </si>
  <si>
    <t>skuki</t>
  </si>
  <si>
    <t>De Lima, Cruz &amp;amp</t>
  </si>
  <si>
    <t>Bachia peruana</t>
  </si>
  <si>
    <t>peruana</t>
  </si>
  <si>
    <t>(Werner, 1901)</t>
  </si>
  <si>
    <t>Rhipidomys itoan</t>
  </si>
  <si>
    <t>itoan</t>
  </si>
  <si>
    <t>de Andrade Costa, Geise, Pereira &amp;amp</t>
  </si>
  <si>
    <t>Rhipidomys tribei</t>
  </si>
  <si>
    <t>tribei</t>
  </si>
  <si>
    <t>Gobioclinus kalisherae</t>
  </si>
  <si>
    <t>Gobioclinus</t>
  </si>
  <si>
    <t>kalisherae</t>
  </si>
  <si>
    <t>(Jordan, 1904)</t>
  </si>
  <si>
    <t>Gillellus greyae</t>
  </si>
  <si>
    <t>Gillellus</t>
  </si>
  <si>
    <t>Parablennius marmoreus</t>
  </si>
  <si>
    <t>Parablennius</t>
  </si>
  <si>
    <t>marmoreus</t>
  </si>
  <si>
    <t>Emblemaria biocellata</t>
  </si>
  <si>
    <t>biocellata</t>
  </si>
  <si>
    <t>Stephens, 1970</t>
  </si>
  <si>
    <t>Dactyloscopus crossotus</t>
  </si>
  <si>
    <t>Dactyloscopus</t>
  </si>
  <si>
    <t>Scartella cristata</t>
  </si>
  <si>
    <t>cristata</t>
  </si>
  <si>
    <t>Dactyloscopus tridigitatus</t>
  </si>
  <si>
    <t>tridigitatus</t>
  </si>
  <si>
    <t>Gill, 1859</t>
  </si>
  <si>
    <t>Parablennius pilicornis</t>
  </si>
  <si>
    <t>pilicornis</t>
  </si>
  <si>
    <t>Labrisomus nuchipinnis</t>
  </si>
  <si>
    <t>nuchipinnis</t>
  </si>
  <si>
    <t>Dactyloscopus foraminosus</t>
  </si>
  <si>
    <t>foraminosus</t>
  </si>
  <si>
    <t>Malacoctenus delalandii</t>
  </si>
  <si>
    <t>Malacoctenus</t>
  </si>
  <si>
    <t>delalandii</t>
  </si>
  <si>
    <t>Phyllopezus lutzae</t>
  </si>
  <si>
    <t>Phyllopezus</t>
  </si>
  <si>
    <t>(Loveridge, 1941)</t>
  </si>
  <si>
    <t>Phyllopezus periosus</t>
  </si>
  <si>
    <t>periosus</t>
  </si>
  <si>
    <t>Rodrigues, 1986</t>
  </si>
  <si>
    <t>Phyllopezus pollicaris</t>
  </si>
  <si>
    <t>pollicaris</t>
  </si>
  <si>
    <t>Lonchurus lanceolatus</t>
  </si>
  <si>
    <t>SCIAENIDAE</t>
  </si>
  <si>
    <t>Lonchurus</t>
  </si>
  <si>
    <t>lanceolatus</t>
  </si>
  <si>
    <t>(Bloch, 1788)</t>
  </si>
  <si>
    <t>Menticirrhus americanus</t>
  </si>
  <si>
    <t>Menticirrhus</t>
  </si>
  <si>
    <t>Equetus lanceolatus</t>
  </si>
  <si>
    <t>Equetus</t>
  </si>
  <si>
    <t>Cynoscion leiarchus</t>
  </si>
  <si>
    <t>Cynoscion</t>
  </si>
  <si>
    <t>leiarchus</t>
  </si>
  <si>
    <t>Stellifer naso</t>
  </si>
  <si>
    <t>Stellifer</t>
  </si>
  <si>
    <t>(Jordan, 1889)</t>
  </si>
  <si>
    <t>Cynoscion steindachneri</t>
  </si>
  <si>
    <t>Odontoscion dentex</t>
  </si>
  <si>
    <t>Odontoscion</t>
  </si>
  <si>
    <t>Isopisthus parvipinnis</t>
  </si>
  <si>
    <t>Isopisthus</t>
  </si>
  <si>
    <t>parvipinnis</t>
  </si>
  <si>
    <t>Stellifer stellifer</t>
  </si>
  <si>
    <t>stellifer</t>
  </si>
  <si>
    <t>Cynoscion microlepidotus</t>
  </si>
  <si>
    <t>microlepidotus</t>
  </si>
  <si>
    <t>Stellifer griseus</t>
  </si>
  <si>
    <t>griseus</t>
  </si>
  <si>
    <t>CervigÃ³n, 1966</t>
  </si>
  <si>
    <t>Stellifer rastrifer</t>
  </si>
  <si>
    <t>rastrifer</t>
  </si>
  <si>
    <t>Ctenosciaena gracilicirrhus</t>
  </si>
  <si>
    <t>Ctenosciaena</t>
  </si>
  <si>
    <t>gracilicirrhus</t>
  </si>
  <si>
    <t>Nebris microps</t>
  </si>
  <si>
    <t>Nebris</t>
  </si>
  <si>
    <t>Pogonias cromis</t>
  </si>
  <si>
    <t>Pogonias</t>
  </si>
  <si>
    <t>cromis</t>
  </si>
  <si>
    <t>Lonchurus elegans</t>
  </si>
  <si>
    <t>(Boeseman, 1948)</t>
  </si>
  <si>
    <t>Pareques acuminatus</t>
  </si>
  <si>
    <t>Pareques</t>
  </si>
  <si>
    <t>(Bloch &amp; Schneider, 1801)</t>
  </si>
  <si>
    <t>Stellifer microps</t>
  </si>
  <si>
    <t>Umbrina coroides</t>
  </si>
  <si>
    <t>Umbrina</t>
  </si>
  <si>
    <t>coroides</t>
  </si>
  <si>
    <t>Ophioscion punctatissimus</t>
  </si>
  <si>
    <t>Ophioscion</t>
  </si>
  <si>
    <t>punctatissimus</t>
  </si>
  <si>
    <t>Meek &amp; Hildebrand, 1925</t>
  </si>
  <si>
    <t>Larimus breviceps</t>
  </si>
  <si>
    <t>Larimus</t>
  </si>
  <si>
    <t>Cynoscion jamaicensis</t>
  </si>
  <si>
    <t>(Vaillant &amp; Bocourt, 1883)</t>
  </si>
  <si>
    <t>Paralonchurus brasiliensis</t>
  </si>
  <si>
    <t>Paralonchurus</t>
  </si>
  <si>
    <t>(Steindachner, 1875)</t>
  </si>
  <si>
    <t>Macrodon ancylodon</t>
  </si>
  <si>
    <t>Macrodon</t>
  </si>
  <si>
    <t>ancylodon</t>
  </si>
  <si>
    <t>Cynoscion virescens</t>
  </si>
  <si>
    <t>Menticirrhus littoralis</t>
  </si>
  <si>
    <t>(Holbrook, 1847)</t>
  </si>
  <si>
    <t>Bairdiella ronchus</t>
  </si>
  <si>
    <t>Bairdiella</t>
  </si>
  <si>
    <t>ronchus</t>
  </si>
  <si>
    <t>Anax amazili</t>
  </si>
  <si>
    <t>Anax</t>
  </si>
  <si>
    <t>amazili</t>
  </si>
  <si>
    <t>Coryphaeschna viriditas</t>
  </si>
  <si>
    <t>Coryphaeschna</t>
  </si>
  <si>
    <t>viriditas</t>
  </si>
  <si>
    <t>Calvert, 1952</t>
  </si>
  <si>
    <t>Gynacantha mexicana</t>
  </si>
  <si>
    <t>mexicana</t>
  </si>
  <si>
    <t>Selys, 1868</t>
  </si>
  <si>
    <t>Triacanthagyna septima</t>
  </si>
  <si>
    <t>Triacanthagyna</t>
  </si>
  <si>
    <t>septima</t>
  </si>
  <si>
    <t>Acanthagrion obsoletum</t>
  </si>
  <si>
    <t>obsoletum</t>
  </si>
  <si>
    <t>(FÃ¶rster, 1914)</t>
  </si>
  <si>
    <t>Argia dives</t>
  </si>
  <si>
    <t>dives</t>
  </si>
  <si>
    <t>Enallagma novaehispaniae</t>
  </si>
  <si>
    <t>Enallagma</t>
  </si>
  <si>
    <t>novaehispaniae</t>
  </si>
  <si>
    <t>Lestes forficula</t>
  </si>
  <si>
    <t>forficula</t>
  </si>
  <si>
    <t>Brachymesia furcata</t>
  </si>
  <si>
    <t>Brachymesia</t>
  </si>
  <si>
    <t>furcata</t>
  </si>
  <si>
    <t>Erythemis attala</t>
  </si>
  <si>
    <t>attala</t>
  </si>
  <si>
    <t>Erythemis peruviana</t>
  </si>
  <si>
    <t>peruviana</t>
  </si>
  <si>
    <t>Erythrodiplax fusca</t>
  </si>
  <si>
    <t>Erythrodiplax umbrata</t>
  </si>
  <si>
    <t>umbrata</t>
  </si>
  <si>
    <t>Macrothemis imitans</t>
  </si>
  <si>
    <t>imitans</t>
  </si>
  <si>
    <t>Karsch, 1890</t>
  </si>
  <si>
    <t>Macrothemis pseudimitans</t>
  </si>
  <si>
    <t>pseudimitans</t>
  </si>
  <si>
    <t>Calvert, 1898</t>
  </si>
  <si>
    <t>Orthemis discolor</t>
  </si>
  <si>
    <t>Orthemis sulphurata</t>
  </si>
  <si>
    <t>sulphurata</t>
  </si>
  <si>
    <t>Tauriphila argo</t>
  </si>
  <si>
    <t>Tauriphila</t>
  </si>
  <si>
    <t>(Hagen, 1869)</t>
  </si>
  <si>
    <t>Tauriphila australis</t>
  </si>
  <si>
    <t>(Hagen, 1867)</t>
  </si>
  <si>
    <t>Tholymis citrina</t>
  </si>
  <si>
    <t>Tholymis</t>
  </si>
  <si>
    <t>citrina</t>
  </si>
  <si>
    <t>Hagen, 1867</t>
  </si>
  <si>
    <t>Tramea abdominalis</t>
  </si>
  <si>
    <t>abdominalis</t>
  </si>
  <si>
    <t>Tramea binotata</t>
  </si>
  <si>
    <t>binotata</t>
  </si>
  <si>
    <t>Tropidurus hispidus</t>
  </si>
  <si>
    <t>Tropidurus callathelys</t>
  </si>
  <si>
    <t>callathelys</t>
  </si>
  <si>
    <t>Harvey &amp;amp</t>
  </si>
  <si>
    <t>Tropidurus catalanensis</t>
  </si>
  <si>
    <t>catalanensis</t>
  </si>
  <si>
    <t>Gudynas &amp;amp</t>
  </si>
  <si>
    <t>Tropidurus spinulosus</t>
  </si>
  <si>
    <t>spinulosus</t>
  </si>
  <si>
    <t>Oreochromis niloticus</t>
  </si>
  <si>
    <t>Oreochromis</t>
  </si>
  <si>
    <t>niloticus</t>
  </si>
  <si>
    <t>Ameivula ocellifera</t>
  </si>
  <si>
    <t>Ameivula</t>
  </si>
  <si>
    <t>ocellifera</t>
  </si>
  <si>
    <t>Teius oculatus</t>
  </si>
  <si>
    <t>Teius</t>
  </si>
  <si>
    <t>Balaenoptera musculus</t>
  </si>
  <si>
    <t>BALAENOPTERIDAE</t>
  </si>
  <si>
    <t>Balaenoptera</t>
  </si>
  <si>
    <t>musculus</t>
  </si>
  <si>
    <t>A1abd</t>
  </si>
  <si>
    <t>Balaenoptera acutorostrata</t>
  </si>
  <si>
    <t>acutorostrata</t>
  </si>
  <si>
    <t>LacÃ©pÃ¨de, 1804</t>
  </si>
  <si>
    <t>Balaenoptera edeni</t>
  </si>
  <si>
    <t>edeni</t>
  </si>
  <si>
    <t>Anderson, 1879</t>
  </si>
  <si>
    <t>Balaenoptera physalus</t>
  </si>
  <si>
    <t>physalus</t>
  </si>
  <si>
    <t>Balaenoptera bonaerensis</t>
  </si>
  <si>
    <t>bonaerensis</t>
  </si>
  <si>
    <t>Burmeister, 1867</t>
  </si>
  <si>
    <t>A2b</t>
  </si>
  <si>
    <t>Eubalaena australis</t>
  </si>
  <si>
    <t>BALAENIDAE</t>
  </si>
  <si>
    <t>Eubalaena</t>
  </si>
  <si>
    <t>(Desmoulins, 1822)</t>
  </si>
  <si>
    <t>Feresa attenuata</t>
  </si>
  <si>
    <t>Feresa</t>
  </si>
  <si>
    <t>Gray, 1875</t>
  </si>
  <si>
    <t>Globicephala macrorhynchus</t>
  </si>
  <si>
    <t>Globicephala</t>
  </si>
  <si>
    <t>macrorhynchus</t>
  </si>
  <si>
    <t>Gray, 1846</t>
  </si>
  <si>
    <t>Globicephala melas</t>
  </si>
  <si>
    <t>melas</t>
  </si>
  <si>
    <t>(Traill, 1809)</t>
  </si>
  <si>
    <t>Grampus griseus</t>
  </si>
  <si>
    <t>Grampus</t>
  </si>
  <si>
    <t>(G. Cuvier, 1812)</t>
  </si>
  <si>
    <t>Inia geoffrensis</t>
  </si>
  <si>
    <t>INIIDAE</t>
  </si>
  <si>
    <t>Inia</t>
  </si>
  <si>
    <t>geoffrensis</t>
  </si>
  <si>
    <t>A2acd+3cd+4acd</t>
  </si>
  <si>
    <t>Lagenodelphis hosei</t>
  </si>
  <si>
    <t>Lagenodelphis</t>
  </si>
  <si>
    <t>hosei</t>
  </si>
  <si>
    <t>Fraser, 1956</t>
  </si>
  <si>
    <t>Lissodelphis peronii</t>
  </si>
  <si>
    <t>Lissodelphis</t>
  </si>
  <si>
    <t>peronii</t>
  </si>
  <si>
    <t>(LacÃ©pÃ¨de, 1804)</t>
  </si>
  <si>
    <t>Megaptera novaeangliae</t>
  </si>
  <si>
    <t>Megaptera</t>
  </si>
  <si>
    <t>novaeangliae</t>
  </si>
  <si>
    <t>(Borowski, 1781)</t>
  </si>
  <si>
    <t>Orcinus orca</t>
  </si>
  <si>
    <t>Orcinus</t>
  </si>
  <si>
    <t>orca</t>
  </si>
  <si>
    <t>Peponocephala electra</t>
  </si>
  <si>
    <t>Peponocephala</t>
  </si>
  <si>
    <t>(Gray, 1846)</t>
  </si>
  <si>
    <t>Phocoena spinipinnis</t>
  </si>
  <si>
    <t>PHOCOENIDAE</t>
  </si>
  <si>
    <t>Phocoena</t>
  </si>
  <si>
    <t>spinipinnis</t>
  </si>
  <si>
    <t>Burmeister, 1865</t>
  </si>
  <si>
    <t>A3d+4d</t>
  </si>
  <si>
    <t>Stenella attenuata</t>
  </si>
  <si>
    <t>Stenella</t>
  </si>
  <si>
    <t>Stenella clymene</t>
  </si>
  <si>
    <t>clymene</t>
  </si>
  <si>
    <t>Stenella coeruleoalba</t>
  </si>
  <si>
    <t>coeruleoalba</t>
  </si>
  <si>
    <t>(Meyen, 1833)</t>
  </si>
  <si>
    <t>Stenella frontalis</t>
  </si>
  <si>
    <t>frontalis</t>
  </si>
  <si>
    <t>(G. Cuvier, 1829)</t>
  </si>
  <si>
    <t>Stenella longirostris</t>
  </si>
  <si>
    <t>(Gray, 1828)</t>
  </si>
  <si>
    <t>Steno bredanensis</t>
  </si>
  <si>
    <t>Steno</t>
  </si>
  <si>
    <t>bredanensis</t>
  </si>
  <si>
    <t>(G. Cuvier in Lesson, 1828)</t>
  </si>
  <si>
    <t>Tursiops truncatus</t>
  </si>
  <si>
    <t>Tursiops</t>
  </si>
  <si>
    <t>(Montagu, 1821)</t>
  </si>
  <si>
    <t>Phocoena dioptrica</t>
  </si>
  <si>
    <t>dioptrica</t>
  </si>
  <si>
    <t>(Lahille, 1912)</t>
  </si>
  <si>
    <t>Herpailurus yagouaroundi</t>
  </si>
  <si>
    <t>FELIDAE</t>
  </si>
  <si>
    <t>Herpailurus</t>
  </si>
  <si>
    <t>yagouaroundi</t>
  </si>
  <si>
    <t>(Ã‰. Geoffroy Saint-Hilaire, 1803)</t>
  </si>
  <si>
    <t>Leopardus tigrinus</t>
  </si>
  <si>
    <t>Leopardus</t>
  </si>
  <si>
    <t>(Schreber, 1775)</t>
  </si>
  <si>
    <t>Leopardus wiedii</t>
  </si>
  <si>
    <t>wiedii</t>
  </si>
  <si>
    <t>Leopardus geoffroyi</t>
  </si>
  <si>
    <t>(d'Orbigny &amp;amp</t>
  </si>
  <si>
    <t>Stenocercus caducus</t>
  </si>
  <si>
    <t>caducus</t>
  </si>
  <si>
    <t>Amphisbaena steindachneri</t>
  </si>
  <si>
    <t>Strauch, 1881</t>
  </si>
  <si>
    <t>Diploglossus fasciatus</t>
  </si>
  <si>
    <t>ANGUIDAE</t>
  </si>
  <si>
    <t>Diploglossus</t>
  </si>
  <si>
    <t>(Gray, 1831)</t>
  </si>
  <si>
    <t>Philodryas georgeboulengeri</t>
  </si>
  <si>
    <t>georgeboulengeri</t>
  </si>
  <si>
    <t>Grazziotin, Zaher, Murphy, Scrocchi, Benavides, Zhang &amp;amp</t>
  </si>
  <si>
    <t>Corydoras pantanalensis</t>
  </si>
  <si>
    <t>pantanalensis</t>
  </si>
  <si>
    <t>Knaack, 2001</t>
  </si>
  <si>
    <t>Corydoras leucomelas</t>
  </si>
  <si>
    <t>Eigenmann &amp; Allen, 1942</t>
  </si>
  <si>
    <t>Rhinodoras boehlkei</t>
  </si>
  <si>
    <t>Rhinodoras</t>
  </si>
  <si>
    <t>boehlkei</t>
  </si>
  <si>
    <t>Glodek, Whitmire &amp; OrcÃ©s, V., 1976</t>
  </si>
  <si>
    <t>Pimelodella buckleyi</t>
  </si>
  <si>
    <t>Hemigrammus pulcher</t>
  </si>
  <si>
    <t>Ladiges, 1938</t>
  </si>
  <si>
    <t>Ilisha amazonica</t>
  </si>
  <si>
    <t>Ilisha</t>
  </si>
  <si>
    <t>(Miranda Ribeiro, 1920)</t>
  </si>
  <si>
    <t>Apistogramma urteagai</t>
  </si>
  <si>
    <t>urteagai</t>
  </si>
  <si>
    <t>Kullander, 1986</t>
  </si>
  <si>
    <t>Lithobates catesbeianus</t>
  </si>
  <si>
    <t>catesbeianus</t>
  </si>
  <si>
    <t>(Shaw, 1802)</t>
  </si>
  <si>
    <t>Leopardus guttulus</t>
  </si>
  <si>
    <t>guttulus</t>
  </si>
  <si>
    <t>Siderastrea stellata</t>
  </si>
  <si>
    <t>SIDERASTREIDAE</t>
  </si>
  <si>
    <t>Siderastrea</t>
  </si>
  <si>
    <t>stellata</t>
  </si>
  <si>
    <t>Rhinella acutirostris</t>
  </si>
  <si>
    <t>Gymnodactylus amarali</t>
  </si>
  <si>
    <t>amarali</t>
  </si>
  <si>
    <t>Barbour, 1925</t>
  </si>
  <si>
    <t>Gymnodactylus darwinii</t>
  </si>
  <si>
    <t>(Gray, 1845)</t>
  </si>
  <si>
    <t>Gymnodactylus geckoides</t>
  </si>
  <si>
    <t>geckoides</t>
  </si>
  <si>
    <t>Gymnodactylus guttulatus</t>
  </si>
  <si>
    <t>guttulatus</t>
  </si>
  <si>
    <t>Vanzolini, 1982</t>
  </si>
  <si>
    <t>Hippocampus patagonicus</t>
  </si>
  <si>
    <t>Piacentino &amp;amp</t>
  </si>
  <si>
    <t>Bothrops jararacussu</t>
  </si>
  <si>
    <t>jararacussu</t>
  </si>
  <si>
    <t>Lacerda, 1884</t>
  </si>
  <si>
    <t>Amphisbaena mertensii</t>
  </si>
  <si>
    <t>mertensii</t>
  </si>
  <si>
    <t>Ophiodes striatus</t>
  </si>
  <si>
    <t>Vanzosaura rubricauda</t>
  </si>
  <si>
    <t>Vanzosaura</t>
  </si>
  <si>
    <t>Tropidurus chromatops</t>
  </si>
  <si>
    <t>chromatops</t>
  </si>
  <si>
    <t>Philogenia silvarum</t>
  </si>
  <si>
    <t>PHILOGENIIDAE</t>
  </si>
  <si>
    <t>Philogenia</t>
  </si>
  <si>
    <t>silvarum</t>
  </si>
  <si>
    <t>Ris, 1918</t>
  </si>
  <si>
    <t>Heteragrion flavidorsum</t>
  </si>
  <si>
    <t>flavidorsum</t>
  </si>
  <si>
    <t>Lepomis macrochirus</t>
  </si>
  <si>
    <t>CENTRARCHIDAE</t>
  </si>
  <si>
    <t>Lepomis</t>
  </si>
  <si>
    <t>macrochirus</t>
  </si>
  <si>
    <t>Rafinesque, 1819</t>
  </si>
  <si>
    <t>Pyrrhulina obermulleri</t>
  </si>
  <si>
    <t>Pyrrhulina</t>
  </si>
  <si>
    <t>obermulleri</t>
  </si>
  <si>
    <t>Myers, 1926</t>
  </si>
  <si>
    <t>Vanzosaura multiscutata</t>
  </si>
  <si>
    <t>multiscutata</t>
  </si>
  <si>
    <t>(Amaral, 1933)</t>
  </si>
  <si>
    <t>Vanzosaura savanicola</t>
  </si>
  <si>
    <t>savanicola</t>
  </si>
  <si>
    <t>Recorder, Werneck, Teixera, Colli, Sites &amp;amp</t>
  </si>
  <si>
    <t>Anotopterus pharao</t>
  </si>
  <si>
    <t>ANOTOPTERIDAE</t>
  </si>
  <si>
    <t>Anotopterus</t>
  </si>
  <si>
    <t>pharao</t>
  </si>
  <si>
    <t>Caulophryne jordani</t>
  </si>
  <si>
    <t>CAULOPHRYNIDAE</t>
  </si>
  <si>
    <t>Caulophryne</t>
  </si>
  <si>
    <t>jordani</t>
  </si>
  <si>
    <t>Alepisaurus brevirostris</t>
  </si>
  <si>
    <t>Gibbs, 1960</t>
  </si>
  <si>
    <t>Bathytroctes macrolepis</t>
  </si>
  <si>
    <t>Narcetes stomias</t>
  </si>
  <si>
    <t>Narcetes</t>
  </si>
  <si>
    <t>stomias</t>
  </si>
  <si>
    <t>(Gilbert, 1890)</t>
  </si>
  <si>
    <t>Dolicholagus longirostris</t>
  </si>
  <si>
    <t>BATHYLAGIDAE</t>
  </si>
  <si>
    <t>Dolicholagus</t>
  </si>
  <si>
    <t>(Maul, 1948)</t>
  </si>
  <si>
    <t>Melanolagus bericoides</t>
  </si>
  <si>
    <t>Melanolagus</t>
  </si>
  <si>
    <t>bericoides</t>
  </si>
  <si>
    <t>(Borodin, 1929)</t>
  </si>
  <si>
    <t>Cetomimus gillii</t>
  </si>
  <si>
    <t>CETOMIMIDAE</t>
  </si>
  <si>
    <t>Cetomimus</t>
  </si>
  <si>
    <t>gillii</t>
  </si>
  <si>
    <t>Cetostoma regani</t>
  </si>
  <si>
    <t>Cetostoma</t>
  </si>
  <si>
    <t>regani</t>
  </si>
  <si>
    <t>Zugmayer, 1914</t>
  </si>
  <si>
    <t>Ditropichthys storeri</t>
  </si>
  <si>
    <t>Ditropichthys</t>
  </si>
  <si>
    <t>storeri</t>
  </si>
  <si>
    <t>Gyrinomimus myersi</t>
  </si>
  <si>
    <t>Gyrinomimus</t>
  </si>
  <si>
    <t>Parr, 1934</t>
  </si>
  <si>
    <t>Dysalotus oligoscolus</t>
  </si>
  <si>
    <t>oligoscolus</t>
  </si>
  <si>
    <t>Johnson &amp;amp</t>
  </si>
  <si>
    <t>Kali kerberti</t>
  </si>
  <si>
    <t>kerberti</t>
  </si>
  <si>
    <t>(Weber, 1913)</t>
  </si>
  <si>
    <t>Kali macrura</t>
  </si>
  <si>
    <t>Pseudoscopelus altipinnis</t>
  </si>
  <si>
    <t>Pseudoscopelus</t>
  </si>
  <si>
    <t>altipinnis</t>
  </si>
  <si>
    <t>Parr, 1933</t>
  </si>
  <si>
    <t>Pseudoscopelus scriptus</t>
  </si>
  <si>
    <t>scriptus</t>
  </si>
  <si>
    <t>LÃ¼tken, 1892</t>
  </si>
  <si>
    <t>Pseudoscopelus scutatus</t>
  </si>
  <si>
    <t>Krefft, 1971</t>
  </si>
  <si>
    <t>Cyema atrum</t>
  </si>
  <si>
    <t>CYEMATIDAE</t>
  </si>
  <si>
    <t>Cyema</t>
  </si>
  <si>
    <t>Gigantactis elsmani</t>
  </si>
  <si>
    <t>GIGANTACTINIDAE</t>
  </si>
  <si>
    <t>Gigantactis</t>
  </si>
  <si>
    <t>elsmani</t>
  </si>
  <si>
    <t>Bertelsen, Pietsch &amp;amp</t>
  </si>
  <si>
    <t>Gigantactis gracilicauda</t>
  </si>
  <si>
    <t>gracilicauda</t>
  </si>
  <si>
    <t>Gigantactis herwigi</t>
  </si>
  <si>
    <t>herwigi</t>
  </si>
  <si>
    <t>Gigantactis vanhoeffeni</t>
  </si>
  <si>
    <t>vanhoeffeni</t>
  </si>
  <si>
    <t>Rhynchactis macrothrix</t>
  </si>
  <si>
    <t>Rhynchactis</t>
  </si>
  <si>
    <t>macrothrix</t>
  </si>
  <si>
    <t>Cyclothone acclinidens</t>
  </si>
  <si>
    <t>acclinidens</t>
  </si>
  <si>
    <t>Cyclothone parapallida</t>
  </si>
  <si>
    <t>parapallida</t>
  </si>
  <si>
    <t>Badcock, 1982</t>
  </si>
  <si>
    <t>Himantolophus albinares</t>
  </si>
  <si>
    <t>albinares</t>
  </si>
  <si>
    <t>Maul, 1961</t>
  </si>
  <si>
    <t>Himantolophus brevirostris</t>
  </si>
  <si>
    <t>Himantolophus macroceras</t>
  </si>
  <si>
    <t>macroceras</t>
  </si>
  <si>
    <t>Himantolophus rostratus</t>
  </si>
  <si>
    <t>Haplophryne mollis</t>
  </si>
  <si>
    <t>Haplophryne</t>
  </si>
  <si>
    <t>Eumecichthys fiski</t>
  </si>
  <si>
    <t>Eumecichthys</t>
  </si>
  <si>
    <t>fiski</t>
  </si>
  <si>
    <t>(GÃ¼nther, 1890)</t>
  </si>
  <si>
    <t>Coryphaenoides armatus</t>
  </si>
  <si>
    <t>Coryphaenoides</t>
  </si>
  <si>
    <t>armatus</t>
  </si>
  <si>
    <t>(Hector, 1875)</t>
  </si>
  <si>
    <t>Macrouroides inflaticeps</t>
  </si>
  <si>
    <t>Macrouroides</t>
  </si>
  <si>
    <t>inflaticeps</t>
  </si>
  <si>
    <t>Melamphaes ebelingi</t>
  </si>
  <si>
    <t>ebelingi</t>
  </si>
  <si>
    <t>Keene, 1973</t>
  </si>
  <si>
    <t>Melamphaes longivelis</t>
  </si>
  <si>
    <t>longivelis</t>
  </si>
  <si>
    <t>Melamphaes polylepis</t>
  </si>
  <si>
    <t>Melamphaes typhlops</t>
  </si>
  <si>
    <t>Poromitra megalops</t>
  </si>
  <si>
    <t>(LÃ¼tken, 1878)</t>
  </si>
  <si>
    <t>Scopelogadus beanii</t>
  </si>
  <si>
    <t>Scopelogadus</t>
  </si>
  <si>
    <t>(GÃ¼nther, 1887)</t>
  </si>
  <si>
    <t>Scopelogadus mizolepis</t>
  </si>
  <si>
    <t>mizolepis</t>
  </si>
  <si>
    <t>Nansenia megalopa</t>
  </si>
  <si>
    <t>Nansenia</t>
  </si>
  <si>
    <t>megalopa</t>
  </si>
  <si>
    <t xml:space="preserve"> Kawaguchi &amp;amp</t>
  </si>
  <si>
    <t>Nansenia pelagica</t>
  </si>
  <si>
    <t>pelagica</t>
  </si>
  <si>
    <t>Kawaguchi &amp;amp</t>
  </si>
  <si>
    <t>Xenophthalmichthys danae</t>
  </si>
  <si>
    <t>Xenophthalmichthys</t>
  </si>
  <si>
    <t>Diaphus problematicus</t>
  </si>
  <si>
    <t>problematicus</t>
  </si>
  <si>
    <t>Lampadena speculigera</t>
  </si>
  <si>
    <t>speculigera</t>
  </si>
  <si>
    <t>Lampanyctus macdonaldi</t>
  </si>
  <si>
    <t>macdonaldi</t>
  </si>
  <si>
    <t>Lampanyctus photonotus</t>
  </si>
  <si>
    <t>photonotus</t>
  </si>
  <si>
    <t>Lampanyctus vadulus</t>
  </si>
  <si>
    <t>vadulus</t>
  </si>
  <si>
    <t>Hulley, 1981</t>
  </si>
  <si>
    <t>Loweina interrupta</t>
  </si>
  <si>
    <t>Loweina</t>
  </si>
  <si>
    <t>interrupta</t>
  </si>
  <si>
    <t>Nannobrachium wisneri</t>
  </si>
  <si>
    <t>wisneri</t>
  </si>
  <si>
    <t>Zahuranec, 2000</t>
  </si>
  <si>
    <t>Symbolophorus kreffti</t>
  </si>
  <si>
    <t>Nemichthys scolopaceus</t>
  </si>
  <si>
    <t>scolopaceus</t>
  </si>
  <si>
    <t>Richardson, 1848</t>
  </si>
  <si>
    <t>Neoceratias spinifer</t>
  </si>
  <si>
    <t>NEOCERATIIDAE</t>
  </si>
  <si>
    <t>Neoceratias</t>
  </si>
  <si>
    <t>Pappenheim, 1914</t>
  </si>
  <si>
    <t>Chaenophryne draco</t>
  </si>
  <si>
    <t>draco</t>
  </si>
  <si>
    <t>Beebe, 1932</t>
  </si>
  <si>
    <t>Dolopichthys longicornis</t>
  </si>
  <si>
    <t>longicornis</t>
  </si>
  <si>
    <t>Dolopichthys pullatus</t>
  </si>
  <si>
    <t>Pentherichthys atratus</t>
  </si>
  <si>
    <t>Pentherichthys</t>
  </si>
  <si>
    <t>Spiniphryne gladisfenae</t>
  </si>
  <si>
    <t>Spiniphryne</t>
  </si>
  <si>
    <t>gladisfenae</t>
  </si>
  <si>
    <t>Abyssobrotula galatheae</t>
  </si>
  <si>
    <t>Abyssobrotula</t>
  </si>
  <si>
    <t>galatheae</t>
  </si>
  <si>
    <t>Nielsen, 1977</t>
  </si>
  <si>
    <t>Acanthonus armatus</t>
  </si>
  <si>
    <t>Acanthonus</t>
  </si>
  <si>
    <t>Bassozetus compressus</t>
  </si>
  <si>
    <t>Bassozetus normalis</t>
  </si>
  <si>
    <t>normalis</t>
  </si>
  <si>
    <t>Bassozetus taenia</t>
  </si>
  <si>
    <t>Bathyonus laticeps</t>
  </si>
  <si>
    <t>Bathyonus</t>
  </si>
  <si>
    <t>Dicrolene introniger</t>
  </si>
  <si>
    <t>Dicrolene</t>
  </si>
  <si>
    <t>introniger</t>
  </si>
  <si>
    <t>Lamprogrammus niger</t>
  </si>
  <si>
    <t>Lamprogrammus</t>
  </si>
  <si>
    <t>Alcock, 1891</t>
  </si>
  <si>
    <t>Penopus microphthalmus</t>
  </si>
  <si>
    <t>Penopus</t>
  </si>
  <si>
    <t>Porogadus abyssalis</t>
  </si>
  <si>
    <t>Porogadus</t>
  </si>
  <si>
    <t>abyssalis</t>
  </si>
  <si>
    <t>Nybelin, 1957</t>
  </si>
  <si>
    <t>Spectrunculus grandis</t>
  </si>
  <si>
    <t>Spectrunculus</t>
  </si>
  <si>
    <t>Rhynchohyalus natalensis</t>
  </si>
  <si>
    <t>Rhynchohyalus</t>
  </si>
  <si>
    <t>Ichthyococcus polli</t>
  </si>
  <si>
    <t>Blache, 1964</t>
  </si>
  <si>
    <t>Polymetme thaeocoryla</t>
  </si>
  <si>
    <t>Polymetme</t>
  </si>
  <si>
    <t>thaeocoryla</t>
  </si>
  <si>
    <t>Barbantus elongatus</t>
  </si>
  <si>
    <t>Barbantus</t>
  </si>
  <si>
    <t>Krefft, 1970</t>
  </si>
  <si>
    <t>Mentodus facilis</t>
  </si>
  <si>
    <t>Mentodus</t>
  </si>
  <si>
    <t>facilis</t>
  </si>
  <si>
    <t>(Parr, 1951)</t>
  </si>
  <si>
    <t>Mentodus rostratus</t>
  </si>
  <si>
    <t>Regalecus russelii</t>
  </si>
  <si>
    <t>REGALECIDAE</t>
  </si>
  <si>
    <t>Regalecus</t>
  </si>
  <si>
    <t>russelii</t>
  </si>
  <si>
    <t>Rondeletia loricata</t>
  </si>
  <si>
    <t>RONDELETIIDAE</t>
  </si>
  <si>
    <t>Rondeletia</t>
  </si>
  <si>
    <t>loricata</t>
  </si>
  <si>
    <t>Abe &amp;amp</t>
  </si>
  <si>
    <t>Pontinus nigropunctatus</t>
  </si>
  <si>
    <t>nigropunctatus</t>
  </si>
  <si>
    <t>Scorpaenodes insularis</t>
  </si>
  <si>
    <t>Eschmeyer, 1971</t>
  </si>
  <si>
    <t>Aristostomias lunifer</t>
  </si>
  <si>
    <t>lunifer</t>
  </si>
  <si>
    <t>Astronesthes haplophos</t>
  </si>
  <si>
    <t>haplophos</t>
  </si>
  <si>
    <t>Bathophilus schizochirus</t>
  </si>
  <si>
    <t>schizochirus</t>
  </si>
  <si>
    <t>Eustomias furcifer</t>
  </si>
  <si>
    <t>Eustomias kreffti</t>
  </si>
  <si>
    <t>Gibbs, Clarke &amp;amp</t>
  </si>
  <si>
    <t>Melanostomias melanops</t>
  </si>
  <si>
    <t>melanops</t>
  </si>
  <si>
    <t>Photonectes caerulescens</t>
  </si>
  <si>
    <t>caerulescens</t>
  </si>
  <si>
    <t>Photostomias atrox</t>
  </si>
  <si>
    <t>(Alcock, 1890)</t>
  </si>
  <si>
    <t>Lasiognathus saccostoma</t>
  </si>
  <si>
    <t>THAUMATICHTHYIDAE</t>
  </si>
  <si>
    <t>Lasiognathus</t>
  </si>
  <si>
    <t>saccostoma</t>
  </si>
  <si>
    <t>Liotyphlops beui</t>
  </si>
  <si>
    <t>beui</t>
  </si>
  <si>
    <t>(Amaral, 1924)</t>
  </si>
  <si>
    <t>Salvator merianae</t>
  </si>
  <si>
    <t>Homonota fasciata</t>
  </si>
  <si>
    <t>Homonota</t>
  </si>
  <si>
    <t>Cercosaura schreibersii</t>
  </si>
  <si>
    <t>schreibersii</t>
  </si>
  <si>
    <t>Wiegmann, 1834</t>
  </si>
  <si>
    <t>Kentropyx viridistriga</t>
  </si>
  <si>
    <t>viridistriga</t>
  </si>
  <si>
    <t>(Boulenger, 1894)</t>
  </si>
  <si>
    <t>Rhinella castaneotica</t>
  </si>
  <si>
    <t>castaneotica</t>
  </si>
  <si>
    <t>(Caldwell, 1991)</t>
  </si>
  <si>
    <t>Rhinella ceratophrys</t>
  </si>
  <si>
    <t>ceratophrys</t>
  </si>
  <si>
    <t>Osteocephalus yasuni</t>
  </si>
  <si>
    <t>yasuni</t>
  </si>
  <si>
    <t>Ron and Pramuk, 1999</t>
  </si>
  <si>
    <t>Pristimantis zimmermanae</t>
  </si>
  <si>
    <t>zimmermanae</t>
  </si>
  <si>
    <t>(Heyer and Hardy, 1991)</t>
  </si>
  <si>
    <t>Pipa arrabali</t>
  </si>
  <si>
    <t>arrabali</t>
  </si>
  <si>
    <t>Pipa pipa</t>
  </si>
  <si>
    <t>pipa</t>
  </si>
  <si>
    <t>Pristimantis saltissimus</t>
  </si>
  <si>
    <t>saltissimus</t>
  </si>
  <si>
    <t>Means &amp;amp</t>
  </si>
  <si>
    <t>Boana nympha</t>
  </si>
  <si>
    <t>nympha</t>
  </si>
  <si>
    <t>(Faivovich, Moravec, Cisneros-Heredia &amp;amp</t>
  </si>
  <si>
    <t>Dolopichthys danae</t>
  </si>
  <si>
    <t>Regan, 1926</t>
  </si>
  <si>
    <t>Scopeloberyx robustus</t>
  </si>
  <si>
    <t>Scopeloberyx</t>
  </si>
  <si>
    <t>Otaria byronia</t>
  </si>
  <si>
    <t>Otaria</t>
  </si>
  <si>
    <t>byronia</t>
  </si>
  <si>
    <t>Eustomias satterleei</t>
  </si>
  <si>
    <t>satterleei</t>
  </si>
  <si>
    <t>Eustomias simplex</t>
  </si>
  <si>
    <t>Eustomias spherulifer</t>
  </si>
  <si>
    <t>spherulifer</t>
  </si>
  <si>
    <t>Eustomias tenisoni</t>
  </si>
  <si>
    <t>tenisoni</t>
  </si>
  <si>
    <t>Eustomias tetranema</t>
  </si>
  <si>
    <t>tetranema</t>
  </si>
  <si>
    <t>Gnatholepis thompsoni</t>
  </si>
  <si>
    <t>Gnatholepis</t>
  </si>
  <si>
    <t>thompsoni</t>
  </si>
  <si>
    <t>Jordan, 1904</t>
  </si>
  <si>
    <t>Amphisbaena camura</t>
  </si>
  <si>
    <t>camura</t>
  </si>
  <si>
    <t>Amphisbaena darwini</t>
  </si>
  <si>
    <t>darwini</t>
  </si>
  <si>
    <t>Amphisbaena munoai</t>
  </si>
  <si>
    <t>munoai</t>
  </si>
  <si>
    <t>Klappenbach, 1960</t>
  </si>
  <si>
    <t>Erythrolamprus viridis</t>
  </si>
  <si>
    <t>(GÃ¼nther, 1862)</t>
  </si>
  <si>
    <t>Bachia dorbignyi</t>
  </si>
  <si>
    <t>Pantala flavescens</t>
  </si>
  <si>
    <t>Pantala</t>
  </si>
  <si>
    <t>(Fabricius, 1798)</t>
  </si>
  <si>
    <t>Pantala hymenaea</t>
  </si>
  <si>
    <t>hymenaea</t>
  </si>
  <si>
    <t>(Say, 1839)</t>
  </si>
  <si>
    <t>Amphisbaena vanzolini</t>
  </si>
  <si>
    <t>vanzolini</t>
  </si>
  <si>
    <t>Gans, 1963</t>
  </si>
  <si>
    <t>Loxopholis guianense</t>
  </si>
  <si>
    <t>guianense</t>
  </si>
  <si>
    <t>(Ruibal, 1952)</t>
  </si>
  <si>
    <t>Pantepuisaurus rodriguesi</t>
  </si>
  <si>
    <t>Pantepuisaurus</t>
  </si>
  <si>
    <t>rodriguesi</t>
  </si>
  <si>
    <t>Kok, 2009</t>
  </si>
  <si>
    <t>Gonatodes nascimentoi</t>
  </si>
  <si>
    <t>nascimentoi</t>
  </si>
  <si>
    <t>Sturaro &amp;amp</t>
  </si>
  <si>
    <t>Gymnophthalmus underwoodi</t>
  </si>
  <si>
    <t>underwoodi</t>
  </si>
  <si>
    <t>Grant, 1958</t>
  </si>
  <si>
    <t>Coleodactylus septentrionalis</t>
  </si>
  <si>
    <t>septentrionalis</t>
  </si>
  <si>
    <t>Vanzolini, 1980</t>
  </si>
  <si>
    <t>Arthrosaura kockii</t>
  </si>
  <si>
    <t>kockii</t>
  </si>
  <si>
    <t>(Lidth de Jeude, 1904)</t>
  </si>
  <si>
    <t>Arctocephalus gazella</t>
  </si>
  <si>
    <t>gazella</t>
  </si>
  <si>
    <t>(Peters, 1875)</t>
  </si>
  <si>
    <t>Panopa carvalhoi</t>
  </si>
  <si>
    <t>Panopa</t>
  </si>
  <si>
    <t>(Reboucas-Spieker &amp;amp</t>
  </si>
  <si>
    <t>Atractus insipidus</t>
  </si>
  <si>
    <t>insipidus</t>
  </si>
  <si>
    <t>Roze, 1961</t>
  </si>
  <si>
    <t>Centriscops humerosus</t>
  </si>
  <si>
    <t>Centriscops</t>
  </si>
  <si>
    <t>humerosus</t>
  </si>
  <si>
    <t>(Richardson, 1846)</t>
  </si>
  <si>
    <t>Notopogon fernandezianus</t>
  </si>
  <si>
    <t>Notopogon</t>
  </si>
  <si>
    <t>fernandezianus</t>
  </si>
  <si>
    <t>(Delfin, 1899)</t>
  </si>
  <si>
    <t>Syngnathus folletti</t>
  </si>
  <si>
    <t>folletti</t>
  </si>
  <si>
    <t>Herald, 1942</t>
  </si>
  <si>
    <t>Micrognathus crinitus</t>
  </si>
  <si>
    <t>Micrognathus</t>
  </si>
  <si>
    <t>crinitus</t>
  </si>
  <si>
    <t>(Jenyns, 1842)</t>
  </si>
  <si>
    <t>Trachinotus marginatus</t>
  </si>
  <si>
    <t>Centroscymnus owstonii</t>
  </si>
  <si>
    <t>Centroscymnus</t>
  </si>
  <si>
    <t>owstonii</t>
  </si>
  <si>
    <t>Garman, 1906</t>
  </si>
  <si>
    <t>Rachycentron canadum</t>
  </si>
  <si>
    <t>RACHYCENTRIDAE</t>
  </si>
  <si>
    <t>Rachycentron</t>
  </si>
  <si>
    <t>canadum</t>
  </si>
  <si>
    <t>Pithecia hirsuta</t>
  </si>
  <si>
    <t>Pithecia cazuzai</t>
  </si>
  <si>
    <t>cazuzai</t>
  </si>
  <si>
    <t>Marsh, 2014</t>
  </si>
  <si>
    <t>Pithecia pissinattii</t>
  </si>
  <si>
    <t>pissinattii</t>
  </si>
  <si>
    <t>Sapajus apella</t>
  </si>
  <si>
    <t>Sapajus</t>
  </si>
  <si>
    <t>apella</t>
  </si>
  <si>
    <t>Sapajus cay</t>
  </si>
  <si>
    <t>cay</t>
  </si>
  <si>
    <t>Sapajus flavius</t>
  </si>
  <si>
    <t>flavius</t>
  </si>
  <si>
    <t>Schreber, 1774</t>
  </si>
  <si>
    <t>Sapajus libidinosus</t>
  </si>
  <si>
    <t>libidinosus</t>
  </si>
  <si>
    <t>Sapajus macrocephalus</t>
  </si>
  <si>
    <t>Sapajus nigritus</t>
  </si>
  <si>
    <t>Goldfuss, 1809</t>
  </si>
  <si>
    <t>Sapajus robustus</t>
  </si>
  <si>
    <t>Sapajus xanthosternos</t>
  </si>
  <si>
    <t>xanthosternos</t>
  </si>
  <si>
    <t>Mico chrysoleucos</t>
  </si>
  <si>
    <t>chrysoleucos</t>
  </si>
  <si>
    <t>Callibella humilis</t>
  </si>
  <si>
    <t>Callibella</t>
  </si>
  <si>
    <t>Plecturocebus vieirai</t>
  </si>
  <si>
    <t>Gualda-Barros, Nascimento &amp;amp</t>
  </si>
  <si>
    <t>Amerotyphlops paucisquamus</t>
  </si>
  <si>
    <t>paucisquamus</t>
  </si>
  <si>
    <t>(Dixon &amp;amp</t>
  </si>
  <si>
    <t>Amerotyphlops reticulatus</t>
  </si>
  <si>
    <t>Rhipidomys ipukensis</t>
  </si>
  <si>
    <t>ipukensis</t>
  </si>
  <si>
    <t>Rocha, Costa &amp;amp</t>
  </si>
  <si>
    <t>Chilomycterus spinosus</t>
  </si>
  <si>
    <t>Amapasaurus tetradactylus</t>
  </si>
  <si>
    <t>Amapasaurus</t>
  </si>
  <si>
    <t>tetradactylus</t>
  </si>
  <si>
    <t>Cunha, 1970</t>
  </si>
  <si>
    <t>Nephilingis cruentata</t>
  </si>
  <si>
    <t>NEPHILIDAE</t>
  </si>
  <si>
    <t>Nephilingis</t>
  </si>
  <si>
    <t>cruentata</t>
  </si>
  <si>
    <t>Erythemis vesiculosa</t>
  </si>
  <si>
    <t>vesiculosa</t>
  </si>
  <si>
    <t>Coryphaeschna adnexa</t>
  </si>
  <si>
    <t>adnexa</t>
  </si>
  <si>
    <t>Brachymesia herbida</t>
  </si>
  <si>
    <t>herbida</t>
  </si>
  <si>
    <t>(Gundlach, 1889)</t>
  </si>
  <si>
    <t>Tramea calverti</t>
  </si>
  <si>
    <t>calverti</t>
  </si>
  <si>
    <t>Muttkowski, 1910</t>
  </si>
  <si>
    <t>Nehalennia minuta</t>
  </si>
  <si>
    <t>Nehalennia</t>
  </si>
  <si>
    <t>Miathyria marcella</t>
  </si>
  <si>
    <t>Miathyria</t>
  </si>
  <si>
    <t>marcella</t>
  </si>
  <si>
    <t>Ischnura ramburii</t>
  </si>
  <si>
    <t>ramburii</t>
  </si>
  <si>
    <t>(Selys in Sagra, 1850)</t>
  </si>
  <si>
    <t>Perithemis domitia</t>
  </si>
  <si>
    <t>domitia</t>
  </si>
  <si>
    <t>(Drury, 1773)</t>
  </si>
  <si>
    <t>Macrothemis inacuta</t>
  </si>
  <si>
    <t>inacuta</t>
  </si>
  <si>
    <t>Gynacantha nervosa</t>
  </si>
  <si>
    <t>nervosa</t>
  </si>
  <si>
    <t>Anax concolor</t>
  </si>
  <si>
    <t>Brauer, 1865</t>
  </si>
  <si>
    <t>Erythemis mithroides</t>
  </si>
  <si>
    <t>mithroides</t>
  </si>
  <si>
    <t>(Brauer, 1900)</t>
  </si>
  <si>
    <t>Erythemis plebeja</t>
  </si>
  <si>
    <t>plebeja</t>
  </si>
  <si>
    <t>Triacanthagyna caribbea</t>
  </si>
  <si>
    <t>Remartinia luteipennis</t>
  </si>
  <si>
    <t>Remartinia</t>
  </si>
  <si>
    <t>luteipennis</t>
  </si>
  <si>
    <t>Cerdocyon thous</t>
  </si>
  <si>
    <t>Cerdocyon</t>
  </si>
  <si>
    <t>thous</t>
  </si>
  <si>
    <t>Cebus cuscinus</t>
  </si>
  <si>
    <t>cuscinus</t>
  </si>
  <si>
    <t>Astronesthes atlanticus</t>
  </si>
  <si>
    <t>Negaprion brevirostris</t>
  </si>
  <si>
    <t>Negaprion</t>
  </si>
  <si>
    <t>Macroparalepis brevis</t>
  </si>
  <si>
    <t>Scopelarchus michaelsarsi</t>
  </si>
  <si>
    <t>michaelsarsi</t>
  </si>
  <si>
    <t>Koefoed, 1955</t>
  </si>
  <si>
    <t>Scopelosaurus smithii</t>
  </si>
  <si>
    <t>smithii</t>
  </si>
  <si>
    <t>Bean, 1925</t>
  </si>
  <si>
    <t>Stemonosudis siliquiventer</t>
  </si>
  <si>
    <t>siliquiventer</t>
  </si>
  <si>
    <t>Post, 1970</t>
  </si>
  <si>
    <t>Lestidiops similis</t>
  </si>
  <si>
    <t>Dusicyon avus</t>
  </si>
  <si>
    <t>Dusicyon</t>
  </si>
  <si>
    <t>avus</t>
  </si>
  <si>
    <t>(Burmeister, 1866)</t>
  </si>
  <si>
    <t>Gobionellus oceanicus</t>
  </si>
  <si>
    <t>Gobionellus</t>
  </si>
  <si>
    <t>oceanicus</t>
  </si>
  <si>
    <t>Bathygobius soporator</t>
  </si>
  <si>
    <t>soporator</t>
  </si>
  <si>
    <t>Ctenogobius boleosoma</t>
  </si>
  <si>
    <t>boleosoma</t>
  </si>
  <si>
    <t>Dormitator maculatus</t>
  </si>
  <si>
    <t>Dormitator</t>
  </si>
  <si>
    <t>(Bloch, 1792)</t>
  </si>
  <si>
    <t>Eleotris amblyopsis</t>
  </si>
  <si>
    <t>amblyopsis</t>
  </si>
  <si>
    <t>Eleotris perniger</t>
  </si>
  <si>
    <t>perniger</t>
  </si>
  <si>
    <t>Evorthodus lyricus</t>
  </si>
  <si>
    <t>Evorthodus</t>
  </si>
  <si>
    <t>lyricus</t>
  </si>
  <si>
    <t>(Girard, 1858)</t>
  </si>
  <si>
    <t>Gobioides broussonnetii</t>
  </si>
  <si>
    <t>broussonnetii</t>
  </si>
  <si>
    <t>LacepÃ¨de, 1800</t>
  </si>
  <si>
    <t>Gobiomorus dormitor</t>
  </si>
  <si>
    <t>Gobiomorus</t>
  </si>
  <si>
    <t>dormitor</t>
  </si>
  <si>
    <t>Guavina guavina</t>
  </si>
  <si>
    <t>Guavina</t>
  </si>
  <si>
    <t>guavina</t>
  </si>
  <si>
    <t>Mugil curema</t>
  </si>
  <si>
    <t>curema</t>
  </si>
  <si>
    <t>Valenciennes, 1836</t>
  </si>
  <si>
    <t>Centropomus parallelus</t>
  </si>
  <si>
    <t>CENTROPOMIDAE</t>
  </si>
  <si>
    <t>Centropomus</t>
  </si>
  <si>
    <t>Mugil liza</t>
  </si>
  <si>
    <t>liza</t>
  </si>
  <si>
    <t>Centropomus ensiferus</t>
  </si>
  <si>
    <t>ensiferus</t>
  </si>
  <si>
    <t>Centropomus mexicanus</t>
  </si>
  <si>
    <t>mexicanus</t>
  </si>
  <si>
    <t>Bocourt, 1868</t>
  </si>
  <si>
    <t>Centropomus pectinatus</t>
  </si>
  <si>
    <t>pectinatus</t>
  </si>
  <si>
    <t>Centropomus undecimalis</t>
  </si>
  <si>
    <t>undecimalis</t>
  </si>
  <si>
    <t>Ctenogobius shufeldti</t>
  </si>
  <si>
    <t>shufeldti</t>
  </si>
  <si>
    <t>(Jordan &amp; Eigenmann, 1887)</t>
  </si>
  <si>
    <t>Deroceras invadens</t>
  </si>
  <si>
    <t>AGRIOLIMACIDAE</t>
  </si>
  <si>
    <t>Deroceras</t>
  </si>
  <si>
    <t>invadens</t>
  </si>
  <si>
    <t>Reise, Hutchinson, Schunack &amp;amp</t>
  </si>
  <si>
    <t>Lycalopex gymnocercus</t>
  </si>
  <si>
    <t>gymnocercus</t>
  </si>
  <si>
    <t>G. Fischer, 1814</t>
  </si>
  <si>
    <t>Carcharhinus longimanus</t>
  </si>
  <si>
    <t>Peropteryx pallidoptera</t>
  </si>
  <si>
    <t>pallidoptera</t>
  </si>
  <si>
    <t>Lim, Engstrom, Reid, Simmons, Voss and Fleck, 2010</t>
  </si>
  <si>
    <t>Niceforonia nigrovittata</t>
  </si>
  <si>
    <t>Niceforonia</t>
  </si>
  <si>
    <t>nigrovittata</t>
  </si>
  <si>
    <t>Allobates myersi</t>
  </si>
  <si>
    <t>(Pyburn, 1981)</t>
  </si>
  <si>
    <t>Hyloscirtus albopunctulatus</t>
  </si>
  <si>
    <t>Hyloscirtus</t>
  </si>
  <si>
    <t>albopunctulatus</t>
  </si>
  <si>
    <t>Hemiphractus proboscideus</t>
  </si>
  <si>
    <t>proboscideus</t>
  </si>
  <si>
    <t>(JimÃ©nez de la Espada, 1871)</t>
  </si>
  <si>
    <t>Synapturanus rabus</t>
  </si>
  <si>
    <t>rabus</t>
  </si>
  <si>
    <t>Pyburn, 1976</t>
  </si>
  <si>
    <t>Tepuihyla tuberculosa</t>
  </si>
  <si>
    <t>Tepuihyla</t>
  </si>
  <si>
    <t>tuberculosa</t>
  </si>
  <si>
    <t>Dendropsophus frosti</t>
  </si>
  <si>
    <t>frosti</t>
  </si>
  <si>
    <t>Motta, Castroviejo-Fisher, Venegas, Orrico &amp;amp</t>
  </si>
  <si>
    <t>Chiasmocleis lacrimae</t>
  </si>
  <si>
    <t>lacrimae</t>
  </si>
  <si>
    <t>Peloso, Sturaro, Forlani, Gaucher, Motta &amp;amp</t>
  </si>
  <si>
    <t>Columba livia</t>
  </si>
  <si>
    <t>COLUMBIFORMES</t>
  </si>
  <si>
    <t>AVES</t>
  </si>
  <si>
    <t>COLUMBIDAE</t>
  </si>
  <si>
    <t>Columba</t>
  </si>
  <si>
    <t>livia</t>
  </si>
  <si>
    <t>Elachistocleis ovalis</t>
  </si>
  <si>
    <t>Hypsiboas punctatus</t>
  </si>
  <si>
    <t>Pristimantis malkini</t>
  </si>
  <si>
    <t>(Lynch, 1980)</t>
  </si>
  <si>
    <t>Pristimantis diadematus</t>
  </si>
  <si>
    <t>diadematus</t>
  </si>
  <si>
    <t>Boana albopunctata</t>
  </si>
  <si>
    <t>Pristimantis eurydactylus</t>
  </si>
  <si>
    <t>eurydactylus</t>
  </si>
  <si>
    <t>(Hedges &amp;amp</t>
  </si>
  <si>
    <t>Pristimantis toftae</t>
  </si>
  <si>
    <t>toftae</t>
  </si>
  <si>
    <t>(Duellman, 1978)</t>
  </si>
  <si>
    <t>Pomadasys crocro</t>
  </si>
  <si>
    <t>Pomadasys</t>
  </si>
  <si>
    <t>crocro</t>
  </si>
  <si>
    <t>Oligoplites saurus</t>
  </si>
  <si>
    <t>saurus</t>
  </si>
  <si>
    <t>Caranx hippos</t>
  </si>
  <si>
    <t>hippos</t>
  </si>
  <si>
    <t>Caranx latus</t>
  </si>
  <si>
    <t>Harengula jaguana</t>
  </si>
  <si>
    <t>jaguana</t>
  </si>
  <si>
    <t>Poey, 1865</t>
  </si>
  <si>
    <t>Achirus lineatus</t>
  </si>
  <si>
    <t>Trinectes paulistanus</t>
  </si>
  <si>
    <t>paulistanus</t>
  </si>
  <si>
    <t>(Miranda Ribeiro, 1915)</t>
  </si>
  <si>
    <t>Odontognathus mucronatus</t>
  </si>
  <si>
    <t>Odontognathus</t>
  </si>
  <si>
    <t>Pellona harroweri</t>
  </si>
  <si>
    <t>Pellona</t>
  </si>
  <si>
    <t>harroweri</t>
  </si>
  <si>
    <t>(Fowler, 1917)</t>
  </si>
  <si>
    <t>Hyporhamphus unifasciatus</t>
  </si>
  <si>
    <t>unifasciatus</t>
  </si>
  <si>
    <t>Strongylura timucu</t>
  </si>
  <si>
    <t>timucu</t>
  </si>
  <si>
    <t>Platalea leucorodia</t>
  </si>
  <si>
    <t>PELECANIFORMES</t>
  </si>
  <si>
    <t>THRESKIORNITHIDAE</t>
  </si>
  <si>
    <t>Platalea</t>
  </si>
  <si>
    <t>leucorodia</t>
  </si>
  <si>
    <t>Dendropsophus bokermanni</t>
  </si>
  <si>
    <t>(Goin, 1960)</t>
  </si>
  <si>
    <t>Odontophrynus americanus</t>
  </si>
  <si>
    <t>Cruziohyla craspedopus</t>
  </si>
  <si>
    <t>Cruziohyla</t>
  </si>
  <si>
    <t>craspedopus</t>
  </si>
  <si>
    <t>(Funkhouser, 1957)</t>
  </si>
  <si>
    <t>Nycticorax nycticorax</t>
  </si>
  <si>
    <t>ARDEIDAE</t>
  </si>
  <si>
    <t>Nycticorax</t>
  </si>
  <si>
    <t>nycticorax</t>
  </si>
  <si>
    <t>Bubulcus ibis</t>
  </si>
  <si>
    <t>Bubulcus</t>
  </si>
  <si>
    <t>ibis</t>
  </si>
  <si>
    <t>Ardea cinerea</t>
  </si>
  <si>
    <t>Ardea</t>
  </si>
  <si>
    <t>Ardea alba</t>
  </si>
  <si>
    <t>Dendropsophus schubarti</t>
  </si>
  <si>
    <t>Siphonops paulensis</t>
  </si>
  <si>
    <t>Boettger, 1892</t>
  </si>
  <si>
    <t>Himantopus himantopus</t>
  </si>
  <si>
    <t>CHARADRIIFORMES</t>
  </si>
  <si>
    <t>RECURVIROSTRIDAE</t>
  </si>
  <si>
    <t>Himantopus</t>
  </si>
  <si>
    <t>himantopus</t>
  </si>
  <si>
    <t>Sphaenorhynchus dorisae</t>
  </si>
  <si>
    <t>dorisae</t>
  </si>
  <si>
    <t>(Goin, 1957)</t>
  </si>
  <si>
    <t>Numenius phaeopus</t>
  </si>
  <si>
    <t>SCOLOPACIDAE</t>
  </si>
  <si>
    <t>Numenius</t>
  </si>
  <si>
    <t>phaeopus</t>
  </si>
  <si>
    <t>Arenaria interpres</t>
  </si>
  <si>
    <t>Arenaria</t>
  </si>
  <si>
    <t>interpres</t>
  </si>
  <si>
    <t>Calidris pugnax</t>
  </si>
  <si>
    <t>Calidris</t>
  </si>
  <si>
    <t>pugnax</t>
  </si>
  <si>
    <t>Rhinella granulosa</t>
  </si>
  <si>
    <t>Calidris alba</t>
  </si>
  <si>
    <t>(Pallas, 1764)</t>
  </si>
  <si>
    <t>Scarthyla goinorum</t>
  </si>
  <si>
    <t>Scarthyla</t>
  </si>
  <si>
    <t>goinorum</t>
  </si>
  <si>
    <t>Osteocephalus planiceps</t>
  </si>
  <si>
    <t>planiceps</t>
  </si>
  <si>
    <t>Cope, 1874</t>
  </si>
  <si>
    <t>Pristimantis martiae</t>
  </si>
  <si>
    <t>martiae</t>
  </si>
  <si>
    <t>(Lynch, 1974)</t>
  </si>
  <si>
    <t>Dendropsophus acreanus</t>
  </si>
  <si>
    <t>acreanus</t>
  </si>
  <si>
    <t>Pristimantis carvalhoi</t>
  </si>
  <si>
    <t>Tyto alba</t>
  </si>
  <si>
    <t>STRIGIFORMES</t>
  </si>
  <si>
    <t>TYTONIDAE</t>
  </si>
  <si>
    <t>Tyto</t>
  </si>
  <si>
    <t>(Scopoli, 1769)</t>
  </si>
  <si>
    <t>Coendou baturitensis</t>
  </si>
  <si>
    <t>FeijÃ³ &amp;amp</t>
  </si>
  <si>
    <t>Riparia riparia</t>
  </si>
  <si>
    <t>PASSERIFORMES</t>
  </si>
  <si>
    <t>HIRUNDINIDAE</t>
  </si>
  <si>
    <t>Riparia</t>
  </si>
  <si>
    <t>riparia</t>
  </si>
  <si>
    <t>Hirundo rustica</t>
  </si>
  <si>
    <t>Hirundo</t>
  </si>
  <si>
    <t>Cynomops paranus</t>
  </si>
  <si>
    <t>paranus</t>
  </si>
  <si>
    <t>Cynomops milleri</t>
  </si>
  <si>
    <t>milleri</t>
  </si>
  <si>
    <t>(Osgood, 1914)</t>
  </si>
  <si>
    <t>Eumops delticus</t>
  </si>
  <si>
    <t>delticus</t>
  </si>
  <si>
    <t>(Thomas, 1923)</t>
  </si>
  <si>
    <t>Pteronotus rubiginosus</t>
  </si>
  <si>
    <t>rubiginosus</t>
  </si>
  <si>
    <t>Anoura geoffroyi</t>
  </si>
  <si>
    <t>Anoura</t>
  </si>
  <si>
    <t>Carollia benkeithi</t>
  </si>
  <si>
    <t>benkeithi</t>
  </si>
  <si>
    <t>Solari &amp;amp</t>
  </si>
  <si>
    <t>Dryadonycteris capixaba</t>
  </si>
  <si>
    <t>Dryadonycteris</t>
  </si>
  <si>
    <t>Nogueira, Lima, Peracchi &amp;amp</t>
  </si>
  <si>
    <t>Lichonycteris degener</t>
  </si>
  <si>
    <t>Lichonycteris</t>
  </si>
  <si>
    <t>degener</t>
  </si>
  <si>
    <t>Miller, 1931</t>
  </si>
  <si>
    <t>Micronycteris yatesi</t>
  </si>
  <si>
    <t>yatesi</t>
  </si>
  <si>
    <t>Siles, Brooks, Aranibar, Tarifa, Vargas, Rojas &amp;amp</t>
  </si>
  <si>
    <t>Chrysocyon brachyurus</t>
  </si>
  <si>
    <t>Chrysocyon</t>
  </si>
  <si>
    <t>Lonchophylla peracchii</t>
  </si>
  <si>
    <t>peracchii</t>
  </si>
  <si>
    <t>Dias, Esberard &amp;amp</t>
  </si>
  <si>
    <t>Thyroptera wynneae</t>
  </si>
  <si>
    <t>wynneae</t>
  </si>
  <si>
    <t>Velazco, Gregorin, Voss &amp;amp</t>
  </si>
  <si>
    <t>Eptesicus taddeii</t>
  </si>
  <si>
    <t>taddeii</t>
  </si>
  <si>
    <t>Miranda, Bernardi &amp;amp</t>
  </si>
  <si>
    <t>Lasiurus salinae</t>
  </si>
  <si>
    <t>salinae</t>
  </si>
  <si>
    <t>Thomas, 1902</t>
  </si>
  <si>
    <t>Myotis izecksohni</t>
  </si>
  <si>
    <t>Moratelli, Peracchi, Dias &amp;amp</t>
  </si>
  <si>
    <t>Myotis lavali</t>
  </si>
  <si>
    <t>Platyrrhinus incarum</t>
  </si>
  <si>
    <t>incarum</t>
  </si>
  <si>
    <t>Gardnerycteris crenulatum</t>
  </si>
  <si>
    <t>Gardnerycteris</t>
  </si>
  <si>
    <t>crenulatum</t>
  </si>
  <si>
    <t>Ã‰. Geoffroy, 1810</t>
  </si>
  <si>
    <t>Anoura caudifer</t>
  </si>
  <si>
    <t>caudifer</t>
  </si>
  <si>
    <t>(Ã‰. Geoffroy Saint-Hilaire, 1818)</t>
  </si>
  <si>
    <t>Xiphias gladius</t>
  </si>
  <si>
    <t>XIPHIIDAE</t>
  </si>
  <si>
    <t>Xiphias</t>
  </si>
  <si>
    <t>gladius</t>
  </si>
  <si>
    <t>Epicrionops petersi</t>
  </si>
  <si>
    <t>Epicrionops</t>
  </si>
  <si>
    <t>Nephila clavipes</t>
  </si>
  <si>
    <t>Nephila</t>
  </si>
  <si>
    <t>clavipes</t>
  </si>
  <si>
    <t>(Linnaeus, 1767)</t>
  </si>
  <si>
    <t>Nephila sexpunctata</t>
  </si>
  <si>
    <t>sexpunctata</t>
  </si>
  <si>
    <t>Giebel, 1867</t>
  </si>
  <si>
    <t>Marmosops caucae</t>
  </si>
  <si>
    <t>caucae</t>
  </si>
  <si>
    <t>Pseudopaludicola ceratophyes</t>
  </si>
  <si>
    <t>ceratophyes</t>
  </si>
  <si>
    <t>Rivero &amp;amp</t>
  </si>
  <si>
    <t>Vitreorana parvula</t>
  </si>
  <si>
    <t>Dendrophryniscus proboscideus</t>
  </si>
  <si>
    <t>Dasyprocta croconota</t>
  </si>
  <si>
    <t>croconota</t>
  </si>
  <si>
    <t>Dasyprocta variegata</t>
  </si>
  <si>
    <t>variegata</t>
  </si>
  <si>
    <t>Goldman, 1913</t>
  </si>
  <si>
    <t>Dasyprocta iacki</t>
  </si>
  <si>
    <t>iacki</t>
  </si>
  <si>
    <t>FeijÃ³ and Langguth, 2013</t>
  </si>
  <si>
    <t>Trichopodus trichopterus</t>
  </si>
  <si>
    <t>OSPHRONEMIDAE</t>
  </si>
  <si>
    <t>Trichopodus</t>
  </si>
  <si>
    <t>trichopterus</t>
  </si>
  <si>
    <t>Thrichomys laurentius</t>
  </si>
  <si>
    <t>laurentius</t>
  </si>
  <si>
    <t>Thomas, 1904</t>
  </si>
  <si>
    <t>Rhea americana</t>
  </si>
  <si>
    <t>STRUTHIONIFORMES</t>
  </si>
  <si>
    <t>RHEIDAE</t>
  </si>
  <si>
    <t>Rhea</t>
  </si>
  <si>
    <t>A2cd+3cd+4cd</t>
  </si>
  <si>
    <t>Tinamus tao</t>
  </si>
  <si>
    <t>TINAMIDAE</t>
  </si>
  <si>
    <t>Tinamus</t>
  </si>
  <si>
    <t>tao</t>
  </si>
  <si>
    <t>Temminck, 1815</t>
  </si>
  <si>
    <t>Tinamus solitarius</t>
  </si>
  <si>
    <t>solitarius</t>
  </si>
  <si>
    <t>(Vieillot, 1819)</t>
  </si>
  <si>
    <t>Tinamus guttatus</t>
  </si>
  <si>
    <t>Pelzeln, 1863</t>
  </si>
  <si>
    <t>Crypturellus cinereus</t>
  </si>
  <si>
    <t>Crypturellus</t>
  </si>
  <si>
    <t>Crypturellus obsoletus</t>
  </si>
  <si>
    <t>obsoletus</t>
  </si>
  <si>
    <t>(Temminck, 1815)</t>
  </si>
  <si>
    <t>Crypturellus undulatus</t>
  </si>
  <si>
    <t>Crypturellus strigulosus</t>
  </si>
  <si>
    <t>strigulosus</t>
  </si>
  <si>
    <t>Crypturellus duidae</t>
  </si>
  <si>
    <t>duidae</t>
  </si>
  <si>
    <t>Zimmer, 1938</t>
  </si>
  <si>
    <t>Crypturellus noctivagus</t>
  </si>
  <si>
    <t>(Wied, 1820)</t>
  </si>
  <si>
    <t>Crypturellus atrocapillus</t>
  </si>
  <si>
    <t>atrocapillus</t>
  </si>
  <si>
    <t>Crypturellus variegatus</t>
  </si>
  <si>
    <t>Crypturellus brevirostris</t>
  </si>
  <si>
    <t>(Pelzeln, 1863)</t>
  </si>
  <si>
    <t>Crypturellus bartletti</t>
  </si>
  <si>
    <t>bartletti</t>
  </si>
  <si>
    <t>(Sclater &amp; Salvin, 1873)</t>
  </si>
  <si>
    <t>Crypturellus parvirostris</t>
  </si>
  <si>
    <t>parvirostris</t>
  </si>
  <si>
    <t>(Wagler, 1827)</t>
  </si>
  <si>
    <t>Nothura maculosa</t>
  </si>
  <si>
    <t>Nothura</t>
  </si>
  <si>
    <t>Nothura boraquira</t>
  </si>
  <si>
    <t>boraquira</t>
  </si>
  <si>
    <t>Ortalis canicollis</t>
  </si>
  <si>
    <t>GALLIFORMES</t>
  </si>
  <si>
    <t>CRACIDAE</t>
  </si>
  <si>
    <t>Ortalis</t>
  </si>
  <si>
    <t>canicollis</t>
  </si>
  <si>
    <t>(Wagler, 1830)</t>
  </si>
  <si>
    <t>Ortalis motmot</t>
  </si>
  <si>
    <t>motmot</t>
  </si>
  <si>
    <t>Ortalis superciliaris</t>
  </si>
  <si>
    <t>superciliaris</t>
  </si>
  <si>
    <t>Gray, 1867</t>
  </si>
  <si>
    <t>Penelope marail</t>
  </si>
  <si>
    <t>Penelope</t>
  </si>
  <si>
    <t>marail</t>
  </si>
  <si>
    <t>(MÃ¼ller, 1776)</t>
  </si>
  <si>
    <t>Penelope superciliaris</t>
  </si>
  <si>
    <t>Penelope jacquacu</t>
  </si>
  <si>
    <t>jacquacu</t>
  </si>
  <si>
    <t>Penelope obscura</t>
  </si>
  <si>
    <t>Penelope pileata</t>
  </si>
  <si>
    <t>pileata</t>
  </si>
  <si>
    <t>Wagler, 1830</t>
  </si>
  <si>
    <t>Penelope ochrogaster</t>
  </si>
  <si>
    <t>ochrogaster</t>
  </si>
  <si>
    <t>Pelzeln, 1870</t>
  </si>
  <si>
    <t>B1ab(i,ii,iii,iv,v)</t>
  </si>
  <si>
    <t>Penelope jacucaca</t>
  </si>
  <si>
    <t>jacucaca</t>
  </si>
  <si>
    <t>Pipile cujubi</t>
  </si>
  <si>
    <t>Pipile</t>
  </si>
  <si>
    <t>cujubi</t>
  </si>
  <si>
    <t>(Pelzeln, 1858)</t>
  </si>
  <si>
    <t>Nothocrax urumutum</t>
  </si>
  <si>
    <t>Nothocrax</t>
  </si>
  <si>
    <t>urumutum</t>
  </si>
  <si>
    <t>Mitu tomentosum</t>
  </si>
  <si>
    <t>Mitu</t>
  </si>
  <si>
    <t>tomentosum</t>
  </si>
  <si>
    <t>Mitu tuberosum</t>
  </si>
  <si>
    <t>tuberosum</t>
  </si>
  <si>
    <t>Crax alector</t>
  </si>
  <si>
    <t>Crax</t>
  </si>
  <si>
    <t>alector</t>
  </si>
  <si>
    <t>Crax globulosa</t>
  </si>
  <si>
    <t>globulosa</t>
  </si>
  <si>
    <t>A2d+3d+4d</t>
  </si>
  <si>
    <t>Crax blumenbachii</t>
  </si>
  <si>
    <t>blumenbachii</t>
  </si>
  <si>
    <t>B1ab(i,ii,iii,v)</t>
  </si>
  <si>
    <t>Odontophorus gujanensis</t>
  </si>
  <si>
    <t>ODONTOPHORIDAE</t>
  </si>
  <si>
    <t>Odontophorus</t>
  </si>
  <si>
    <t>gujanensis</t>
  </si>
  <si>
    <t>Odontophorus capueira</t>
  </si>
  <si>
    <t>capueira</t>
  </si>
  <si>
    <t>Odontophorus stellatus</t>
  </si>
  <si>
    <t>(Gould, 1843)</t>
  </si>
  <si>
    <t>Anhima cornuta</t>
  </si>
  <si>
    <t>ANSERIFORMES</t>
  </si>
  <si>
    <t>ANHIMIDAE</t>
  </si>
  <si>
    <t>Anhima</t>
  </si>
  <si>
    <t>Chauna torquata</t>
  </si>
  <si>
    <t>Chauna</t>
  </si>
  <si>
    <t>torquata</t>
  </si>
  <si>
    <t>(Oken, 1816)</t>
  </si>
  <si>
    <t>Dendrocygna bicolor</t>
  </si>
  <si>
    <t>ANATIDAE</t>
  </si>
  <si>
    <t>Dendrocygna</t>
  </si>
  <si>
    <t>(Vieillot, 1816)</t>
  </si>
  <si>
    <t>Dendrocygna viduata</t>
  </si>
  <si>
    <t>viduata</t>
  </si>
  <si>
    <t>Nomonyx dominicus</t>
  </si>
  <si>
    <t>Nomonyx</t>
  </si>
  <si>
    <t>dominicus</t>
  </si>
  <si>
    <t>Oxyura vittata</t>
  </si>
  <si>
    <t>Oxyura</t>
  </si>
  <si>
    <t>(Philippi, 1860)</t>
  </si>
  <si>
    <t>Heteronetta atricapilla</t>
  </si>
  <si>
    <t>Heteronetta</t>
  </si>
  <si>
    <t>atricapilla</t>
  </si>
  <si>
    <t>(Merrem, 1841)</t>
  </si>
  <si>
    <t>Cygnus melancoryphus</t>
  </si>
  <si>
    <t>Cygnus</t>
  </si>
  <si>
    <t>melancoryphus</t>
  </si>
  <si>
    <t>Coscoroba coscoroba</t>
  </si>
  <si>
    <t>Coscoroba</t>
  </si>
  <si>
    <t>coscoroba</t>
  </si>
  <si>
    <t>Neochen jubata</t>
  </si>
  <si>
    <t>Neochen</t>
  </si>
  <si>
    <t>jubata</t>
  </si>
  <si>
    <t>Callonetta leucophrys</t>
  </si>
  <si>
    <t>Callonetta</t>
  </si>
  <si>
    <t>leucophrys</t>
  </si>
  <si>
    <t>Mareca sibilatrix</t>
  </si>
  <si>
    <t>Mareca</t>
  </si>
  <si>
    <t>sibilatrix</t>
  </si>
  <si>
    <t>(Poeppig, 1829)</t>
  </si>
  <si>
    <t>Spatula discors</t>
  </si>
  <si>
    <t>Spatula</t>
  </si>
  <si>
    <t>discors</t>
  </si>
  <si>
    <t>Spatula cyanoptera</t>
  </si>
  <si>
    <t>cyanoptera</t>
  </si>
  <si>
    <t>Spatula platalea</t>
  </si>
  <si>
    <t>platalea</t>
  </si>
  <si>
    <t>Anas bahamensis</t>
  </si>
  <si>
    <t>Anas</t>
  </si>
  <si>
    <t>bahamensis</t>
  </si>
  <si>
    <t>Anas georgica</t>
  </si>
  <si>
    <t>georgica</t>
  </si>
  <si>
    <t>Spatula versicolor</t>
  </si>
  <si>
    <t>versicolor</t>
  </si>
  <si>
    <t>Netta peposaca</t>
  </si>
  <si>
    <t>Netta</t>
  </si>
  <si>
    <t>peposaca</t>
  </si>
  <si>
    <t>Netta erythrophthalma</t>
  </si>
  <si>
    <t>erythrophthalma</t>
  </si>
  <si>
    <t>(Wied, 1832)</t>
  </si>
  <si>
    <t>Picumnus aurifrons</t>
  </si>
  <si>
    <t>PICIFORMES</t>
  </si>
  <si>
    <t>PICIDAE</t>
  </si>
  <si>
    <t>Picumnus</t>
  </si>
  <si>
    <t>aurifrons</t>
  </si>
  <si>
    <t>Picumnus pumilus</t>
  </si>
  <si>
    <t>pumilus</t>
  </si>
  <si>
    <t>Cabanis &amp; Heine, 1863</t>
  </si>
  <si>
    <t>Picumnus lafresnayi</t>
  </si>
  <si>
    <t>lafresnayi</t>
  </si>
  <si>
    <t>Malherbe, 1862</t>
  </si>
  <si>
    <t>Picumnus fuscus</t>
  </si>
  <si>
    <t>Picumnus spilogaster</t>
  </si>
  <si>
    <t>spilogaster</t>
  </si>
  <si>
    <t>Sundevall, 1866</t>
  </si>
  <si>
    <t>Picumnus pygmaeus</t>
  </si>
  <si>
    <t>Picumnus varzeae</t>
  </si>
  <si>
    <t>varzeae</t>
  </si>
  <si>
    <t>Snethlage, 1912</t>
  </si>
  <si>
    <t>Picumnus cirratus</t>
  </si>
  <si>
    <t>cirratus</t>
  </si>
  <si>
    <t>Temminck, 1825</t>
  </si>
  <si>
    <t>Picumnus temminckii</t>
  </si>
  <si>
    <t>Lafresnaye, 1845</t>
  </si>
  <si>
    <t>Picumnus rufiventris</t>
  </si>
  <si>
    <t>rufiventris</t>
  </si>
  <si>
    <t>(Bonaparte, 1838)</t>
  </si>
  <si>
    <t>Picumnus fulvescens</t>
  </si>
  <si>
    <t>fulvescens</t>
  </si>
  <si>
    <t>Stager, 1962</t>
  </si>
  <si>
    <t>A2c+3c+4c</t>
  </si>
  <si>
    <t>Picumnus nebulosus</t>
  </si>
  <si>
    <t>Picumnus subtilis</t>
  </si>
  <si>
    <t>Stager, 1968</t>
  </si>
  <si>
    <t>Melanerpes candidus</t>
  </si>
  <si>
    <t>Melanerpes</t>
  </si>
  <si>
    <t>candidus</t>
  </si>
  <si>
    <t>(Otto, 1796)</t>
  </si>
  <si>
    <t>Melanerpes cruentatus</t>
  </si>
  <si>
    <t>cruentatus</t>
  </si>
  <si>
    <t>(Boddaert, 1783)</t>
  </si>
  <si>
    <t>Melanerpes flavifrons</t>
  </si>
  <si>
    <t>flavifrons</t>
  </si>
  <si>
    <t>(Vieillot, 1818)</t>
  </si>
  <si>
    <t>Veniliornis mixtus</t>
  </si>
  <si>
    <t>Veniliornis</t>
  </si>
  <si>
    <t>mixtus</t>
  </si>
  <si>
    <t>Veniliornis spilogaster</t>
  </si>
  <si>
    <t>Veniliornis kirkii</t>
  </si>
  <si>
    <t>kirkii</t>
  </si>
  <si>
    <t>(Malherbe, 1845)</t>
  </si>
  <si>
    <t>Veniliornis affinis</t>
  </si>
  <si>
    <t>(Swainson, 1821)</t>
  </si>
  <si>
    <t>Veniliornis maculifrons</t>
  </si>
  <si>
    <t>maculifrons</t>
  </si>
  <si>
    <t>Piculus leucolaemus</t>
  </si>
  <si>
    <t>Piculus</t>
  </si>
  <si>
    <t>leucolaemus</t>
  </si>
  <si>
    <t>(Natterer &amp; Malherbe, 1845)</t>
  </si>
  <si>
    <t>Piculus flavigula</t>
  </si>
  <si>
    <t>flavigula</t>
  </si>
  <si>
    <t>Colaptes punctigula</t>
  </si>
  <si>
    <t>Colaptes</t>
  </si>
  <si>
    <t>punctigula</t>
  </si>
  <si>
    <t>Celeus grammicus</t>
  </si>
  <si>
    <t>Celeus</t>
  </si>
  <si>
    <t>grammicus</t>
  </si>
  <si>
    <t>Celeus undatus</t>
  </si>
  <si>
    <t>undatus</t>
  </si>
  <si>
    <t>Celeus elegans</t>
  </si>
  <si>
    <t>Celeus flavus</t>
  </si>
  <si>
    <t>Hylatomus galeatus</t>
  </si>
  <si>
    <t>Hylatomus</t>
  </si>
  <si>
    <t>galeatus</t>
  </si>
  <si>
    <t>(Temminck, 1822)</t>
  </si>
  <si>
    <t>Campephilus robustus</t>
  </si>
  <si>
    <t>Campephilus</t>
  </si>
  <si>
    <t>(Lichtenstein, 1819)</t>
  </si>
  <si>
    <t>Campephilus melanoleucos</t>
  </si>
  <si>
    <t>melanoleucos</t>
  </si>
  <si>
    <t>Campephilus leucopogon</t>
  </si>
  <si>
    <t>(Valenciennes, 1826)</t>
  </si>
  <si>
    <t>Capito dayi</t>
  </si>
  <si>
    <t>CAPITONIDAE</t>
  </si>
  <si>
    <t>Capito</t>
  </si>
  <si>
    <t>dayi</t>
  </si>
  <si>
    <t>Cherrie, 1916</t>
  </si>
  <si>
    <t>Eubucco tucinkae</t>
  </si>
  <si>
    <t>Eubucco</t>
  </si>
  <si>
    <t>tucinkae</t>
  </si>
  <si>
    <t>(Seilern, 1913)</t>
  </si>
  <si>
    <t>Pteroglossus castanotis</t>
  </si>
  <si>
    <t>RAMPHASTIDAE</t>
  </si>
  <si>
    <t>Pteroglossus</t>
  </si>
  <si>
    <t>castanotis</t>
  </si>
  <si>
    <t>Gould, 1834</t>
  </si>
  <si>
    <t>Pteroglossus aracari</t>
  </si>
  <si>
    <t>aracari</t>
  </si>
  <si>
    <t>Pteroglossus pluricinctus</t>
  </si>
  <si>
    <t>pluricinctus</t>
  </si>
  <si>
    <t>Gould, 1836</t>
  </si>
  <si>
    <t>Pteroglossus beauharnaisii</t>
  </si>
  <si>
    <t>beauharnaisii</t>
  </si>
  <si>
    <t>Pteroglossus bailloni</t>
  </si>
  <si>
    <t>bailloni</t>
  </si>
  <si>
    <t>Selenidera nattereri</t>
  </si>
  <si>
    <t>Selenidera</t>
  </si>
  <si>
    <t>(Gould, 1836)</t>
  </si>
  <si>
    <t>Selenidera piperivora</t>
  </si>
  <si>
    <t>piperivora</t>
  </si>
  <si>
    <t>Selenidera maculirostris</t>
  </si>
  <si>
    <t>maculirostris</t>
  </si>
  <si>
    <t>Selenidera gouldii</t>
  </si>
  <si>
    <t>gouldii</t>
  </si>
  <si>
    <t>(Natterer, 1837)</t>
  </si>
  <si>
    <t>Ramphastos tucanus</t>
  </si>
  <si>
    <t>Ramphastos</t>
  </si>
  <si>
    <t>tucanus</t>
  </si>
  <si>
    <t>Ramphastos cuvieri</t>
  </si>
  <si>
    <t>Wagler, 1827</t>
  </si>
  <si>
    <t>Galbalcyrhynchus leucotis</t>
  </si>
  <si>
    <t>GALBULIDAE</t>
  </si>
  <si>
    <t>Galbalcyrhynchus</t>
  </si>
  <si>
    <t>leucotis</t>
  </si>
  <si>
    <t>Des Murs, 1845</t>
  </si>
  <si>
    <t>Brachygalba lugubris</t>
  </si>
  <si>
    <t>Brachygalba</t>
  </si>
  <si>
    <t>(Swainson, 1838)</t>
  </si>
  <si>
    <t>Galbula cyanicollis</t>
  </si>
  <si>
    <t>Galbula</t>
  </si>
  <si>
    <t>cyanicollis</t>
  </si>
  <si>
    <t>Cassin, 1851</t>
  </si>
  <si>
    <t>Galbula ruficauda</t>
  </si>
  <si>
    <t>ruficauda</t>
  </si>
  <si>
    <t>Cuvier, 1816</t>
  </si>
  <si>
    <t>Galbula galbula</t>
  </si>
  <si>
    <t>galbula</t>
  </si>
  <si>
    <t>Galbula tombacea</t>
  </si>
  <si>
    <t>tombacea</t>
  </si>
  <si>
    <t>Spix, 1824</t>
  </si>
  <si>
    <t>Galbula cyanescens</t>
  </si>
  <si>
    <t>cyanescens</t>
  </si>
  <si>
    <t>Deville, 1849</t>
  </si>
  <si>
    <t>Galbula chalcothorax</t>
  </si>
  <si>
    <t>chalcothorax</t>
  </si>
  <si>
    <t>Sclater, 1855</t>
  </si>
  <si>
    <t>Galbula leucogastra</t>
  </si>
  <si>
    <t>leucogastra</t>
  </si>
  <si>
    <t>Vieillot, 1817</t>
  </si>
  <si>
    <t>Galbula dea</t>
  </si>
  <si>
    <t>dea</t>
  </si>
  <si>
    <t>Jacamerops aureus</t>
  </si>
  <si>
    <t>Jacamerops</t>
  </si>
  <si>
    <t>aureus</t>
  </si>
  <si>
    <t>Notharchus ordii</t>
  </si>
  <si>
    <t>BUCCONIDAE</t>
  </si>
  <si>
    <t>Notharchus</t>
  </si>
  <si>
    <t>ordii</t>
  </si>
  <si>
    <t>(Cassin, 1851)</t>
  </si>
  <si>
    <t>Cyphos macrodactylus</t>
  </si>
  <si>
    <t>Cyphos</t>
  </si>
  <si>
    <t>macrodactylus</t>
  </si>
  <si>
    <t>Nystactes tamatia</t>
  </si>
  <si>
    <t>Nystactes</t>
  </si>
  <si>
    <t>tamatia</t>
  </si>
  <si>
    <t>Bucco capensis</t>
  </si>
  <si>
    <t>Bucco</t>
  </si>
  <si>
    <t>Nystalus chacuru</t>
  </si>
  <si>
    <t>Nystalus</t>
  </si>
  <si>
    <t>chacuru</t>
  </si>
  <si>
    <t>Nystalus maculatus</t>
  </si>
  <si>
    <t>Malacoptila fusca</t>
  </si>
  <si>
    <t>Malacoptila</t>
  </si>
  <si>
    <t>Malacoptila semicincta</t>
  </si>
  <si>
    <t>semicincta</t>
  </si>
  <si>
    <t>Todd, 1925</t>
  </si>
  <si>
    <t>Micromonacha lanceolata</t>
  </si>
  <si>
    <t>Micromonacha</t>
  </si>
  <si>
    <t>lanceolata</t>
  </si>
  <si>
    <t>(Deville, 1849)</t>
  </si>
  <si>
    <t>Nonnula rubecula</t>
  </si>
  <si>
    <t>Nonnula</t>
  </si>
  <si>
    <t>rubecula</t>
  </si>
  <si>
    <t>Nonnula amaurocephala</t>
  </si>
  <si>
    <t>amaurocephala</t>
  </si>
  <si>
    <t>Chapman, 1921</t>
  </si>
  <si>
    <t>Monasa nigrifrons</t>
  </si>
  <si>
    <t>Monasa</t>
  </si>
  <si>
    <t>Monasa morphoeus</t>
  </si>
  <si>
    <t>morphoeus</t>
  </si>
  <si>
    <t>(Hahn &amp; KÃ¼ster, 1823)</t>
  </si>
  <si>
    <t>Monasa flavirostris</t>
  </si>
  <si>
    <t>flavirostris</t>
  </si>
  <si>
    <t>Strickland, 1850</t>
  </si>
  <si>
    <t>Chelidoptera tenebrosa</t>
  </si>
  <si>
    <t>Chelidoptera</t>
  </si>
  <si>
    <t>tenebrosa</t>
  </si>
  <si>
    <t>(Pallas, 1782)</t>
  </si>
  <si>
    <t>Pharomachrus pavoninus</t>
  </si>
  <si>
    <t>TROGONIFORMES</t>
  </si>
  <si>
    <t>TROGONIDAE</t>
  </si>
  <si>
    <t>Pharomachrus</t>
  </si>
  <si>
    <t>pavoninus</t>
  </si>
  <si>
    <t>Trogon personatus</t>
  </si>
  <si>
    <t>Trogon</t>
  </si>
  <si>
    <t>Gould, 1842</t>
  </si>
  <si>
    <t>Trogon rufus</t>
  </si>
  <si>
    <t>Gmelin, 1788</t>
  </si>
  <si>
    <t>Electron platyrhynchum</t>
  </si>
  <si>
    <t>CORACIIFORMES</t>
  </si>
  <si>
    <t>MOMOTIDAE</t>
  </si>
  <si>
    <t>Electron</t>
  </si>
  <si>
    <t>platyrhynchum</t>
  </si>
  <si>
    <t>(Leadbeater, 1829)</t>
  </si>
  <si>
    <t>Baryphthengus martii</t>
  </si>
  <si>
    <t>Baryphthengus</t>
  </si>
  <si>
    <t>Baryphthengus ruficapillus</t>
  </si>
  <si>
    <t>ruficapillus</t>
  </si>
  <si>
    <t>Megaceryle torquata</t>
  </si>
  <si>
    <t>ALCEDINIDAE</t>
  </si>
  <si>
    <t>Megaceryle</t>
  </si>
  <si>
    <t>Chloroceryle amazona</t>
  </si>
  <si>
    <t>Chloroceryle</t>
  </si>
  <si>
    <t>amazona</t>
  </si>
  <si>
    <t>(Latham, 1790)</t>
  </si>
  <si>
    <t>Chloroceryle americana</t>
  </si>
  <si>
    <t>Chloroceryle aenea</t>
  </si>
  <si>
    <t>aenea</t>
  </si>
  <si>
    <t>Coccycua pumila</t>
  </si>
  <si>
    <t>CUCULIFORMES</t>
  </si>
  <si>
    <t>CUCULIDAE</t>
  </si>
  <si>
    <t>Coccycua</t>
  </si>
  <si>
    <t>Strickland, 1852</t>
  </si>
  <si>
    <t>Coccyzus erythropthalmus</t>
  </si>
  <si>
    <t>Coccyzus</t>
  </si>
  <si>
    <t>erythropthalmus</t>
  </si>
  <si>
    <t>(Wilson, 1811)</t>
  </si>
  <si>
    <t>Coccyzus americanus</t>
  </si>
  <si>
    <t>Coccyzus euleri</t>
  </si>
  <si>
    <t>euleri</t>
  </si>
  <si>
    <t>Cabanis, 1873</t>
  </si>
  <si>
    <t>Coccyzus minor</t>
  </si>
  <si>
    <t>Coccyzus melacoryphus</t>
  </si>
  <si>
    <t>melacoryphus</t>
  </si>
  <si>
    <t>Opisthocomus hoazin</t>
  </si>
  <si>
    <t>OPISTHOCOMIFORMES</t>
  </si>
  <si>
    <t>OPISTHOCOMIDAE</t>
  </si>
  <si>
    <t>Opisthocomus</t>
  </si>
  <si>
    <t>hoazin</t>
  </si>
  <si>
    <t>Crotophaga major</t>
  </si>
  <si>
    <t>Crotophaga</t>
  </si>
  <si>
    <t>Crotophaga sulcirostris</t>
  </si>
  <si>
    <t>sulcirostris</t>
  </si>
  <si>
    <t>Swainson, 1827</t>
  </si>
  <si>
    <t>Guira guira</t>
  </si>
  <si>
    <t>Guira</t>
  </si>
  <si>
    <t>guira</t>
  </si>
  <si>
    <t>Tapera naevia</t>
  </si>
  <si>
    <t>Tapera</t>
  </si>
  <si>
    <t>naevia</t>
  </si>
  <si>
    <t>Neomorphus rufipennis</t>
  </si>
  <si>
    <t>Neomorphus</t>
  </si>
  <si>
    <t>rufipennis</t>
  </si>
  <si>
    <t>(Gray, 1849)</t>
  </si>
  <si>
    <t>Neomorphus pucheranii</t>
  </si>
  <si>
    <t>pucheranii</t>
  </si>
  <si>
    <t>(Deville, 1851)</t>
  </si>
  <si>
    <t>Anodorhynchus hyacinthinus</t>
  </si>
  <si>
    <t>PSITTACIFORMES</t>
  </si>
  <si>
    <t>PSITTACIDAE</t>
  </si>
  <si>
    <t>Anodorhynchus</t>
  </si>
  <si>
    <t>hyacinthinus</t>
  </si>
  <si>
    <t>Anodorhynchus glaucus</t>
  </si>
  <si>
    <t>Ara macao</t>
  </si>
  <si>
    <t>Ara</t>
  </si>
  <si>
    <t>macao</t>
  </si>
  <si>
    <t>Ara chloropterus</t>
  </si>
  <si>
    <t>chloropterus</t>
  </si>
  <si>
    <t>Gray, 1859</t>
  </si>
  <si>
    <t>Orthopsittaca manilatus</t>
  </si>
  <si>
    <t>Orthopsittaca</t>
  </si>
  <si>
    <t>manilatus</t>
  </si>
  <si>
    <t>Primolius maracana</t>
  </si>
  <si>
    <t>Primolius</t>
  </si>
  <si>
    <t>maracana</t>
  </si>
  <si>
    <t>Primolius auricollis</t>
  </si>
  <si>
    <t>auricollis</t>
  </si>
  <si>
    <t>(Cassin, 1853)</t>
  </si>
  <si>
    <t>Psittacara leucophthalmus</t>
  </si>
  <si>
    <t>Psittacara</t>
  </si>
  <si>
    <t>leucophthalmus</t>
  </si>
  <si>
    <t>Aratinga jandaya</t>
  </si>
  <si>
    <t>Aratinga</t>
  </si>
  <si>
    <t>jandaya</t>
  </si>
  <si>
    <t>Aratinga auricapillus</t>
  </si>
  <si>
    <t>auricapillus</t>
  </si>
  <si>
    <t>Aratinga weddellii</t>
  </si>
  <si>
    <t>weddellii</t>
  </si>
  <si>
    <t>Eupsittula aurea</t>
  </si>
  <si>
    <t>Eupsittula</t>
  </si>
  <si>
    <t>aurea</t>
  </si>
  <si>
    <t>Eupsittula cactorum</t>
  </si>
  <si>
    <t>cactorum</t>
  </si>
  <si>
    <t>Pyrrhura cruentata</t>
  </si>
  <si>
    <t>Pyrrhura</t>
  </si>
  <si>
    <t>Pyrrhura devillei</t>
  </si>
  <si>
    <t>(Massena &amp; SouancÃ©, 1854)</t>
  </si>
  <si>
    <t>Pyrrhura frontalis</t>
  </si>
  <si>
    <t>Pyrrhura lepida</t>
  </si>
  <si>
    <t>(Wagler, 1832)</t>
  </si>
  <si>
    <t>Pyrrhura perlata</t>
  </si>
  <si>
    <t>perlata</t>
  </si>
  <si>
    <t>Pyrrhura egregia</t>
  </si>
  <si>
    <t>egregia</t>
  </si>
  <si>
    <t>(Sclater, 1881)</t>
  </si>
  <si>
    <t>Pyrrhura rupicola</t>
  </si>
  <si>
    <t>rupicola</t>
  </si>
  <si>
    <t>Forpus modestus</t>
  </si>
  <si>
    <t>Forpus</t>
  </si>
  <si>
    <t>modestus</t>
  </si>
  <si>
    <t>(Gray, 1859)</t>
  </si>
  <si>
    <t>Brotogeris tirica</t>
  </si>
  <si>
    <t>Brotogeris</t>
  </si>
  <si>
    <t>tirica</t>
  </si>
  <si>
    <t>Brotogeris cyanoptera</t>
  </si>
  <si>
    <t>(Salvadori, 1891)</t>
  </si>
  <si>
    <t>Brotogeris chrysoptera</t>
  </si>
  <si>
    <t>chrysoptera</t>
  </si>
  <si>
    <t>Brotogeris sanctithomae</t>
  </si>
  <si>
    <t>sanctithomae</t>
  </si>
  <si>
    <t>Nannopsittaca panychlora</t>
  </si>
  <si>
    <t>Nannopsittaca</t>
  </si>
  <si>
    <t>panychlora</t>
  </si>
  <si>
    <t>(Salvin &amp; Godman, 1883)</t>
  </si>
  <si>
    <t>Nannopsittaca dachilleae</t>
  </si>
  <si>
    <t>dachilleae</t>
  </si>
  <si>
    <t>O'Neil, Munn &amp; Franke, 1991</t>
  </si>
  <si>
    <t>Touit purpuratus</t>
  </si>
  <si>
    <t>Touit</t>
  </si>
  <si>
    <t>purpuratus</t>
  </si>
  <si>
    <t>Touit melanonotus</t>
  </si>
  <si>
    <t>melanonotus</t>
  </si>
  <si>
    <t>Touit surdus</t>
  </si>
  <si>
    <t>Pionites melanocephalus</t>
  </si>
  <si>
    <t>Pionites</t>
  </si>
  <si>
    <t>Pyrilia barrabandi</t>
  </si>
  <si>
    <t>Pyrilia</t>
  </si>
  <si>
    <t>barrabandi</t>
  </si>
  <si>
    <t>Pyrilia caica</t>
  </si>
  <si>
    <t>caica</t>
  </si>
  <si>
    <t>Pyrilia vulturina</t>
  </si>
  <si>
    <t>vulturina</t>
  </si>
  <si>
    <t>Graydidascalus brachyurus</t>
  </si>
  <si>
    <t>Graydidascalus</t>
  </si>
  <si>
    <t>Pionus maximiliani</t>
  </si>
  <si>
    <t>Pionus</t>
  </si>
  <si>
    <t>Pionus fuscus</t>
  </si>
  <si>
    <t>Amazona pretrei</t>
  </si>
  <si>
    <t>Amazona</t>
  </si>
  <si>
    <t>(Temminck, 1830)</t>
  </si>
  <si>
    <t>Amazona dufresniana</t>
  </si>
  <si>
    <t>dufresniana</t>
  </si>
  <si>
    <t>(Shaw, 1812)</t>
  </si>
  <si>
    <t>Alipiopsitta xanthops</t>
  </si>
  <si>
    <t>Alipiopsitta</t>
  </si>
  <si>
    <t>xanthops</t>
  </si>
  <si>
    <t>Amazona aestiva</t>
  </si>
  <si>
    <t>aestiva</t>
  </si>
  <si>
    <t>Amazona kawalli</t>
  </si>
  <si>
    <t>kawalli</t>
  </si>
  <si>
    <t>Grantsau &amp; Camargo, 1989</t>
  </si>
  <si>
    <t>Deroptyus accipitrinus</t>
  </si>
  <si>
    <t>Deroptyus</t>
  </si>
  <si>
    <t>accipitrinus</t>
  </si>
  <si>
    <t>Triclaria malachitacea</t>
  </si>
  <si>
    <t>Triclaria</t>
  </si>
  <si>
    <t>malachitacea</t>
  </si>
  <si>
    <t>Streptoprocne phelpsi</t>
  </si>
  <si>
    <t>CAPRIMULGIFORMES</t>
  </si>
  <si>
    <t>APODIDAE</t>
  </si>
  <si>
    <t>Streptoprocne</t>
  </si>
  <si>
    <t>phelpsi</t>
  </si>
  <si>
    <t>Collins, 1972</t>
  </si>
  <si>
    <t>Cypseloides senex</t>
  </si>
  <si>
    <t>Cypseloides</t>
  </si>
  <si>
    <t>senex</t>
  </si>
  <si>
    <t>(Temminck, 1826)</t>
  </si>
  <si>
    <t>Chaetura cinereiventris</t>
  </si>
  <si>
    <t>Chaetura</t>
  </si>
  <si>
    <t>cinereiventris</t>
  </si>
  <si>
    <t>Sclater, 1862</t>
  </si>
  <si>
    <t>Chaetura egregia</t>
  </si>
  <si>
    <t>Todd, 1916</t>
  </si>
  <si>
    <t>Chaetura chapmani</t>
  </si>
  <si>
    <t>chapmani</t>
  </si>
  <si>
    <t>Hellmayr, 1907</t>
  </si>
  <si>
    <t>Chaetura brachyura</t>
  </si>
  <si>
    <t>(Jardine, 1846)</t>
  </si>
  <si>
    <t>Aeronautes montivagus</t>
  </si>
  <si>
    <t>Aeronautes</t>
  </si>
  <si>
    <t>montivagus</t>
  </si>
  <si>
    <t>(d'Orbigny &amp; Lafresnaye, 1837)</t>
  </si>
  <si>
    <t>Tachornis squamata</t>
  </si>
  <si>
    <t>Tachornis</t>
  </si>
  <si>
    <t>squamata</t>
  </si>
  <si>
    <t>Glaucis hirsutus</t>
  </si>
  <si>
    <t>TROCHILIDAE</t>
  </si>
  <si>
    <t>Glaucis</t>
  </si>
  <si>
    <t>hirsutus</t>
  </si>
  <si>
    <t>Threnetes niger</t>
  </si>
  <si>
    <t>Threnetes</t>
  </si>
  <si>
    <t>Phaethornis philippii</t>
  </si>
  <si>
    <t>Phaethornis</t>
  </si>
  <si>
    <t>philippii</t>
  </si>
  <si>
    <t>(Bourcier, 1847)</t>
  </si>
  <si>
    <t>Phaethornis pretrei</t>
  </si>
  <si>
    <t>(Lesson &amp; DeLattre, 1839)</t>
  </si>
  <si>
    <t>Anopetia gounellei</t>
  </si>
  <si>
    <t>Anopetia</t>
  </si>
  <si>
    <t>gounellei</t>
  </si>
  <si>
    <t>(Boucard, 1891)</t>
  </si>
  <si>
    <t>Phaethornis ruber</t>
  </si>
  <si>
    <t>Ramphodon naevius</t>
  </si>
  <si>
    <t>Ramphodon</t>
  </si>
  <si>
    <t>naevius</t>
  </si>
  <si>
    <t>(Dumont, 1818)</t>
  </si>
  <si>
    <t>Glaucis dohrnii</t>
  </si>
  <si>
    <t>dohrnii</t>
  </si>
  <si>
    <t>(Bourcier &amp; Mulsant, 1852)</t>
  </si>
  <si>
    <t>B1ab(ii,iii,iv,v)</t>
  </si>
  <si>
    <t>Doryfera johannae</t>
  </si>
  <si>
    <t>Doryfera</t>
  </si>
  <si>
    <t>johannae</t>
  </si>
  <si>
    <t>Campylopterus hyperythrus</t>
  </si>
  <si>
    <t>Campylopterus</t>
  </si>
  <si>
    <t>hyperythrus</t>
  </si>
  <si>
    <t>Cabanis, 1848</t>
  </si>
  <si>
    <t>Campylopterus duidae</t>
  </si>
  <si>
    <t>Chapman, 1929</t>
  </si>
  <si>
    <t>Eupetomena macroura</t>
  </si>
  <si>
    <t>Eupetomena</t>
  </si>
  <si>
    <t>macroura</t>
  </si>
  <si>
    <t>Florisuga mellivora</t>
  </si>
  <si>
    <t>Florisuga</t>
  </si>
  <si>
    <t>mellivora</t>
  </si>
  <si>
    <t>Florisuga fusca</t>
  </si>
  <si>
    <t>(Vieillot, 1817)</t>
  </si>
  <si>
    <t>Colibri coruscans</t>
  </si>
  <si>
    <t>Colibri</t>
  </si>
  <si>
    <t>coruscans</t>
  </si>
  <si>
    <t>(Gould, 1846)</t>
  </si>
  <si>
    <t>Colibri serrirostris</t>
  </si>
  <si>
    <t>serrirostris</t>
  </si>
  <si>
    <t>Anthracothorax viridigula</t>
  </si>
  <si>
    <t>Anthracothorax</t>
  </si>
  <si>
    <t>viridigula</t>
  </si>
  <si>
    <t>Anthracothorax nigricollis</t>
  </si>
  <si>
    <t>Eulampis jugularis</t>
  </si>
  <si>
    <t>Eulampis</t>
  </si>
  <si>
    <t>jugularis</t>
  </si>
  <si>
    <t>Chrysolampis mosquitus</t>
  </si>
  <si>
    <t>Chrysolampis</t>
  </si>
  <si>
    <t>mosquitus</t>
  </si>
  <si>
    <t>Klais guimeti</t>
  </si>
  <si>
    <t>Klais</t>
  </si>
  <si>
    <t>guimeti</t>
  </si>
  <si>
    <t>(Bourcier, 1843)</t>
  </si>
  <si>
    <t>Lophornis gouldii</t>
  </si>
  <si>
    <t>Lophornis</t>
  </si>
  <si>
    <t>(Lesson, 1833)</t>
  </si>
  <si>
    <t>Lophornis magnificus</t>
  </si>
  <si>
    <t>magnificus</t>
  </si>
  <si>
    <t>Lophornis pavoninus</t>
  </si>
  <si>
    <t>Salvin &amp; Godman, 1882</t>
  </si>
  <si>
    <t>Discosura longicaudus</t>
  </si>
  <si>
    <t>Discosura</t>
  </si>
  <si>
    <t>longicaudus</t>
  </si>
  <si>
    <t>Chlorostilbon notatus</t>
  </si>
  <si>
    <t>Chlorostilbon</t>
  </si>
  <si>
    <t>(G. C. Reich, 1793)</t>
  </si>
  <si>
    <t>Chlorostilbon lucidus</t>
  </si>
  <si>
    <t>(d'Orbigny &amp; Lafresnaye, 1838)</t>
  </si>
  <si>
    <t>Thalurania furcata</t>
  </si>
  <si>
    <t>Thalurania</t>
  </si>
  <si>
    <t>Thalurania glaucopis</t>
  </si>
  <si>
    <t>glaucopis</t>
  </si>
  <si>
    <t>Amazilia sapphirina</t>
  </si>
  <si>
    <t>Amazilia</t>
  </si>
  <si>
    <t>sapphirina</t>
  </si>
  <si>
    <t>Hylocharis cyanus</t>
  </si>
  <si>
    <t>Hylocharis</t>
  </si>
  <si>
    <t>cyanus</t>
  </si>
  <si>
    <t>Hylocharis chrysura</t>
  </si>
  <si>
    <t>chrysura</t>
  </si>
  <si>
    <t>Leucochloris albicollis</t>
  </si>
  <si>
    <t>Leucochloris</t>
  </si>
  <si>
    <t>albicollis</t>
  </si>
  <si>
    <t>Polytmus guainumbi</t>
  </si>
  <si>
    <t>Polytmus</t>
  </si>
  <si>
    <t>guainumbi</t>
  </si>
  <si>
    <t>Polytmus milleri</t>
  </si>
  <si>
    <t>(Chapman, 1929)</t>
  </si>
  <si>
    <t>Polytmus theresiae</t>
  </si>
  <si>
    <t>theresiae</t>
  </si>
  <si>
    <t>(Da Silva Maia, 1843)</t>
  </si>
  <si>
    <t>Leucippus chlorocercus</t>
  </si>
  <si>
    <t>Leucippus</t>
  </si>
  <si>
    <t>chlorocercus</t>
  </si>
  <si>
    <t>(Gould, 1866)</t>
  </si>
  <si>
    <t>Taphrospilus hypostictus</t>
  </si>
  <si>
    <t>Taphrospilus</t>
  </si>
  <si>
    <t>hypostictus</t>
  </si>
  <si>
    <t>(Gould, 1862)</t>
  </si>
  <si>
    <t>Amazilia chionogaster</t>
  </si>
  <si>
    <t>chionogaster</t>
  </si>
  <si>
    <t>Amazilia brevirostris</t>
  </si>
  <si>
    <t>(Lesson, 1829)</t>
  </si>
  <si>
    <t>Amazilia versicolor</t>
  </si>
  <si>
    <t>Amazilia fimbriata</t>
  </si>
  <si>
    <t>Amazilia leucogaster</t>
  </si>
  <si>
    <t>leucogaster</t>
  </si>
  <si>
    <t>Aphantochroa cirrochloris</t>
  </si>
  <si>
    <t>Aphantochroa</t>
  </si>
  <si>
    <t>cirrochloris</t>
  </si>
  <si>
    <t>Clytolaema rubricauda</t>
  </si>
  <si>
    <t>Clytolaema</t>
  </si>
  <si>
    <t>Heliodoxa xanthogonys</t>
  </si>
  <si>
    <t>Heliodoxa</t>
  </si>
  <si>
    <t>xanthogonys</t>
  </si>
  <si>
    <t>Heliodoxa aurescens</t>
  </si>
  <si>
    <t>aurescens</t>
  </si>
  <si>
    <t>Topaza pyra</t>
  </si>
  <si>
    <t>Topaza</t>
  </si>
  <si>
    <t>pyra</t>
  </si>
  <si>
    <t>Topaza pella</t>
  </si>
  <si>
    <t>pella</t>
  </si>
  <si>
    <t>Augastes lumachella</t>
  </si>
  <si>
    <t>Augastes</t>
  </si>
  <si>
    <t>lumachella</t>
  </si>
  <si>
    <t>(Lesson, 1838)</t>
  </si>
  <si>
    <t>B1b(i)</t>
  </si>
  <si>
    <t>Heliothryx auritus</t>
  </si>
  <si>
    <t>Heliothryx</t>
  </si>
  <si>
    <t>Heliactin bilophus</t>
  </si>
  <si>
    <t>Heliactin</t>
  </si>
  <si>
    <t>bilophus</t>
  </si>
  <si>
    <t>(Temminck, 1820)</t>
  </si>
  <si>
    <t>Heliomaster squamosus</t>
  </si>
  <si>
    <t>Heliomaster</t>
  </si>
  <si>
    <t>squamosus</t>
  </si>
  <si>
    <t>(Temminck, 1823)</t>
  </si>
  <si>
    <t>Calliphlox amethystina</t>
  </si>
  <si>
    <t>Calliphlox</t>
  </si>
  <si>
    <t>amethystina</t>
  </si>
  <si>
    <t>Megascops choliba</t>
  </si>
  <si>
    <t>STRIGIDAE</t>
  </si>
  <si>
    <t>Megascops</t>
  </si>
  <si>
    <t>choliba</t>
  </si>
  <si>
    <t>Megascops sanctaecatarinae</t>
  </si>
  <si>
    <t>sanctaecatarinae</t>
  </si>
  <si>
    <t>(Salvin, 1897)</t>
  </si>
  <si>
    <t>Strix hylophila</t>
  </si>
  <si>
    <t>Strix</t>
  </si>
  <si>
    <t>hylophila</t>
  </si>
  <si>
    <t>Ciccaba virgata</t>
  </si>
  <si>
    <t>Ciccaba</t>
  </si>
  <si>
    <t>virgata</t>
  </si>
  <si>
    <t>(Cassin, 1850)</t>
  </si>
  <si>
    <t>Ciccaba huhula</t>
  </si>
  <si>
    <t>huhula</t>
  </si>
  <si>
    <t>Athene cunicularia</t>
  </si>
  <si>
    <t>Athene</t>
  </si>
  <si>
    <t>cunicularia</t>
  </si>
  <si>
    <t>Aegolius harrisii</t>
  </si>
  <si>
    <t>Aegolius</t>
  </si>
  <si>
    <t>harrisii</t>
  </si>
  <si>
    <t>(Cassin, 1849)</t>
  </si>
  <si>
    <t>Asio clamator</t>
  </si>
  <si>
    <t>Asio</t>
  </si>
  <si>
    <t>clamator</t>
  </si>
  <si>
    <t>(Vieillot, 1807)</t>
  </si>
  <si>
    <t>Asio flammeus</t>
  </si>
  <si>
    <t>flammeus</t>
  </si>
  <si>
    <t>(Pontoppidan, 1763)</t>
  </si>
  <si>
    <t>Steatornis caripensis</t>
  </si>
  <si>
    <t>STEATORNITHIDAE</t>
  </si>
  <si>
    <t>Steatornis</t>
  </si>
  <si>
    <t>caripensis</t>
  </si>
  <si>
    <t>Humboldt, 1817</t>
  </si>
  <si>
    <t>Nyctibius grandis</t>
  </si>
  <si>
    <t>NYCTIBIIDAE</t>
  </si>
  <si>
    <t>Nyctibius</t>
  </si>
  <si>
    <t>Nyctibius aethereus</t>
  </si>
  <si>
    <t>aethereus</t>
  </si>
  <si>
    <t>Nyctibius griseus</t>
  </si>
  <si>
    <t>Nyctibius leucopterus</t>
  </si>
  <si>
    <t>leucopterus</t>
  </si>
  <si>
    <t>(Wied, 1821)</t>
  </si>
  <si>
    <t>Chordeiles acutipennis</t>
  </si>
  <si>
    <t>CAPRIMULGIDAE</t>
  </si>
  <si>
    <t>Chordeiles</t>
  </si>
  <si>
    <t>acutipennis</t>
  </si>
  <si>
    <t>(Hermann, 1783)</t>
  </si>
  <si>
    <t>Chordeiles minor</t>
  </si>
  <si>
    <t>(Forster, 1771)</t>
  </si>
  <si>
    <t>Nyctiprogne leucopyga</t>
  </si>
  <si>
    <t>Nyctiprogne</t>
  </si>
  <si>
    <t>leucopyga</t>
  </si>
  <si>
    <t>Chordeiles nacunda</t>
  </si>
  <si>
    <t>nacunda</t>
  </si>
  <si>
    <t>Nyctidromus albicollis</t>
  </si>
  <si>
    <t>Nyctidromus</t>
  </si>
  <si>
    <t>Nyctiphrynus ocellatus</t>
  </si>
  <si>
    <t>Nyctiphrynus</t>
  </si>
  <si>
    <t>Antrostomus sericocaudatus</t>
  </si>
  <si>
    <t>Antrostomus</t>
  </si>
  <si>
    <t>sericocaudatus</t>
  </si>
  <si>
    <t>Cassin, 1849</t>
  </si>
  <si>
    <t>Hydropsalis cayennensis</t>
  </si>
  <si>
    <t>Hydropsalis</t>
  </si>
  <si>
    <t>Eleothreptus candicans</t>
  </si>
  <si>
    <t>Eleothreptus</t>
  </si>
  <si>
    <t>candicans</t>
  </si>
  <si>
    <t>(Pelzeln, 1867)</t>
  </si>
  <si>
    <t>Hydropsalis maculicaudus</t>
  </si>
  <si>
    <t>maculicaudus</t>
  </si>
  <si>
    <t>(Lawrence, 1862)</t>
  </si>
  <si>
    <t>Nyctipolus nigrescens</t>
  </si>
  <si>
    <t>Nyctipolus</t>
  </si>
  <si>
    <t>nigrescens</t>
  </si>
  <si>
    <t>(Cabanis, 1848)</t>
  </si>
  <si>
    <t>Setopagis whitelyi</t>
  </si>
  <si>
    <t>Setopagis</t>
  </si>
  <si>
    <t>whitelyi</t>
  </si>
  <si>
    <t>(Salvin, 1885)</t>
  </si>
  <si>
    <t>Hydropsalis climacocerca</t>
  </si>
  <si>
    <t>climacocerca</t>
  </si>
  <si>
    <t>Hydropsalis torquata</t>
  </si>
  <si>
    <t>Macropsalis forcipata</t>
  </si>
  <si>
    <t>Macropsalis</t>
  </si>
  <si>
    <t>forcipata</t>
  </si>
  <si>
    <t>(Nitsch, 1840)</t>
  </si>
  <si>
    <t>Eleothreptus anomalus</t>
  </si>
  <si>
    <t>anomalus</t>
  </si>
  <si>
    <t>(Gould, 1838)</t>
  </si>
  <si>
    <t>Patagioenas speciosa</t>
  </si>
  <si>
    <t>Patagioenas</t>
  </si>
  <si>
    <t>speciosa</t>
  </si>
  <si>
    <t>Patagioenas picazuro</t>
  </si>
  <si>
    <t>picazuro</t>
  </si>
  <si>
    <t>Temminck, 1813</t>
  </si>
  <si>
    <t>Patagioenas cayennensis</t>
  </si>
  <si>
    <t>Bonnaterre, 1792</t>
  </si>
  <si>
    <t>Patagioenas subvinacea</t>
  </si>
  <si>
    <t>subvinacea</t>
  </si>
  <si>
    <t>(Lawrence, 1868)</t>
  </si>
  <si>
    <t>Zenaida auriculata</t>
  </si>
  <si>
    <t>Zenaida</t>
  </si>
  <si>
    <t>auriculata</t>
  </si>
  <si>
    <t>(Des Murs, 1847)</t>
  </si>
  <si>
    <t>Columbina minuta</t>
  </si>
  <si>
    <t>Columbina</t>
  </si>
  <si>
    <t>Columbina talpacoti</t>
  </si>
  <si>
    <t>talpacoti</t>
  </si>
  <si>
    <t>(Temminck, 1809)</t>
  </si>
  <si>
    <t>Columbina picui</t>
  </si>
  <si>
    <t>picui</t>
  </si>
  <si>
    <t>(Temminck, 1813)</t>
  </si>
  <si>
    <t>Claravis pretiosa</t>
  </si>
  <si>
    <t>Claravis</t>
  </si>
  <si>
    <t>pretiosa</t>
  </si>
  <si>
    <t>(Ferrari-PÃ©rez, 1886)</t>
  </si>
  <si>
    <t>Uropelia campestris</t>
  </si>
  <si>
    <t>Uropelia</t>
  </si>
  <si>
    <t>Leptotila verreauxi</t>
  </si>
  <si>
    <t>Leptotila</t>
  </si>
  <si>
    <t>verreauxi</t>
  </si>
  <si>
    <t>Bonaparte, 1855</t>
  </si>
  <si>
    <t>Geotrygon montana</t>
  </si>
  <si>
    <t>Geotrygon</t>
  </si>
  <si>
    <t>montana</t>
  </si>
  <si>
    <t>Eurypyga helias</t>
  </si>
  <si>
    <t>EURYPYGIFORMES</t>
  </si>
  <si>
    <t>EURYPYGIDAE</t>
  </si>
  <si>
    <t>Eurypyga</t>
  </si>
  <si>
    <t>helias</t>
  </si>
  <si>
    <t>(Pallas, 1781)</t>
  </si>
  <si>
    <t>Aramus guarauna</t>
  </si>
  <si>
    <t>GRUIFORMES</t>
  </si>
  <si>
    <t>ARAMIDAE</t>
  </si>
  <si>
    <t>Aramus</t>
  </si>
  <si>
    <t>guarauna</t>
  </si>
  <si>
    <t>Heliornis fulica</t>
  </si>
  <si>
    <t>HELIORNITHIDAE</t>
  </si>
  <si>
    <t>Heliornis</t>
  </si>
  <si>
    <t>fulica</t>
  </si>
  <si>
    <t>Cariama cristata</t>
  </si>
  <si>
    <t>CARIAMIFORMES</t>
  </si>
  <si>
    <t>CARIAMIDAE</t>
  </si>
  <si>
    <t>Cariama</t>
  </si>
  <si>
    <t>Coturnicops notatus</t>
  </si>
  <si>
    <t>RALLIDAE</t>
  </si>
  <si>
    <t>Coturnicops</t>
  </si>
  <si>
    <t>(Gould, 1841)</t>
  </si>
  <si>
    <t>Rufirallus castaneiceps</t>
  </si>
  <si>
    <t>Rufirallus</t>
  </si>
  <si>
    <t>castaneiceps</t>
  </si>
  <si>
    <t>(Sclater &amp;amp</t>
  </si>
  <si>
    <t>Rufirallus viridis</t>
  </si>
  <si>
    <t>Porzana fasciata</t>
  </si>
  <si>
    <t>Porzana</t>
  </si>
  <si>
    <t>Sclater &amp;amp</t>
  </si>
  <si>
    <t>Laterallus melanophaius</t>
  </si>
  <si>
    <t>Laterallus</t>
  </si>
  <si>
    <t>melanophaius</t>
  </si>
  <si>
    <t>Laterallus leucopyrrhus</t>
  </si>
  <si>
    <t>leucopyrrhus</t>
  </si>
  <si>
    <t>Laterallus xenopterus</t>
  </si>
  <si>
    <t>xenopterus</t>
  </si>
  <si>
    <t>Conover, 1934</t>
  </si>
  <si>
    <t>Aramides mangle</t>
  </si>
  <si>
    <t>Aramides</t>
  </si>
  <si>
    <t>mangle</t>
  </si>
  <si>
    <t>Aramides ypecaha</t>
  </si>
  <si>
    <t>ypecaha</t>
  </si>
  <si>
    <t>Vieillot, 1819</t>
  </si>
  <si>
    <t>Aramides saracura</t>
  </si>
  <si>
    <t>saracura</t>
  </si>
  <si>
    <t>Aramides calopterus</t>
  </si>
  <si>
    <t>calopterus</t>
  </si>
  <si>
    <t>Sclater &amp; Salvin, 1878</t>
  </si>
  <si>
    <t>Porzana spiloptera</t>
  </si>
  <si>
    <t>spiloptera</t>
  </si>
  <si>
    <t>Durnford, 1877</t>
  </si>
  <si>
    <t>Porzana albicollis</t>
  </si>
  <si>
    <t>Hapalocrex flaviventer</t>
  </si>
  <si>
    <t>Hapalocrex</t>
  </si>
  <si>
    <t>Neocrex erythrops</t>
  </si>
  <si>
    <t>Neocrex</t>
  </si>
  <si>
    <t>erythrops</t>
  </si>
  <si>
    <t>(Sclater, 1867)</t>
  </si>
  <si>
    <t>Pardirallus maculatus</t>
  </si>
  <si>
    <t>Pardirallus</t>
  </si>
  <si>
    <t>Pardirallus nigricans</t>
  </si>
  <si>
    <t>Pardirallus sanguinolentus</t>
  </si>
  <si>
    <t>sanguinolentus</t>
  </si>
  <si>
    <t>Porphyrio martinicus</t>
  </si>
  <si>
    <t>Porphyrio</t>
  </si>
  <si>
    <t>Porphyrio flavirostris</t>
  </si>
  <si>
    <t>Gallinula angulata</t>
  </si>
  <si>
    <t>Gallinula</t>
  </si>
  <si>
    <t>angulata</t>
  </si>
  <si>
    <t>Sundevall, 1851</t>
  </si>
  <si>
    <t>Gallinula melanops</t>
  </si>
  <si>
    <t>Fulica leucoptera</t>
  </si>
  <si>
    <t>Fulica</t>
  </si>
  <si>
    <t>Fulica armillata</t>
  </si>
  <si>
    <t>armillata</t>
  </si>
  <si>
    <t>Fulica rufifrons</t>
  </si>
  <si>
    <t>rufifrons</t>
  </si>
  <si>
    <t>Philppi &amp; Landbeck, 1861</t>
  </si>
  <si>
    <t>Thinocorus rumicivorus</t>
  </si>
  <si>
    <t>THINOCORIDAE</t>
  </si>
  <si>
    <t>Thinocorus</t>
  </si>
  <si>
    <t>rumicivorus</t>
  </si>
  <si>
    <t>Eschscholtz, 1829</t>
  </si>
  <si>
    <t>Gallinago paraguaiae</t>
  </si>
  <si>
    <t>Gallinago</t>
  </si>
  <si>
    <t>paraguaiae</t>
  </si>
  <si>
    <t>Gallinago undulata</t>
  </si>
  <si>
    <t>Limosa haemastica</t>
  </si>
  <si>
    <t>Limosa</t>
  </si>
  <si>
    <t>haemastica</t>
  </si>
  <si>
    <t>Bartramia longicauda</t>
  </si>
  <si>
    <t>Bartramia</t>
  </si>
  <si>
    <t>longicauda</t>
  </si>
  <si>
    <t>(Bechstein, 1812)</t>
  </si>
  <si>
    <t>Tringa melanoleuca</t>
  </si>
  <si>
    <t>Tringa</t>
  </si>
  <si>
    <t>melanoleuca</t>
  </si>
  <si>
    <t>Tringa flavipes</t>
  </si>
  <si>
    <t>Actitis macularius</t>
  </si>
  <si>
    <t>Actitis</t>
  </si>
  <si>
    <t>Tringa semipalmata</t>
  </si>
  <si>
    <t>semipalmata</t>
  </si>
  <si>
    <t>Limnodromus griseus</t>
  </si>
  <si>
    <t>Limnodromus</t>
  </si>
  <si>
    <t>Calidris pusilla</t>
  </si>
  <si>
    <t>A2bcd</t>
  </si>
  <si>
    <t>Calidris minutilla</t>
  </si>
  <si>
    <t>minutilla</t>
  </si>
  <si>
    <t>Calidris melanotos</t>
  </si>
  <si>
    <t>melanotos</t>
  </si>
  <si>
    <t>Calidris himantopus</t>
  </si>
  <si>
    <t>(Bonaparte, 1826)</t>
  </si>
  <si>
    <t>Steganopus tricolor</t>
  </si>
  <si>
    <t>Steganopus</t>
  </si>
  <si>
    <t>Nycticryphes semicollaris</t>
  </si>
  <si>
    <t>ROSTRATULIDAE</t>
  </si>
  <si>
    <t>Nycticryphes</t>
  </si>
  <si>
    <t>semicollaris</t>
  </si>
  <si>
    <t>Jacana jacana</t>
  </si>
  <si>
    <t>JACANIDAE</t>
  </si>
  <si>
    <t>Jacana</t>
  </si>
  <si>
    <t>jacana</t>
  </si>
  <si>
    <t>Burhinus bistriatus</t>
  </si>
  <si>
    <t>BURHINIDAE</t>
  </si>
  <si>
    <t>Burhinus</t>
  </si>
  <si>
    <t>bistriatus</t>
  </si>
  <si>
    <t>(Wagler, 1829)</t>
  </si>
  <si>
    <t>Haematopus palliatus</t>
  </si>
  <si>
    <t>HAEMATOPODIDAE</t>
  </si>
  <si>
    <t>Haematopus</t>
  </si>
  <si>
    <t>palliatus</t>
  </si>
  <si>
    <t>Temminck, 1820</t>
  </si>
  <si>
    <t>Pluvialis dominica</t>
  </si>
  <si>
    <t>CHARADRIIDAE</t>
  </si>
  <si>
    <t>Pluvialis</t>
  </si>
  <si>
    <t>dominica</t>
  </si>
  <si>
    <t>Charadrius wilsonia</t>
  </si>
  <si>
    <t>Charadrius</t>
  </si>
  <si>
    <t>wilsonia</t>
  </si>
  <si>
    <t>Ord, 1814</t>
  </si>
  <si>
    <t>Charadrius vociferus</t>
  </si>
  <si>
    <t>vociferus</t>
  </si>
  <si>
    <t>Charadrius collaris</t>
  </si>
  <si>
    <t>Vieillot, 1818</t>
  </si>
  <si>
    <t>Charadrius modestus</t>
  </si>
  <si>
    <t>Oreopholus ruficollis</t>
  </si>
  <si>
    <t>Oreopholus</t>
  </si>
  <si>
    <t>ruficollis</t>
  </si>
  <si>
    <t>Hoploxypterus cayanus</t>
  </si>
  <si>
    <t>Hoploxypterus</t>
  </si>
  <si>
    <t>cayanus</t>
  </si>
  <si>
    <t>Vanellus chilensis</t>
  </si>
  <si>
    <t>Vanellus</t>
  </si>
  <si>
    <t>chilensis</t>
  </si>
  <si>
    <t>Rynchops niger</t>
  </si>
  <si>
    <t>LARIDAE</t>
  </si>
  <si>
    <t>Rynchops</t>
  </si>
  <si>
    <t>Sternula superciliaris</t>
  </si>
  <si>
    <t>Sternula</t>
  </si>
  <si>
    <t>Phaetusa simplex</t>
  </si>
  <si>
    <t>Phaetusa</t>
  </si>
  <si>
    <t>Pandion haliaetus</t>
  </si>
  <si>
    <t>ACCIPITRIFORMES</t>
  </si>
  <si>
    <t>PANDIONIDAE</t>
  </si>
  <si>
    <t>Pandion</t>
  </si>
  <si>
    <t>haliaetus</t>
  </si>
  <si>
    <t>Leptodon cayanensis</t>
  </si>
  <si>
    <t>ACCIPITRIDAE</t>
  </si>
  <si>
    <t>Leptodon</t>
  </si>
  <si>
    <t>cayanensis</t>
  </si>
  <si>
    <t>Chondrohierax uncinatus</t>
  </si>
  <si>
    <t>Chondrohierax</t>
  </si>
  <si>
    <t>uncinatus</t>
  </si>
  <si>
    <t>Elanoides forficatus</t>
  </si>
  <si>
    <t>Elanoides</t>
  </si>
  <si>
    <t>forficatus</t>
  </si>
  <si>
    <t>Gampsonyx swainsonii</t>
  </si>
  <si>
    <t>Gampsonyx</t>
  </si>
  <si>
    <t>swainsonii</t>
  </si>
  <si>
    <t>Vigors, 1825</t>
  </si>
  <si>
    <t>Elanus leucurus</t>
  </si>
  <si>
    <t>Elanus</t>
  </si>
  <si>
    <t>Rostrhamus sociabilis</t>
  </si>
  <si>
    <t>Rostrhamus</t>
  </si>
  <si>
    <t>sociabilis</t>
  </si>
  <si>
    <t>Helicolestes hamatus</t>
  </si>
  <si>
    <t>Helicolestes</t>
  </si>
  <si>
    <t>(Temminck, 1821)</t>
  </si>
  <si>
    <t>Harpagus bidentatus</t>
  </si>
  <si>
    <t>Harpagus</t>
  </si>
  <si>
    <t>Harpagus diodon</t>
  </si>
  <si>
    <t>diodon</t>
  </si>
  <si>
    <t>Ictinia mississippiensis</t>
  </si>
  <si>
    <t>Ictinia</t>
  </si>
  <si>
    <t>mississippiensis</t>
  </si>
  <si>
    <t>Circus buffoni</t>
  </si>
  <si>
    <t>Circus</t>
  </si>
  <si>
    <t>buffoni</t>
  </si>
  <si>
    <t>Circus cinereus</t>
  </si>
  <si>
    <t>Vieillot, 1816</t>
  </si>
  <si>
    <t>Accipiter poliogaster</t>
  </si>
  <si>
    <t>Accipiter</t>
  </si>
  <si>
    <t>poliogaster</t>
  </si>
  <si>
    <t>(Temminck, 1824)</t>
  </si>
  <si>
    <t>Accipiter superciliosus</t>
  </si>
  <si>
    <t>Accipiter bicolor</t>
  </si>
  <si>
    <t>Geranospiza caerulescens</t>
  </si>
  <si>
    <t>Geranospiza</t>
  </si>
  <si>
    <t>Buteogallus schistaceus</t>
  </si>
  <si>
    <t>Buteogallus</t>
  </si>
  <si>
    <t>schistaceus</t>
  </si>
  <si>
    <t>(Sundevall, 1851)</t>
  </si>
  <si>
    <t>Leucopternis melanops</t>
  </si>
  <si>
    <t>Leucopternis</t>
  </si>
  <si>
    <t>Leucopternis kuhli</t>
  </si>
  <si>
    <t>kuhli</t>
  </si>
  <si>
    <t>Bonaparte, 1850</t>
  </si>
  <si>
    <t>Buteogallus lacernulatus</t>
  </si>
  <si>
    <t>lacernulatus</t>
  </si>
  <si>
    <t>Pseudastur albicollis</t>
  </si>
  <si>
    <t>Pseudastur</t>
  </si>
  <si>
    <t>Pseudastur polionotus</t>
  </si>
  <si>
    <t>polionotus</t>
  </si>
  <si>
    <t>(Kaup, 1847)</t>
  </si>
  <si>
    <t>Buteogallus urubitinga</t>
  </si>
  <si>
    <t>urubitinga</t>
  </si>
  <si>
    <t>Buteogallus meridionalis</t>
  </si>
  <si>
    <t>Parabuteo unicinctus</t>
  </si>
  <si>
    <t>Parabuteo</t>
  </si>
  <si>
    <t>Busarellus nigricollis</t>
  </si>
  <si>
    <t>Busarellus</t>
  </si>
  <si>
    <t>Geranoaetus melanoleucus</t>
  </si>
  <si>
    <t>Geranoaetus</t>
  </si>
  <si>
    <t>Buteogallus coronatus</t>
  </si>
  <si>
    <t>coronatus</t>
  </si>
  <si>
    <t>Rupornis magnirostris</t>
  </si>
  <si>
    <t>Rupornis</t>
  </si>
  <si>
    <t>magnirostris</t>
  </si>
  <si>
    <t>Buteo platypterus</t>
  </si>
  <si>
    <t>Buteo</t>
  </si>
  <si>
    <t>(Vieillot, 1823)</t>
  </si>
  <si>
    <t>Parabuteo leucorrhous</t>
  </si>
  <si>
    <t>leucorrhous</t>
  </si>
  <si>
    <t>(Quoy &amp; Gaimard, 1824)</t>
  </si>
  <si>
    <t>Buteo brachyurus</t>
  </si>
  <si>
    <t>Buteo swainsoni</t>
  </si>
  <si>
    <t>swainsoni</t>
  </si>
  <si>
    <t>Bonaparte, 1838</t>
  </si>
  <si>
    <t>Geranoaetus albicaudatus</t>
  </si>
  <si>
    <t>albicaudatus</t>
  </si>
  <si>
    <t>Buteo albonotatus</t>
  </si>
  <si>
    <t>Kaup, 1847</t>
  </si>
  <si>
    <t>Spizaetus melanoleucus</t>
  </si>
  <si>
    <t>Spizaetus</t>
  </si>
  <si>
    <t>Spizaetus ornatus</t>
  </si>
  <si>
    <t>Daptrius ater</t>
  </si>
  <si>
    <t>FALCONIFORMES</t>
  </si>
  <si>
    <t>FALCONIDAE</t>
  </si>
  <si>
    <t>Daptrius</t>
  </si>
  <si>
    <t>Ibycter americanus</t>
  </si>
  <si>
    <t>Ibycter</t>
  </si>
  <si>
    <t>Caracara cheriway</t>
  </si>
  <si>
    <t>Caracara</t>
  </si>
  <si>
    <t>cheriway</t>
  </si>
  <si>
    <t>Jacquin, 1784</t>
  </si>
  <si>
    <t>Milvago chimachima</t>
  </si>
  <si>
    <t>Milvago</t>
  </si>
  <si>
    <t>chimachima</t>
  </si>
  <si>
    <t>Herpetotheres cachinnans</t>
  </si>
  <si>
    <t>Herpetotheres</t>
  </si>
  <si>
    <t>cachinnans</t>
  </si>
  <si>
    <t>Micrastur ruficollis</t>
  </si>
  <si>
    <t>Micrastur</t>
  </si>
  <si>
    <t>Micrastur gilvicollis</t>
  </si>
  <si>
    <t>gilvicollis</t>
  </si>
  <si>
    <t>Micrastur mirandollei</t>
  </si>
  <si>
    <t>mirandollei</t>
  </si>
  <si>
    <t>(Schlegel, 1862)</t>
  </si>
  <si>
    <t>Micrastur semitorquatus</t>
  </si>
  <si>
    <t>semitorquatus</t>
  </si>
  <si>
    <t>Micrastur buckleyi</t>
  </si>
  <si>
    <t>Swann, 1919</t>
  </si>
  <si>
    <t>Falco tinnunculus</t>
  </si>
  <si>
    <t>Falco</t>
  </si>
  <si>
    <t>tinnunculus</t>
  </si>
  <si>
    <t>Falco sparverius</t>
  </si>
  <si>
    <t>sparverius</t>
  </si>
  <si>
    <t>Falco columbarius</t>
  </si>
  <si>
    <t>columbarius</t>
  </si>
  <si>
    <t>Falco rufigularis</t>
  </si>
  <si>
    <t>rufigularis</t>
  </si>
  <si>
    <t>Daudin, 1800</t>
  </si>
  <si>
    <t>Falco deiroleucus</t>
  </si>
  <si>
    <t>deiroleucus</t>
  </si>
  <si>
    <t>Rollandia rolland</t>
  </si>
  <si>
    <t>PODICIPEDIFORMES</t>
  </si>
  <si>
    <t>PODICIPEDIDAE</t>
  </si>
  <si>
    <t>Rollandia</t>
  </si>
  <si>
    <t>rolland</t>
  </si>
  <si>
    <t>Tachybaptus dominicus</t>
  </si>
  <si>
    <t>Tachybaptus</t>
  </si>
  <si>
    <t>Podilymbus podiceps</t>
  </si>
  <si>
    <t>Podilymbus</t>
  </si>
  <si>
    <t>podiceps</t>
  </si>
  <si>
    <t>Podiceps major</t>
  </si>
  <si>
    <t>Podiceps</t>
  </si>
  <si>
    <t>Anhinga anhinga</t>
  </si>
  <si>
    <t>SULIFORMES</t>
  </si>
  <si>
    <t>ANHINGIDAE</t>
  </si>
  <si>
    <t>Anhinga</t>
  </si>
  <si>
    <t>anhinga</t>
  </si>
  <si>
    <t>Syrigma sibilatrix</t>
  </si>
  <si>
    <t>Syrigma</t>
  </si>
  <si>
    <t>Egretta tricolor</t>
  </si>
  <si>
    <t>Egretta</t>
  </si>
  <si>
    <t>Egretta thula</t>
  </si>
  <si>
    <t>thula</t>
  </si>
  <si>
    <t>Pilherodius pileatus</t>
  </si>
  <si>
    <t>Pilherodius</t>
  </si>
  <si>
    <t>Ardea herodias</t>
  </si>
  <si>
    <t>herodias</t>
  </si>
  <si>
    <t>Ardea cocoi</t>
  </si>
  <si>
    <t>cocoi</t>
  </si>
  <si>
    <t>Agamia agami</t>
  </si>
  <si>
    <t>Agamia</t>
  </si>
  <si>
    <t>agami</t>
  </si>
  <si>
    <t>Tigrisoma lineatum</t>
  </si>
  <si>
    <t>Tigrisoma</t>
  </si>
  <si>
    <t>Zebrilus undulatus</t>
  </si>
  <si>
    <t>Zebrilus</t>
  </si>
  <si>
    <t>Ixobrychus involucris</t>
  </si>
  <si>
    <t>Ixobrychus</t>
  </si>
  <si>
    <t>involucris</t>
  </si>
  <si>
    <t>Ixobrychus exilis</t>
  </si>
  <si>
    <t>Botaurus pinnatus</t>
  </si>
  <si>
    <t>Botaurus</t>
  </si>
  <si>
    <t>pinnatus</t>
  </si>
  <si>
    <t>Phoenicoparrus andinus</t>
  </si>
  <si>
    <t>PHOENICOPTERIFORMES</t>
  </si>
  <si>
    <t>PHOENICOPTERIDAE</t>
  </si>
  <si>
    <t>Phoenicoparrus</t>
  </si>
  <si>
    <t>andinus</t>
  </si>
  <si>
    <t>Philippi, 1854</t>
  </si>
  <si>
    <t>A2acd+4acd</t>
  </si>
  <si>
    <t>Eudocimus ruber</t>
  </si>
  <si>
    <t>Eudocimus</t>
  </si>
  <si>
    <t>Phimosus infuscatus</t>
  </si>
  <si>
    <t>Phimosus</t>
  </si>
  <si>
    <t>infuscatus</t>
  </si>
  <si>
    <t>Plegadis chihi</t>
  </si>
  <si>
    <t>Plegadis</t>
  </si>
  <si>
    <t>chihi</t>
  </si>
  <si>
    <t>Cercibis oxycerca</t>
  </si>
  <si>
    <t>Cercibis</t>
  </si>
  <si>
    <t>oxycerca</t>
  </si>
  <si>
    <t>Theristicus caerulescens</t>
  </si>
  <si>
    <t>Theristicus</t>
  </si>
  <si>
    <t>Theristicus caudatus</t>
  </si>
  <si>
    <t>caudatus</t>
  </si>
  <si>
    <t>Mesembrinibis cayennensis</t>
  </si>
  <si>
    <t>Mesembrinibis</t>
  </si>
  <si>
    <t>Platalea ajaja</t>
  </si>
  <si>
    <t>ajaja</t>
  </si>
  <si>
    <t>Coragyps atratus</t>
  </si>
  <si>
    <t>CATHARTIFORMES</t>
  </si>
  <si>
    <t>CATHARTIDAE</t>
  </si>
  <si>
    <t>Coragyps</t>
  </si>
  <si>
    <t>(Bechstein, 1783)</t>
  </si>
  <si>
    <t>Cathartes burrovianus</t>
  </si>
  <si>
    <t>Cathartes</t>
  </si>
  <si>
    <t>burrovianus</t>
  </si>
  <si>
    <t>Cassin, 1845</t>
  </si>
  <si>
    <t>Cathartes melambrotus</t>
  </si>
  <si>
    <t>melambrotus</t>
  </si>
  <si>
    <t>Wetmore, 1964</t>
  </si>
  <si>
    <t>Sarcoramphus papa</t>
  </si>
  <si>
    <t>Sarcoramphus</t>
  </si>
  <si>
    <t>papa</t>
  </si>
  <si>
    <t>Mycteria americana</t>
  </si>
  <si>
    <t>CICONIIFORMES</t>
  </si>
  <si>
    <t>CICONIIDAE</t>
  </si>
  <si>
    <t>Mycteria</t>
  </si>
  <si>
    <t>Ciconia maguari</t>
  </si>
  <si>
    <t>Ciconia</t>
  </si>
  <si>
    <t>maguari</t>
  </si>
  <si>
    <t>Jabiru mycteria</t>
  </si>
  <si>
    <t>Jabiru</t>
  </si>
  <si>
    <t>mycteria</t>
  </si>
  <si>
    <t>Mionectes macconnelli</t>
  </si>
  <si>
    <t>TYRANNIDAE</t>
  </si>
  <si>
    <t>Mionectes</t>
  </si>
  <si>
    <t>(C. Chubb, 1919)</t>
  </si>
  <si>
    <t>Poecilotriccus capitalis</t>
  </si>
  <si>
    <t>Poecilotriccus</t>
  </si>
  <si>
    <t>capitalis</t>
  </si>
  <si>
    <t>(Sclater, 1857)</t>
  </si>
  <si>
    <t>Hemitriccus josephinae</t>
  </si>
  <si>
    <t>Hemitriccus</t>
  </si>
  <si>
    <t>josephinae</t>
  </si>
  <si>
    <t>(Chubb, 1914)</t>
  </si>
  <si>
    <t>Hemitriccus obsoletus</t>
  </si>
  <si>
    <t>(Ribeiro, 1906)</t>
  </si>
  <si>
    <t>Hemitriccus orbitatus</t>
  </si>
  <si>
    <t>orbitatus</t>
  </si>
  <si>
    <t>(Wied, 1831)</t>
  </si>
  <si>
    <t>Hemitriccus furcatus</t>
  </si>
  <si>
    <t>(Lafresnaye, 1846)</t>
  </si>
  <si>
    <t>Poecilotriccus senex</t>
  </si>
  <si>
    <t>(Pelzeln, 1868)</t>
  </si>
  <si>
    <t>Poecilotriccus russatus</t>
  </si>
  <si>
    <t>russatus</t>
  </si>
  <si>
    <t>(Salvin &amp; Godman, 1884)</t>
  </si>
  <si>
    <t>Poecilotriccus plumbeiceps</t>
  </si>
  <si>
    <t>plumbeiceps</t>
  </si>
  <si>
    <t>Lafresnaye, 1846</t>
  </si>
  <si>
    <t>Poecilotriccus latirostris</t>
  </si>
  <si>
    <t>Poecilotriccus fumifrons</t>
  </si>
  <si>
    <t>fumifrons</t>
  </si>
  <si>
    <t>Hartlaub, 1853</t>
  </si>
  <si>
    <t>Poecilotriccus sylvia</t>
  </si>
  <si>
    <t>sylvia</t>
  </si>
  <si>
    <t>(Desmarest, 1806)</t>
  </si>
  <si>
    <t>Todirostrum maculatum</t>
  </si>
  <si>
    <t>Todirostrum</t>
  </si>
  <si>
    <t>maculatum</t>
  </si>
  <si>
    <t>Todirostrum poliocephalum</t>
  </si>
  <si>
    <t>poliocephalum</t>
  </si>
  <si>
    <t>Todirostrum cinereum</t>
  </si>
  <si>
    <t>cinereum</t>
  </si>
  <si>
    <t>Todirostrum pictum</t>
  </si>
  <si>
    <t>pictum</t>
  </si>
  <si>
    <t>Salvin, 1897</t>
  </si>
  <si>
    <t>Todirostrum chrysocrotaphum</t>
  </si>
  <si>
    <t>chrysocrotaphum</t>
  </si>
  <si>
    <t>Corythopis torquatus</t>
  </si>
  <si>
    <t>Corythopis</t>
  </si>
  <si>
    <t>Tschudi, 1844</t>
  </si>
  <si>
    <t>Phyllomyias reiseri</t>
  </si>
  <si>
    <t>Phyllomyias</t>
  </si>
  <si>
    <t>reiseri</t>
  </si>
  <si>
    <t>Hellmayr, 1905</t>
  </si>
  <si>
    <t>Phyllomyias virescens</t>
  </si>
  <si>
    <t>Phyllomyias griseocapilla</t>
  </si>
  <si>
    <t>griseocapilla</t>
  </si>
  <si>
    <t>Sclater, 1861</t>
  </si>
  <si>
    <t>Ornithion inerme</t>
  </si>
  <si>
    <t>Ornithion</t>
  </si>
  <si>
    <t>inerme</t>
  </si>
  <si>
    <t>Camptostoma obsoletum</t>
  </si>
  <si>
    <t>Camptostoma</t>
  </si>
  <si>
    <t>Phaeomyias murina</t>
  </si>
  <si>
    <t>Phaeomyias</t>
  </si>
  <si>
    <t>(von Spix, 1825)</t>
  </si>
  <si>
    <t>Sublegatus modestus</t>
  </si>
  <si>
    <t>Sublegatus</t>
  </si>
  <si>
    <t>Myiopagis gaimardii</t>
  </si>
  <si>
    <t>Myiopagis</t>
  </si>
  <si>
    <t>gaimardii</t>
  </si>
  <si>
    <t>(D'Orbigny, 1840)</t>
  </si>
  <si>
    <t>Myiopagis caniceps</t>
  </si>
  <si>
    <t>caniceps</t>
  </si>
  <si>
    <t>(Swainson, 1835)</t>
  </si>
  <si>
    <t>Myiopagis viridicata</t>
  </si>
  <si>
    <t>viridicata</t>
  </si>
  <si>
    <t>Elaenia flavogaster</t>
  </si>
  <si>
    <t>Elaenia</t>
  </si>
  <si>
    <t>flavogaster</t>
  </si>
  <si>
    <t>(Thunberg, 1822)</t>
  </si>
  <si>
    <t>Elaenia spectabilis</t>
  </si>
  <si>
    <t>Pelzeln, 1868</t>
  </si>
  <si>
    <t>Elaenia ridleyana</t>
  </si>
  <si>
    <t>ridleyana</t>
  </si>
  <si>
    <t>Sharpe, 1888</t>
  </si>
  <si>
    <t>D1</t>
  </si>
  <si>
    <t>Elaenia albiceps</t>
  </si>
  <si>
    <t>albiceps</t>
  </si>
  <si>
    <t>(D'Orbigny &amp; Lafresnaye, 1837)</t>
  </si>
  <si>
    <t>Elaenia cristata</t>
  </si>
  <si>
    <t>Elaenia chiriquensis</t>
  </si>
  <si>
    <t>chiriquensis</t>
  </si>
  <si>
    <t>Lawrence, 1865</t>
  </si>
  <si>
    <t>Elaenia dayi</t>
  </si>
  <si>
    <t>Mecocerculus leucophrys</t>
  </si>
  <si>
    <t>Mecocerculus</t>
  </si>
  <si>
    <t>Serpophaga nigricans</t>
  </si>
  <si>
    <t>Serpophaga</t>
  </si>
  <si>
    <t>Serpophaga subcristata</t>
  </si>
  <si>
    <t>subcristata</t>
  </si>
  <si>
    <t>Inezia inornata</t>
  </si>
  <si>
    <t>Inezia</t>
  </si>
  <si>
    <t>inornata</t>
  </si>
  <si>
    <t>(Salvadori, 1897)</t>
  </si>
  <si>
    <t>Stigmatura budytoides</t>
  </si>
  <si>
    <t>Stigmatura</t>
  </si>
  <si>
    <t>budytoides</t>
  </si>
  <si>
    <t>Tachuris rubrigastra</t>
  </si>
  <si>
    <t>Tachuris</t>
  </si>
  <si>
    <t>rubrigastra</t>
  </si>
  <si>
    <t>Polystictus pectoralis</t>
  </si>
  <si>
    <t>Polystictus</t>
  </si>
  <si>
    <t>pectoralis</t>
  </si>
  <si>
    <t>Polystictus superciliaris</t>
  </si>
  <si>
    <t>Pseudocolopteryx sclateri</t>
  </si>
  <si>
    <t>Pseudocolopteryx</t>
  </si>
  <si>
    <t>sclateri</t>
  </si>
  <si>
    <t>(Oustalet, 1892)</t>
  </si>
  <si>
    <t>Euscarthmus meloryphus</t>
  </si>
  <si>
    <t>Euscarthmus</t>
  </si>
  <si>
    <t>meloryphus</t>
  </si>
  <si>
    <t>Wied, 1831</t>
  </si>
  <si>
    <t>Phylloscartes nigrifrons</t>
  </si>
  <si>
    <t>Phylloscartes</t>
  </si>
  <si>
    <t>Pogonotriccus chapmani</t>
  </si>
  <si>
    <t>Pogonotriccus</t>
  </si>
  <si>
    <t>Gilliard, 1940</t>
  </si>
  <si>
    <t>Phylloscartes roquettei</t>
  </si>
  <si>
    <t>roquettei</t>
  </si>
  <si>
    <t>Snethlage, 1928</t>
  </si>
  <si>
    <t>Phylloscartes paulista</t>
  </si>
  <si>
    <t>paulista</t>
  </si>
  <si>
    <t>Ihering &amp; Ihering, 1907</t>
  </si>
  <si>
    <t>Phylloscartes oustaleti</t>
  </si>
  <si>
    <t>oustaleti</t>
  </si>
  <si>
    <t>(Sclater, 1887)</t>
  </si>
  <si>
    <t>Phylloscartes difficilis</t>
  </si>
  <si>
    <t>difficilis</t>
  </si>
  <si>
    <t>(Ihering &amp; Ihering, 1907)</t>
  </si>
  <si>
    <t>Phylloscartes virescens</t>
  </si>
  <si>
    <t>Myiornis auricularis</t>
  </si>
  <si>
    <t>Myiornis</t>
  </si>
  <si>
    <t>auricularis</t>
  </si>
  <si>
    <t>Myiornis ecaudatus</t>
  </si>
  <si>
    <t>ecaudatus</t>
  </si>
  <si>
    <t>Lophotriccus vitiosus</t>
  </si>
  <si>
    <t>Lophotriccus</t>
  </si>
  <si>
    <t>vitiosus</t>
  </si>
  <si>
    <t>(Bangs &amp; Penard, 1921)</t>
  </si>
  <si>
    <t>Lophotriccus eulophotes</t>
  </si>
  <si>
    <t>eulophotes</t>
  </si>
  <si>
    <t>Atalotriccus pilaris</t>
  </si>
  <si>
    <t>Atalotriccus</t>
  </si>
  <si>
    <t>pilaris</t>
  </si>
  <si>
    <t>(Cabanis, 1847)</t>
  </si>
  <si>
    <t>Cnipodectes subbrunneus</t>
  </si>
  <si>
    <t>Cnipodectes</t>
  </si>
  <si>
    <t>subbrunneus</t>
  </si>
  <si>
    <t>(Sclater, 1860)</t>
  </si>
  <si>
    <t>Tolmomyias sulphurescens</t>
  </si>
  <si>
    <t>Tolmomyias</t>
  </si>
  <si>
    <t>sulphurescens</t>
  </si>
  <si>
    <t>Tolmomyias assimilis</t>
  </si>
  <si>
    <t>assimilis</t>
  </si>
  <si>
    <t>(von Pelzeln, 1868)</t>
  </si>
  <si>
    <t>Tolmomyias poliocephalus</t>
  </si>
  <si>
    <t>poliocephalus</t>
  </si>
  <si>
    <t>(Taczanowski, 1884)</t>
  </si>
  <si>
    <t>Tolmomyias flaviventris</t>
  </si>
  <si>
    <t>Platyrinchus saturatus</t>
  </si>
  <si>
    <t>Platyrinchus</t>
  </si>
  <si>
    <t>saturatus</t>
  </si>
  <si>
    <t>Platyrinchus mystaceus</t>
  </si>
  <si>
    <t>Platyrinchus coronatus</t>
  </si>
  <si>
    <t>Sclater, 1858</t>
  </si>
  <si>
    <t>Platyrinchus platyrhynchos</t>
  </si>
  <si>
    <t>platyrhynchos</t>
  </si>
  <si>
    <t>Myiophobus roraimae</t>
  </si>
  <si>
    <t>Myiophobus</t>
  </si>
  <si>
    <t>Myiophobus fasciatus</t>
  </si>
  <si>
    <t>Terenotriccus erythrurus</t>
  </si>
  <si>
    <t>TITYRIDAE</t>
  </si>
  <si>
    <t>Terenotriccus</t>
  </si>
  <si>
    <t>erythrurus</t>
  </si>
  <si>
    <t>Myiobius atricaudus</t>
  </si>
  <si>
    <t>Myiobius</t>
  </si>
  <si>
    <t>atricaudus</t>
  </si>
  <si>
    <t>Lawrence, 1863</t>
  </si>
  <si>
    <t>Lathrotriccus euleri</t>
  </si>
  <si>
    <t>Lathrotriccus</t>
  </si>
  <si>
    <t>(Cabanis, 1868)</t>
  </si>
  <si>
    <t>Contopus fumigatus</t>
  </si>
  <si>
    <t>Contopus</t>
  </si>
  <si>
    <t>fumigatus</t>
  </si>
  <si>
    <t>Contopus sordidulus</t>
  </si>
  <si>
    <t>sordidulus</t>
  </si>
  <si>
    <t>Sclater, 1859</t>
  </si>
  <si>
    <t>Contopus virens</t>
  </si>
  <si>
    <t>Contopus cinereus</t>
  </si>
  <si>
    <t>Contopus albogularis</t>
  </si>
  <si>
    <t>albogularis</t>
  </si>
  <si>
    <t>(Berlioz, 1962)</t>
  </si>
  <si>
    <t>Empidonax alnorum</t>
  </si>
  <si>
    <t>Empidonax</t>
  </si>
  <si>
    <t>alnorum</t>
  </si>
  <si>
    <t>Brewster, 1895</t>
  </si>
  <si>
    <t>Ochthornis littoralis</t>
  </si>
  <si>
    <t>Ochthornis</t>
  </si>
  <si>
    <t>Xolmis cinereus</t>
  </si>
  <si>
    <t>Xolmis</t>
  </si>
  <si>
    <t>Xolmis coronatus</t>
  </si>
  <si>
    <t>Xolmis velatus</t>
  </si>
  <si>
    <t>Xolmis irupero</t>
  </si>
  <si>
    <t>irupero</t>
  </si>
  <si>
    <t>Neoxolmis rufiventris</t>
  </si>
  <si>
    <t>Neoxolmis</t>
  </si>
  <si>
    <t>Muscisaxicola fluviatilis</t>
  </si>
  <si>
    <t>Muscisaxicola</t>
  </si>
  <si>
    <t>Sclater &amp; Salvin, 1866</t>
  </si>
  <si>
    <t>Lessonia rufa</t>
  </si>
  <si>
    <t>Lessonia</t>
  </si>
  <si>
    <t>Knipolegus striaticeps</t>
  </si>
  <si>
    <t>Knipolegus</t>
  </si>
  <si>
    <t>striaticeps</t>
  </si>
  <si>
    <t>Knipolegus hudsoni</t>
  </si>
  <si>
    <t>Sclater, 1872</t>
  </si>
  <si>
    <t>Knipolegus poecilocercus</t>
  </si>
  <si>
    <t>poecilocercus</t>
  </si>
  <si>
    <t>Knipolegus lophotes</t>
  </si>
  <si>
    <t>lophotes</t>
  </si>
  <si>
    <t>Boie, 1828</t>
  </si>
  <si>
    <t>Hymenops perspicillatus</t>
  </si>
  <si>
    <t>Hymenops</t>
  </si>
  <si>
    <t>Fluvicola pica</t>
  </si>
  <si>
    <t>Fluvicola</t>
  </si>
  <si>
    <t>pica</t>
  </si>
  <si>
    <t>Fluvicola albiventer</t>
  </si>
  <si>
    <t>albiventer</t>
  </si>
  <si>
    <t>Arundinicola leucocephala</t>
  </si>
  <si>
    <t>Arundinicola</t>
  </si>
  <si>
    <t>leucocephala</t>
  </si>
  <si>
    <t>Linnaeus, 1764</t>
  </si>
  <si>
    <t>Alectrurus risora</t>
  </si>
  <si>
    <t>Alectrurus</t>
  </si>
  <si>
    <t>risora</t>
  </si>
  <si>
    <t>(Vieillot, 1824)</t>
  </si>
  <si>
    <t>Gubernetes yetapa</t>
  </si>
  <si>
    <t>Gubernetes</t>
  </si>
  <si>
    <t>yetapa</t>
  </si>
  <si>
    <t>Satrapa icterophrys</t>
  </si>
  <si>
    <t>Satrapa</t>
  </si>
  <si>
    <t>icterophrys</t>
  </si>
  <si>
    <t>Colonia colonus</t>
  </si>
  <si>
    <t>Colonia</t>
  </si>
  <si>
    <t>colonus</t>
  </si>
  <si>
    <t>Muscipipra vetula</t>
  </si>
  <si>
    <t>Muscipipra</t>
  </si>
  <si>
    <t>vetula</t>
  </si>
  <si>
    <t>Attila cinnamomeus</t>
  </si>
  <si>
    <t>Attila</t>
  </si>
  <si>
    <t>cinnamomeus</t>
  </si>
  <si>
    <t>Attila bolivianus</t>
  </si>
  <si>
    <t>Lafresnaye, 1848</t>
  </si>
  <si>
    <t>Casiornis rufus</t>
  </si>
  <si>
    <t>Casiornis</t>
  </si>
  <si>
    <t>Casiornis fuscus</t>
  </si>
  <si>
    <t>Sclater &amp; Salvin, 1873</t>
  </si>
  <si>
    <t>Rhytipterna simplex</t>
  </si>
  <si>
    <t>Rhytipterna</t>
  </si>
  <si>
    <t>Rhytipterna immunda</t>
  </si>
  <si>
    <t>immunda</t>
  </si>
  <si>
    <t>Sirystes sibilator</t>
  </si>
  <si>
    <t>Sirystes</t>
  </si>
  <si>
    <t>sibilator</t>
  </si>
  <si>
    <t>Myiarchus tuberculifer</t>
  </si>
  <si>
    <t>Myiarchus</t>
  </si>
  <si>
    <t>tuberculifer</t>
  </si>
  <si>
    <t>Myiarchus swainsoni</t>
  </si>
  <si>
    <t>Cabanis &amp; Heine, 1859</t>
  </si>
  <si>
    <t>Myiarchus tyrannulus</t>
  </si>
  <si>
    <t>tyrannulus</t>
  </si>
  <si>
    <t>Ramphotrigon megacephalum</t>
  </si>
  <si>
    <t>Ramphotrigon</t>
  </si>
  <si>
    <t>megacephalum</t>
  </si>
  <si>
    <t>Ramphotrigon fuscicauda</t>
  </si>
  <si>
    <t>fuscicauda</t>
  </si>
  <si>
    <t>Chapman, 1925</t>
  </si>
  <si>
    <t>Tyrannus albogularis</t>
  </si>
  <si>
    <t>Tyrannus</t>
  </si>
  <si>
    <t>Burmeister, 1856</t>
  </si>
  <si>
    <t>Tyrannus melancholicus</t>
  </si>
  <si>
    <t>melancholicus</t>
  </si>
  <si>
    <t>Tyrannus savana</t>
  </si>
  <si>
    <t>savana</t>
  </si>
  <si>
    <t>Vieillot, 1808</t>
  </si>
  <si>
    <t>Tyrannus tyrannus</t>
  </si>
  <si>
    <t>tyrannus</t>
  </si>
  <si>
    <t>Tyrannus dominicensis</t>
  </si>
  <si>
    <t>dominicensis</t>
  </si>
  <si>
    <t>Griseotyrannus aurantioatrocristatus</t>
  </si>
  <si>
    <t>Griseotyrannus</t>
  </si>
  <si>
    <t>aurantioatrocristatus</t>
  </si>
  <si>
    <t>Megarynchus pitangua</t>
  </si>
  <si>
    <t>Megarynchus</t>
  </si>
  <si>
    <t>pitangua</t>
  </si>
  <si>
    <t>Myiodynastes maculatus</t>
  </si>
  <si>
    <t>Myiodynastes</t>
  </si>
  <si>
    <t>Myiodynastes luteiventris</t>
  </si>
  <si>
    <t>luteiventris</t>
  </si>
  <si>
    <t>Myiozetetes cayanensis</t>
  </si>
  <si>
    <t>Myiozetetes</t>
  </si>
  <si>
    <t>Myiozetetes similis</t>
  </si>
  <si>
    <t>Myiozetetes granadensis</t>
  </si>
  <si>
    <t>granadensis</t>
  </si>
  <si>
    <t>Lawrence, 1862</t>
  </si>
  <si>
    <t>Philohydor lictor</t>
  </si>
  <si>
    <t>Philohydor</t>
  </si>
  <si>
    <t>lictor</t>
  </si>
  <si>
    <t>Xenopsaris albinucha</t>
  </si>
  <si>
    <t>Xenopsaris</t>
  </si>
  <si>
    <t>albinucha</t>
  </si>
  <si>
    <t>(Burmeister, 1869)</t>
  </si>
  <si>
    <t>Pachyramphus viridis</t>
  </si>
  <si>
    <t>Pachyramphus</t>
  </si>
  <si>
    <t>Pachyramphus castaneus</t>
  </si>
  <si>
    <t>(Jardine &amp; Selby, 1827)</t>
  </si>
  <si>
    <t>Pachyramphus marginatus</t>
  </si>
  <si>
    <t>Pachyramphus surinamus</t>
  </si>
  <si>
    <t>surinamus</t>
  </si>
  <si>
    <t>Pachyramphus rufus</t>
  </si>
  <si>
    <t>Pachyramphus minor</t>
  </si>
  <si>
    <t>Tityra cayana</t>
  </si>
  <si>
    <t>Tityra</t>
  </si>
  <si>
    <t>cayana</t>
  </si>
  <si>
    <t>Tityra inquisitor</t>
  </si>
  <si>
    <t>inquisitor</t>
  </si>
  <si>
    <t>Phoenicircus nigricollis</t>
  </si>
  <si>
    <t>COTINGIDAE</t>
  </si>
  <si>
    <t>Phoenicircus</t>
  </si>
  <si>
    <t>Swainson, 1832</t>
  </si>
  <si>
    <t>Phoenicircus carnifex</t>
  </si>
  <si>
    <t>carnifex</t>
  </si>
  <si>
    <t>Lipaugus conditus</t>
  </si>
  <si>
    <t>Lipaugus</t>
  </si>
  <si>
    <t>(Snow, 1980)</t>
  </si>
  <si>
    <t>Carpornis cucullata</t>
  </si>
  <si>
    <t>Carpornis</t>
  </si>
  <si>
    <t>cucullata</t>
  </si>
  <si>
    <t>Phytotoma rutila</t>
  </si>
  <si>
    <t>Phytotoma</t>
  </si>
  <si>
    <t>rutila</t>
  </si>
  <si>
    <t>Iodopleura pipra</t>
  </si>
  <si>
    <t>Iodopleura</t>
  </si>
  <si>
    <t>pipra</t>
  </si>
  <si>
    <t>Iodopleura fusca</t>
  </si>
  <si>
    <t>Lipaugus vociferans</t>
  </si>
  <si>
    <t>Lipaugus lanioides</t>
  </si>
  <si>
    <t>lanioides</t>
  </si>
  <si>
    <t>(Lesson, 1844)</t>
  </si>
  <si>
    <t>Lipaugus streptophorus</t>
  </si>
  <si>
    <t>streptophorus</t>
  </si>
  <si>
    <t>Porphyrolaema porphyrolaema</t>
  </si>
  <si>
    <t>Porphyrolaema</t>
  </si>
  <si>
    <t>porphyrolaema</t>
  </si>
  <si>
    <t>(Deville &amp; Sclater, 1852)</t>
  </si>
  <si>
    <t>Cotinga maynana</t>
  </si>
  <si>
    <t>Cotinga</t>
  </si>
  <si>
    <t>maynana</t>
  </si>
  <si>
    <t>Xipholena lamellipennis</t>
  </si>
  <si>
    <t>Xipholena</t>
  </si>
  <si>
    <t>lamellipennis</t>
  </si>
  <si>
    <t>(Lafresnaye, 1839)</t>
  </si>
  <si>
    <t>Conioptilon mcilhennyi</t>
  </si>
  <si>
    <t>Conioptilon</t>
  </si>
  <si>
    <t>Lowery &amp; O'Neill, 1966</t>
  </si>
  <si>
    <t>Gymnoderus foetidus</t>
  </si>
  <si>
    <t>Gymnoderus</t>
  </si>
  <si>
    <t>foetidus</t>
  </si>
  <si>
    <t>Querula purpurata</t>
  </si>
  <si>
    <t>Querula</t>
  </si>
  <si>
    <t>purpurata</t>
  </si>
  <si>
    <t>Pyroderus scutatus</t>
  </si>
  <si>
    <t>Pyroderus</t>
  </si>
  <si>
    <t>Cephalopterus ornatus</t>
  </si>
  <si>
    <t>Cephalopterus</t>
  </si>
  <si>
    <t>Geoffroy Saint-Hilaire, 1809</t>
  </si>
  <si>
    <t>Perissocephalus tricolor</t>
  </si>
  <si>
    <t>Perissocephalus</t>
  </si>
  <si>
    <t>Procnias albus</t>
  </si>
  <si>
    <t>Procnias</t>
  </si>
  <si>
    <t>Procnias averano</t>
  </si>
  <si>
    <t>averano</t>
  </si>
  <si>
    <t>Procnias nudicollis</t>
  </si>
  <si>
    <t>nudicollis</t>
  </si>
  <si>
    <t>Rupicola rupicola</t>
  </si>
  <si>
    <t>Rupicola</t>
  </si>
  <si>
    <t>Oxyruncus cristatus</t>
  </si>
  <si>
    <t>Oxyruncus</t>
  </si>
  <si>
    <t>Pipra fasciicauda</t>
  </si>
  <si>
    <t>PIPRIDAE</t>
  </si>
  <si>
    <t>Pipra</t>
  </si>
  <si>
    <t>fasciicauda</t>
  </si>
  <si>
    <t>Hellmayr, 1906</t>
  </si>
  <si>
    <t>Ceratopipra erythrocephala</t>
  </si>
  <si>
    <t>Ceratopipra</t>
  </si>
  <si>
    <t>erythrocephala</t>
  </si>
  <si>
    <t>Ceratopipra rubrocapilla</t>
  </si>
  <si>
    <t>rubrocapilla</t>
  </si>
  <si>
    <t>Temminck, 1821</t>
  </si>
  <si>
    <t>Pseudopipra pipra</t>
  </si>
  <si>
    <t>Pseudopipra</t>
  </si>
  <si>
    <t>Lepidothrix coronata</t>
  </si>
  <si>
    <t>Lepidothrix</t>
  </si>
  <si>
    <t>coronata</t>
  </si>
  <si>
    <t>Lepidothrix serena</t>
  </si>
  <si>
    <t>serena</t>
  </si>
  <si>
    <t>Lepidothrix iris</t>
  </si>
  <si>
    <t>iris</t>
  </si>
  <si>
    <t>Schinz, 1851</t>
  </si>
  <si>
    <t>Lepidothrix vilasboasi</t>
  </si>
  <si>
    <t>vilasboasi</t>
  </si>
  <si>
    <t>Sick, 1959</t>
  </si>
  <si>
    <t>Chiroxiphia caudata</t>
  </si>
  <si>
    <t>Chiroxiphia</t>
  </si>
  <si>
    <t>caudata</t>
  </si>
  <si>
    <t>(Shaw &amp; Nodder, 1793)</t>
  </si>
  <si>
    <t>Ilicura militaris</t>
  </si>
  <si>
    <t>Ilicura</t>
  </si>
  <si>
    <t>militaris</t>
  </si>
  <si>
    <t>(Shaw &amp; Nodder, 1808)</t>
  </si>
  <si>
    <t>Manacus manacus</t>
  </si>
  <si>
    <t>Manacus</t>
  </si>
  <si>
    <t>manacus</t>
  </si>
  <si>
    <t>Xenopipo uniformis</t>
  </si>
  <si>
    <t>Xenopipo</t>
  </si>
  <si>
    <t>uniformis</t>
  </si>
  <si>
    <t>Salvin &amp; Godman, 1884</t>
  </si>
  <si>
    <t>Heterocercus flavivertex</t>
  </si>
  <si>
    <t>Heterocercus</t>
  </si>
  <si>
    <t>flavivertex</t>
  </si>
  <si>
    <t>Neopelma chrysocephalum</t>
  </si>
  <si>
    <t>Neopelma</t>
  </si>
  <si>
    <t>chrysocephalum</t>
  </si>
  <si>
    <t>Neopelma sulphureiventer</t>
  </si>
  <si>
    <t>sulphureiventer</t>
  </si>
  <si>
    <t>(Hellmayr, 1903)</t>
  </si>
  <si>
    <t>Neopelma aurifrons</t>
  </si>
  <si>
    <t>Tyranneutes stolzmanni</t>
  </si>
  <si>
    <t>Tyranneutes</t>
  </si>
  <si>
    <t>stolzmanni</t>
  </si>
  <si>
    <t>(Hellmayr, 1906)</t>
  </si>
  <si>
    <t>Tyranneutes virescens</t>
  </si>
  <si>
    <t>Piprites pileata</t>
  </si>
  <si>
    <t>Piprites</t>
  </si>
  <si>
    <t>Cymbilaimus lineatus</t>
  </si>
  <si>
    <t>THAMNOPHILIDAE</t>
  </si>
  <si>
    <t>Cymbilaimus</t>
  </si>
  <si>
    <t>(Leach, 1814)</t>
  </si>
  <si>
    <t>Cymbilaimus sanctaemariae</t>
  </si>
  <si>
    <t>sanctaemariae</t>
  </si>
  <si>
    <t>Gyldenstolpe, 1941</t>
  </si>
  <si>
    <t>Mackenziaena severa</t>
  </si>
  <si>
    <t>Mackenziaena</t>
  </si>
  <si>
    <t>severa</t>
  </si>
  <si>
    <t>Mackenziaena leachii</t>
  </si>
  <si>
    <t>leachii</t>
  </si>
  <si>
    <t>(Such, 1825)</t>
  </si>
  <si>
    <t>Frederickena viridis</t>
  </si>
  <si>
    <t>Frederickena</t>
  </si>
  <si>
    <t>Sakesphorus canadensis</t>
  </si>
  <si>
    <t>Sakesphorus</t>
  </si>
  <si>
    <t>canadensis</t>
  </si>
  <si>
    <t>Sakesphorus cristatus</t>
  </si>
  <si>
    <t>Thamnophilus melanothorax</t>
  </si>
  <si>
    <t>Thamnophilus</t>
  </si>
  <si>
    <t>melanothorax</t>
  </si>
  <si>
    <t>Sakesphorus luctuosus</t>
  </si>
  <si>
    <t>Thamnophilus nigrocinereus</t>
  </si>
  <si>
    <t>nigrocinereus</t>
  </si>
  <si>
    <t>Thamnophilus cryptoleucus</t>
  </si>
  <si>
    <t>cryptoleucus</t>
  </si>
  <si>
    <t>(MÃ©nÃ©gaux &amp; Hellmayr, 1906)</t>
  </si>
  <si>
    <t>Thamnophilus aethiops</t>
  </si>
  <si>
    <t>aethiops</t>
  </si>
  <si>
    <t>Thamnophilus schistaceus</t>
  </si>
  <si>
    <t>Thamnophilus murinus</t>
  </si>
  <si>
    <t>murinus</t>
  </si>
  <si>
    <t>Sclater &amp; Salvin, 1867</t>
  </si>
  <si>
    <t>Thamnophilus punctatus</t>
  </si>
  <si>
    <t>(Shaw, 1809)</t>
  </si>
  <si>
    <t>Thamnophilus insignis</t>
  </si>
  <si>
    <t>insignis</t>
  </si>
  <si>
    <t>Thamnophilus amazonicus</t>
  </si>
  <si>
    <t>Thamnophilus caerulescens</t>
  </si>
  <si>
    <t>Thamnophilus torquatus</t>
  </si>
  <si>
    <t>Swainson, 1825</t>
  </si>
  <si>
    <t>Thamnophilus ruficapillus</t>
  </si>
  <si>
    <t>Pygiptila stellaris</t>
  </si>
  <si>
    <t>Pygiptila</t>
  </si>
  <si>
    <t>stellaris</t>
  </si>
  <si>
    <t>Megastictus margaritatus</t>
  </si>
  <si>
    <t>Megastictus</t>
  </si>
  <si>
    <t>margaritatus</t>
  </si>
  <si>
    <t>(Sclater, 1855)</t>
  </si>
  <si>
    <t>Neoctantes niger</t>
  </si>
  <si>
    <t>Neoctantes</t>
  </si>
  <si>
    <t>(Pelzeln, 1859)</t>
  </si>
  <si>
    <t>Dysithamnus stictothorax</t>
  </si>
  <si>
    <t>Dysithamnus</t>
  </si>
  <si>
    <t>stictothorax</t>
  </si>
  <si>
    <t>Thamnomanes ardesiacus</t>
  </si>
  <si>
    <t>Thamnomanes</t>
  </si>
  <si>
    <t>ardesiacus</t>
  </si>
  <si>
    <t>(Sclater &amp; Salvin, 1868)</t>
  </si>
  <si>
    <t>Thamnomanes caesius</t>
  </si>
  <si>
    <t>caesius</t>
  </si>
  <si>
    <t>Thamnomanes schistogynus</t>
  </si>
  <si>
    <t>schistogynus</t>
  </si>
  <si>
    <t>Hellmayr, 1911</t>
  </si>
  <si>
    <t>Myrmotherula sclateri</t>
  </si>
  <si>
    <t>Myrmotherula</t>
  </si>
  <si>
    <t>Myrmotherula ambigua</t>
  </si>
  <si>
    <t>Zimmer, 1932</t>
  </si>
  <si>
    <t>Myrmotherula surinamensis</t>
  </si>
  <si>
    <t>Myrmotherula cherriei</t>
  </si>
  <si>
    <t>cherriei</t>
  </si>
  <si>
    <t>Berlepsch &amp; Hartert, 1902</t>
  </si>
  <si>
    <t>Isleria hauxwelli</t>
  </si>
  <si>
    <t>Isleria</t>
  </si>
  <si>
    <t>hauxwelli</t>
  </si>
  <si>
    <t>Isleria guttata</t>
  </si>
  <si>
    <t>(Vieillot, 1825)</t>
  </si>
  <si>
    <t>Rhopias gularis</t>
  </si>
  <si>
    <t>Rhopias</t>
  </si>
  <si>
    <t>gularis</t>
  </si>
  <si>
    <t>Epinecrophylla gutturalis</t>
  </si>
  <si>
    <t>Epinecrophylla</t>
  </si>
  <si>
    <t>Epinecrophylla haematonota</t>
  </si>
  <si>
    <t>haematonota</t>
  </si>
  <si>
    <t>Epinecrophylla ornata</t>
  </si>
  <si>
    <t>(Sclater, 1853)</t>
  </si>
  <si>
    <t>Epinecrophylla erythrura</t>
  </si>
  <si>
    <t>erythrura</t>
  </si>
  <si>
    <t>Sclater, 1890</t>
  </si>
  <si>
    <t>Myrmotherula axillaris</t>
  </si>
  <si>
    <t>axillaris</t>
  </si>
  <si>
    <t>Myrmotherula longipennis</t>
  </si>
  <si>
    <t>longipennis</t>
  </si>
  <si>
    <t>Pelzeln,1868</t>
  </si>
  <si>
    <t>Myrmotherula minor</t>
  </si>
  <si>
    <t>Salvadori, 1864</t>
  </si>
  <si>
    <t>Myrmotherula iheringi</t>
  </si>
  <si>
    <t>Snethlage, 1914</t>
  </si>
  <si>
    <t>Myrmotherula unicolor</t>
  </si>
  <si>
    <t>(MÃ©nÃ©tries, 1835)</t>
  </si>
  <si>
    <t>Myrmotherula behni</t>
  </si>
  <si>
    <t>behni</t>
  </si>
  <si>
    <t>Berlepsch &amp; LeverkÃ¼hn, 1890</t>
  </si>
  <si>
    <t>Myrmotherula urosticta</t>
  </si>
  <si>
    <t>urosticta</t>
  </si>
  <si>
    <t>Dichrozona cincta</t>
  </si>
  <si>
    <t>Dichrozona</t>
  </si>
  <si>
    <t>Myrmorchilus strigilatus</t>
  </si>
  <si>
    <t>Myrmorchilus</t>
  </si>
  <si>
    <t>Herpsilochmus sellowi</t>
  </si>
  <si>
    <t>Herpsilochmus</t>
  </si>
  <si>
    <t>sellowi</t>
  </si>
  <si>
    <t>Whitney, Pacheco, Buzzetti &amp; Parrini, 2000</t>
  </si>
  <si>
    <t>Herpsilochmus stictocephalus</t>
  </si>
  <si>
    <t>stictocephalus</t>
  </si>
  <si>
    <t>Todd, 1927</t>
  </si>
  <si>
    <t>Herpsilochmus dorsimaculatus</t>
  </si>
  <si>
    <t>dorsimaculatus</t>
  </si>
  <si>
    <t>Herpsilochmus roraimae</t>
  </si>
  <si>
    <t>Hellmayr, 1903</t>
  </si>
  <si>
    <t>Microrhopias quixensis</t>
  </si>
  <si>
    <t>Microrhopias</t>
  </si>
  <si>
    <t>(Cornalia, 1849)</t>
  </si>
  <si>
    <t>Formicivora iheringi</t>
  </si>
  <si>
    <t>Formicivora</t>
  </si>
  <si>
    <t>Hellmayr, 1909</t>
  </si>
  <si>
    <t>Formicivora grisea</t>
  </si>
  <si>
    <t>Formicivora melanogaster</t>
  </si>
  <si>
    <t>melanogaster</t>
  </si>
  <si>
    <t>Formicivora serrana</t>
  </si>
  <si>
    <t>serrana</t>
  </si>
  <si>
    <t>(Hellmayr, 1929)</t>
  </si>
  <si>
    <t>Formicivora erythronotos</t>
  </si>
  <si>
    <t>erythronotos</t>
  </si>
  <si>
    <t>Hartlaub, 1852</t>
  </si>
  <si>
    <t>Drymophila ferruginea</t>
  </si>
  <si>
    <t>Drymophila</t>
  </si>
  <si>
    <t>ferruginea</t>
  </si>
  <si>
    <t>Drymophila rubricollis</t>
  </si>
  <si>
    <t>rubricollis</t>
  </si>
  <si>
    <t>(Bertoni, 1901)</t>
  </si>
  <si>
    <t>Drymophila genei</t>
  </si>
  <si>
    <t>genei</t>
  </si>
  <si>
    <t>(de Filippi, 1847)</t>
  </si>
  <si>
    <t>Drymophila malura</t>
  </si>
  <si>
    <t>malura</t>
  </si>
  <si>
    <t>(Temminck, 1825)</t>
  </si>
  <si>
    <t>Euchrepomis humeralis</t>
  </si>
  <si>
    <t>Euchrepomis</t>
  </si>
  <si>
    <t>Euchrepomis spodioptila</t>
  </si>
  <si>
    <t>spodioptila</t>
  </si>
  <si>
    <t>Cercomacroides tyrannina</t>
  </si>
  <si>
    <t>Cercomacroides</t>
  </si>
  <si>
    <t>tyrannina</t>
  </si>
  <si>
    <t>Cercomacra ferdinandi</t>
  </si>
  <si>
    <t>Cercomacra</t>
  </si>
  <si>
    <t>ferdinandi</t>
  </si>
  <si>
    <t>Cercomacra nigricans</t>
  </si>
  <si>
    <t>Pyriglena leucoptera</t>
  </si>
  <si>
    <t>Pyriglena</t>
  </si>
  <si>
    <t>Pyriglena atra</t>
  </si>
  <si>
    <t>(Swainson, 1825)</t>
  </si>
  <si>
    <t>Rhopornis ardesiacus</t>
  </si>
  <si>
    <t>Rhopornis</t>
  </si>
  <si>
    <t>Myrmoborus leucophrys</t>
  </si>
  <si>
    <t>Myrmoborus</t>
  </si>
  <si>
    <t>Myrmoborus lugubris</t>
  </si>
  <si>
    <t>Myrmoborus myotherinus</t>
  </si>
  <si>
    <t>myotherinus</t>
  </si>
  <si>
    <t>Myrmoborus melanurus</t>
  </si>
  <si>
    <t>(Sclater &amp; Salvin, 1866)</t>
  </si>
  <si>
    <t>Hypocnemoides maculicauda</t>
  </si>
  <si>
    <t>Hypocnemoides</t>
  </si>
  <si>
    <t>maculicauda</t>
  </si>
  <si>
    <t>Myrmochanes hemileucus</t>
  </si>
  <si>
    <t>Myrmochanes</t>
  </si>
  <si>
    <t>hemileucus</t>
  </si>
  <si>
    <t>Percnostola rufifrons</t>
  </si>
  <si>
    <t>Percnostola</t>
  </si>
  <si>
    <t>Myrmelastes schistaceus</t>
  </si>
  <si>
    <t>Myrmelastes</t>
  </si>
  <si>
    <t>(Sclater, 1858)</t>
  </si>
  <si>
    <t>Myrmelastes caurensis</t>
  </si>
  <si>
    <t>caurensis</t>
  </si>
  <si>
    <t>Myrmoborus lophotes</t>
  </si>
  <si>
    <t>(Hellmayr &amp;amp</t>
  </si>
  <si>
    <t>Myrmoderus ferrugineus</t>
  </si>
  <si>
    <t>Myrmoderus</t>
  </si>
  <si>
    <t>(Muller, 1776)</t>
  </si>
  <si>
    <t>Myrmoderus loricatus</t>
  </si>
  <si>
    <t>loricatus</t>
  </si>
  <si>
    <t>Aprositornis disjuncta</t>
  </si>
  <si>
    <t>Aprositornis</t>
  </si>
  <si>
    <t>disjuncta</t>
  </si>
  <si>
    <t>(Friedmann, 1945)</t>
  </si>
  <si>
    <t>Ammonastes pelzelni</t>
  </si>
  <si>
    <t>Ammonastes</t>
  </si>
  <si>
    <t>pelzelni</t>
  </si>
  <si>
    <t>(Sclater, 1890)</t>
  </si>
  <si>
    <t>Myrmelastes hyperythrus</t>
  </si>
  <si>
    <t>Akletos goeldii</t>
  </si>
  <si>
    <t>Akletos</t>
  </si>
  <si>
    <t>(Snethlage, 1908)</t>
  </si>
  <si>
    <t>Pithys albifrons</t>
  </si>
  <si>
    <t>Pithys</t>
  </si>
  <si>
    <t>Gymnopithys rufigula</t>
  </si>
  <si>
    <t>Gymnopithys</t>
  </si>
  <si>
    <t>rufigula</t>
  </si>
  <si>
    <t>Gymnopithys leucaspis</t>
  </si>
  <si>
    <t>leucaspis</t>
  </si>
  <si>
    <t>Myrmornis torquata</t>
  </si>
  <si>
    <t>Myrmornis</t>
  </si>
  <si>
    <t>Rhegmatorhina melanosticta</t>
  </si>
  <si>
    <t>Rhegmatorhina</t>
  </si>
  <si>
    <t>melanosticta</t>
  </si>
  <si>
    <t>(Sclater &amp; Salvin, 1880)</t>
  </si>
  <si>
    <t>Rhegmatorhina cristata</t>
  </si>
  <si>
    <t>Rhegmatorhina hoffmannsi</t>
  </si>
  <si>
    <t>(Hellmayr, 1907)</t>
  </si>
  <si>
    <t>Rhegmatorhina berlepschi</t>
  </si>
  <si>
    <t>berlepschi</t>
  </si>
  <si>
    <t>(Snethlage, 1907)</t>
  </si>
  <si>
    <t>Rhegmatorhina gymnops</t>
  </si>
  <si>
    <t>gymnops</t>
  </si>
  <si>
    <t>Ridgway, 1888</t>
  </si>
  <si>
    <t>Hylophylax naevius</t>
  </si>
  <si>
    <t>Hylophylax</t>
  </si>
  <si>
    <t>Phlegopsis nigromaculata</t>
  </si>
  <si>
    <t>Phlegopsis</t>
  </si>
  <si>
    <t>nigromaculata</t>
  </si>
  <si>
    <t>Phlegopsis borbae</t>
  </si>
  <si>
    <t>borbae</t>
  </si>
  <si>
    <t>Geositta cunicularia</t>
  </si>
  <si>
    <t>FURNARIIDAE</t>
  </si>
  <si>
    <t>Geositta</t>
  </si>
  <si>
    <t>Cinclodes pabsti</t>
  </si>
  <si>
    <t>Cinclodes</t>
  </si>
  <si>
    <t>pabsti</t>
  </si>
  <si>
    <t>Sick, 1969</t>
  </si>
  <si>
    <t>Furnarius minor</t>
  </si>
  <si>
    <t>Furnarius</t>
  </si>
  <si>
    <t>Pelzeln, 1858</t>
  </si>
  <si>
    <t>Furnarius torridus</t>
  </si>
  <si>
    <t>torridus</t>
  </si>
  <si>
    <t>Furnarius rufus</t>
  </si>
  <si>
    <t>Leptasthenura platensis</t>
  </si>
  <si>
    <t>Leptasthenura</t>
  </si>
  <si>
    <t>Reichenbach, 1853</t>
  </si>
  <si>
    <t>Leptasthenura striolata</t>
  </si>
  <si>
    <t>striolata</t>
  </si>
  <si>
    <t>(Pelzeln, 1856)</t>
  </si>
  <si>
    <t>Leptasthenura setaria</t>
  </si>
  <si>
    <t>setaria</t>
  </si>
  <si>
    <t>Asthenes moreirae</t>
  </si>
  <si>
    <t>Asthenes</t>
  </si>
  <si>
    <t>Schoeniophylax phryganophilus</t>
  </si>
  <si>
    <t>Schoeniophylax</t>
  </si>
  <si>
    <t>phryganophilus</t>
  </si>
  <si>
    <t>Synallaxis ruficapilla</t>
  </si>
  <si>
    <t>Synallaxis</t>
  </si>
  <si>
    <t>ruficapilla</t>
  </si>
  <si>
    <t>Synallaxis albescens</t>
  </si>
  <si>
    <t>Temminck, 1823</t>
  </si>
  <si>
    <t>Synallaxis spixi</t>
  </si>
  <si>
    <t>Sclater, 1856</t>
  </si>
  <si>
    <t>Synallaxis albigularis</t>
  </si>
  <si>
    <t>albigularis</t>
  </si>
  <si>
    <t>Synallaxis hypospodia</t>
  </si>
  <si>
    <t>hypospodia</t>
  </si>
  <si>
    <t>Sclater, 1874</t>
  </si>
  <si>
    <t>Synallaxis infuscata</t>
  </si>
  <si>
    <t>infuscata</t>
  </si>
  <si>
    <t>Pinto, 1950</t>
  </si>
  <si>
    <t>Synallaxis macconnelli</t>
  </si>
  <si>
    <t>Chubb, 1919</t>
  </si>
  <si>
    <t>Synallaxis cabanisi</t>
  </si>
  <si>
    <t>cabanisi</t>
  </si>
  <si>
    <t>Synallaxis cinerascens</t>
  </si>
  <si>
    <t>Mazaria propinqua</t>
  </si>
  <si>
    <t>Mazaria</t>
  </si>
  <si>
    <t>propinqua</t>
  </si>
  <si>
    <t>Pelzeln, 1859</t>
  </si>
  <si>
    <t>Synallaxis gujanensis</t>
  </si>
  <si>
    <t>Synallaxis albilora</t>
  </si>
  <si>
    <t>albilora</t>
  </si>
  <si>
    <t>von Pelzeln, 1856</t>
  </si>
  <si>
    <t>Synallaxis cherriei</t>
  </si>
  <si>
    <t>Gyldenstolpe, 1930</t>
  </si>
  <si>
    <t>Cranioleuca pallida</t>
  </si>
  <si>
    <t>Cranioleuca</t>
  </si>
  <si>
    <t>Cranioleuca pyrrhophia</t>
  </si>
  <si>
    <t>pyrrhophia</t>
  </si>
  <si>
    <t>Cranioleuca obsoleta</t>
  </si>
  <si>
    <t>(Reichenbach, 1853)</t>
  </si>
  <si>
    <t>Cranioleuca semicinerea</t>
  </si>
  <si>
    <t>semicinerea</t>
  </si>
  <si>
    <t>Cranioleuca muelleri</t>
  </si>
  <si>
    <t>Thripophaga gutturata</t>
  </si>
  <si>
    <t>Thripophaga</t>
  </si>
  <si>
    <t>gutturata</t>
  </si>
  <si>
    <t>(D'Orbigny &amp; Lafresnaye, 1838)</t>
  </si>
  <si>
    <t>Cranioleuca sulphurifera</t>
  </si>
  <si>
    <t>sulphurifera</t>
  </si>
  <si>
    <t>Certhiaxis cinnamomeus</t>
  </si>
  <si>
    <t>Certhiaxis</t>
  </si>
  <si>
    <t>Certhiaxis mustelinus</t>
  </si>
  <si>
    <t>mustelinus</t>
  </si>
  <si>
    <t>(Sclater, 1874)</t>
  </si>
  <si>
    <t>Asthenes baeri</t>
  </si>
  <si>
    <t>baeri</t>
  </si>
  <si>
    <t>(Berlepsch, 1906)</t>
  </si>
  <si>
    <t>Thripophaga macroura</t>
  </si>
  <si>
    <t>Phacellodomus rufifrons</t>
  </si>
  <si>
    <t>Phacellodomus</t>
  </si>
  <si>
    <t>Phacellodomus striaticollis</t>
  </si>
  <si>
    <t>striaticollis</t>
  </si>
  <si>
    <t>Phacellodomus ferrugineigula</t>
  </si>
  <si>
    <t>ferrugineigula</t>
  </si>
  <si>
    <t>Clibanornis dendrocolaptoides</t>
  </si>
  <si>
    <t>Clibanornis</t>
  </si>
  <si>
    <t>dendrocolaptoides</t>
  </si>
  <si>
    <t>Spartonoica maluroides</t>
  </si>
  <si>
    <t>Spartonoica</t>
  </si>
  <si>
    <t>maluroides</t>
  </si>
  <si>
    <t>C1+2a(i)</t>
  </si>
  <si>
    <t>Phleocryptes melanops</t>
  </si>
  <si>
    <t>Phleocryptes</t>
  </si>
  <si>
    <t>Limnornis curvirostris</t>
  </si>
  <si>
    <t>Limnornis</t>
  </si>
  <si>
    <t>Gould, 1839</t>
  </si>
  <si>
    <t>Limnoctites rectirostris</t>
  </si>
  <si>
    <t>Limnoctites</t>
  </si>
  <si>
    <t>rectirostris</t>
  </si>
  <si>
    <t>Anumbius annumbi</t>
  </si>
  <si>
    <t>Anumbius</t>
  </si>
  <si>
    <t>annumbi</t>
  </si>
  <si>
    <t>Coryphistera alaudina</t>
  </si>
  <si>
    <t>Coryphistera</t>
  </si>
  <si>
    <t>alaudina</t>
  </si>
  <si>
    <t>Burmeister, 1860</t>
  </si>
  <si>
    <t>Roraimia adusta</t>
  </si>
  <si>
    <t>Roraimia</t>
  </si>
  <si>
    <t>adusta</t>
  </si>
  <si>
    <t>Lochmias nematura</t>
  </si>
  <si>
    <t>Lochmias</t>
  </si>
  <si>
    <t>nematura</t>
  </si>
  <si>
    <t>Berlepschia rikeri</t>
  </si>
  <si>
    <t>Berlepschia</t>
  </si>
  <si>
    <t>rikeri</t>
  </si>
  <si>
    <t>(Ridgway, 1886)</t>
  </si>
  <si>
    <t>Cichlocolaptes leucophrus</t>
  </si>
  <si>
    <t>Cichlocolaptes</t>
  </si>
  <si>
    <t>leucophrus</t>
  </si>
  <si>
    <t>(Jardine &amp;amp</t>
  </si>
  <si>
    <t>Automolus subulatus</t>
  </si>
  <si>
    <t>Automolus</t>
  </si>
  <si>
    <t>subulatus</t>
  </si>
  <si>
    <t>Syndactyla rufosuperciliata</t>
  </si>
  <si>
    <t>Syndactyla</t>
  </si>
  <si>
    <t>rufosuperciliata</t>
  </si>
  <si>
    <t>(Lafresnaye, 1832)</t>
  </si>
  <si>
    <t>Philydor erythropterum</t>
  </si>
  <si>
    <t>Philydor</t>
  </si>
  <si>
    <t>(Sclater, 1856)</t>
  </si>
  <si>
    <t>Anabacerthia amaurotis</t>
  </si>
  <si>
    <t>Anabacerthia</t>
  </si>
  <si>
    <t>amaurotis</t>
  </si>
  <si>
    <t>Anabacerthia lichtensteini</t>
  </si>
  <si>
    <t>lichtensteini</t>
  </si>
  <si>
    <t>(Cabanis &amp;amp</t>
  </si>
  <si>
    <t>Philydor atricapillus</t>
  </si>
  <si>
    <t>atricapillus</t>
  </si>
  <si>
    <t>Philydor novaesi</t>
  </si>
  <si>
    <t>novaesi</t>
  </si>
  <si>
    <t>Teixeira &amp; Gonzaga, 1983</t>
  </si>
  <si>
    <t>Syndactyla ucayalae</t>
  </si>
  <si>
    <t>ucayalae</t>
  </si>
  <si>
    <t>(Chapman, 1928)</t>
  </si>
  <si>
    <t>Anabazenops fuscus</t>
  </si>
  <si>
    <t>Anabazenops</t>
  </si>
  <si>
    <t>Automolus infuscatus</t>
  </si>
  <si>
    <t>Sclerurus rufigularis</t>
  </si>
  <si>
    <t>Sclerurus</t>
  </si>
  <si>
    <t>Sclerurus albigularis</t>
  </si>
  <si>
    <t>Sclater &amp; Salvin, 1869</t>
  </si>
  <si>
    <t>Sclerurus scansor</t>
  </si>
  <si>
    <t>scansor</t>
  </si>
  <si>
    <t>Microxenops milleri</t>
  </si>
  <si>
    <t>Microxenops</t>
  </si>
  <si>
    <t>(Chapman, 1914)</t>
  </si>
  <si>
    <t>Dendrocincla merula</t>
  </si>
  <si>
    <t>Dendrocincla</t>
  </si>
  <si>
    <t>merula</t>
  </si>
  <si>
    <t>(Lichtenstein, 1820)</t>
  </si>
  <si>
    <t>Sittasomus griseicapillus</t>
  </si>
  <si>
    <t>Sittasomus</t>
  </si>
  <si>
    <t>griseicapillus</t>
  </si>
  <si>
    <t>Nasica longirostris</t>
  </si>
  <si>
    <t>Nasica</t>
  </si>
  <si>
    <t>Hylexetastes perrotii</t>
  </si>
  <si>
    <t>Hylexetastes</t>
  </si>
  <si>
    <t>perrotii</t>
  </si>
  <si>
    <t>(Lafresnaye, 1844)</t>
  </si>
  <si>
    <t>Xiphocolaptes falcirostris</t>
  </si>
  <si>
    <t>Xiphocolaptes</t>
  </si>
  <si>
    <t>falcirostris</t>
  </si>
  <si>
    <t>Dendrocolaptes hoffmannsi</t>
  </si>
  <si>
    <t>Dendrocolaptes</t>
  </si>
  <si>
    <t>Lepidocolaptes souleyetii</t>
  </si>
  <si>
    <t>Lepidocolaptes</t>
  </si>
  <si>
    <t>souleyetii</t>
  </si>
  <si>
    <t>(Des Murs, 1849)</t>
  </si>
  <si>
    <t>Xiphorhynchus fuscus</t>
  </si>
  <si>
    <t>Xiphorhynchus</t>
  </si>
  <si>
    <t>Lepidocolaptes albolineatus</t>
  </si>
  <si>
    <t>albolineatus</t>
  </si>
  <si>
    <t>Campylorhamphus trochilirostris</t>
  </si>
  <si>
    <t>Campylorhamphus</t>
  </si>
  <si>
    <t>trochilirostris</t>
  </si>
  <si>
    <t>Campylorhamphus falcularius</t>
  </si>
  <si>
    <t>falcularius</t>
  </si>
  <si>
    <t>(Vieillot, 1822)</t>
  </si>
  <si>
    <t>Campylorhamphus procurvoides</t>
  </si>
  <si>
    <t>procurvoides</t>
  </si>
  <si>
    <t>(Lafresnaye, 1850)</t>
  </si>
  <si>
    <t>Formicarius colma</t>
  </si>
  <si>
    <t>FORMICARIIDAE</t>
  </si>
  <si>
    <t>Formicarius</t>
  </si>
  <si>
    <t>colma</t>
  </si>
  <si>
    <t>Boddaert, 1783</t>
  </si>
  <si>
    <t>Formicarius analis</t>
  </si>
  <si>
    <t>Formicarius rufifrons</t>
  </si>
  <si>
    <t>Blake, 1957</t>
  </si>
  <si>
    <t>Chamaeza nobilis</t>
  </si>
  <si>
    <t>Chamaeza</t>
  </si>
  <si>
    <t>Gould, 1855</t>
  </si>
  <si>
    <t>Hylopezus ochroleucus</t>
  </si>
  <si>
    <t>GRALLARIIDAE</t>
  </si>
  <si>
    <t>Hylopezus</t>
  </si>
  <si>
    <t>ochroleucus</t>
  </si>
  <si>
    <t>Hylopezus nattereri</t>
  </si>
  <si>
    <t>(Pinto, 1937)</t>
  </si>
  <si>
    <t>Myrmothera simplex</t>
  </si>
  <si>
    <t>Myrmothera</t>
  </si>
  <si>
    <t>Conopophaga lineata</t>
  </si>
  <si>
    <t>CONOPOPHAGIDAE</t>
  </si>
  <si>
    <t>Conopophaga</t>
  </si>
  <si>
    <t>Conopophaga aurita</t>
  </si>
  <si>
    <t>Conopophaga roberti</t>
  </si>
  <si>
    <t>Conopophaga peruviana</t>
  </si>
  <si>
    <t>Des Murs, 1856</t>
  </si>
  <si>
    <t>Liosceles thoracicus</t>
  </si>
  <si>
    <t>RHINOCRYPTIDAE</t>
  </si>
  <si>
    <t>Liosceles</t>
  </si>
  <si>
    <t>thoracicus</t>
  </si>
  <si>
    <t>(Sclater, 1865)</t>
  </si>
  <si>
    <t>Melanopareia torquata</t>
  </si>
  <si>
    <t>MELANOPAREIIDAE</t>
  </si>
  <si>
    <t>Melanopareia</t>
  </si>
  <si>
    <t>Psilorhamphus guttatus</t>
  </si>
  <si>
    <t>Psilorhamphus</t>
  </si>
  <si>
    <t>Merulaxis ater</t>
  </si>
  <si>
    <t>Merulaxis</t>
  </si>
  <si>
    <t>Lesson, 1831</t>
  </si>
  <si>
    <t>Vireolanius leucotis</t>
  </si>
  <si>
    <t>VIREONIDAE</t>
  </si>
  <si>
    <t>Vireolanius</t>
  </si>
  <si>
    <t>(Swainson, 1837)</t>
  </si>
  <si>
    <t>Vireo gracilirostris</t>
  </si>
  <si>
    <t>Vireo</t>
  </si>
  <si>
    <t>gracilirostris</t>
  </si>
  <si>
    <t>Sharpe, 1890</t>
  </si>
  <si>
    <t>D1+2</t>
  </si>
  <si>
    <t>Pachysylvia muscicapina</t>
  </si>
  <si>
    <t>Pachysylvia</t>
  </si>
  <si>
    <t>muscicapina</t>
  </si>
  <si>
    <t>Cyanocorax violaceus</t>
  </si>
  <si>
    <t>CORVIDAE</t>
  </si>
  <si>
    <t>Cyanocorax</t>
  </si>
  <si>
    <t>Du Bus de Gisignies, 1847</t>
  </si>
  <si>
    <t>Cyanocorax heilprini</t>
  </si>
  <si>
    <t>heilprini</t>
  </si>
  <si>
    <t>Gentry, 1885</t>
  </si>
  <si>
    <t>Cyanocorax cayanus</t>
  </si>
  <si>
    <t>Cyanocorax cyanopogon</t>
  </si>
  <si>
    <t>cyanopogon</t>
  </si>
  <si>
    <t>Cichlopsis leucogenys</t>
  </si>
  <si>
    <t>TURDIDAE</t>
  </si>
  <si>
    <t>Cichlopsis</t>
  </si>
  <si>
    <t>leucogenys</t>
  </si>
  <si>
    <t>Cabanis, 1850</t>
  </si>
  <si>
    <t>Catharus minimus</t>
  </si>
  <si>
    <t>Catharus</t>
  </si>
  <si>
    <t>(Lafresnaye, 1848)</t>
  </si>
  <si>
    <t>Turdus olivater</t>
  </si>
  <si>
    <t>Turdus</t>
  </si>
  <si>
    <t>olivater</t>
  </si>
  <si>
    <t>Turdus rufiventris</t>
  </si>
  <si>
    <t>Turdus amaurochalinus</t>
  </si>
  <si>
    <t>amaurochalinus</t>
  </si>
  <si>
    <t>Turdus fumigatus</t>
  </si>
  <si>
    <t>Turdus albicollis</t>
  </si>
  <si>
    <t>Mimus triurus</t>
  </si>
  <si>
    <t>MIMIDAE</t>
  </si>
  <si>
    <t>Mimus</t>
  </si>
  <si>
    <t>triurus</t>
  </si>
  <si>
    <t>Odontorchilus cinereus</t>
  </si>
  <si>
    <t>TROGLODYTIDAE</t>
  </si>
  <si>
    <t>Odontorchilus</t>
  </si>
  <si>
    <t>Cantorchilus griseus</t>
  </si>
  <si>
    <t>Cantorchilus</t>
  </si>
  <si>
    <t>(Todd, 1925)</t>
  </si>
  <si>
    <t>Microcerculus marginatus</t>
  </si>
  <si>
    <t>Microcerculus</t>
  </si>
  <si>
    <t>Microcerculus ustulatus</t>
  </si>
  <si>
    <t>ustulatus</t>
  </si>
  <si>
    <t>Salvin &amp; Godman, 1883</t>
  </si>
  <si>
    <t>Cyphorhinus arada</t>
  </si>
  <si>
    <t>Cyphorhinus</t>
  </si>
  <si>
    <t>arada</t>
  </si>
  <si>
    <t>Microbates collaris</t>
  </si>
  <si>
    <t>POLIOPTILIDAE</t>
  </si>
  <si>
    <t>Microbates</t>
  </si>
  <si>
    <t>Polioptila plumbea</t>
  </si>
  <si>
    <t>Polioptila</t>
  </si>
  <si>
    <t>plumbea</t>
  </si>
  <si>
    <t>Polioptila lactea</t>
  </si>
  <si>
    <t>Sharpe, 1885</t>
  </si>
  <si>
    <t>Tachycineta albiventer</t>
  </si>
  <si>
    <t>Tachycineta</t>
  </si>
  <si>
    <t>Tachycineta leucorrhoa</t>
  </si>
  <si>
    <t>leucorrhoa</t>
  </si>
  <si>
    <t>Progne tapera</t>
  </si>
  <si>
    <t>Progne</t>
  </si>
  <si>
    <t>tapera</t>
  </si>
  <si>
    <t>Progne subis</t>
  </si>
  <si>
    <t>subis</t>
  </si>
  <si>
    <t>Progne chalybea</t>
  </si>
  <si>
    <t>chalybea</t>
  </si>
  <si>
    <t>Atticora fasciata</t>
  </si>
  <si>
    <t>Atticora</t>
  </si>
  <si>
    <t>Stelgidopteryx ruficollis</t>
  </si>
  <si>
    <t>Stelgidopteryx</t>
  </si>
  <si>
    <t>Petrochelidon pyrrhonota</t>
  </si>
  <si>
    <t>Petrochelidon</t>
  </si>
  <si>
    <t>pyrrhonota</t>
  </si>
  <si>
    <t>Anthus correndera</t>
  </si>
  <si>
    <t>MOTACILLIDAE</t>
  </si>
  <si>
    <t>Anthus</t>
  </si>
  <si>
    <t>correndera</t>
  </si>
  <si>
    <t>Anthus furcatus</t>
  </si>
  <si>
    <t>Lafresnaye &amp; d'Orbigny, 1837</t>
  </si>
  <si>
    <t>Anthus lutescens</t>
  </si>
  <si>
    <t>lutescens</t>
  </si>
  <si>
    <t>Pucherna, 1855</t>
  </si>
  <si>
    <t>Spinus magellanicus</t>
  </si>
  <si>
    <t>FRINGILLIDAE</t>
  </si>
  <si>
    <t>Spinus</t>
  </si>
  <si>
    <t>magellanicus</t>
  </si>
  <si>
    <t>(Vieillot, 1805)</t>
  </si>
  <si>
    <t>Ammodramus aurifrons</t>
  </si>
  <si>
    <t>PASSERELLIDAE</t>
  </si>
  <si>
    <t>Ammodramus</t>
  </si>
  <si>
    <t>Arremon taciturnus</t>
  </si>
  <si>
    <t>Arremon</t>
  </si>
  <si>
    <t>taciturnus</t>
  </si>
  <si>
    <t>Paroaria dominicana</t>
  </si>
  <si>
    <t>THRAUPIDAE</t>
  </si>
  <si>
    <t>Paroaria</t>
  </si>
  <si>
    <t>dominicana</t>
  </si>
  <si>
    <t>Setophaga fusca</t>
  </si>
  <si>
    <t>PARULIDAE</t>
  </si>
  <si>
    <t>Setophaga</t>
  </si>
  <si>
    <t>Setophaga ruticilla</t>
  </si>
  <si>
    <t>ruticilla</t>
  </si>
  <si>
    <t>Parkesia noveboracensis</t>
  </si>
  <si>
    <t>Parkesia</t>
  </si>
  <si>
    <t>noveboracensis</t>
  </si>
  <si>
    <t>Oporornis agilis</t>
  </si>
  <si>
    <t>Oporornis</t>
  </si>
  <si>
    <t>(Wilson, 1812)</t>
  </si>
  <si>
    <t>Cardellina canadensis</t>
  </si>
  <si>
    <t>Cardellina</t>
  </si>
  <si>
    <t>Myioborus castaneocapilla</t>
  </si>
  <si>
    <t>Myioborus</t>
  </si>
  <si>
    <t>castaneocapilla</t>
  </si>
  <si>
    <t>(Cabanis, 1849)</t>
  </si>
  <si>
    <t>Myiothlypis leucophrys</t>
  </si>
  <si>
    <t>Myiothlypis</t>
  </si>
  <si>
    <t>Myiothlypis fulvicauda</t>
  </si>
  <si>
    <t>fulvicauda</t>
  </si>
  <si>
    <t>Coereba flaveola</t>
  </si>
  <si>
    <t>Coereba</t>
  </si>
  <si>
    <t>flaveola</t>
  </si>
  <si>
    <t>Conothraupis speculigera</t>
  </si>
  <si>
    <t>Conothraupis</t>
  </si>
  <si>
    <t>(Gould, 1855)</t>
  </si>
  <si>
    <t>Lamprospiza melanoleuca</t>
  </si>
  <si>
    <t>MITROSPINGIDAE</t>
  </si>
  <si>
    <t>Lamprospiza</t>
  </si>
  <si>
    <t>Thlypopsis pyrrhocoma</t>
  </si>
  <si>
    <t>Thlypopsis</t>
  </si>
  <si>
    <t>pyrrhocoma</t>
  </si>
  <si>
    <t>(Strickland, 1844)</t>
  </si>
  <si>
    <t>Thlypopsis sordida</t>
  </si>
  <si>
    <t>Hemithraupis guira</t>
  </si>
  <si>
    <t>Hemithraupis</t>
  </si>
  <si>
    <t>Hemithraupis ruficapilla</t>
  </si>
  <si>
    <t>Mitrospingus oleagineus</t>
  </si>
  <si>
    <t>Mitrospingus</t>
  </si>
  <si>
    <t>oleagineus</t>
  </si>
  <si>
    <t>(Salvin, 1886)</t>
  </si>
  <si>
    <t>Lanio fulvus</t>
  </si>
  <si>
    <t>Lanio</t>
  </si>
  <si>
    <t>Lanio versicolor</t>
  </si>
  <si>
    <t>Islerothraupis rufiventer</t>
  </si>
  <si>
    <t>Islerothraupis</t>
  </si>
  <si>
    <t>rufiventer</t>
  </si>
  <si>
    <t>Trichothraupis melanops</t>
  </si>
  <si>
    <t>Trichothraupis</t>
  </si>
  <si>
    <t>Piranga rubra</t>
  </si>
  <si>
    <t>CARDINALIDAE</t>
  </si>
  <si>
    <t>Piranga</t>
  </si>
  <si>
    <t>rubra</t>
  </si>
  <si>
    <t>Piranga olivacea</t>
  </si>
  <si>
    <t>Ramphocelus carbo</t>
  </si>
  <si>
    <t>Ramphocelus</t>
  </si>
  <si>
    <t>carbo</t>
  </si>
  <si>
    <t>Ramphocelus bresilius</t>
  </si>
  <si>
    <t>bresilius</t>
  </si>
  <si>
    <t>Tangara sayaca</t>
  </si>
  <si>
    <t>Tangara</t>
  </si>
  <si>
    <t>sayaca</t>
  </si>
  <si>
    <t>Tangara ornata</t>
  </si>
  <si>
    <t>(Sparrman, 1789)</t>
  </si>
  <si>
    <t>Stephanophorus diadematus</t>
  </si>
  <si>
    <t>Stephanophorus</t>
  </si>
  <si>
    <t>Pipraeidea melanonota</t>
  </si>
  <si>
    <t>Pipraeidea</t>
  </si>
  <si>
    <t>melanonota</t>
  </si>
  <si>
    <t>Euphonia finschi</t>
  </si>
  <si>
    <t>Euphonia</t>
  </si>
  <si>
    <t>finschi</t>
  </si>
  <si>
    <t>Sclater &amp; Salvin, 1877</t>
  </si>
  <si>
    <t>Euphonia violacea</t>
  </si>
  <si>
    <t>Euphonia chalybea</t>
  </si>
  <si>
    <t>(Mikan, 1825)</t>
  </si>
  <si>
    <t>Euphonia chrysopasta</t>
  </si>
  <si>
    <t>chrysopasta</t>
  </si>
  <si>
    <t>Euphonia xanthogaster</t>
  </si>
  <si>
    <t>xanthogaster</t>
  </si>
  <si>
    <t>Sundevall, 1834</t>
  </si>
  <si>
    <t>Euphonia cayennensis</t>
  </si>
  <si>
    <t>Chlorophonia cyanea</t>
  </si>
  <si>
    <t>Chlorophonia</t>
  </si>
  <si>
    <t>cyanea</t>
  </si>
  <si>
    <t>Tangara chilensis</t>
  </si>
  <si>
    <t>(Vigors, 1832)</t>
  </si>
  <si>
    <t>Tangara fastuosa</t>
  </si>
  <si>
    <t>fastuosa</t>
  </si>
  <si>
    <t>Tangara seledon</t>
  </si>
  <si>
    <t>seledon</t>
  </si>
  <si>
    <t>Tangara cyanocephala</t>
  </si>
  <si>
    <t>cyanocephala</t>
  </si>
  <si>
    <t>Tangara cyanoventris</t>
  </si>
  <si>
    <t>cyanoventris</t>
  </si>
  <si>
    <t>Tangara schrankii</t>
  </si>
  <si>
    <t>schrankii</t>
  </si>
  <si>
    <t>Tangara preciosa</t>
  </si>
  <si>
    <t>preciosa</t>
  </si>
  <si>
    <t>(Cabanis, 1850)</t>
  </si>
  <si>
    <t>Tangara nigrocincta</t>
  </si>
  <si>
    <t>nigrocincta</t>
  </si>
  <si>
    <t>Tangara callophrys</t>
  </si>
  <si>
    <t>callophrys</t>
  </si>
  <si>
    <t>Dacnis cayana</t>
  </si>
  <si>
    <t>Dacnis</t>
  </si>
  <si>
    <t>Chlorophanes spiza</t>
  </si>
  <si>
    <t>Chlorophanes</t>
  </si>
  <si>
    <t>spiza</t>
  </si>
  <si>
    <t>Cyanerpes nitidus</t>
  </si>
  <si>
    <t>Cyanerpes</t>
  </si>
  <si>
    <t>nitidus</t>
  </si>
  <si>
    <t>(Hartlaub, 1847)</t>
  </si>
  <si>
    <t>Cyanerpes caeruleus</t>
  </si>
  <si>
    <t>Tersina viridis</t>
  </si>
  <si>
    <t>Tersina</t>
  </si>
  <si>
    <t>(Illiger, 1811)</t>
  </si>
  <si>
    <t>Haplospiza unicolor</t>
  </si>
  <si>
    <t>Haplospiza</t>
  </si>
  <si>
    <t>Cabanis, 1851</t>
  </si>
  <si>
    <t>Donacospiza albifrons</t>
  </si>
  <si>
    <t>Donacospiza</t>
  </si>
  <si>
    <t>Castanozoster thoracicus</t>
  </si>
  <si>
    <t>Castanozoster</t>
  </si>
  <si>
    <t>(Nordmann, 1835)</t>
  </si>
  <si>
    <t>Microspingus melanoleucus</t>
  </si>
  <si>
    <t>Microspingus</t>
  </si>
  <si>
    <t>Embernagra platensis</t>
  </si>
  <si>
    <t>Embernagra</t>
  </si>
  <si>
    <t>Embernagra longicauda</t>
  </si>
  <si>
    <t>Strickland, 1844</t>
  </si>
  <si>
    <t>Sporophila intermedia</t>
  </si>
  <si>
    <t>Sporophila</t>
  </si>
  <si>
    <t>Sporophila collaris</t>
  </si>
  <si>
    <t>Sporophila luctuosa</t>
  </si>
  <si>
    <t>(Lafresnaye, 1843)</t>
  </si>
  <si>
    <t>Sporophila nigricollis</t>
  </si>
  <si>
    <t>Sporophila albogularis</t>
  </si>
  <si>
    <t>Sporophila nigrorufa</t>
  </si>
  <si>
    <t>nigrorufa</t>
  </si>
  <si>
    <t>Sporophila minuta</t>
  </si>
  <si>
    <t>Sporophila castaneiventris</t>
  </si>
  <si>
    <t>castaneiventris</t>
  </si>
  <si>
    <t>Cabanis, 1849</t>
  </si>
  <si>
    <t>Sporophila crassirostris</t>
  </si>
  <si>
    <t>crassirostris</t>
  </si>
  <si>
    <t>Catamenia homochroa</t>
  </si>
  <si>
    <t>Catamenia</t>
  </si>
  <si>
    <t>homochroa</t>
  </si>
  <si>
    <t>Asemospiza obscura</t>
  </si>
  <si>
    <t>Asemospiza</t>
  </si>
  <si>
    <t>Spiza americana</t>
  </si>
  <si>
    <t>Spiza</t>
  </si>
  <si>
    <t>Saltator grossus</t>
  </si>
  <si>
    <t>Saltator</t>
  </si>
  <si>
    <t>grossus</t>
  </si>
  <si>
    <t>Saltator maximus</t>
  </si>
  <si>
    <t>Saltator aurantiirostris</t>
  </si>
  <si>
    <t>aurantiirostris</t>
  </si>
  <si>
    <t>Saltator maxillosus</t>
  </si>
  <si>
    <t>maxillosus</t>
  </si>
  <si>
    <t>Cyanoloxia glaucocaerulea</t>
  </si>
  <si>
    <t>Cyanoloxia</t>
  </si>
  <si>
    <t>glaucocaerulea</t>
  </si>
  <si>
    <t>Cyanoloxia brissonii</t>
  </si>
  <si>
    <t>brissonii</t>
  </si>
  <si>
    <t>Cacicus latirostris</t>
  </si>
  <si>
    <t>ICTERIDAE</t>
  </si>
  <si>
    <t>Cacicus</t>
  </si>
  <si>
    <t>Cacicus haemorrhous</t>
  </si>
  <si>
    <t>haemorrhous</t>
  </si>
  <si>
    <t>Cacicus solitarius</t>
  </si>
  <si>
    <t>Gnorimopsar chopi</t>
  </si>
  <si>
    <t>Gnorimopsar</t>
  </si>
  <si>
    <t>chopi</t>
  </si>
  <si>
    <t>Macroagelaius imthurni</t>
  </si>
  <si>
    <t>Macroagelaius</t>
  </si>
  <si>
    <t>imthurni</t>
  </si>
  <si>
    <t>Dolichonyx oryzivorus</t>
  </si>
  <si>
    <t>Dolichonyx</t>
  </si>
  <si>
    <t>oryzivorus</t>
  </si>
  <si>
    <t>Phylloscartes kronei</t>
  </si>
  <si>
    <t>Willis &amp; Oniki, 1992</t>
  </si>
  <si>
    <t>Formicivora acutirostris</t>
  </si>
  <si>
    <t>(Bornschein, Reinert &amp;amp</t>
  </si>
  <si>
    <t>Neopelma chrysolophum</t>
  </si>
  <si>
    <t>chrysolophum</t>
  </si>
  <si>
    <t>Pinto, 1944</t>
  </si>
  <si>
    <t>Synallaxis cinerea</t>
  </si>
  <si>
    <t>Phylloscartes beckeri</t>
  </si>
  <si>
    <t>Gonzaga &amp;amp</t>
  </si>
  <si>
    <t>Phylloscartes sylviolus</t>
  </si>
  <si>
    <t>sylviolus</t>
  </si>
  <si>
    <t>(Cabanis &amp; Heine, 1859)</t>
  </si>
  <si>
    <t>Pogonotriccus eximius</t>
  </si>
  <si>
    <t>eximius</t>
  </si>
  <si>
    <t>Sarkidiornis sylvicola</t>
  </si>
  <si>
    <t>Sarkidiornis</t>
  </si>
  <si>
    <t>sylvicola</t>
  </si>
  <si>
    <t>H. &amp;amp</t>
  </si>
  <si>
    <t>Phibalura flavirostris</t>
  </si>
  <si>
    <t>Phibalura</t>
  </si>
  <si>
    <t>Willisornis poecilinotus</t>
  </si>
  <si>
    <t>Willisornis</t>
  </si>
  <si>
    <t>poecilinotus</t>
  </si>
  <si>
    <t>Willisornis vidua</t>
  </si>
  <si>
    <t>vidua</t>
  </si>
  <si>
    <t>(Hellmayr, 1905)</t>
  </si>
  <si>
    <t>Patagioenas albilinea</t>
  </si>
  <si>
    <t>albilinea</t>
  </si>
  <si>
    <t>(Bonaparte, 1854)</t>
  </si>
  <si>
    <t>Systellura longirostris</t>
  </si>
  <si>
    <t>Systellura</t>
  </si>
  <si>
    <t>(Bonaparte, 1825)</t>
  </si>
  <si>
    <t>Stephanoxis lalandi</t>
  </si>
  <si>
    <t>Stephanoxis</t>
  </si>
  <si>
    <t>Stephanoxis loddigesii</t>
  </si>
  <si>
    <t>loddigesii</t>
  </si>
  <si>
    <t>(Gould, 1831)</t>
  </si>
  <si>
    <t>Eubucco richardsoni</t>
  </si>
  <si>
    <t>richardsoni</t>
  </si>
  <si>
    <t>Eubucco aurantiicollis</t>
  </si>
  <si>
    <t>aurantiicollis</t>
  </si>
  <si>
    <t>Aulacorhynchus atrogularis</t>
  </si>
  <si>
    <t>Aulacorhynchus</t>
  </si>
  <si>
    <t>atrogularis</t>
  </si>
  <si>
    <t>(Strum, 1841)</t>
  </si>
  <si>
    <t>Pteroglossus inscriptus</t>
  </si>
  <si>
    <t>inscriptus</t>
  </si>
  <si>
    <t>Swainson, 1822</t>
  </si>
  <si>
    <t>Pteroglossus humboldti</t>
  </si>
  <si>
    <t>humboldti</t>
  </si>
  <si>
    <t>Ramphastos vitellinus</t>
  </si>
  <si>
    <t>vitellinus</t>
  </si>
  <si>
    <t>Ramphastos ariel</t>
  </si>
  <si>
    <t>ariel</t>
  </si>
  <si>
    <t>Vigors, 1826</t>
  </si>
  <si>
    <t>Ramphastos culminatus</t>
  </si>
  <si>
    <t>culminatus</t>
  </si>
  <si>
    <t>Gould, 1833</t>
  </si>
  <si>
    <t>Colaptes campestris</t>
  </si>
  <si>
    <t>Colaptes campestroides</t>
  </si>
  <si>
    <t>campestroides</t>
  </si>
  <si>
    <t>(Malherbe, 1849)</t>
  </si>
  <si>
    <t>Celeus torquatus</t>
  </si>
  <si>
    <t>A4c</t>
  </si>
  <si>
    <t>Celeus occidentalis</t>
  </si>
  <si>
    <t>(Hargitt, 1889)</t>
  </si>
  <si>
    <t>Celeus tinnunculus</t>
  </si>
  <si>
    <t>Hylatomus lineatus</t>
  </si>
  <si>
    <t>Phaethornis griseogularis</t>
  </si>
  <si>
    <t>griseogularis</t>
  </si>
  <si>
    <t>Gould, 1851</t>
  </si>
  <si>
    <t>Lophornis chalybeus</t>
  </si>
  <si>
    <t>chalybeus</t>
  </si>
  <si>
    <t>Lophornis verreauxii</t>
  </si>
  <si>
    <t>verreauxii</t>
  </si>
  <si>
    <t>(Bourcier &amp;amp</t>
  </si>
  <si>
    <t>Amazilia bartletti</t>
  </si>
  <si>
    <t>(Gould, 1860)</t>
  </si>
  <si>
    <t>Galbula chalcocephala</t>
  </si>
  <si>
    <t>chalcocephala</t>
  </si>
  <si>
    <t>Aulacorhynchus whitelianus</t>
  </si>
  <si>
    <t>whitelianus</t>
  </si>
  <si>
    <t>(Salvin &amp;amp</t>
  </si>
  <si>
    <t>Selenidera reinwardtii</t>
  </si>
  <si>
    <t>reinwardtii</t>
  </si>
  <si>
    <t>Selenidera langsdorffii</t>
  </si>
  <si>
    <t>Ortalis guttata</t>
  </si>
  <si>
    <t>Pipile cumanensis</t>
  </si>
  <si>
    <t>cumanensis</t>
  </si>
  <si>
    <t>(Jacquin, 1784)</t>
  </si>
  <si>
    <t>Pipile grayi</t>
  </si>
  <si>
    <t>(Pelzeln, 1870)</t>
  </si>
  <si>
    <t>Amazona festiva</t>
  </si>
  <si>
    <t>festiva</t>
  </si>
  <si>
    <t>Buteo nitidus</t>
  </si>
  <si>
    <t>Colaptes melanochloros</t>
  </si>
  <si>
    <t>melanochloros</t>
  </si>
  <si>
    <t>Pteroglossus bitorquatus</t>
  </si>
  <si>
    <t>bitorquatus</t>
  </si>
  <si>
    <t>Pteroglossus sturmii</t>
  </si>
  <si>
    <t>sturmii</t>
  </si>
  <si>
    <t>Natterer, 1842</t>
  </si>
  <si>
    <t>Butorides striata</t>
  </si>
  <si>
    <t>Butorides</t>
  </si>
  <si>
    <t>Geotrygon saphirina</t>
  </si>
  <si>
    <t>saphirina</t>
  </si>
  <si>
    <t>Patagioenas maculosa</t>
  </si>
  <si>
    <t>Arremon franciscanus</t>
  </si>
  <si>
    <t>franciscanus</t>
  </si>
  <si>
    <t>Raposo, 1997</t>
  </si>
  <si>
    <t>Scytalopus iraiensis</t>
  </si>
  <si>
    <t>Scytalopus</t>
  </si>
  <si>
    <t>iraiensis</t>
  </si>
  <si>
    <t>Bornschein, Reinert &amp; Pichorim, 1998</t>
  </si>
  <si>
    <t>A3c+4c</t>
  </si>
  <si>
    <t>Nyctibius bracteatus</t>
  </si>
  <si>
    <t>bracteatus</t>
  </si>
  <si>
    <t>Gould, 1846</t>
  </si>
  <si>
    <t>Chordeiles rupestris</t>
  </si>
  <si>
    <t>Cercomacroides laeta</t>
  </si>
  <si>
    <t>laeta</t>
  </si>
  <si>
    <t>(Todd, 1920)</t>
  </si>
  <si>
    <t>Thamnomanes saturninus</t>
  </si>
  <si>
    <t>saturninus</t>
  </si>
  <si>
    <t>(Pelzeln, 1869)</t>
  </si>
  <si>
    <t>Suiriri affinis</t>
  </si>
  <si>
    <t>Suiriri</t>
  </si>
  <si>
    <t>A2b+3b</t>
  </si>
  <si>
    <t>Pyrilia aurantiocephala</t>
  </si>
  <si>
    <t>aurantiocephala</t>
  </si>
  <si>
    <t>(Gaban-Lima, Raposo &amp; Hofling, 2002)</t>
  </si>
  <si>
    <t>Furnarius leucopus</t>
  </si>
  <si>
    <t>leucopus</t>
  </si>
  <si>
    <t>Swainson, 1837</t>
  </si>
  <si>
    <t>Pyriglena leuconota</t>
  </si>
  <si>
    <t>leuconota</t>
  </si>
  <si>
    <t>Myrmotherula ignota</t>
  </si>
  <si>
    <t>ignota</t>
  </si>
  <si>
    <t>Griscom, 1929</t>
  </si>
  <si>
    <t>Progne elegans</t>
  </si>
  <si>
    <t>S. F. Baird, 1865</t>
  </si>
  <si>
    <t>Icterus pyrrhopterus</t>
  </si>
  <si>
    <t>Icterus</t>
  </si>
  <si>
    <t>pyrrhopterus</t>
  </si>
  <si>
    <t>Megascops atricapilla</t>
  </si>
  <si>
    <t>Myiobius barbatus</t>
  </si>
  <si>
    <t>barbatus</t>
  </si>
  <si>
    <t>Chaetura meridionalis</t>
  </si>
  <si>
    <t>Glaucidium mooreorum</t>
  </si>
  <si>
    <t>Glaucidium</t>
  </si>
  <si>
    <t>mooreorum</t>
  </si>
  <si>
    <t>Silva, Coelho &amp; Gonzaga, 2002</t>
  </si>
  <si>
    <t>Inezia caudata</t>
  </si>
  <si>
    <t>Myrmotherula multostriata</t>
  </si>
  <si>
    <t>multostriata</t>
  </si>
  <si>
    <t>P.L. Sclater, 1858</t>
  </si>
  <si>
    <t>Notharchus swainsoni</t>
  </si>
  <si>
    <t>(G.R. Gray, 1846)</t>
  </si>
  <si>
    <t>Pseudoseisura unirufa</t>
  </si>
  <si>
    <t>Pseudoseisura</t>
  </si>
  <si>
    <t>unirufa</t>
  </si>
  <si>
    <t>Thamnophilus ambiguus</t>
  </si>
  <si>
    <t>ambiguus</t>
  </si>
  <si>
    <t>Thamnophilus pelzelni</t>
  </si>
  <si>
    <t>Hellmayr, 1924</t>
  </si>
  <si>
    <t>Thamnophilus stictocephalus</t>
  </si>
  <si>
    <t>Pelzeln, 1869</t>
  </si>
  <si>
    <t>Thamnophilus sticturus</t>
  </si>
  <si>
    <t>sticturus</t>
  </si>
  <si>
    <t>Caracara plancus</t>
  </si>
  <si>
    <t>plancus</t>
  </si>
  <si>
    <t>(Miller, 1777)</t>
  </si>
  <si>
    <t>Myrmotherula brachyura</t>
  </si>
  <si>
    <t>Micrastur mintoni</t>
  </si>
  <si>
    <t>mintoni</t>
  </si>
  <si>
    <t>Whittaker, 2002</t>
  </si>
  <si>
    <t>Capito niger</t>
  </si>
  <si>
    <t>Capito auratus</t>
  </si>
  <si>
    <t>(Dumont, 1816)</t>
  </si>
  <si>
    <t>Lepidocolaptes squamatus</t>
  </si>
  <si>
    <t>squamatus</t>
  </si>
  <si>
    <t>Celeus spectabilis</t>
  </si>
  <si>
    <t>Sclater &amp; Salvin, 1880</t>
  </si>
  <si>
    <t>Inezia subflava</t>
  </si>
  <si>
    <t>subflava</t>
  </si>
  <si>
    <t>Sciaphylax hemimelaena</t>
  </si>
  <si>
    <t>Sciaphylax</t>
  </si>
  <si>
    <t>hemimelaena</t>
  </si>
  <si>
    <t>Thamnophilus palliatus</t>
  </si>
  <si>
    <t>Pseudoseisura cristata</t>
  </si>
  <si>
    <t>(von Spix, 1824)</t>
  </si>
  <si>
    <t>Cranioleuca vulpecula</t>
  </si>
  <si>
    <t>vulpecula</t>
  </si>
  <si>
    <t>Notharchus macrorhynchos</t>
  </si>
  <si>
    <t>macrorhynchos</t>
  </si>
  <si>
    <t>Notharchus hyperrhynchus</t>
  </si>
  <si>
    <t>hyperrhynchus</t>
  </si>
  <si>
    <t>(P.L. Sclater, 1856)</t>
  </si>
  <si>
    <t>Phaethornis squalidus</t>
  </si>
  <si>
    <t>Boucard, 1892</t>
  </si>
  <si>
    <t>Phaethornis rupurumii</t>
  </si>
  <si>
    <t>rupurumii</t>
  </si>
  <si>
    <t>Rhynchotus rufescens</t>
  </si>
  <si>
    <t>Rhynchotus</t>
  </si>
  <si>
    <t>Sporophila americana</t>
  </si>
  <si>
    <t>Pyrrhura pfrimeri</t>
  </si>
  <si>
    <t>pfrimeri</t>
  </si>
  <si>
    <t>Accipiter striatus</t>
  </si>
  <si>
    <t>Vieillot, 1807</t>
  </si>
  <si>
    <t>Hirundinea ferruginea</t>
  </si>
  <si>
    <t>Hirundinea</t>
  </si>
  <si>
    <t>Dendrocincla fuliginosa</t>
  </si>
  <si>
    <t>Xiphorhynchus guttatus</t>
  </si>
  <si>
    <t>Philydor erythrocercum</t>
  </si>
  <si>
    <t>erythrocercum</t>
  </si>
  <si>
    <t>Phyllomyias burmeisteri</t>
  </si>
  <si>
    <t>Cabanis &amp;amp</t>
  </si>
  <si>
    <t>Suiriri suiriri</t>
  </si>
  <si>
    <t>suiriri</t>
  </si>
  <si>
    <t>Setopagis parvula</t>
  </si>
  <si>
    <t>(Gould, 1837)</t>
  </si>
  <si>
    <t>Scytalopus pachecoi</t>
  </si>
  <si>
    <t>pachecoi</t>
  </si>
  <si>
    <t>Mauricio, 2005</t>
  </si>
  <si>
    <t>Pteroglossus azara</t>
  </si>
  <si>
    <t>azara</t>
  </si>
  <si>
    <t>Sporophila murallae</t>
  </si>
  <si>
    <t>murallae</t>
  </si>
  <si>
    <t>Chapman, 1915</t>
  </si>
  <si>
    <t>Hypocnemis cantator</t>
  </si>
  <si>
    <t>Hypocnemis</t>
  </si>
  <si>
    <t>cantator</t>
  </si>
  <si>
    <t>Hypocnemis flavescens</t>
  </si>
  <si>
    <t>Sclater, 1865</t>
  </si>
  <si>
    <t>Hypocnemis peruviana</t>
  </si>
  <si>
    <t>Taczanowski, 1884</t>
  </si>
  <si>
    <t>Hypocnemis subflava</t>
  </si>
  <si>
    <t>Hypocnemis striata</t>
  </si>
  <si>
    <t>Geranoaetus polyosoma</t>
  </si>
  <si>
    <t>polyosoma</t>
  </si>
  <si>
    <t xml:space="preserve">(Quoy &amp; Gaimard, 1824) </t>
  </si>
  <si>
    <t>Aratinga maculata</t>
  </si>
  <si>
    <t>maculata</t>
  </si>
  <si>
    <t>Myrmelastes humaythae</t>
  </si>
  <si>
    <t>humaythae</t>
  </si>
  <si>
    <t>Myrmelastes rufifacies</t>
  </si>
  <si>
    <t>rufifacies</t>
  </si>
  <si>
    <t>Scytalopus diamantinensis</t>
  </si>
  <si>
    <t>diamantinensis</t>
  </si>
  <si>
    <t>Bornschein, MaurÃ­cio, Belmonte-Lopes, Mata &amp;amp</t>
  </si>
  <si>
    <t>Trogon viridis</t>
  </si>
  <si>
    <t>Trogon melanurus</t>
  </si>
  <si>
    <t>Swainson, 1838</t>
  </si>
  <si>
    <t>Microspingus lateralis</t>
  </si>
  <si>
    <t>lateralis</t>
  </si>
  <si>
    <t>Anas flavirostris</t>
  </si>
  <si>
    <t>Pseudocolopteryx flaviventris</t>
  </si>
  <si>
    <t>Phaethornis longuemareus</t>
  </si>
  <si>
    <t>longuemareus</t>
  </si>
  <si>
    <t>Lawrence, 1858</t>
  </si>
  <si>
    <t>Crax fasciolata</t>
  </si>
  <si>
    <t>fasciolata</t>
  </si>
  <si>
    <t>Falco peregrinus</t>
  </si>
  <si>
    <t>peregrinus</t>
  </si>
  <si>
    <t>Tunstall, 1771</t>
  </si>
  <si>
    <t>Malacoptila striata</t>
  </si>
  <si>
    <t>Malacoptila minor</t>
  </si>
  <si>
    <t>Sassi, 1911</t>
  </si>
  <si>
    <t>Systellura roraimae</t>
  </si>
  <si>
    <t>Pyrrhura picta</t>
  </si>
  <si>
    <t>Pyrrhura amazonum</t>
  </si>
  <si>
    <t>amazonum</t>
  </si>
  <si>
    <t>Pyrrhura lucianii</t>
  </si>
  <si>
    <t>lucianii</t>
  </si>
  <si>
    <t>Pyrrhura roseifrons</t>
  </si>
  <si>
    <t>roseifrons</t>
  </si>
  <si>
    <t>(G. R. Gray, 1859)</t>
  </si>
  <si>
    <t>Pyrrhura snethlageae</t>
  </si>
  <si>
    <t>Joseph &amp;amp</t>
  </si>
  <si>
    <t>Pyrrhura melanura</t>
  </si>
  <si>
    <t>melanura</t>
  </si>
  <si>
    <t>Forpus xanthopterygius</t>
  </si>
  <si>
    <t>xanthopterygius</t>
  </si>
  <si>
    <t>(Taczanowski, 1883)</t>
  </si>
  <si>
    <t>Pionus menstruus</t>
  </si>
  <si>
    <t>menstruus</t>
  </si>
  <si>
    <t>Amazona farinosa</t>
  </si>
  <si>
    <t>farinosa</t>
  </si>
  <si>
    <t>Heliodoxa schreibersii</t>
  </si>
  <si>
    <t>Psophia dextralis</t>
  </si>
  <si>
    <t>PSOPHIIDAE</t>
  </si>
  <si>
    <t>Psophia</t>
  </si>
  <si>
    <t>dextralis</t>
  </si>
  <si>
    <t>Psophia viridis</t>
  </si>
  <si>
    <t>Psophia crepitans</t>
  </si>
  <si>
    <t>Psophia ochroptera</t>
  </si>
  <si>
    <t>ochroptera</t>
  </si>
  <si>
    <t>Pelzeln, 1857</t>
  </si>
  <si>
    <t>Amazilia cupreicauda</t>
  </si>
  <si>
    <t>cupreicauda</t>
  </si>
  <si>
    <t>Salvin and Godman, 1884</t>
  </si>
  <si>
    <t>Picumnus exilis</t>
  </si>
  <si>
    <t>(Liechtenstein, 1823)</t>
  </si>
  <si>
    <t>Colaptes rubiginosus</t>
  </si>
  <si>
    <t>(Swainson, 1820)</t>
  </si>
  <si>
    <t>Celeus flavescens</t>
  </si>
  <si>
    <t>Momotus momota</t>
  </si>
  <si>
    <t>Momotus</t>
  </si>
  <si>
    <t>momota</t>
  </si>
  <si>
    <t>Trogon violaceus</t>
  </si>
  <si>
    <t>Trogon surrucura</t>
  </si>
  <si>
    <t>surrucura</t>
  </si>
  <si>
    <t>Trogon aurantius</t>
  </si>
  <si>
    <t>aurantius</t>
  </si>
  <si>
    <t>Trogon collaris</t>
  </si>
  <si>
    <t>Megascops vermiculatus</t>
  </si>
  <si>
    <t>Ridgway, 1887</t>
  </si>
  <si>
    <t>Automolus leucophthalmus</t>
  </si>
  <si>
    <t>Glaucidium brasilianum</t>
  </si>
  <si>
    <t>brasilianum</t>
  </si>
  <si>
    <t>Diopsittaca nobilis</t>
  </si>
  <si>
    <t>Diopsittaca</t>
  </si>
  <si>
    <t>Diopsittaca cumanensis</t>
  </si>
  <si>
    <t>Notharchus tectus</t>
  </si>
  <si>
    <t>Gallinula galeata</t>
  </si>
  <si>
    <t>galeata</t>
  </si>
  <si>
    <t>(Lichtenstein, 1818)</t>
  </si>
  <si>
    <t>Neomorphus geoffroyi</t>
  </si>
  <si>
    <t>Rallus longirostris</t>
  </si>
  <si>
    <t>Rallus</t>
  </si>
  <si>
    <t>Pionites leucogaster</t>
  </si>
  <si>
    <t>Pionites xanthomerius</t>
  </si>
  <si>
    <t>xanthomerius</t>
  </si>
  <si>
    <t xml:space="preserve">(P.L. Sclater, 1858) </t>
  </si>
  <si>
    <t>Pionites xanthurus</t>
  </si>
  <si>
    <t>xanthurus</t>
  </si>
  <si>
    <t>Aratinga solstitialis</t>
  </si>
  <si>
    <t>solstitialis</t>
  </si>
  <si>
    <t>Crypturellus soui</t>
  </si>
  <si>
    <t>soui</t>
  </si>
  <si>
    <t>Pteroglossus viridis</t>
  </si>
  <si>
    <t>Asio stygius</t>
  </si>
  <si>
    <t>stygius</t>
  </si>
  <si>
    <t>Columbina squammata</t>
  </si>
  <si>
    <t>squammata</t>
  </si>
  <si>
    <t>Psophia leucoptera</t>
  </si>
  <si>
    <t>Micropygia schomburgkii</t>
  </si>
  <si>
    <t>Micropygia</t>
  </si>
  <si>
    <t>(Schomburgk, 1848)</t>
  </si>
  <si>
    <t>Laterallus exilis</t>
  </si>
  <si>
    <t>(Temminck, 1831)</t>
  </si>
  <si>
    <t>Amaurolimnas concolor</t>
  </si>
  <si>
    <t>Amaurolimnas</t>
  </si>
  <si>
    <t>(Gosse, 1847)</t>
  </si>
  <si>
    <t>Charadrius falklandicus</t>
  </si>
  <si>
    <t>falklandicus</t>
  </si>
  <si>
    <t>Latham, 1790</t>
  </si>
  <si>
    <t>Spizaetus tyrannus</t>
  </si>
  <si>
    <t>Galbula albirostris</t>
  </si>
  <si>
    <t>Crypturellus erythropus</t>
  </si>
  <si>
    <t>erythropus</t>
  </si>
  <si>
    <t>Trachycephalus typhonius</t>
  </si>
  <si>
    <t>typhonius</t>
  </si>
  <si>
    <t>Helicops trivittatus</t>
  </si>
  <si>
    <t>trivittatus</t>
  </si>
  <si>
    <t>Amerotyphlops amoipira</t>
  </si>
  <si>
    <t>amoipira</t>
  </si>
  <si>
    <t>(Rodrigues &amp;amp</t>
  </si>
  <si>
    <t>Brevoortia aurea</t>
  </si>
  <si>
    <t>Brevoortia</t>
  </si>
  <si>
    <t>Leopardus colocolo</t>
  </si>
  <si>
    <t>colocolo</t>
  </si>
  <si>
    <t>Caluromys philander</t>
  </si>
  <si>
    <t>philander</t>
  </si>
  <si>
    <t>Caluromysiops irrupta</t>
  </si>
  <si>
    <t>Caluromysiops</t>
  </si>
  <si>
    <t>irrupta</t>
  </si>
  <si>
    <t>Sanborn, 1951</t>
  </si>
  <si>
    <t>Eumops auripendulus</t>
  </si>
  <si>
    <t>auripendulus</t>
  </si>
  <si>
    <t>(Shaw, 1800)</t>
  </si>
  <si>
    <t>Eumops perotis</t>
  </si>
  <si>
    <t>perotis</t>
  </si>
  <si>
    <t>Nyctinomops macrotis</t>
  </si>
  <si>
    <t>(Gray, 1839)</t>
  </si>
  <si>
    <t>Dermanura gnoma</t>
  </si>
  <si>
    <t>(Handley, 1987)</t>
  </si>
  <si>
    <t>Thyroptera tricolor</t>
  </si>
  <si>
    <t>Leopardus pardalis</t>
  </si>
  <si>
    <t>Puma concolor</t>
  </si>
  <si>
    <t>Puma</t>
  </si>
  <si>
    <t>Monodelphis americana</t>
  </si>
  <si>
    <t>Monodelphis scalops</t>
  </si>
  <si>
    <t>scalops</t>
  </si>
  <si>
    <t>Monodelphis glirina</t>
  </si>
  <si>
    <t>glirina</t>
  </si>
  <si>
    <t>Acanthochelys radiolata</t>
  </si>
  <si>
    <t>Acanthochelys</t>
  </si>
  <si>
    <t>radiolata</t>
  </si>
  <si>
    <t>Acanthochelys spixii</t>
  </si>
  <si>
    <t>Hydromedusa maximiliani</t>
  </si>
  <si>
    <t>Hydromedusa</t>
  </si>
  <si>
    <t>B1+2cd</t>
  </si>
  <si>
    <t>Mesoclemmys vanderhaegei</t>
  </si>
  <si>
    <t>vanderhaegei</t>
  </si>
  <si>
    <t>(Bour, 1973)</t>
  </si>
  <si>
    <t>Rhinemys rufipes</t>
  </si>
  <si>
    <t>Rhinemys</t>
  </si>
  <si>
    <t>rufipes</t>
  </si>
  <si>
    <t>Trachemys adiutrix</t>
  </si>
  <si>
    <t>EMYDIDAE</t>
  </si>
  <si>
    <t>Trachemys</t>
  </si>
  <si>
    <t>adiutrix</t>
  </si>
  <si>
    <t>Vanzolini, 1995</t>
  </si>
  <si>
    <t>Peltocephalus dumerilianus</t>
  </si>
  <si>
    <t>PODOCNEMIDIDAE</t>
  </si>
  <si>
    <t>Peltocephalus</t>
  </si>
  <si>
    <t>dumerilianus</t>
  </si>
  <si>
    <t>(Schweigger, 1812)</t>
  </si>
  <si>
    <t>A1acd</t>
  </si>
  <si>
    <t>Podocnemis erythrocephala</t>
  </si>
  <si>
    <t>Podocnemis</t>
  </si>
  <si>
    <t>A1bd</t>
  </si>
  <si>
    <t>Podocnemis expansa</t>
  </si>
  <si>
    <t>expansa</t>
  </si>
  <si>
    <t>Podocnemis sextuberculata</t>
  </si>
  <si>
    <t>sextuberculata</t>
  </si>
  <si>
    <t>Cornalia, 1849</t>
  </si>
  <si>
    <t>Podocnemis unifilis</t>
  </si>
  <si>
    <t>unifilis</t>
  </si>
  <si>
    <t>Troschel, 1848</t>
  </si>
  <si>
    <t>Balistes capriscus</t>
  </si>
  <si>
    <t>BALISTIDAE</t>
  </si>
  <si>
    <t>Balistes</t>
  </si>
  <si>
    <t>capriscus</t>
  </si>
  <si>
    <t>Balistes vetula</t>
  </si>
  <si>
    <t>Diodon hystrix</t>
  </si>
  <si>
    <t>Diodon</t>
  </si>
  <si>
    <t>hystrix</t>
  </si>
  <si>
    <t>Melichthys niger</t>
  </si>
  <si>
    <t>Melichthys</t>
  </si>
  <si>
    <t>Mola mola</t>
  </si>
  <si>
    <t>MOLIDAE</t>
  </si>
  <si>
    <t>Mola</t>
  </si>
  <si>
    <t>mola</t>
  </si>
  <si>
    <t>Ranzania laevis</t>
  </si>
  <si>
    <t>Ranzania</t>
  </si>
  <si>
    <t>(Pennant, 1776)</t>
  </si>
  <si>
    <t>Xanthichthys ringens</t>
  </si>
  <si>
    <t>Xanthichthys</t>
  </si>
  <si>
    <t>ringens</t>
  </si>
  <si>
    <t>Amazonsprattus scintilla</t>
  </si>
  <si>
    <t>Amazonsprattus</t>
  </si>
  <si>
    <t>scintilla</t>
  </si>
  <si>
    <t>Roberts, 1984</t>
  </si>
  <si>
    <t>Anchoa marinii</t>
  </si>
  <si>
    <t>marinii</t>
  </si>
  <si>
    <t>Hildebrand, 1943</t>
  </si>
  <si>
    <t>Anchoviella alleni</t>
  </si>
  <si>
    <t>(Myers, 1940)</t>
  </si>
  <si>
    <t>Anchoviella carrikeri</t>
  </si>
  <si>
    <t>(Fowler,1941)</t>
  </si>
  <si>
    <t>Anchoviella jamesi</t>
  </si>
  <si>
    <t>jamesi</t>
  </si>
  <si>
    <t>(Jordan &amp; Seale, 1926)</t>
  </si>
  <si>
    <t>Jurengraulis juruensis</t>
  </si>
  <si>
    <t>Jurengraulis</t>
  </si>
  <si>
    <t>juruensis</t>
  </si>
  <si>
    <t>(Boulenger, 1898)</t>
  </si>
  <si>
    <t>Corbicula fluminalis</t>
  </si>
  <si>
    <t>CYRENIDAE</t>
  </si>
  <si>
    <t>Corbicula</t>
  </si>
  <si>
    <t>fluminalis</t>
  </si>
  <si>
    <t>(MÃ¼ller, 1774)</t>
  </si>
  <si>
    <t>Rhinella lescurei</t>
  </si>
  <si>
    <t>lescurei</t>
  </si>
  <si>
    <t>Fouquet, Gaucher, Blanc &amp;amp</t>
  </si>
  <si>
    <t>Pellona castelnaeana</t>
  </si>
  <si>
    <t>castelnaeana</t>
  </si>
  <si>
    <t>Cope, 1872</t>
  </si>
  <si>
    <t>Brevoortia pectinata</t>
  </si>
  <si>
    <t>pectinata</t>
  </si>
  <si>
    <t>Ramnogaster arcuata</t>
  </si>
  <si>
    <t>Ramnogaster</t>
  </si>
  <si>
    <t>arcuata</t>
  </si>
  <si>
    <t>Rhinosardinia bahiensis</t>
  </si>
  <si>
    <t>bahiensis</t>
  </si>
  <si>
    <t>Anchoa pectoralis</t>
  </si>
  <si>
    <t>Hildebrand 1943</t>
  </si>
  <si>
    <t>Anchoa tricolor</t>
  </si>
  <si>
    <t>Anchovia surinamensis</t>
  </si>
  <si>
    <t>(Bleeker, 1865)</t>
  </si>
  <si>
    <t>Anchoviella juruasanga</t>
  </si>
  <si>
    <t>juruasanga</t>
  </si>
  <si>
    <t>Loeb, 2012</t>
  </si>
  <si>
    <t>Lycengraulis figueiredoi</t>
  </si>
  <si>
    <t>Loeb &amp;amp</t>
  </si>
  <si>
    <t>Pterengraulis atherinoides</t>
  </si>
  <si>
    <t>Pterengraulis</t>
  </si>
  <si>
    <t>atherinoides</t>
  </si>
  <si>
    <t>Pristigaster cayana</t>
  </si>
  <si>
    <t>Pristigaster</t>
  </si>
  <si>
    <t>Pristigaster whiteheadi</t>
  </si>
  <si>
    <t>whiteheadi</t>
  </si>
  <si>
    <t>Menezes &amp; de Pinna, 2000</t>
  </si>
  <si>
    <t>Mobula thurstoni</t>
  </si>
  <si>
    <t>thurstoni</t>
  </si>
  <si>
    <t>(Lloyd, 1908)</t>
  </si>
  <si>
    <t>Epinephelus marginatus</t>
  </si>
  <si>
    <t>(Lowe, 1834)</t>
  </si>
  <si>
    <t>Isostichopus badionotus</t>
  </si>
  <si>
    <t>badionotus</t>
  </si>
  <si>
    <t>Odontaspis ferox</t>
  </si>
  <si>
    <t>Bassanago albescens</t>
  </si>
  <si>
    <t>Bassanago</t>
  </si>
  <si>
    <t>(Barnard, 1923)</t>
  </si>
  <si>
    <t>Pseudobatos horkelii</t>
  </si>
  <si>
    <t>RHINOBATIDAE</t>
  </si>
  <si>
    <t>Pseudobatos</t>
  </si>
  <si>
    <t>horkelii</t>
  </si>
  <si>
    <t>Pseudobatos percellens</t>
  </si>
  <si>
    <t>percellens</t>
  </si>
  <si>
    <t>Nomeus gronovii</t>
  </si>
  <si>
    <t>Nomeus</t>
  </si>
  <si>
    <t>gronovii</t>
  </si>
  <si>
    <t>Epinecrophylla hoffmannsi</t>
  </si>
  <si>
    <t>Sclerurus cearensis</t>
  </si>
  <si>
    <t>cearensis</t>
  </si>
  <si>
    <t>Snethlage, 1924</t>
  </si>
  <si>
    <t>Deconychura pallida</t>
  </si>
  <si>
    <t>Deconychura</t>
  </si>
  <si>
    <t>Zimmer, 1929</t>
  </si>
  <si>
    <t>Dendrocincla turdina</t>
  </si>
  <si>
    <t>turdina</t>
  </si>
  <si>
    <t>Xiphorhynchus guttatoides</t>
  </si>
  <si>
    <t>guttatoides</t>
  </si>
  <si>
    <t>Lepidocolaptes duidae</t>
  </si>
  <si>
    <t>J.T. Zimmer, 1934</t>
  </si>
  <si>
    <t>Lepidocolaptes fuscicapillus</t>
  </si>
  <si>
    <t>fuscicapillus</t>
  </si>
  <si>
    <t>Cichlocolaptes holti</t>
  </si>
  <si>
    <t>(Pinto, 1941)</t>
  </si>
  <si>
    <t>Automolus paraensis</t>
  </si>
  <si>
    <t>E. Hartert, 1902</t>
  </si>
  <si>
    <t>Machaeropterus striolatus</t>
  </si>
  <si>
    <t>Machaeropterus</t>
  </si>
  <si>
    <t>striolatus</t>
  </si>
  <si>
    <t>(Hahn, 1819)</t>
  </si>
  <si>
    <t>Tityra braziliensis</t>
  </si>
  <si>
    <t>Pachyramphus griseigularis</t>
  </si>
  <si>
    <t>griseigularis</t>
  </si>
  <si>
    <t>Salvin &amp;amp</t>
  </si>
  <si>
    <t>Tolmomyias viridiceps</t>
  </si>
  <si>
    <t>viridiceps</t>
  </si>
  <si>
    <t>Bathytoshia centroura</t>
  </si>
  <si>
    <t>Bathytoshia</t>
  </si>
  <si>
    <t>centroura</t>
  </si>
  <si>
    <t>Hylophilus griseiventris</t>
  </si>
  <si>
    <t>Hylophilus</t>
  </si>
  <si>
    <t>griseiventris</t>
  </si>
  <si>
    <t>von Berlepsch &amp;amp</t>
  </si>
  <si>
    <t>Stigmatura bahiae</t>
  </si>
  <si>
    <t>bahiae</t>
  </si>
  <si>
    <t>Chapman, 1926</t>
  </si>
  <si>
    <t>Elaenia sordida</t>
  </si>
  <si>
    <t>J.T. Zimmer, 1941</t>
  </si>
  <si>
    <t>Myiopagis cinerea</t>
  </si>
  <si>
    <t>Myiodynastes solitarius</t>
  </si>
  <si>
    <t>Sirystes albocinereus</t>
  </si>
  <si>
    <t>albocinereus</t>
  </si>
  <si>
    <t>Contopus bogotensis</t>
  </si>
  <si>
    <t>bogotensis</t>
  </si>
  <si>
    <t>(Bonaparte, 1850)</t>
  </si>
  <si>
    <t>Hypanus americanus</t>
  </si>
  <si>
    <t>Hypanus</t>
  </si>
  <si>
    <t>Hypanus guttatus</t>
  </si>
  <si>
    <t>Hypanus marianae</t>
  </si>
  <si>
    <t>marianae</t>
  </si>
  <si>
    <t>(Gomes, Rosa &amp;amp</t>
  </si>
  <si>
    <t>Fontitrygon colarensis</t>
  </si>
  <si>
    <t>Fontitrygon</t>
  </si>
  <si>
    <t>colarensis</t>
  </si>
  <si>
    <t>(Santos, Gomes &amp;amp</t>
  </si>
  <si>
    <t>Fontitrygon geijskesi</t>
  </si>
  <si>
    <t>geijskesi</t>
  </si>
  <si>
    <t>(Boeseman,1948)</t>
  </si>
  <si>
    <t>Herpsilochmus scapularis</t>
  </si>
  <si>
    <t>scapularis</t>
  </si>
  <si>
    <t>Turdus sanchezorum</t>
  </si>
  <si>
    <t>sanchezorum</t>
  </si>
  <si>
    <t>O'Neill, Lane, &amp;amp</t>
  </si>
  <si>
    <t>Turdus debilis</t>
  </si>
  <si>
    <t>debilis</t>
  </si>
  <si>
    <t>Hellmayr, 1902</t>
  </si>
  <si>
    <t>Atya gabonensis</t>
  </si>
  <si>
    <t>ATYIDAE</t>
  </si>
  <si>
    <t>Atya</t>
  </si>
  <si>
    <t>gabonensis</t>
  </si>
  <si>
    <t>Giebel, 1875</t>
  </si>
  <si>
    <t>Atya scabra</t>
  </si>
  <si>
    <t>scabra</t>
  </si>
  <si>
    <t>(Leach, 1816)</t>
  </si>
  <si>
    <t>Cryphiops brasiliensis</t>
  </si>
  <si>
    <t>Cryphiops</t>
  </si>
  <si>
    <t>(Gomes CorrÃªa, 1973)</t>
  </si>
  <si>
    <t>Euryrhynchus amazoniensis</t>
  </si>
  <si>
    <t>EURYRHYNCHIDAE</t>
  </si>
  <si>
    <t>Euryrhynchus</t>
  </si>
  <si>
    <t>amazoniensis</t>
  </si>
  <si>
    <t>Tiefenbacher, 1978</t>
  </si>
  <si>
    <t>Euryrhynchus burchelli</t>
  </si>
  <si>
    <t>burchelli</t>
  </si>
  <si>
    <t>Calman, 1907</t>
  </si>
  <si>
    <t>Euryrhynchus wrzesniowskii</t>
  </si>
  <si>
    <t>wrzesniowskii</t>
  </si>
  <si>
    <t>Miers, 1877</t>
  </si>
  <si>
    <t>Macrobrachium denticulatum</t>
  </si>
  <si>
    <t>denticulatum</t>
  </si>
  <si>
    <t>Ostrovski, Da Fonseca &amp;amp</t>
  </si>
  <si>
    <t>Macrobrachium iheringi</t>
  </si>
  <si>
    <t>Macrobrachium jelskii</t>
  </si>
  <si>
    <t>jelskii</t>
  </si>
  <si>
    <t>(Miers, 1877)</t>
  </si>
  <si>
    <t>Potimirim brasiliana</t>
  </si>
  <si>
    <t>Potimirim</t>
  </si>
  <si>
    <t>brasiliana</t>
  </si>
  <si>
    <t>Villalobos, 1960</t>
  </si>
  <si>
    <t>Potimirim potimirim</t>
  </si>
  <si>
    <t>potimirim</t>
  </si>
  <si>
    <t>(MÃ¼ller, 1881)</t>
  </si>
  <si>
    <t>Callimedusa atelopoides</t>
  </si>
  <si>
    <t>Callimedusa</t>
  </si>
  <si>
    <t>atelopoides</t>
  </si>
  <si>
    <t>(Duellman, Cadle &amp;amp</t>
  </si>
  <si>
    <t>Callimedusa tomopterna</t>
  </si>
  <si>
    <t>tomopterna</t>
  </si>
  <si>
    <t>Pithecopus ayeaye</t>
  </si>
  <si>
    <t>Pithecopus</t>
  </si>
  <si>
    <t>ayeaye</t>
  </si>
  <si>
    <t>Lutz, 1966</t>
  </si>
  <si>
    <t>Pithecopus azureus</t>
  </si>
  <si>
    <t>azureus</t>
  </si>
  <si>
    <t>Pithecopus centralis</t>
  </si>
  <si>
    <t>Pithecopus hypochondrialis</t>
  </si>
  <si>
    <t>hypochondrialis</t>
  </si>
  <si>
    <t>Pithecopus megacephalus</t>
  </si>
  <si>
    <t>megacephalus</t>
  </si>
  <si>
    <t>Pithecopus nordestinus</t>
  </si>
  <si>
    <t>nordestinus</t>
  </si>
  <si>
    <t>(Caramaschi, 2006)</t>
  </si>
  <si>
    <t>Pithecopus oreades</t>
  </si>
  <si>
    <t>oreades</t>
  </si>
  <si>
    <t>(BrandÃ£o, 2002)</t>
  </si>
  <si>
    <t>Pithecopus palliatus</t>
  </si>
  <si>
    <t>Pithecopus rohdei</t>
  </si>
  <si>
    <t>rohdei</t>
  </si>
  <si>
    <t>(Mertens, 1926)</t>
  </si>
  <si>
    <t>Aphonomorphus variegatus</t>
  </si>
  <si>
    <t>ORTHOPTERA</t>
  </si>
  <si>
    <t>GRYLLIDAE</t>
  </si>
  <si>
    <t>Aphonomorphus</t>
  </si>
  <si>
    <t>Chopard, 1912</t>
  </si>
  <si>
    <t>Cercoceracris albovittata</t>
  </si>
  <si>
    <t>ACRIDIDAE</t>
  </si>
  <si>
    <t>Cercoceracris</t>
  </si>
  <si>
    <t>albovittata</t>
  </si>
  <si>
    <t>Descamps, 1976</t>
  </si>
  <si>
    <t>Pareucephalacris luridicrus</t>
  </si>
  <si>
    <t>Pareucephalacris</t>
  </si>
  <si>
    <t>luridicrus</t>
  </si>
  <si>
    <t>Descamps, 1980</t>
  </si>
  <si>
    <t>Cylindrogryllus aculeatus</t>
  </si>
  <si>
    <t>Cylindrogryllus</t>
  </si>
  <si>
    <t>(Saussure, 1878)</t>
  </si>
  <si>
    <t>Proracris insignis</t>
  </si>
  <si>
    <t>ROMALEIDAE</t>
  </si>
  <si>
    <t>Proracris</t>
  </si>
  <si>
    <t>(Gerstaecker, 1889)</t>
  </si>
  <si>
    <t>Grammadera chapadensis</t>
  </si>
  <si>
    <t>TETTIGONIIDAE</t>
  </si>
  <si>
    <t>Grammadera</t>
  </si>
  <si>
    <t>chapadensis</t>
  </si>
  <si>
    <t>Bruner, 1915</t>
  </si>
  <si>
    <t>Lygodactylus klugei</t>
  </si>
  <si>
    <t>Lygodactylus</t>
  </si>
  <si>
    <t>klugei</t>
  </si>
  <si>
    <t>(Smith, Martin &amp;amp</t>
  </si>
  <si>
    <t>Battus lycidas</t>
  </si>
  <si>
    <t>lycidas</t>
  </si>
  <si>
    <t>Battus polydamas</t>
  </si>
  <si>
    <t>polydamas</t>
  </si>
  <si>
    <t>Eurytides dolicaon</t>
  </si>
  <si>
    <t>Eurytides</t>
  </si>
  <si>
    <t>dolicaon</t>
  </si>
  <si>
    <t>(Cramer, 1775)</t>
  </si>
  <si>
    <t>Falco rusticolus</t>
  </si>
  <si>
    <t>rusticolus</t>
  </si>
  <si>
    <t>Hemitriccus minimus</t>
  </si>
  <si>
    <t>(Zimmer, 1940)</t>
  </si>
  <si>
    <t>Hemitriccus iohannis</t>
  </si>
  <si>
    <t>iohannis</t>
  </si>
  <si>
    <t>Hemitriccus margaritaceiventer</t>
  </si>
  <si>
    <t>margaritaceiventer</t>
  </si>
  <si>
    <t>Hemitriccus inornatus</t>
  </si>
  <si>
    <t>inornatus</t>
  </si>
  <si>
    <t>Corythopis delalandi</t>
  </si>
  <si>
    <t>delalandi</t>
  </si>
  <si>
    <t>Elaenia ruficeps</t>
  </si>
  <si>
    <t>ruficeps</t>
  </si>
  <si>
    <t>Culicivora caudacuta</t>
  </si>
  <si>
    <t>Culicivora</t>
  </si>
  <si>
    <t>caudacuta</t>
  </si>
  <si>
    <t>Euscarthmus rufomarginatus</t>
  </si>
  <si>
    <t>rufomarginatus</t>
  </si>
  <si>
    <t>Contopus cooperi</t>
  </si>
  <si>
    <t>cooperi</t>
  </si>
  <si>
    <t>(Swainson, 1832)</t>
  </si>
  <si>
    <t>A2bc+3bc+4bc</t>
  </si>
  <si>
    <t>Knipolegus franciscanus</t>
  </si>
  <si>
    <t>Knipolegus nigerrimus</t>
  </si>
  <si>
    <t>Fluvicola nengeta</t>
  </si>
  <si>
    <t>nengeta</t>
  </si>
  <si>
    <t>Typophyllum mortuifolium</t>
  </si>
  <si>
    <t>Typophyllum</t>
  </si>
  <si>
    <t>mortuifolium</t>
  </si>
  <si>
    <t>Walker, 1870</t>
  </si>
  <si>
    <t>Alectrurus tricolor</t>
  </si>
  <si>
    <t>Attila citriniventris</t>
  </si>
  <si>
    <t>citriniventris</t>
  </si>
  <si>
    <t>Attila spadiceus</t>
  </si>
  <si>
    <t>spadiceus</t>
  </si>
  <si>
    <t>Empidonomus varius</t>
  </si>
  <si>
    <t>Empidonomus</t>
  </si>
  <si>
    <t>varius</t>
  </si>
  <si>
    <t>Conopias parvus</t>
  </si>
  <si>
    <t>Conopias</t>
  </si>
  <si>
    <t>Conopias trivirgatus</t>
  </si>
  <si>
    <t>Cotinga cotinga</t>
  </si>
  <si>
    <t>cotinga</t>
  </si>
  <si>
    <t>Cotinga maculata</t>
  </si>
  <si>
    <t>Haematoderus militaris</t>
  </si>
  <si>
    <t>Haematoderus</t>
  </si>
  <si>
    <t>Chiroxiphia pareola</t>
  </si>
  <si>
    <t>pareola</t>
  </si>
  <si>
    <t>Heterocercus aurantiivertex</t>
  </si>
  <si>
    <t>aurantiivertex</t>
  </si>
  <si>
    <t>Heterocercus linteatus</t>
  </si>
  <si>
    <t>linteatus</t>
  </si>
  <si>
    <t>(Strickland, 1850)</t>
  </si>
  <si>
    <t>Hypoedaleus guttatus</t>
  </si>
  <si>
    <t>Hypoedaleus</t>
  </si>
  <si>
    <t>Clytoctantes atrogularis</t>
  </si>
  <si>
    <t>Clytoctantes</t>
  </si>
  <si>
    <t>Lanyon, Stotz &amp; Willard, 1990</t>
  </si>
  <si>
    <t>Dysithamnus mentalis</t>
  </si>
  <si>
    <t>mentalis</t>
  </si>
  <si>
    <t>Dysithamnus plumbeus</t>
  </si>
  <si>
    <t>Herpsilochmus sticturus</t>
  </si>
  <si>
    <t>Salvin, 1885</t>
  </si>
  <si>
    <t>Formicivora rufa</t>
  </si>
  <si>
    <t>Drymophila ochropyga</t>
  </si>
  <si>
    <t>ochropyga</t>
  </si>
  <si>
    <t>Drymophila squamata</t>
  </si>
  <si>
    <t>Cercomacra brasiliana</t>
  </si>
  <si>
    <t>Cercomacroides serva</t>
  </si>
  <si>
    <t>serva</t>
  </si>
  <si>
    <t>Cercomacra manu</t>
  </si>
  <si>
    <t>manu</t>
  </si>
  <si>
    <t>Fitzpatrick &amp; Willard, 1990</t>
  </si>
  <si>
    <t>Hypocnemis hypoxantha</t>
  </si>
  <si>
    <t>hypoxantha</t>
  </si>
  <si>
    <t>Sclater, 1869</t>
  </si>
  <si>
    <t>Hylophylax punctulatus</t>
  </si>
  <si>
    <t>punctulatus</t>
  </si>
  <si>
    <t>(Des Murs, 1856)</t>
  </si>
  <si>
    <t>Furnarius figulus</t>
  </si>
  <si>
    <t>figulus</t>
  </si>
  <si>
    <t>Cranioleuca demissa</t>
  </si>
  <si>
    <t>demissa</t>
  </si>
  <si>
    <t>Asthenes luizae</t>
  </si>
  <si>
    <t>luizae</t>
  </si>
  <si>
    <t>Vieillard, 1990</t>
  </si>
  <si>
    <t>B1b(iii)</t>
  </si>
  <si>
    <t>Asthenes hudsoni</t>
  </si>
  <si>
    <t>Heliobletus contaminatus</t>
  </si>
  <si>
    <t>Heliobletus</t>
  </si>
  <si>
    <t>contaminatus</t>
  </si>
  <si>
    <t>Berlepsch, 1885</t>
  </si>
  <si>
    <t>Certhiasomus stictolaemus</t>
  </si>
  <si>
    <t>Certhiasomus</t>
  </si>
  <si>
    <t>stictolaemus</t>
  </si>
  <si>
    <t>Drymornis bridgesii</t>
  </si>
  <si>
    <t>Drymornis</t>
  </si>
  <si>
    <t>(Eyton, 1849)</t>
  </si>
  <si>
    <t>Dendrocolaptes platyrostris</t>
  </si>
  <si>
    <t>platyrostris</t>
  </si>
  <si>
    <t>Dendroplex picus</t>
  </si>
  <si>
    <t>Dendroplex</t>
  </si>
  <si>
    <t>picus</t>
  </si>
  <si>
    <t>Dendroplex kienerii</t>
  </si>
  <si>
    <t>kienerii</t>
  </si>
  <si>
    <t>(Zimmer, 1934)</t>
  </si>
  <si>
    <t>Lepidocolaptes angustirostris</t>
  </si>
  <si>
    <t>angustirostris</t>
  </si>
  <si>
    <t>Chamaeza meruloides</t>
  </si>
  <si>
    <t>meruloides</t>
  </si>
  <si>
    <t>Grallaria varia</t>
  </si>
  <si>
    <t>Grallaria</t>
  </si>
  <si>
    <t>varia</t>
  </si>
  <si>
    <t>Tinamus major</t>
  </si>
  <si>
    <t>Eleoscytalopus psychopompus</t>
  </si>
  <si>
    <t>Eleoscytalopus</t>
  </si>
  <si>
    <t>psychopompus</t>
  </si>
  <si>
    <t>(Teixeira &amp; Carnevalli, 1989)</t>
  </si>
  <si>
    <t>Eleoscytalopus indigoticus</t>
  </si>
  <si>
    <t>indigoticus</t>
  </si>
  <si>
    <t>Anthus nattereri</t>
  </si>
  <si>
    <t>Sclater, 1878</t>
  </si>
  <si>
    <t>Sporophila palustris</t>
  </si>
  <si>
    <t>(Barrows, 1883)</t>
  </si>
  <si>
    <t>Hylopezus macularius</t>
  </si>
  <si>
    <t>Acrobatornis fonsecai</t>
  </si>
  <si>
    <t>Acrobatornis</t>
  </si>
  <si>
    <t>fonsecai</t>
  </si>
  <si>
    <t>Pacheco, Whitney &amp; Gonzaga, 1996</t>
  </si>
  <si>
    <t>Herpsilochmus pileatus</t>
  </si>
  <si>
    <t>Lepidocolaptes falcinellus</t>
  </si>
  <si>
    <t>falcinellus</t>
  </si>
  <si>
    <t>Hemitriccus zosterops</t>
  </si>
  <si>
    <t>zosterops</t>
  </si>
  <si>
    <t>Formicivora grantsaui</t>
  </si>
  <si>
    <t>grantsaui</t>
  </si>
  <si>
    <t>Gonzaga, Carvalhaes &amp; Buzzetti, 2007</t>
  </si>
  <si>
    <t>Cinclodes fuscus</t>
  </si>
  <si>
    <t>Clibanornis rubiginosus</t>
  </si>
  <si>
    <t>Cercomacroides nigrescens</t>
  </si>
  <si>
    <t>Maschalethraupis surinama</t>
  </si>
  <si>
    <t>Maschalethraupis</t>
  </si>
  <si>
    <t>surinama</t>
  </si>
  <si>
    <t>Carpornis melanocephala</t>
  </si>
  <si>
    <t>melanocephala</t>
  </si>
  <si>
    <t>Limosa lapponica</t>
  </si>
  <si>
    <t>lapponica</t>
  </si>
  <si>
    <t>A2abc+3bc+4abc</t>
  </si>
  <si>
    <t>Troglodytes aedon</t>
  </si>
  <si>
    <t>Troglodytes</t>
  </si>
  <si>
    <t>aedon</t>
  </si>
  <si>
    <t>Vieillot, 1809</t>
  </si>
  <si>
    <t>Vireo olivaceus</t>
  </si>
  <si>
    <t>olivaceus</t>
  </si>
  <si>
    <t>Anas acuta</t>
  </si>
  <si>
    <t>Pluvialis squatarola</t>
  </si>
  <si>
    <t>squatarola</t>
  </si>
  <si>
    <t>Calidris subruficollis</t>
  </si>
  <si>
    <t>subruficollis</t>
  </si>
  <si>
    <t>Piculus aurulentus</t>
  </si>
  <si>
    <t>aurulentus</t>
  </si>
  <si>
    <t>Charadrius semipalmatus</t>
  </si>
  <si>
    <t>Bonaparte, 1825</t>
  </si>
  <si>
    <t>Synallaxis simoni</t>
  </si>
  <si>
    <t>simoni</t>
  </si>
  <si>
    <t>Machaeropterus regulus</t>
  </si>
  <si>
    <t>Stigmatura napensis</t>
  </si>
  <si>
    <t>napensis</t>
  </si>
  <si>
    <t>Sirystes subcanescens</t>
  </si>
  <si>
    <t>subcanescens</t>
  </si>
  <si>
    <t>Todd, 1920</t>
  </si>
  <si>
    <t>Knipolegus orenocensis</t>
  </si>
  <si>
    <t>orenocensis</t>
  </si>
  <si>
    <t>von Berlepsch, 1884</t>
  </si>
  <si>
    <t>Rhynchocyclus olivaceus</t>
  </si>
  <si>
    <t>Rhynchocyclus</t>
  </si>
  <si>
    <t>Elaenia olivina</t>
  </si>
  <si>
    <t>olivina</t>
  </si>
  <si>
    <t>Schiffornis olivacea</t>
  </si>
  <si>
    <t>Schiffornis</t>
  </si>
  <si>
    <t>(Ridgway, 1906)</t>
  </si>
  <si>
    <t>Schiffornis turdina</t>
  </si>
  <si>
    <t>Epinecrophylla amazonica</t>
  </si>
  <si>
    <t>(H. von Ihering, 1905)</t>
  </si>
  <si>
    <t>Myrmotherula luctuosa</t>
  </si>
  <si>
    <t>von Pelzeln, 1868</t>
  </si>
  <si>
    <t>Herpsilochmus rufimarginatus</t>
  </si>
  <si>
    <t>rufimarginatus</t>
  </si>
  <si>
    <t>Willisornis nigrigula</t>
  </si>
  <si>
    <t>nigrigula</t>
  </si>
  <si>
    <t>(E. Snethlage, 1914)</t>
  </si>
  <si>
    <t>Conopophaga snethlageae</t>
  </si>
  <si>
    <t>Berlepsch, 1912</t>
  </si>
  <si>
    <t>Conopophaga cearae</t>
  </si>
  <si>
    <t>cearae</t>
  </si>
  <si>
    <t>Cory, 1916</t>
  </si>
  <si>
    <t>Xiphorhynchus atlanticus</t>
  </si>
  <si>
    <t>(Cory, 1916)</t>
  </si>
  <si>
    <t>Campylorhamphus probatus</t>
  </si>
  <si>
    <t>probatus</t>
  </si>
  <si>
    <t>Zimmer, 1934</t>
  </si>
  <si>
    <t>Campylorhamphus multostriatus</t>
  </si>
  <si>
    <t>multostriatus</t>
  </si>
  <si>
    <t>(E. Snethlage, 1907)</t>
  </si>
  <si>
    <t>Cercomacroides fuscicauda</t>
  </si>
  <si>
    <t>(J.T. Zimmer, 1931)</t>
  </si>
  <si>
    <t>Xiphorhynchus beauperthuysii</t>
  </si>
  <si>
    <t>beauperthuysii</t>
  </si>
  <si>
    <t>(Pucheran &amp;amp</t>
  </si>
  <si>
    <t>Xenops genibarbis</t>
  </si>
  <si>
    <t>Xenops</t>
  </si>
  <si>
    <t>genibarbis</t>
  </si>
  <si>
    <t>Xenops minutus</t>
  </si>
  <si>
    <t>(Sparrman, 1788)</t>
  </si>
  <si>
    <t>Deconychura longicauda</t>
  </si>
  <si>
    <t>Ortalis araucuan</t>
  </si>
  <si>
    <t>araucuan</t>
  </si>
  <si>
    <t>Ortalis squamata</t>
  </si>
  <si>
    <t>Chlorostilbon mellisugus</t>
  </si>
  <si>
    <t>mellisugus</t>
  </si>
  <si>
    <t>Turdus subalaris</t>
  </si>
  <si>
    <t>subalaris</t>
  </si>
  <si>
    <t>(Seebohm, 1887)</t>
  </si>
  <si>
    <t>Hemitriccus cohnhafti</t>
  </si>
  <si>
    <t>cohnhafti</t>
  </si>
  <si>
    <t>Zimmer, Whittaker, Sardelli, Guilherme &amp;amp</t>
  </si>
  <si>
    <t>Knipolegus sclateri</t>
  </si>
  <si>
    <t>Hylophilus thoracicus</t>
  </si>
  <si>
    <t>Temminck, 1822</t>
  </si>
  <si>
    <t>Xenodon histricus</t>
  </si>
  <si>
    <t>histricus</t>
  </si>
  <si>
    <t>Aulostomus strigosus</t>
  </si>
  <si>
    <t>strigosus</t>
  </si>
  <si>
    <t>Wheeler, 1955</t>
  </si>
  <si>
    <t>Amazona diadema</t>
  </si>
  <si>
    <t>diadema</t>
  </si>
  <si>
    <t>Tunchiornis ochraceiceps</t>
  </si>
  <si>
    <t>Tunchiornis</t>
  </si>
  <si>
    <t>ochraceiceps</t>
  </si>
  <si>
    <t>Tunchiornis luteifrons</t>
  </si>
  <si>
    <t>luteifrons</t>
  </si>
  <si>
    <t>Ramphastos toco</t>
  </si>
  <si>
    <t>toco</t>
  </si>
  <si>
    <t>MÃ¼ller, 1776</t>
  </si>
  <si>
    <t>Akodon azarae</t>
  </si>
  <si>
    <t>Akodon cursor</t>
  </si>
  <si>
    <t>cursor</t>
  </si>
  <si>
    <t>(Winge, 1887)</t>
  </si>
  <si>
    <t>Akodon serrensis</t>
  </si>
  <si>
    <t>serrensis</t>
  </si>
  <si>
    <t>Necromys urichi</t>
  </si>
  <si>
    <t>urichi</t>
  </si>
  <si>
    <t>Ametrida centurio</t>
  </si>
  <si>
    <t>Ametrida</t>
  </si>
  <si>
    <t>Gray, 1847</t>
  </si>
  <si>
    <t>Anisotremus moricandi</t>
  </si>
  <si>
    <t>moricandi</t>
  </si>
  <si>
    <t>(Ranzani, 1842)</t>
  </si>
  <si>
    <t>Bibimys labiosus</t>
  </si>
  <si>
    <t>Bibimys</t>
  </si>
  <si>
    <t>labiosus</t>
  </si>
  <si>
    <t>Blarinomys breviceps</t>
  </si>
  <si>
    <t>Blarinomys</t>
  </si>
  <si>
    <t>Calomys callosus</t>
  </si>
  <si>
    <t>callosus</t>
  </si>
  <si>
    <t>Calomys hummelincki</t>
  </si>
  <si>
    <t>hummelincki</t>
  </si>
  <si>
    <t>(Husson, 1960)</t>
  </si>
  <si>
    <t>Calomys laucha</t>
  </si>
  <si>
    <t>laucha</t>
  </si>
  <si>
    <t>(Fischer, 1814)</t>
  </si>
  <si>
    <t>Calomys tener</t>
  </si>
  <si>
    <t>tener</t>
  </si>
  <si>
    <t>Ctenomys boliviensis</t>
  </si>
  <si>
    <t>Waterhouse, 1848</t>
  </si>
  <si>
    <t>Ctenomys torquatus</t>
  </si>
  <si>
    <t>Lichtenstein, 1830</t>
  </si>
  <si>
    <t>Delomys dorsalis</t>
  </si>
  <si>
    <t>(Hensel, 1873)</t>
  </si>
  <si>
    <t>Eptesicus diminutus</t>
  </si>
  <si>
    <t>diminutus</t>
  </si>
  <si>
    <t>Osgood, 1915</t>
  </si>
  <si>
    <t>Holochilus brasiliensis</t>
  </si>
  <si>
    <t>Holochilus</t>
  </si>
  <si>
    <t>Lundomys molitor</t>
  </si>
  <si>
    <t>Lundomys</t>
  </si>
  <si>
    <t>molitor</t>
  </si>
  <si>
    <t>Holochilus sciureus</t>
  </si>
  <si>
    <t>Mus musculus</t>
  </si>
  <si>
    <t>MURIDAE</t>
  </si>
  <si>
    <t>Mus</t>
  </si>
  <si>
    <t>Myotis levis</t>
  </si>
  <si>
    <t>levis</t>
  </si>
  <si>
    <t>Neacomys spinosus</t>
  </si>
  <si>
    <t>(Thomas, 1882)</t>
  </si>
  <si>
    <t>Nectomys rattus</t>
  </si>
  <si>
    <t>Nectomys</t>
  </si>
  <si>
    <t>rattus</t>
  </si>
  <si>
    <t>(Pelzen, 1883)</t>
  </si>
  <si>
    <t>Nectomys squamipes</t>
  </si>
  <si>
    <t>squamipes</t>
  </si>
  <si>
    <t>(Brants, 1827)</t>
  </si>
  <si>
    <t>Notiomys edwardsii</t>
  </si>
  <si>
    <t>Notiomys</t>
  </si>
  <si>
    <t>edwardsii</t>
  </si>
  <si>
    <t>(Thomas, 1890)</t>
  </si>
  <si>
    <t>Oecomys bicolor</t>
  </si>
  <si>
    <t>(Tomes, 1860)</t>
  </si>
  <si>
    <t>Oecomys rex</t>
  </si>
  <si>
    <t>rex</t>
  </si>
  <si>
    <t>Thomas, 1910</t>
  </si>
  <si>
    <t>Oecomys roberti</t>
  </si>
  <si>
    <t>Oecomys rutilus</t>
  </si>
  <si>
    <t>rutilus</t>
  </si>
  <si>
    <t>Anthony, 1921</t>
  </si>
  <si>
    <t>Oecomys superans</t>
  </si>
  <si>
    <t>superans</t>
  </si>
  <si>
    <t>Oligoryzomys chacoensis</t>
  </si>
  <si>
    <t>Oligoryzomys eliurus</t>
  </si>
  <si>
    <t>eliurus</t>
  </si>
  <si>
    <t>Oligoryzomys flavescens</t>
  </si>
  <si>
    <t>Oligoryzomys fulvescens</t>
  </si>
  <si>
    <t>(Saussure, 1860)</t>
  </si>
  <si>
    <t>Oligoryzomys microtis</t>
  </si>
  <si>
    <t>(Allen, 1916)</t>
  </si>
  <si>
    <t>Euryoryzomys macconnelli</t>
  </si>
  <si>
    <t>(Thomas, 1910)</t>
  </si>
  <si>
    <t>Euryoryzomys nitidus</t>
  </si>
  <si>
    <t>(Thomas, 1884)</t>
  </si>
  <si>
    <t>Cerradomys subflavus</t>
  </si>
  <si>
    <t>subflavus</t>
  </si>
  <si>
    <t>Hylaeamys yunganus</t>
  </si>
  <si>
    <t>yunganus</t>
  </si>
  <si>
    <t>(Thomas, 1902)</t>
  </si>
  <si>
    <t>Oxymycterus angularis</t>
  </si>
  <si>
    <t>Oxymycterus delator</t>
  </si>
  <si>
    <t>delator</t>
  </si>
  <si>
    <t>Oxymycterus hispidus</t>
  </si>
  <si>
    <t>Pictet, 1843</t>
  </si>
  <si>
    <t>Brucepattersonius iheringi</t>
  </si>
  <si>
    <t>Oxymycterus nasutus</t>
  </si>
  <si>
    <t>Oxymycterus roberti</t>
  </si>
  <si>
    <t>Oxymycterus rufus</t>
  </si>
  <si>
    <t>Pseudoryzomys simplex</t>
  </si>
  <si>
    <t>Pseudoryzomys</t>
  </si>
  <si>
    <t>Pteronotus personatus</t>
  </si>
  <si>
    <t>Rhipidomys leucodactylus</t>
  </si>
  <si>
    <t>leucodactylus</t>
  </si>
  <si>
    <t>Rhipidomys mastacalis</t>
  </si>
  <si>
    <t>mastacalis</t>
  </si>
  <si>
    <t>Rhipidomys wetzeli</t>
  </si>
  <si>
    <t>wetzeli</t>
  </si>
  <si>
    <t>Gardner, 1989</t>
  </si>
  <si>
    <t>Sciurus igniventris</t>
  </si>
  <si>
    <t>Sciurus spadiceus</t>
  </si>
  <si>
    <t>Scolomys ucayalensis</t>
  </si>
  <si>
    <t>Scolomys</t>
  </si>
  <si>
    <t>ucayalensis</t>
  </si>
  <si>
    <t>Pacheco, 1991</t>
  </si>
  <si>
    <t>Sigmodon alstoni</t>
  </si>
  <si>
    <t>Sigmodon</t>
  </si>
  <si>
    <t>alstoni</t>
  </si>
  <si>
    <t>(Thomas, 1881)</t>
  </si>
  <si>
    <t>Lophostoma brasiliense</t>
  </si>
  <si>
    <t>(Peters, 1866)</t>
  </si>
  <si>
    <t>Juliomys pictipes</t>
  </si>
  <si>
    <t>pictipes</t>
  </si>
  <si>
    <t>(Osgood, 1933)</t>
  </si>
  <si>
    <t>Hylaeamys megacephalus</t>
  </si>
  <si>
    <t>Euryoryzomys russatus</t>
  </si>
  <si>
    <t>(Wagner, 1848)</t>
  </si>
  <si>
    <t>Cebus albifrons</t>
  </si>
  <si>
    <t>Sooretamys angouya</t>
  </si>
  <si>
    <t>Sooretamys</t>
  </si>
  <si>
    <t>angouya</t>
  </si>
  <si>
    <t>Akodon montensis</t>
  </si>
  <si>
    <t>montensis</t>
  </si>
  <si>
    <t>Oecomys catherinae</t>
  </si>
  <si>
    <t>catherinae</t>
  </si>
  <si>
    <t>Rhipidomys macrurus</t>
  </si>
  <si>
    <t>Necromys lenguarum</t>
  </si>
  <si>
    <t>lenguarum</t>
  </si>
  <si>
    <t>(Thomas, 1898)</t>
  </si>
  <si>
    <t>Hylaeamys perenensis</t>
  </si>
  <si>
    <t>perenensis</t>
  </si>
  <si>
    <t>(J.A. Allen, 1901)</t>
  </si>
  <si>
    <t>Oxymycterus quaestor</t>
  </si>
  <si>
    <t>quaestor</t>
  </si>
  <si>
    <t>Oecomys auyantepui</t>
  </si>
  <si>
    <t>auyantepui</t>
  </si>
  <si>
    <t>Tate, 1939</t>
  </si>
  <si>
    <t>Calomys expulsus</t>
  </si>
  <si>
    <t>expulsus</t>
  </si>
  <si>
    <t>Oligoryzomys fornesi</t>
  </si>
  <si>
    <t>fornesi</t>
  </si>
  <si>
    <t>(Massoia, 1973)</t>
  </si>
  <si>
    <t>Nectomys apicalis</t>
  </si>
  <si>
    <t>Peters, 1861</t>
  </si>
  <si>
    <t>Peprilus paru</t>
  </si>
  <si>
    <t>STROMATEIDAE</t>
  </si>
  <si>
    <t>Peprilus</t>
  </si>
  <si>
    <t>Genidens genidens</t>
  </si>
  <si>
    <t>Genidens</t>
  </si>
  <si>
    <t>genidens</t>
  </si>
  <si>
    <t>Lophius gastrophysus</t>
  </si>
  <si>
    <t>LOPHIIDAE</t>
  </si>
  <si>
    <t>Lophius</t>
  </si>
  <si>
    <t>gastrophysus</t>
  </si>
  <si>
    <t>Miranda Ribeiro, 1915</t>
  </si>
  <si>
    <t>Eustomias posti</t>
  </si>
  <si>
    <t>posti</t>
  </si>
  <si>
    <t>Pristipomoides freemani</t>
  </si>
  <si>
    <t>Pristipomoides</t>
  </si>
  <si>
    <t>freemani</t>
  </si>
  <si>
    <t>Anderson, 1966</t>
  </si>
  <si>
    <t>Stegastes fuscus</t>
  </si>
  <si>
    <t>Lophodolos indicus</t>
  </si>
  <si>
    <t>Lophodolos</t>
  </si>
  <si>
    <t>Sciades couma</t>
  </si>
  <si>
    <t>couma</t>
  </si>
  <si>
    <t>Platybelone argalus</t>
  </si>
  <si>
    <t>Platybelone</t>
  </si>
  <si>
    <t>argalus</t>
  </si>
  <si>
    <t>Monomitopus agassizii</t>
  </si>
  <si>
    <t>Monomitopus</t>
  </si>
  <si>
    <t>Myctophum spinosum</t>
  </si>
  <si>
    <t>spinosum</t>
  </si>
  <si>
    <t>Cynoscion acoupa</t>
  </si>
  <si>
    <t>acoupa</t>
  </si>
  <si>
    <t>Porichthys oculofrenum</t>
  </si>
  <si>
    <t>oculofrenum</t>
  </si>
  <si>
    <t>Gilbert, 1968</t>
  </si>
  <si>
    <t>Scopelosaurus herwigi</t>
  </si>
  <si>
    <t>Pseudocyttus maculatus</t>
  </si>
  <si>
    <t>Pseudocyttus</t>
  </si>
  <si>
    <t>Gilchrist, 1906</t>
  </si>
  <si>
    <t>Pseudopercis numida</t>
  </si>
  <si>
    <t>PINGUIPEDIDAE</t>
  </si>
  <si>
    <t>Pseudopercis</t>
  </si>
  <si>
    <t>numida</t>
  </si>
  <si>
    <t>Miranda Ribeiro, 1903</t>
  </si>
  <si>
    <t>Odontesthes incisa</t>
  </si>
  <si>
    <t>Odontesthes</t>
  </si>
  <si>
    <t>incisa</t>
  </si>
  <si>
    <t>(Jenyns, 1841)</t>
  </si>
  <si>
    <t>Haemulon striatum</t>
  </si>
  <si>
    <t>striatum</t>
  </si>
  <si>
    <t>Scopeloberyx opisthopterus</t>
  </si>
  <si>
    <t>opisthopterus</t>
  </si>
  <si>
    <t>Nessorhamphus danae</t>
  </si>
  <si>
    <t>DERICHTHYIDAE</t>
  </si>
  <si>
    <t>Nessorhamphus</t>
  </si>
  <si>
    <t>Schmidt, 1931</t>
  </si>
  <si>
    <t>Rhamphocetichthys savagei</t>
  </si>
  <si>
    <t>Rhamphocetichthys</t>
  </si>
  <si>
    <t>savagei</t>
  </si>
  <si>
    <t>Paxton, 1989</t>
  </si>
  <si>
    <t>Synaphobranchus kaupii</t>
  </si>
  <si>
    <t>Synaphobranchus</t>
  </si>
  <si>
    <t>Malacocephalus occidentalis</t>
  </si>
  <si>
    <t>Mugil incilis</t>
  </si>
  <si>
    <t>incilis</t>
  </si>
  <si>
    <t>Hancock, 1830</t>
  </si>
  <si>
    <t>Glossanodon pygmaeus</t>
  </si>
  <si>
    <t>Remora osteochir</t>
  </si>
  <si>
    <t>osteochir</t>
  </si>
  <si>
    <t>Trichiurus lepturus</t>
  </si>
  <si>
    <t>Trichiurus</t>
  </si>
  <si>
    <t>lepturus</t>
  </si>
  <si>
    <t>Luvarus imperialis</t>
  </si>
  <si>
    <t>LUVARIDAE</t>
  </si>
  <si>
    <t>Luvarus</t>
  </si>
  <si>
    <t>imperialis</t>
  </si>
  <si>
    <t>Decapterus macarellus</t>
  </si>
  <si>
    <t>macarellus</t>
  </si>
  <si>
    <t>Cheilopogon cyanopterus</t>
  </si>
  <si>
    <t>Aluterus scriptus</t>
  </si>
  <si>
    <t>Seriola fasciata</t>
  </si>
  <si>
    <t>Pristipomoides aquilonaris</t>
  </si>
  <si>
    <t>aquilonaris</t>
  </si>
  <si>
    <t>Histrio histrio</t>
  </si>
  <si>
    <t>Histrio</t>
  </si>
  <si>
    <t>Orthopristis ruber</t>
  </si>
  <si>
    <t>Orthopristis</t>
  </si>
  <si>
    <t>Pomatomus saltatrix</t>
  </si>
  <si>
    <t>POMATOMIDAE</t>
  </si>
  <si>
    <t>Pomatomus</t>
  </si>
  <si>
    <t>saltatrix</t>
  </si>
  <si>
    <t>Canthidermis sufflamen</t>
  </si>
  <si>
    <t>Canthidermis</t>
  </si>
  <si>
    <t>sufflamen</t>
  </si>
  <si>
    <t>Lactophrys triqueter</t>
  </si>
  <si>
    <t>triqueter</t>
  </si>
  <si>
    <t>Pristipomoides macrophthalmus</t>
  </si>
  <si>
    <t>macrophthalmus</t>
  </si>
  <si>
    <t>Regalecus glesne</t>
  </si>
  <si>
    <t>glesne</t>
  </si>
  <si>
    <t>Ascanius, 1772</t>
  </si>
  <si>
    <t>Selar crumenophthalmus</t>
  </si>
  <si>
    <t>Selar</t>
  </si>
  <si>
    <t>crumenophthalmus</t>
  </si>
  <si>
    <t>Echeneis naucrates</t>
  </si>
  <si>
    <t>Echeneis</t>
  </si>
  <si>
    <t>naucrates</t>
  </si>
  <si>
    <t>Taractichthys longipinnis</t>
  </si>
  <si>
    <t>Taractichthys</t>
  </si>
  <si>
    <t>longipinnis</t>
  </si>
  <si>
    <t>Sphyraena barracuda</t>
  </si>
  <si>
    <t>barracuda</t>
  </si>
  <si>
    <t>(Edwards, 1771)</t>
  </si>
  <si>
    <t>Amblycirrhitus pinos</t>
  </si>
  <si>
    <t>CIRRHITIDAE</t>
  </si>
  <si>
    <t>Amblycirrhitus</t>
  </si>
  <si>
    <t>pinos</t>
  </si>
  <si>
    <t>(Mowbray, 1927)</t>
  </si>
  <si>
    <t>Canthidermis maculata</t>
  </si>
  <si>
    <t>Synodus poeyi</t>
  </si>
  <si>
    <t>Jordan, 1887</t>
  </si>
  <si>
    <t>Naucrates ductor</t>
  </si>
  <si>
    <t>Naucrates</t>
  </si>
  <si>
    <t>ductor</t>
  </si>
  <si>
    <t>Phtheirichthys lineatus</t>
  </si>
  <si>
    <t>Phtheirichthys</t>
  </si>
  <si>
    <t>(Menzies, 1791)</t>
  </si>
  <si>
    <t>Haemulon aurolineatum</t>
  </si>
  <si>
    <t>aurolineatum</t>
  </si>
  <si>
    <t>Synodus intermedius</t>
  </si>
  <si>
    <t>Diodon eydouxii</t>
  </si>
  <si>
    <t>eydouxii</t>
  </si>
  <si>
    <t>Brisout de Barneville, 1846</t>
  </si>
  <si>
    <t>Masturus lanceolatus</t>
  </si>
  <si>
    <t>Masturus</t>
  </si>
  <si>
    <t>(LiÃ©nard, 1840)</t>
  </si>
  <si>
    <t>Chilomycterus reticulatus</t>
  </si>
  <si>
    <t>Lactophrys trigonus</t>
  </si>
  <si>
    <t>Diodon holocanthus</t>
  </si>
  <si>
    <t>holocanthus</t>
  </si>
  <si>
    <t>Conodon nobilis</t>
  </si>
  <si>
    <t>Conodon</t>
  </si>
  <si>
    <t>Haemulon boschmae</t>
  </si>
  <si>
    <t>boschmae</t>
  </si>
  <si>
    <t>Haemulon chrysargyreum</t>
  </si>
  <si>
    <t>chrysargyreum</t>
  </si>
  <si>
    <t>Haemulon melanurum</t>
  </si>
  <si>
    <t>Haemulon parra</t>
  </si>
  <si>
    <t>parra</t>
  </si>
  <si>
    <t>Haemulopsis corvinaeformis</t>
  </si>
  <si>
    <t>Haemulopsis</t>
  </si>
  <si>
    <t>corvinaeformis</t>
  </si>
  <si>
    <t>Lampris guttatus</t>
  </si>
  <si>
    <t>LAMPRIDAE</t>
  </si>
  <si>
    <t>Lampris</t>
  </si>
  <si>
    <t>(BrÃ¼nnich, 1788)</t>
  </si>
  <si>
    <t>Micropogonias furnieri</t>
  </si>
  <si>
    <t>Micropogonias</t>
  </si>
  <si>
    <t>furnieri</t>
  </si>
  <si>
    <t>Hyalinobatrachium munozorum</t>
  </si>
  <si>
    <t>munozorum</t>
  </si>
  <si>
    <t>Priacanthus arenatus</t>
  </si>
  <si>
    <t>Priacanthus</t>
  </si>
  <si>
    <t>Sardinella aurita</t>
  </si>
  <si>
    <t>Sardinella</t>
  </si>
  <si>
    <t>Seriola dumerili</t>
  </si>
  <si>
    <t>Remora australis</t>
  </si>
  <si>
    <t>Remora remora</t>
  </si>
  <si>
    <t>remora</t>
  </si>
  <si>
    <t>Synodus synodus</t>
  </si>
  <si>
    <t>synodus</t>
  </si>
  <si>
    <t>Trachinocephalus myops</t>
  </si>
  <si>
    <t>Trachinocephalus</t>
  </si>
  <si>
    <t>myops</t>
  </si>
  <si>
    <t>(Forster, 1801)</t>
  </si>
  <si>
    <t>Aluterus monoceros</t>
  </si>
  <si>
    <t>monoceros</t>
  </si>
  <si>
    <t>Aluterus schoepfii</t>
  </si>
  <si>
    <t>Antennarius striatus</t>
  </si>
  <si>
    <t>(Shaw, 1794)</t>
  </si>
  <si>
    <t>Antigonia capros</t>
  </si>
  <si>
    <t>capros</t>
  </si>
  <si>
    <t>Cantherhines pullus</t>
  </si>
  <si>
    <t>pullus</t>
  </si>
  <si>
    <t>Caranx lugubris</t>
  </si>
  <si>
    <t>Chloroscombrus chrysurus</t>
  </si>
  <si>
    <t>Chloroscombrus</t>
  </si>
  <si>
    <t>Decapterus punctatus</t>
  </si>
  <si>
    <t>Saurida normani</t>
  </si>
  <si>
    <t>Longley, 1935</t>
  </si>
  <si>
    <t>Myripristis jacobus</t>
  </si>
  <si>
    <t>Myripristis</t>
  </si>
  <si>
    <t>jacobus</t>
  </si>
  <si>
    <t>Sargocentron bullisi</t>
  </si>
  <si>
    <t>Sargocentron</t>
  </si>
  <si>
    <t>(Woods, 1955)</t>
  </si>
  <si>
    <t>Uraspis secunda</t>
  </si>
  <si>
    <t>Uraspis</t>
  </si>
  <si>
    <t>secunda</t>
  </si>
  <si>
    <t>Psenes cyanophrys</t>
  </si>
  <si>
    <t>cyanophrys</t>
  </si>
  <si>
    <t>Psenes pellucidus</t>
  </si>
  <si>
    <t>pellucidus</t>
  </si>
  <si>
    <t>LÃ¼tken, 1880</t>
  </si>
  <si>
    <t>Heteropriacanthus cruentatus</t>
  </si>
  <si>
    <t>Heteropriacanthus</t>
  </si>
  <si>
    <t>Fistularia petimba</t>
  </si>
  <si>
    <t>petimba</t>
  </si>
  <si>
    <t>LacepÃ¨de, 1803</t>
  </si>
  <si>
    <t>Monacanthus ciliatus</t>
  </si>
  <si>
    <t>Monacanthus</t>
  </si>
  <si>
    <t>ciliatus</t>
  </si>
  <si>
    <t>Stephanolepis hispidus</t>
  </si>
  <si>
    <t>Parasudis truculenta</t>
  </si>
  <si>
    <t>Parasudis</t>
  </si>
  <si>
    <t>truculenta</t>
  </si>
  <si>
    <t>Sphyraena borealis</t>
  </si>
  <si>
    <t>borealis</t>
  </si>
  <si>
    <t>DeKay, 1842</t>
  </si>
  <si>
    <t>Urophycis regia</t>
  </si>
  <si>
    <t>PHYCIDAE</t>
  </si>
  <si>
    <t>Urophycis</t>
  </si>
  <si>
    <t>regia</t>
  </si>
  <si>
    <t>Oecomys concolor</t>
  </si>
  <si>
    <t>Rhipidomys nitela</t>
  </si>
  <si>
    <t>nitela</t>
  </si>
  <si>
    <t>Micrognathus erugatus</t>
  </si>
  <si>
    <t>erugatus</t>
  </si>
  <si>
    <t>Herald &amp;amp</t>
  </si>
  <si>
    <t>Pseudophallus mindii</t>
  </si>
  <si>
    <t>Pseudophallus</t>
  </si>
  <si>
    <t>mindii</t>
  </si>
  <si>
    <t>Parona signata</t>
  </si>
  <si>
    <t>Parona</t>
  </si>
  <si>
    <t>Clarias gariepinus</t>
  </si>
  <si>
    <t>CLARIIDAE</t>
  </si>
  <si>
    <t>Clarias</t>
  </si>
  <si>
    <t>gariepinus</t>
  </si>
  <si>
    <t>(Burchell, 1822)</t>
  </si>
  <si>
    <t>Squatina argentina</t>
  </si>
  <si>
    <t>argentina</t>
  </si>
  <si>
    <t>(Marini, 1930)</t>
  </si>
  <si>
    <t>Harpia harpyja</t>
  </si>
  <si>
    <t>Harpia</t>
  </si>
  <si>
    <t>harpyja</t>
  </si>
  <si>
    <t>Vultur gryphus</t>
  </si>
  <si>
    <t>Vultur</t>
  </si>
  <si>
    <t>gryphus</t>
  </si>
  <si>
    <t>A2de+3de+4de</t>
  </si>
  <si>
    <t>Carcharhinus falciformis</t>
  </si>
  <si>
    <t>falciformis</t>
  </si>
  <si>
    <t>(Bibron, 1839)</t>
  </si>
  <si>
    <t>Morphnus guianensis</t>
  </si>
  <si>
    <t>Morphnus</t>
  </si>
  <si>
    <t>A3cd+4cd</t>
  </si>
  <si>
    <t>Acanthagrion franciscoi</t>
  </si>
  <si>
    <t>franciscoi</t>
  </si>
  <si>
    <t>Erythrodiplax ana</t>
  </si>
  <si>
    <t>ana</t>
  </si>
  <si>
    <t>Guillermo-Ferreira, Vilela, Del-Claro &amp;amp</t>
  </si>
  <si>
    <t>Franciscagrion franciscoi</t>
  </si>
  <si>
    <t>Franciscagrion</t>
  </si>
  <si>
    <t>Franciscagrion longispinum</t>
  </si>
  <si>
    <t>longispinum</t>
  </si>
  <si>
    <t>Franciscobasis franciscoi</t>
  </si>
  <si>
    <t>Franciscobasis</t>
  </si>
  <si>
    <t>Franciscobasis sonia</t>
  </si>
  <si>
    <t>sonia</t>
  </si>
  <si>
    <t>Minagrion franciscoi</t>
  </si>
  <si>
    <t>Minagrion canaanense</t>
  </si>
  <si>
    <t>canaanense</t>
  </si>
  <si>
    <t>Santos, 1967</t>
  </si>
  <si>
    <t>Oxyagrion franciscoi</t>
  </si>
  <si>
    <t>Nyctiprogne vielliardi</t>
  </si>
  <si>
    <t>Lencioni-Neto, 1994</t>
  </si>
  <si>
    <t>Pionus reichenowi</t>
  </si>
  <si>
    <t>reichenowi</t>
  </si>
  <si>
    <t>(Heine, 1884)</t>
  </si>
  <si>
    <t>Synallaxis hellmayri</t>
  </si>
  <si>
    <t>hellmayri</t>
  </si>
  <si>
    <t>Reiser, 1905</t>
  </si>
  <si>
    <t>Amazona brasiliensis</t>
  </si>
  <si>
    <t>B1ab(ii,v)</t>
  </si>
  <si>
    <t>Cichlocolaptes mazarbarnetti</t>
  </si>
  <si>
    <t>mazarbarnetti</t>
  </si>
  <si>
    <t>Mazar Barnett &amp;amp</t>
  </si>
  <si>
    <t>Myrmelastes leucostigma</t>
  </si>
  <si>
    <t>leucostigma</t>
  </si>
  <si>
    <t>Xiphorhynchus ocellatus</t>
  </si>
  <si>
    <t>Cranioleuca vulpina</t>
  </si>
  <si>
    <t>vulpina</t>
  </si>
  <si>
    <t>(von Pelzeln, 1856)</t>
  </si>
  <si>
    <t>Pachyramphus polychopterus</t>
  </si>
  <si>
    <t>polychopterus</t>
  </si>
  <si>
    <t>Laniocera hypopyrra</t>
  </si>
  <si>
    <t>Laniocera</t>
  </si>
  <si>
    <t>hypopyrra</t>
  </si>
  <si>
    <t>Neopipo cinnamomea</t>
  </si>
  <si>
    <t>Neopipo</t>
  </si>
  <si>
    <t>cinnamomea</t>
  </si>
  <si>
    <t>(Lawrence, 1869)</t>
  </si>
  <si>
    <t>Piprites chloris</t>
  </si>
  <si>
    <t>chloris</t>
  </si>
  <si>
    <t>Rhynchocyclus aequinoctialis</t>
  </si>
  <si>
    <t>Hemitriccus griseipectus</t>
  </si>
  <si>
    <t>griseipectus</t>
  </si>
  <si>
    <t>Hemitriccus striaticollis</t>
  </si>
  <si>
    <t>(Lafresnaye, 1853)</t>
  </si>
  <si>
    <t>Hirundinea bellicosa</t>
  </si>
  <si>
    <t>bellicosa</t>
  </si>
  <si>
    <t>Zimmerius gracilipes</t>
  </si>
  <si>
    <t>Zimmerius</t>
  </si>
  <si>
    <t>(Sclater &amp; Salvin, 1867)</t>
  </si>
  <si>
    <t>Celeus ochraceus</t>
  </si>
  <si>
    <t>ochraceus</t>
  </si>
  <si>
    <t>Piculus chrysochloros</t>
  </si>
  <si>
    <t>chrysochloros</t>
  </si>
  <si>
    <t>Zimmerius acer</t>
  </si>
  <si>
    <t>acer</t>
  </si>
  <si>
    <t>Capsiempis flaveola</t>
  </si>
  <si>
    <t>Capsiempis</t>
  </si>
  <si>
    <t>Serpophaga hypoleuca</t>
  </si>
  <si>
    <t>hypoleuca</t>
  </si>
  <si>
    <t>Serpophaga griseicapilla</t>
  </si>
  <si>
    <t>griseicapilla</t>
  </si>
  <si>
    <t>Straneck, 2007</t>
  </si>
  <si>
    <t>Machetornis rixosa</t>
  </si>
  <si>
    <t>Machetornis</t>
  </si>
  <si>
    <t>rixosa</t>
  </si>
  <si>
    <t>Sublegatus arenarum</t>
  </si>
  <si>
    <t>(Salvin, 1863)</t>
  </si>
  <si>
    <t>Pyrocephalus rubinus</t>
  </si>
  <si>
    <t>Pyrocephalus</t>
  </si>
  <si>
    <t>rubinus</t>
  </si>
  <si>
    <t>Xolmis dominicanus</t>
  </si>
  <si>
    <t>dominicanus</t>
  </si>
  <si>
    <t>Cnemotriccus fuscatus</t>
  </si>
  <si>
    <t>Cnemotriccus</t>
  </si>
  <si>
    <t>fuscatus</t>
  </si>
  <si>
    <t>Contopus nigrescens</t>
  </si>
  <si>
    <t>Cosmocampus elucens</t>
  </si>
  <si>
    <t>Vireo altiloquus</t>
  </si>
  <si>
    <t>altiloquus</t>
  </si>
  <si>
    <t>(Vieillot, 1808)</t>
  </si>
  <si>
    <t>Donacobius atricapilla</t>
  </si>
  <si>
    <t>DONACOBIIDAE</t>
  </si>
  <si>
    <t>Donacobius</t>
  </si>
  <si>
    <t>Automolus lammi</t>
  </si>
  <si>
    <t>lammi</t>
  </si>
  <si>
    <t>(Zimmer, 1947)</t>
  </si>
  <si>
    <t>Hemitriccus kaempferi</t>
  </si>
  <si>
    <t>kaempferi</t>
  </si>
  <si>
    <t>(Zimmer, 1953)</t>
  </si>
  <si>
    <t>B1ab(ii,iii,v)</t>
  </si>
  <si>
    <t>Pyrrhura leucotis</t>
  </si>
  <si>
    <t>Phylloscartes ceciliae</t>
  </si>
  <si>
    <t>ceciliae</t>
  </si>
  <si>
    <t>Teixeira, 1987</t>
  </si>
  <si>
    <t>Cyanocorax cristatellus</t>
  </si>
  <si>
    <t>cristatellus</t>
  </si>
  <si>
    <t>Cyanocorax coeruleus</t>
  </si>
  <si>
    <t>Herpsilochmus pectoralis</t>
  </si>
  <si>
    <t>Sclater, 1857</t>
  </si>
  <si>
    <t>B2ab(i,ii,iii,iv,v)</t>
  </si>
  <si>
    <t>Tachycineta meyeni</t>
  </si>
  <si>
    <t>meyeni</t>
  </si>
  <si>
    <t>Pygochelidon cyanoleuca</t>
  </si>
  <si>
    <t>Pygochelidon</t>
  </si>
  <si>
    <t>cyanoleuca</t>
  </si>
  <si>
    <t>Pygochelidon melanoleuca</t>
  </si>
  <si>
    <t>Alopochelidon fucata</t>
  </si>
  <si>
    <t>Alopochelidon</t>
  </si>
  <si>
    <t>fucata</t>
  </si>
  <si>
    <t>Atticora tibialis</t>
  </si>
  <si>
    <t>Conothraupis mesoleuca</t>
  </si>
  <si>
    <t>mesoleuca</t>
  </si>
  <si>
    <t>(Berlioz, 1939)</t>
  </si>
  <si>
    <t>Sporophila maximiliani</t>
  </si>
  <si>
    <t>Amazilia lactea</t>
  </si>
  <si>
    <t>Chaetura spinicaudus</t>
  </si>
  <si>
    <t>spinicaudus</t>
  </si>
  <si>
    <t>(Temminck, 1839)</t>
  </si>
  <si>
    <t>Chionis albus</t>
  </si>
  <si>
    <t>CHIONIDAE</t>
  </si>
  <si>
    <t>Chionis</t>
  </si>
  <si>
    <t>Egretta caerulea</t>
  </si>
  <si>
    <t>caerulea</t>
  </si>
  <si>
    <t>Nystalus striolatus</t>
  </si>
  <si>
    <t>Piaya cayana</t>
  </si>
  <si>
    <t>Piaya</t>
  </si>
  <si>
    <t>Tigrisoma fasciatum</t>
  </si>
  <si>
    <t>fasciatum</t>
  </si>
  <si>
    <t>Touit huetii</t>
  </si>
  <si>
    <t>huetii</t>
  </si>
  <si>
    <t>Myrmotherula klagesi</t>
  </si>
  <si>
    <t>klagesi</t>
  </si>
  <si>
    <t>A3c+4ac</t>
  </si>
  <si>
    <t>Cnipodectes superrufus</t>
  </si>
  <si>
    <t>superrufus</t>
  </si>
  <si>
    <t>Lane, Servat, Valqui &amp; Lambert, 2007</t>
  </si>
  <si>
    <t>Amazona vinacea</t>
  </si>
  <si>
    <t>vinacea</t>
  </si>
  <si>
    <t>Amazona rhodocorytha</t>
  </si>
  <si>
    <t>rhodocorytha</t>
  </si>
  <si>
    <t>(Salvadori, 1890)</t>
  </si>
  <si>
    <t>Xipholena atropurpurea</t>
  </si>
  <si>
    <t>atropurpurea</t>
  </si>
  <si>
    <t>Anumara forbesi</t>
  </si>
  <si>
    <t>Anumara</t>
  </si>
  <si>
    <t>forbesi</t>
  </si>
  <si>
    <t>(Sclater, 1886)</t>
  </si>
  <si>
    <t>Hypocnemis ochrogyna</t>
  </si>
  <si>
    <t>ochrogyna</t>
  </si>
  <si>
    <t>Laterallus jamaicensis</t>
  </si>
  <si>
    <t>Herpsilochmus praedictus</t>
  </si>
  <si>
    <t>praedictus</t>
  </si>
  <si>
    <t>Cohn-Haft &amp;amp</t>
  </si>
  <si>
    <t>Herpsilochmus stotzi</t>
  </si>
  <si>
    <t>stotzi</t>
  </si>
  <si>
    <t>Whitney, Cohn-Haft, Bravo, Schunck &amp;amp</t>
  </si>
  <si>
    <t>Hypocnemis rondoni</t>
  </si>
  <si>
    <t>Whitney, M.L. Isler, Bravo, AristizÃ¡bal, Schunck, L.F. Silveira, Piacentini, Cohn-Haft &amp;amp</t>
  </si>
  <si>
    <t>Scytalopus petrophilus</t>
  </si>
  <si>
    <t>petrophilus</t>
  </si>
  <si>
    <t>Whitney, Vasconcelos, Silveira &amp;amp</t>
  </si>
  <si>
    <t>Scytalopus gonzagai</t>
  </si>
  <si>
    <t>gonzagai</t>
  </si>
  <si>
    <t>Nachtigall MaurÃ­cio, Belmonte-Lopes, Pacheco, Silveira, Whitney &amp;amp</t>
  </si>
  <si>
    <t>Lepidocolaptes fatimalimae</t>
  </si>
  <si>
    <t>fatimalimae</t>
  </si>
  <si>
    <t>Rodrigues, Aleixo, Whittaker &amp;amp</t>
  </si>
  <si>
    <t>Tityra leucura</t>
  </si>
  <si>
    <t>leucura</t>
  </si>
  <si>
    <t>Cyanocorax hafferi</t>
  </si>
  <si>
    <t>hafferi</t>
  </si>
  <si>
    <t>Cohn-Haft, Santos, Fernandes &amp;amp</t>
  </si>
  <si>
    <t>Sporophila beltoni</t>
  </si>
  <si>
    <t>beltoni</t>
  </si>
  <si>
    <t>Repenning &amp;amp</t>
  </si>
  <si>
    <t>Anodorhynchus leari</t>
  </si>
  <si>
    <t>leari</t>
  </si>
  <si>
    <t>Bonaparte, 1856</t>
  </si>
  <si>
    <t>Calidris fuscicollis</t>
  </si>
  <si>
    <t>Caretta caretta</t>
  </si>
  <si>
    <t>Caretta</t>
  </si>
  <si>
    <t>caretta</t>
  </si>
  <si>
    <t>Thalurania watertonii</t>
  </si>
  <si>
    <t>watertonii</t>
  </si>
  <si>
    <t>B2ab(ii,iii,v)</t>
  </si>
  <si>
    <t>Laniisoma elegans</t>
  </si>
  <si>
    <t>Laniisoma</t>
  </si>
  <si>
    <t>(Thunberg, 1823)</t>
  </si>
  <si>
    <t>Agelaioides badius</t>
  </si>
  <si>
    <t>Agelaioides</t>
  </si>
  <si>
    <t>badius</t>
  </si>
  <si>
    <t>Agelaioides fringillarius</t>
  </si>
  <si>
    <t>fringillarius</t>
  </si>
  <si>
    <t>Basileuterus auricapilla</t>
  </si>
  <si>
    <t>Basileuterus</t>
  </si>
  <si>
    <t>auricapilla</t>
  </si>
  <si>
    <t>Cacicus cela</t>
  </si>
  <si>
    <t>cela</t>
  </si>
  <si>
    <t>Charitospiza eucosma</t>
  </si>
  <si>
    <t>Charitospiza</t>
  </si>
  <si>
    <t>eucosma</t>
  </si>
  <si>
    <t>Oberholser, 1905</t>
  </si>
  <si>
    <t>Cyanoloxia rothschildii</t>
  </si>
  <si>
    <t>rothschildii</t>
  </si>
  <si>
    <t>(Bartlett, 1890)</t>
  </si>
  <si>
    <t>Dacnis albiventris</t>
  </si>
  <si>
    <t>(Sclater, 1852)</t>
  </si>
  <si>
    <t>Dacnis lineata</t>
  </si>
  <si>
    <t>Geothlypis aequinoctialis</t>
  </si>
  <si>
    <t>Geothlypis</t>
  </si>
  <si>
    <t>Granatellus paraensis</t>
  </si>
  <si>
    <t>Granatellus</t>
  </si>
  <si>
    <t>Rothschild, 1906</t>
  </si>
  <si>
    <t>Granatellus pelzelni</t>
  </si>
  <si>
    <t>Myiothlypis mesoleuca</t>
  </si>
  <si>
    <t>Myiothlypis rivularis</t>
  </si>
  <si>
    <t>rivularis</t>
  </si>
  <si>
    <t>Myiothlypis roraimae</t>
  </si>
  <si>
    <t>(Sharpe, 1885)</t>
  </si>
  <si>
    <t>Paroaria baeri</t>
  </si>
  <si>
    <t>Pipraeidea bonariensis</t>
  </si>
  <si>
    <t>Piranga flava</t>
  </si>
  <si>
    <t>flava</t>
  </si>
  <si>
    <t>Piranga hepatica</t>
  </si>
  <si>
    <t>hepatica</t>
  </si>
  <si>
    <t>Poospiza nigrorufa</t>
  </si>
  <si>
    <t>Poospiza</t>
  </si>
  <si>
    <t>Psarocolius bifasciatus</t>
  </si>
  <si>
    <t>Psarocolius</t>
  </si>
  <si>
    <t>bifasciatus</t>
  </si>
  <si>
    <t>Psarocolius yuracares</t>
  </si>
  <si>
    <t>yuracares</t>
  </si>
  <si>
    <t>dâ€™Orbigny and Lafresnaye, 1838</t>
  </si>
  <si>
    <t>Saltator coerulescens</t>
  </si>
  <si>
    <t>coerulescens</t>
  </si>
  <si>
    <t>Saltator olivascens</t>
  </si>
  <si>
    <t>olivascens</t>
  </si>
  <si>
    <t>Sporophila bouvreuil</t>
  </si>
  <si>
    <t>bouvreuil</t>
  </si>
  <si>
    <t>Sporophila pileata</t>
  </si>
  <si>
    <t>Tangara brasiliensis</t>
  </si>
  <si>
    <t>Tangara cyanomelas</t>
  </si>
  <si>
    <t>cyanomelas</t>
  </si>
  <si>
    <t>Wied, 1830</t>
  </si>
  <si>
    <t>Tangara flava</t>
  </si>
  <si>
    <t>Tangara cyanoptera</t>
  </si>
  <si>
    <t>Setophaga petechia</t>
  </si>
  <si>
    <t>petechia</t>
  </si>
  <si>
    <t>Paroaria gularis</t>
  </si>
  <si>
    <t>Tangara mexicana</t>
  </si>
  <si>
    <t>Tangara velia</t>
  </si>
  <si>
    <t>velia</t>
  </si>
  <si>
    <t>Glareola pratincola</t>
  </si>
  <si>
    <t>GLAREOLIDAE</t>
  </si>
  <si>
    <t>Glareola</t>
  </si>
  <si>
    <t>pratincola</t>
  </si>
  <si>
    <t>Adelophryne patamona</t>
  </si>
  <si>
    <t>patamona</t>
  </si>
  <si>
    <t>MacCulloch, Lathrop, Kok, Minter, Khan &amp;amp</t>
  </si>
  <si>
    <t>Melanoides tuberculata</t>
  </si>
  <si>
    <t>SORBEOCONCHA</t>
  </si>
  <si>
    <t>THIARIDAE</t>
  </si>
  <si>
    <t>Melanoides</t>
  </si>
  <si>
    <t>tuberculata</t>
  </si>
  <si>
    <t>Anomaloglossus kaiei</t>
  </si>
  <si>
    <t>kaiei</t>
  </si>
  <si>
    <t>(Kok, Sambhu, Roopsind, Lenglet &amp;amp</t>
  </si>
  <si>
    <t>Anomaloglossus leopardus</t>
  </si>
  <si>
    <t>leopardus</t>
  </si>
  <si>
    <t>Ouboter &amp;amp</t>
  </si>
  <si>
    <t>Pristimantis jester</t>
  </si>
  <si>
    <t>jester</t>
  </si>
  <si>
    <t>Uncisudis advena</t>
  </si>
  <si>
    <t>Uncisudis</t>
  </si>
  <si>
    <t>advena</t>
  </si>
  <si>
    <t>(Rofen, 1963)</t>
  </si>
  <si>
    <t>Mobula tarapacana</t>
  </si>
  <si>
    <t>tarapacana</t>
  </si>
  <si>
    <t>(Philippi, 1892)</t>
  </si>
  <si>
    <t>Scapteromys tumidus</t>
  </si>
  <si>
    <t>Scapteromys</t>
  </si>
  <si>
    <t>tumidus</t>
  </si>
  <si>
    <t>Aotus nancymaae</t>
  </si>
  <si>
    <t>nancymaae</t>
  </si>
  <si>
    <t>Hershkovitz, 1983</t>
  </si>
  <si>
    <t>Myocastor coypus</t>
  </si>
  <si>
    <t>MYOCASTORIDAE</t>
  </si>
  <si>
    <t>Myocastor</t>
  </si>
  <si>
    <t>coypus</t>
  </si>
  <si>
    <t>Conger orbignianus</t>
  </si>
  <si>
    <t>orbignianus</t>
  </si>
  <si>
    <t>Valenciennes, 1837</t>
  </si>
  <si>
    <t>Heraclides garleppi</t>
  </si>
  <si>
    <t>Heraclides</t>
  </si>
  <si>
    <t>garleppi</t>
  </si>
  <si>
    <t>(Staudinger, 1892)</t>
  </si>
  <si>
    <t>Battus polystictus</t>
  </si>
  <si>
    <t>polystictus</t>
  </si>
  <si>
    <t>(Butler, 1874)</t>
  </si>
  <si>
    <t>Heraclides chiansiades</t>
  </si>
  <si>
    <t>chiansiades</t>
  </si>
  <si>
    <t>(Westwood, 1872)</t>
  </si>
  <si>
    <t>Siphlophis pulcher</t>
  </si>
  <si>
    <t>Taeniophallus affinis</t>
  </si>
  <si>
    <t>Tropidodryas serra</t>
  </si>
  <si>
    <t>Tropidodryas</t>
  </si>
  <si>
    <t>serra</t>
  </si>
  <si>
    <t>Apostolepis polylepis</t>
  </si>
  <si>
    <t>Amaral, 1921</t>
  </si>
  <si>
    <t>Atractus albuquerquei</t>
  </si>
  <si>
    <t>Anotopterus vorax</t>
  </si>
  <si>
    <t>vorax</t>
  </si>
  <si>
    <t>(Regan, 1913)</t>
  </si>
  <si>
    <t>Chlorophthalmus brasiliensis</t>
  </si>
  <si>
    <t>Bathypterois filiferus</t>
  </si>
  <si>
    <t>filiferus</t>
  </si>
  <si>
    <t>Bathypterois perceptor</t>
  </si>
  <si>
    <t>perceptor</t>
  </si>
  <si>
    <t>Sulak, 1977</t>
  </si>
  <si>
    <t>Ipnops murrayi</t>
  </si>
  <si>
    <t>Ipnops</t>
  </si>
  <si>
    <t>Scopelosaurus ahlstromi</t>
  </si>
  <si>
    <t>ahlstromi</t>
  </si>
  <si>
    <t>Scopelosaurus hamiltoni</t>
  </si>
  <si>
    <t>hamiltoni</t>
  </si>
  <si>
    <t>(Waite, 1916)</t>
  </si>
  <si>
    <t>Macroparalepis macrogeneion</t>
  </si>
  <si>
    <t>macrogeneion</t>
  </si>
  <si>
    <t>Post, 1973</t>
  </si>
  <si>
    <t>Magnisudis prionosa</t>
  </si>
  <si>
    <t>prionosa</t>
  </si>
  <si>
    <t>Benthalbella elongata</t>
  </si>
  <si>
    <t>elongata</t>
  </si>
  <si>
    <t>(Norman, 1937)</t>
  </si>
  <si>
    <t>Lagiacrusichthys macropinna</t>
  </si>
  <si>
    <t>Lagiacrusichthys</t>
  </si>
  <si>
    <t>macropinna</t>
  </si>
  <si>
    <t>(Bussing &amp;amp</t>
  </si>
  <si>
    <t>Scopelarchoides kreffti</t>
  </si>
  <si>
    <t>Johnson, 1972</t>
  </si>
  <si>
    <t>Anoplogaster brachycera</t>
  </si>
  <si>
    <t>brachycera</t>
  </si>
  <si>
    <t>Kotlyar, 1986</t>
  </si>
  <si>
    <t>Aulotrachichthys atlanticus</t>
  </si>
  <si>
    <t>(Menezes, 1971)</t>
  </si>
  <si>
    <t>Eutaeniophorus festivus</t>
  </si>
  <si>
    <t>Eutaeniophorus</t>
  </si>
  <si>
    <t>(Bertelsen &amp;amp</t>
  </si>
  <si>
    <t>Gyrinomimus grahami</t>
  </si>
  <si>
    <t>grahami</t>
  </si>
  <si>
    <t>Richardson &amp;amp</t>
  </si>
  <si>
    <t>Lampris immaculatus</t>
  </si>
  <si>
    <t>immaculatus</t>
  </si>
  <si>
    <t>Gilchrist, 1904</t>
  </si>
  <si>
    <t>Lophotus machadoi</t>
  </si>
  <si>
    <t>Miranda Ribeiro, 1927</t>
  </si>
  <si>
    <t>Trachipterus jacksonensis</t>
  </si>
  <si>
    <t>Trachipterus</t>
  </si>
  <si>
    <t>jacksonensis</t>
  </si>
  <si>
    <t>(Ramsay, 1881)</t>
  </si>
  <si>
    <t>Ceratias tentaculatus</t>
  </si>
  <si>
    <t>(Norman, 1930)</t>
  </si>
  <si>
    <t>Mergus octosetaceus</t>
  </si>
  <si>
    <t>Mergus</t>
  </si>
  <si>
    <t>octosetaceus</t>
  </si>
  <si>
    <t>Ptychophis flavovirgatus</t>
  </si>
  <si>
    <t>Ptychophis</t>
  </si>
  <si>
    <t>flavovirgatus</t>
  </si>
  <si>
    <t>Gomes, 1915</t>
  </si>
  <si>
    <t>Apostolepis cerradoensis</t>
  </si>
  <si>
    <t>cerradoensis</t>
  </si>
  <si>
    <t>De Lema, 2003</t>
  </si>
  <si>
    <t>Chironius laevicollis</t>
  </si>
  <si>
    <t>Chironius foveatus</t>
  </si>
  <si>
    <t>foveatus</t>
  </si>
  <si>
    <t>Bailey, 1955</t>
  </si>
  <si>
    <t>Tropidophis paucisquamis</t>
  </si>
  <si>
    <t>TROPIDOPHIIDAE</t>
  </si>
  <si>
    <t>Tropidophis</t>
  </si>
  <si>
    <t>paucisquamis</t>
  </si>
  <si>
    <t>(MÃ¼ller, 1901)</t>
  </si>
  <si>
    <t>Apostolepis lineata</t>
  </si>
  <si>
    <t>Cope, 1887</t>
  </si>
  <si>
    <t>Dipsas neuwiedi</t>
  </si>
  <si>
    <t>neuwiedi</t>
  </si>
  <si>
    <t>(Ihering, 1911)</t>
  </si>
  <si>
    <t>Echinanthera amoena</t>
  </si>
  <si>
    <t>amoena</t>
  </si>
  <si>
    <t>Dipsas sazimai</t>
  </si>
  <si>
    <t>Fernandes, Marques &amp;amp</t>
  </si>
  <si>
    <t>Apostolepis ammodites</t>
  </si>
  <si>
    <t>ammodites</t>
  </si>
  <si>
    <t>Ferrarezzi, Barbo &amp;amp</t>
  </si>
  <si>
    <t>Trilepida salgueiroi</t>
  </si>
  <si>
    <t>Trilepida</t>
  </si>
  <si>
    <t>(Amaral, 1955)</t>
  </si>
  <si>
    <t>Thamnodynastes sertanejo</t>
  </si>
  <si>
    <t>Bailey, Thomas &amp;amp</t>
  </si>
  <si>
    <t>Taeniophallus bilineatus</t>
  </si>
  <si>
    <t>(Fischer, 1885)</t>
  </si>
  <si>
    <t>Thamnodynastes rutilus</t>
  </si>
  <si>
    <t>(Prado, 1942)</t>
  </si>
  <si>
    <t>Trilepida koppesi</t>
  </si>
  <si>
    <t>koppesi</t>
  </si>
  <si>
    <t>Atractus alphonsehogei</t>
  </si>
  <si>
    <t>alphonsehogei</t>
  </si>
  <si>
    <t>Dipsas alternans</t>
  </si>
  <si>
    <t>alternans</t>
  </si>
  <si>
    <t>Pseudoboa martinsi</t>
  </si>
  <si>
    <t>Zaher, Oliveira &amp;amp</t>
  </si>
  <si>
    <t>Phalotris concolor</t>
  </si>
  <si>
    <t>Ferrarezzi, 1993</t>
  </si>
  <si>
    <t>Erythrolamprus atraventer</t>
  </si>
  <si>
    <t>atraventer</t>
  </si>
  <si>
    <t>Elapomorphus quinquelineatus</t>
  </si>
  <si>
    <t>Elapomorphus</t>
  </si>
  <si>
    <t>quinquelineatus</t>
  </si>
  <si>
    <t>Atractus surucucu</t>
  </si>
  <si>
    <t>surucucu</t>
  </si>
  <si>
    <t>Prudente &amp;amp</t>
  </si>
  <si>
    <t>Atractus altagratiae</t>
  </si>
  <si>
    <t>altagratiae</t>
  </si>
  <si>
    <t>Passos &amp;amp</t>
  </si>
  <si>
    <t>Tropidodryas striaticeps</t>
  </si>
  <si>
    <t>Trilepida brasiliensis</t>
  </si>
  <si>
    <t>(Laurent, 1949)</t>
  </si>
  <si>
    <t>Sordellina punctata</t>
  </si>
  <si>
    <t>Sordellina</t>
  </si>
  <si>
    <t>punctata</t>
  </si>
  <si>
    <t>Trilepida fuliginosa</t>
  </si>
  <si>
    <t>(Passos, Caramaschi &amp;amp</t>
  </si>
  <si>
    <t>Xenodon nattereri</t>
  </si>
  <si>
    <t>Apostolepis christineae</t>
  </si>
  <si>
    <t>christineae</t>
  </si>
  <si>
    <t>De Lema, 2002</t>
  </si>
  <si>
    <t>Apostolepis longicaudata</t>
  </si>
  <si>
    <t>longicaudata</t>
  </si>
  <si>
    <t>Gomes, 1921</t>
  </si>
  <si>
    <t>Atractus trihedrurus</t>
  </si>
  <si>
    <t>trihedrurus</t>
  </si>
  <si>
    <t>Amaral, 1926</t>
  </si>
  <si>
    <t>Erythrolamprus maryellenae</t>
  </si>
  <si>
    <t>maryellenae</t>
  </si>
  <si>
    <t>(Dixon, 1985)</t>
  </si>
  <si>
    <t>Helicops modestus</t>
  </si>
  <si>
    <t>GÃ¼nther, 1861</t>
  </si>
  <si>
    <t>Micrurus decoratus</t>
  </si>
  <si>
    <t>decoratus</t>
  </si>
  <si>
    <t>Phalotris labiomaculatus</t>
  </si>
  <si>
    <t>labiomaculatus</t>
  </si>
  <si>
    <t>Coronelaps lepidus</t>
  </si>
  <si>
    <t>Coronelaps</t>
  </si>
  <si>
    <t>(Reinhardt, 1861)</t>
  </si>
  <si>
    <t>Liotyphlops trefauti</t>
  </si>
  <si>
    <t>trefauti</t>
  </si>
  <si>
    <t>Freire, Caramaschi, Suzart ArgÃ´lo, 2007</t>
  </si>
  <si>
    <t>Echinanthera cephalostriata</t>
  </si>
  <si>
    <t>cephalostriata</t>
  </si>
  <si>
    <t>Di Bernardo, 1996</t>
  </si>
  <si>
    <t>Micrurus pacaraimae</t>
  </si>
  <si>
    <t>pacaraimae</t>
  </si>
  <si>
    <t>Morato de Carvalho, 2002</t>
  </si>
  <si>
    <t>Phalotris lativittatus</t>
  </si>
  <si>
    <t>lativittatus</t>
  </si>
  <si>
    <t>Helicops gomesi</t>
  </si>
  <si>
    <t>gomesi</t>
  </si>
  <si>
    <t>Rodriguesophis scriptorcibatus</t>
  </si>
  <si>
    <t>Rodriguesophis</t>
  </si>
  <si>
    <t>scriptorcibatus</t>
  </si>
  <si>
    <t>(Rodrigues, 1993)</t>
  </si>
  <si>
    <t>Pseudoboa serrana</t>
  </si>
  <si>
    <t>Morato, Moura-Leite, Prudente &amp;amp</t>
  </si>
  <si>
    <t>Taeniophallus quadriocellatus</t>
  </si>
  <si>
    <t>quadriocellatus</t>
  </si>
  <si>
    <t>Santos, Di-Bernardo &amp;amp</t>
  </si>
  <si>
    <t>Siagonodon acutirostris</t>
  </si>
  <si>
    <t>Siagonodon</t>
  </si>
  <si>
    <t>Pinto &amp;amp</t>
  </si>
  <si>
    <t>Rodriguesophis iglesiasi</t>
  </si>
  <si>
    <t>iglesiasi</t>
  </si>
  <si>
    <t>(Gomes, 1915)</t>
  </si>
  <si>
    <t>Siphlophis longicaudatus</t>
  </si>
  <si>
    <t>(Andersson, 1901)</t>
  </si>
  <si>
    <t>Thamnodynastes longicaudus</t>
  </si>
  <si>
    <t>Franco, Ferreira, Marques &amp;amp</t>
  </si>
  <si>
    <t>Gomesophis brasiliensis</t>
  </si>
  <si>
    <t>Gomesophis</t>
  </si>
  <si>
    <t>(Gomes, 1918)</t>
  </si>
  <si>
    <t>Echinanthera melanostigma</t>
  </si>
  <si>
    <t>melanostigma</t>
  </si>
  <si>
    <t>Thamnodynastes almae</t>
  </si>
  <si>
    <t>almae</t>
  </si>
  <si>
    <t>Franco &amp;amp</t>
  </si>
  <si>
    <t>Panthera onca</t>
  </si>
  <si>
    <t>Panthera</t>
  </si>
  <si>
    <t>onca</t>
  </si>
  <si>
    <t>Pontoporia blainvillei</t>
  </si>
  <si>
    <t>PONTOPORIIDAE</t>
  </si>
  <si>
    <t>Pontoporia</t>
  </si>
  <si>
    <t>blainvillei</t>
  </si>
  <si>
    <t>Brucepattersonius griserufescens</t>
  </si>
  <si>
    <t>griserufescens</t>
  </si>
  <si>
    <t>Hysterotettix uniformis</t>
  </si>
  <si>
    <t>Hysterotettix</t>
  </si>
  <si>
    <t>AmÃ©dÃ©gnato, 1985</t>
  </si>
  <si>
    <t>Paratrygon aiereba</t>
  </si>
  <si>
    <t>Paratrygon</t>
  </si>
  <si>
    <t>aiereba</t>
  </si>
  <si>
    <t>Megachasma pelagios</t>
  </si>
  <si>
    <t>MEGACHASMIDAE</t>
  </si>
  <si>
    <t>Megachasma</t>
  </si>
  <si>
    <t>pelagios</t>
  </si>
  <si>
    <t>Taylor, Compagno &amp;amp</t>
  </si>
  <si>
    <t>Pithecia inusta</t>
  </si>
  <si>
    <t>inusta</t>
  </si>
  <si>
    <t>Lachnolaimus maximus</t>
  </si>
  <si>
    <t>Lachnolaimus</t>
  </si>
  <si>
    <t>Columbina cyanopis</t>
  </si>
  <si>
    <t>cyanopis</t>
  </si>
  <si>
    <t>Claravis geoffroyi</t>
  </si>
  <si>
    <t>(Temminck, 1811)</t>
  </si>
  <si>
    <t>Fluminagrion taxaense</t>
  </si>
  <si>
    <t>Fluminagrion</t>
  </si>
  <si>
    <t>taxaense</t>
  </si>
  <si>
    <t>(Santos, 1965)</t>
  </si>
  <si>
    <t>Psophia obscura</t>
  </si>
  <si>
    <t>Crax pinima</t>
  </si>
  <si>
    <t>pinima</t>
  </si>
  <si>
    <t>Mobula birostris</t>
  </si>
  <si>
    <t>birostris</t>
  </si>
  <si>
    <t>Calyptura cristata</t>
  </si>
  <si>
    <t>Calyptura</t>
  </si>
  <si>
    <t>Schizocordulia rustica</t>
  </si>
  <si>
    <t>Schizocordulia</t>
  </si>
  <si>
    <t>(Hagen in Selys, 1871)</t>
  </si>
  <si>
    <t>Myrmotherula snowi</t>
  </si>
  <si>
    <t>snowi</t>
  </si>
  <si>
    <t>Teixeira &amp; Gonzaga, 1985</t>
  </si>
  <si>
    <t>C2a(i,ii)</t>
  </si>
  <si>
    <t>Synallaxis kollari</t>
  </si>
  <si>
    <t>kollari</t>
  </si>
  <si>
    <t>Pelzeln, 1856</t>
  </si>
  <si>
    <t>Cercomacra carbonaria</t>
  </si>
  <si>
    <t>carbonaria</t>
  </si>
  <si>
    <t>Leptostomias bilobatus</t>
  </si>
  <si>
    <t>bilobatus</t>
  </si>
  <si>
    <t>(Koefoed, 1956)</t>
  </si>
  <si>
    <t>Barathrites parri</t>
  </si>
  <si>
    <t>Barathrites</t>
  </si>
  <si>
    <t>parri</t>
  </si>
  <si>
    <t>Dicrolene kanazawai</t>
  </si>
  <si>
    <t>kanazawai</t>
  </si>
  <si>
    <t>Grey, 1958</t>
  </si>
  <si>
    <t>Eustomias monoclonus</t>
  </si>
  <si>
    <t>monoclonus</t>
  </si>
  <si>
    <t>Nezumia suilla</t>
  </si>
  <si>
    <t>suilla</t>
  </si>
  <si>
    <t>Marshall &amp;amp</t>
  </si>
  <si>
    <t>Gibberichthys pumilus</t>
  </si>
  <si>
    <t>GIBBERICHTHYIDAE</t>
  </si>
  <si>
    <t>Gibberichthys</t>
  </si>
  <si>
    <t>Neoscopelus microchir</t>
  </si>
  <si>
    <t>microchir</t>
  </si>
  <si>
    <t>Matsubara, 1943</t>
  </si>
  <si>
    <t>Sphagemacrurus grenadae</t>
  </si>
  <si>
    <t>Sphagemacrurus</t>
  </si>
  <si>
    <t>grenadae</t>
  </si>
  <si>
    <t>(Parr, 1946)</t>
  </si>
  <si>
    <t>Dryaderces inframaculata</t>
  </si>
  <si>
    <t>inframaculata</t>
  </si>
  <si>
    <t>Cephalorhynchus commersonii</t>
  </si>
  <si>
    <t>Cephalorhynchus</t>
  </si>
  <si>
    <t>commersonii</t>
  </si>
  <si>
    <t>Marmosa paraguayana</t>
  </si>
  <si>
    <t>paraguayana</t>
  </si>
  <si>
    <t>Tate, 1931</t>
  </si>
  <si>
    <t>Ceratoscopelus townsendi</t>
  </si>
  <si>
    <t>townsendi</t>
  </si>
  <si>
    <t>Gymnoscopelus bolini</t>
  </si>
  <si>
    <t>Gymnoscopelus</t>
  </si>
  <si>
    <t>bolini</t>
  </si>
  <si>
    <t>Andriashev, 1962</t>
  </si>
  <si>
    <t>Gymnoscopelus fraseri</t>
  </si>
  <si>
    <t>fraseri</t>
  </si>
  <si>
    <t>(Fraser-Brunner, 1931)</t>
  </si>
  <si>
    <t>Gymnoscopelus piabilis</t>
  </si>
  <si>
    <t>piabilis</t>
  </si>
  <si>
    <t>(Whitley, 1931)</t>
  </si>
  <si>
    <t>Hintonia candens</t>
  </si>
  <si>
    <t>Hintonia</t>
  </si>
  <si>
    <t>candens</t>
  </si>
  <si>
    <t>Fraser-Brunner, 1949</t>
  </si>
  <si>
    <t>Lampadena notialis</t>
  </si>
  <si>
    <t>notialis</t>
  </si>
  <si>
    <t>Nafpaktitis &amp;amp</t>
  </si>
  <si>
    <t>Lampanyctus achirus</t>
  </si>
  <si>
    <t>Passer domesticus</t>
  </si>
  <si>
    <t>PASSERIDAE</t>
  </si>
  <si>
    <t>Passer</t>
  </si>
  <si>
    <t>domesticus</t>
  </si>
  <si>
    <t>Calidris bairdii</t>
  </si>
  <si>
    <t>bairdii</t>
  </si>
  <si>
    <t>(Coues, 1861)</t>
  </si>
  <si>
    <t>Dolichopteryx rostrata</t>
  </si>
  <si>
    <t>Dolichopteryx</t>
  </si>
  <si>
    <t>Fukui &amp;amp</t>
  </si>
  <si>
    <t>Grammatostomias circularis</t>
  </si>
  <si>
    <t>circularis</t>
  </si>
  <si>
    <t>Morrow, 1959</t>
  </si>
  <si>
    <t>Trachonurus sulcatus</t>
  </si>
  <si>
    <t>Trachonurus</t>
  </si>
  <si>
    <t>Microphis brachyurus</t>
  </si>
  <si>
    <t>Microphis</t>
  </si>
  <si>
    <t>(Bleeker, 1853)</t>
  </si>
  <si>
    <t>Crypturellus tataupa</t>
  </si>
  <si>
    <t>tataupa</t>
  </si>
  <si>
    <t>Amazonetta brasiliensis</t>
  </si>
  <si>
    <t>Amazonetta</t>
  </si>
  <si>
    <t>Picumnus albosquamatus</t>
  </si>
  <si>
    <t>albosquamatus</t>
  </si>
  <si>
    <t>d'Orbigny, 1840</t>
  </si>
  <si>
    <t>Picumnus limae</t>
  </si>
  <si>
    <t>limae</t>
  </si>
  <si>
    <t>Picumnus castelnau</t>
  </si>
  <si>
    <t>castelnau</t>
  </si>
  <si>
    <t>Melanerpes cactorum</t>
  </si>
  <si>
    <t>Veniliornis passerinus</t>
  </si>
  <si>
    <t>passerinus</t>
  </si>
  <si>
    <t>Veniliornis cassini</t>
  </si>
  <si>
    <t>cassini</t>
  </si>
  <si>
    <t>(Malherbe, 1862)</t>
  </si>
  <si>
    <t>Celeus lugubris</t>
  </si>
  <si>
    <t>(Malherbe, 1851)</t>
  </si>
  <si>
    <t>Campephilus rubricollis</t>
  </si>
  <si>
    <t>Capito aurovirens</t>
  </si>
  <si>
    <t>aurovirens</t>
  </si>
  <si>
    <t>Capito brunneipectus</t>
  </si>
  <si>
    <t>brunneipectus</t>
  </si>
  <si>
    <t>Galbalcyrhynchus purusianus</t>
  </si>
  <si>
    <t>purusianus</t>
  </si>
  <si>
    <t>Goeldi, 1904</t>
  </si>
  <si>
    <t>Brachygalba albogularis</t>
  </si>
  <si>
    <t>Malacoptila rufa</t>
  </si>
  <si>
    <t>Nonnula sclateri</t>
  </si>
  <si>
    <t>Nonnula ruficapilla</t>
  </si>
  <si>
    <t>Monasa atra</t>
  </si>
  <si>
    <t>Trogon curucui</t>
  </si>
  <si>
    <t>curucui</t>
  </si>
  <si>
    <t>Chloroceryle inda</t>
  </si>
  <si>
    <t>inda</t>
  </si>
  <si>
    <t>Coccycua cinerea</t>
  </si>
  <si>
    <t>Piaya melanogaster</t>
  </si>
  <si>
    <t>Coccycua minuta</t>
  </si>
  <si>
    <t>Dromococcyx phasianellus</t>
  </si>
  <si>
    <t>Dromococcyx</t>
  </si>
  <si>
    <t>phasianellus</t>
  </si>
  <si>
    <t>Dromococcyx pavoninus</t>
  </si>
  <si>
    <t>Ara severus</t>
  </si>
  <si>
    <t>severus</t>
  </si>
  <si>
    <t>Pyrrhura molinae</t>
  </si>
  <si>
    <t>molinae</t>
  </si>
  <si>
    <t>Brotogeris chiriri</t>
  </si>
  <si>
    <t>chiriri</t>
  </si>
  <si>
    <t>Pionopsitta pileata</t>
  </si>
  <si>
    <t>Pionopsitta</t>
  </si>
  <si>
    <t>Cypseloides fumigatus</t>
  </si>
  <si>
    <t>(Streubel, 1848)</t>
  </si>
  <si>
    <t>Streptoprocne zonaris</t>
  </si>
  <si>
    <t>zonaris</t>
  </si>
  <si>
    <t>(Shaw, 1796)</t>
  </si>
  <si>
    <t>Streptoprocne biscutata</t>
  </si>
  <si>
    <t>biscutata</t>
  </si>
  <si>
    <t>Panyptila cayennensis</t>
  </si>
  <si>
    <t>Panyptila</t>
  </si>
  <si>
    <t>Threnetes leucurus</t>
  </si>
  <si>
    <t>Phaethornis superciliosus</t>
  </si>
  <si>
    <t>Phaethornis malaris</t>
  </si>
  <si>
    <t>malaris</t>
  </si>
  <si>
    <t>Phaethornis eurynome</t>
  </si>
  <si>
    <t>eurynome</t>
  </si>
  <si>
    <t>(Lesson, 1832)</t>
  </si>
  <si>
    <t>Phaethornis hispidus</t>
  </si>
  <si>
    <t>Phaethornis bourcieri</t>
  </si>
  <si>
    <t>bourcieri</t>
  </si>
  <si>
    <t>Phaethornis augusti</t>
  </si>
  <si>
    <t>augusti</t>
  </si>
  <si>
    <t>Phaethornis subochraceus</t>
  </si>
  <si>
    <t>subochraceus</t>
  </si>
  <si>
    <t>Todd, 1915</t>
  </si>
  <si>
    <t>Phaethornis nattereri</t>
  </si>
  <si>
    <t>Berlepsch, 1887</t>
  </si>
  <si>
    <t>Phaethornis idaliae</t>
  </si>
  <si>
    <t>idaliae</t>
  </si>
  <si>
    <t>(Bourcier &amp; Mulsant, 1856)</t>
  </si>
  <si>
    <t>Campylopterus largipennis</t>
  </si>
  <si>
    <t>largipennis</t>
  </si>
  <si>
    <t>Colibri delphinae</t>
  </si>
  <si>
    <t>delphinae</t>
  </si>
  <si>
    <t>(Lesson, 1839)</t>
  </si>
  <si>
    <t>Avocettula recurvirostris</t>
  </si>
  <si>
    <t>Avocettula</t>
  </si>
  <si>
    <t>recurvirostris</t>
  </si>
  <si>
    <t>Lophornis ornatus</t>
  </si>
  <si>
    <t>Discosura langsdorffi</t>
  </si>
  <si>
    <t>Chrysuronia oenone</t>
  </si>
  <si>
    <t>Chrysuronia</t>
  </si>
  <si>
    <t>oenone</t>
  </si>
  <si>
    <t>Heliomaster longirostris</t>
  </si>
  <si>
    <t>(Audebert &amp; Vieillot, 1801)</t>
  </si>
  <si>
    <t>Heliomaster furcifer</t>
  </si>
  <si>
    <t>Megascops watsonii</t>
  </si>
  <si>
    <t>watsonii</t>
  </si>
  <si>
    <t>(Cassin, 1848)</t>
  </si>
  <si>
    <t>Lophostrix cristata</t>
  </si>
  <si>
    <t>Lophostrix</t>
  </si>
  <si>
    <t>Pulsatrix perspicillata</t>
  </si>
  <si>
    <t>Pulsatrix</t>
  </si>
  <si>
    <t>Pulsatrix koeniswaldiana</t>
  </si>
  <si>
    <t>koeniswaldiana</t>
  </si>
  <si>
    <t>(Bertoni &amp; Bertoni, 1901)</t>
  </si>
  <si>
    <t>Glaucidium hardyi</t>
  </si>
  <si>
    <t>Vielliard, 1990</t>
  </si>
  <si>
    <t>Glaucidium minutissimum</t>
  </si>
  <si>
    <t>minutissimum</t>
  </si>
  <si>
    <t>Lurocalis semitorquatus</t>
  </si>
  <si>
    <t>Lurocalis</t>
  </si>
  <si>
    <t>Nyctipolus hirundinaceus</t>
  </si>
  <si>
    <t>hirundinaceus</t>
  </si>
  <si>
    <t>Patagioenas plumbea</t>
  </si>
  <si>
    <t>Leptotila rufaxilla</t>
  </si>
  <si>
    <t>rufaxilla</t>
  </si>
  <si>
    <t>(Richard &amp; Bernard, 1792)</t>
  </si>
  <si>
    <t>Geotrygon violacea</t>
  </si>
  <si>
    <t>Aramides cajaneus</t>
  </si>
  <si>
    <t>cajaneus</t>
  </si>
  <si>
    <t>Tringa solitaria</t>
  </si>
  <si>
    <t>solitaria</t>
  </si>
  <si>
    <t>Wilson, 1813</t>
  </si>
  <si>
    <t>Ictinia plumbea</t>
  </si>
  <si>
    <t>Cochlearius cochlearius</t>
  </si>
  <si>
    <t>Cochlearius</t>
  </si>
  <si>
    <t>cochlearius</t>
  </si>
  <si>
    <t>Mionectes oleagineus</t>
  </si>
  <si>
    <t>Mionectes rufiventris</t>
  </si>
  <si>
    <t>Cabanis, 1846</t>
  </si>
  <si>
    <t>Leptopogon amaurocephalus</t>
  </si>
  <si>
    <t>Leptopogon</t>
  </si>
  <si>
    <t>amaurocephalus</t>
  </si>
  <si>
    <t>Tschudi, 1846</t>
  </si>
  <si>
    <t>Taeniotriccus andrei</t>
  </si>
  <si>
    <t>Taeniotriccus</t>
  </si>
  <si>
    <t>andrei</t>
  </si>
  <si>
    <t>Hemitriccus minor</t>
  </si>
  <si>
    <t>Hemitriccus flammulatus</t>
  </si>
  <si>
    <t>flammulatus</t>
  </si>
  <si>
    <t>Berlepsch, 1901</t>
  </si>
  <si>
    <t>Hemitriccus diops</t>
  </si>
  <si>
    <t>diops</t>
  </si>
  <si>
    <t>Hemitriccus nidipendulus</t>
  </si>
  <si>
    <t>nidipendulus</t>
  </si>
  <si>
    <t>Phyllomyias fasciatus</t>
  </si>
  <si>
    <t>Phyllomyias griseiceps</t>
  </si>
  <si>
    <t>griseiceps</t>
  </si>
  <si>
    <t>(Sclater &amp; Salvin, 1871)</t>
  </si>
  <si>
    <t>Sublegatus obscurior</t>
  </si>
  <si>
    <t>obscurior</t>
  </si>
  <si>
    <t>Tyrannulus elatus</t>
  </si>
  <si>
    <t>Tyrannulus</t>
  </si>
  <si>
    <t>elatus</t>
  </si>
  <si>
    <t>Myiopagis flavivertex</t>
  </si>
  <si>
    <t>Elaenia parvirostris</t>
  </si>
  <si>
    <t>Elaenia mesoleuca</t>
  </si>
  <si>
    <t>(Deppe, 1830)</t>
  </si>
  <si>
    <t>Elaenia pelzelni</t>
  </si>
  <si>
    <t>Berlepsch, 1907</t>
  </si>
  <si>
    <t>Phylloscartes ventralis</t>
  </si>
  <si>
    <t>ventralis</t>
  </si>
  <si>
    <t>Lophotriccus galeatus</t>
  </si>
  <si>
    <t>Onychorhynchus coronatus</t>
  </si>
  <si>
    <t>Onychorhynchus</t>
  </si>
  <si>
    <t>Knipolegus cyanirostris</t>
  </si>
  <si>
    <t>cyanirostris</t>
  </si>
  <si>
    <t>Knipolegus poecilurus</t>
  </si>
  <si>
    <t>poecilurus</t>
  </si>
  <si>
    <t>(Sclater, 1862)</t>
  </si>
  <si>
    <t>Attila rufus</t>
  </si>
  <si>
    <t>Myiarchus ferox</t>
  </si>
  <si>
    <t>Ramphotrigon ruficauda</t>
  </si>
  <si>
    <t>Tyrannopsis sulphurea</t>
  </si>
  <si>
    <t>Tyrannopsis</t>
  </si>
  <si>
    <t>sulphurea</t>
  </si>
  <si>
    <t>Myiozetetes luteiventris</t>
  </si>
  <si>
    <t>Legatus leucophaius</t>
  </si>
  <si>
    <t>Legatus</t>
  </si>
  <si>
    <t>leucophaius</t>
  </si>
  <si>
    <t>Batara cinerea</t>
  </si>
  <si>
    <t>Batara</t>
  </si>
  <si>
    <t>Frederickena unduliger</t>
  </si>
  <si>
    <t>unduliger</t>
  </si>
  <si>
    <t>Taraba major</t>
  </si>
  <si>
    <t>Taraba</t>
  </si>
  <si>
    <t>Thamnophilus doliatus</t>
  </si>
  <si>
    <t>doliatus</t>
  </si>
  <si>
    <t>(Linnaeus, 1764)</t>
  </si>
  <si>
    <t>Dysithamnus xanthopterus</t>
  </si>
  <si>
    <t>xanthopterus</t>
  </si>
  <si>
    <t>Epinecrophylla leucophthalma</t>
  </si>
  <si>
    <t>leucophthalma</t>
  </si>
  <si>
    <t>Myrmotherula sunensis</t>
  </si>
  <si>
    <t>sunensis</t>
  </si>
  <si>
    <t>Myrmotherula menetriesii</t>
  </si>
  <si>
    <t>menetriesii</t>
  </si>
  <si>
    <t>(D'Orbigny, 1837)</t>
  </si>
  <si>
    <t>Myrmotherula assimilis</t>
  </si>
  <si>
    <t>Herpsilochmus atricapillus</t>
  </si>
  <si>
    <t>Herpsilochmus longirostris</t>
  </si>
  <si>
    <t>Drymophila devillei</t>
  </si>
  <si>
    <t>Terenura maculata</t>
  </si>
  <si>
    <t>Terenura</t>
  </si>
  <si>
    <t>Cercomacra cinerascens</t>
  </si>
  <si>
    <t>Cercomacra melanaria</t>
  </si>
  <si>
    <t>melanaria</t>
  </si>
  <si>
    <t>Hypocnemoides melanopogon</t>
  </si>
  <si>
    <t>Sclateria naevia</t>
  </si>
  <si>
    <t>Sclateria</t>
  </si>
  <si>
    <t>Myrmeciza longipes</t>
  </si>
  <si>
    <t>Myrmeciza</t>
  </si>
  <si>
    <t>longipes</t>
  </si>
  <si>
    <t>Myrmoderus squamosus</t>
  </si>
  <si>
    <t>Akletos melanoceps</t>
  </si>
  <si>
    <t>melanoceps</t>
  </si>
  <si>
    <t>Hafferia fortis</t>
  </si>
  <si>
    <t>Hafferia</t>
  </si>
  <si>
    <t>fortis</t>
  </si>
  <si>
    <t>Myrmophylax atrothorax</t>
  </si>
  <si>
    <t>Myrmophylax</t>
  </si>
  <si>
    <t>atrothorax</t>
  </si>
  <si>
    <t>Oneillornis salvini</t>
  </si>
  <si>
    <t>Oneillornis</t>
  </si>
  <si>
    <t>salvini</t>
  </si>
  <si>
    <t>(Berlepsch, 1901)</t>
  </si>
  <si>
    <t>Schiffornis major</t>
  </si>
  <si>
    <t>Schiffornis virescens</t>
  </si>
  <si>
    <t>(Lafresnaye, 1838)</t>
  </si>
  <si>
    <t>Pachyramphus validus</t>
  </si>
  <si>
    <t>Tityra semifasciata</t>
  </si>
  <si>
    <t>semifasciata</t>
  </si>
  <si>
    <t>Iodopleura isabellae</t>
  </si>
  <si>
    <t>isabellae</t>
  </si>
  <si>
    <t>Parzudaki, 1847</t>
  </si>
  <si>
    <t>Cotinga cayana</t>
  </si>
  <si>
    <t>Xipholena punicea</t>
  </si>
  <si>
    <t>punicea</t>
  </si>
  <si>
    <t>Pipra aureola</t>
  </si>
  <si>
    <t>aureola</t>
  </si>
  <si>
    <t>Pipra filicauda</t>
  </si>
  <si>
    <t>filicauda</t>
  </si>
  <si>
    <t>Ceratopipra chloromeros</t>
  </si>
  <si>
    <t>chloromeros</t>
  </si>
  <si>
    <t>Ceratopipra cornuta</t>
  </si>
  <si>
    <t>Lepidothrix suavissima</t>
  </si>
  <si>
    <t>suavissima</t>
  </si>
  <si>
    <t>Lepidothrix nattereri</t>
  </si>
  <si>
    <t>Antilophia galeata</t>
  </si>
  <si>
    <t>Antilophia</t>
  </si>
  <si>
    <t>Corapipo gutturalis</t>
  </si>
  <si>
    <t>Corapipo</t>
  </si>
  <si>
    <t>Machaeropterus pyrocephalus</t>
  </si>
  <si>
    <t>pyrocephalus</t>
  </si>
  <si>
    <t>Xenopipo atronitens</t>
  </si>
  <si>
    <t>atronitens</t>
  </si>
  <si>
    <t>Cabanis, 1847</t>
  </si>
  <si>
    <t>Neopelma pallescens</t>
  </si>
  <si>
    <t>Phlegopsis erythroptera</t>
  </si>
  <si>
    <t>erythroptera</t>
  </si>
  <si>
    <t>Synallaxis frontalis</t>
  </si>
  <si>
    <t>Synallaxis rutilans</t>
  </si>
  <si>
    <t>Synallaxis scutata</t>
  </si>
  <si>
    <t>scutata</t>
  </si>
  <si>
    <t>Thripophaga fusciceps</t>
  </si>
  <si>
    <t>fusciceps</t>
  </si>
  <si>
    <t>Sclater, 1889</t>
  </si>
  <si>
    <t>Phacellodomus ruber</t>
  </si>
  <si>
    <t>Phacellodomus erythrophthalmus</t>
  </si>
  <si>
    <t>Metopothrix aurantiaca</t>
  </si>
  <si>
    <t>Metopothrix</t>
  </si>
  <si>
    <t>aurantiaca</t>
  </si>
  <si>
    <t>Pseudoseisura lophotes</t>
  </si>
  <si>
    <t>Ancistrops strigilatus</t>
  </si>
  <si>
    <t>Ancistrops</t>
  </si>
  <si>
    <t>Anabacerthia ruficaudata</t>
  </si>
  <si>
    <t>ruficaudata</t>
  </si>
  <si>
    <t>Philydor pyrrhodes</t>
  </si>
  <si>
    <t>pyrrhodes</t>
  </si>
  <si>
    <t>Syndactyla dimidiata</t>
  </si>
  <si>
    <t>Philydor rufum</t>
  </si>
  <si>
    <t>rufum</t>
  </si>
  <si>
    <t>Automolus ochrolaemus</t>
  </si>
  <si>
    <t>ochrolaemus</t>
  </si>
  <si>
    <t>Anabazenops dorsalis</t>
  </si>
  <si>
    <t>Syndactyla roraimae</t>
  </si>
  <si>
    <t>(Hellmayr, 1917)</t>
  </si>
  <si>
    <t>Automolus melanopezus</t>
  </si>
  <si>
    <t>melanopezus</t>
  </si>
  <si>
    <t>Automolus rufipileatus</t>
  </si>
  <si>
    <t>rufipileatus</t>
  </si>
  <si>
    <t>Clibanornis rectirostris</t>
  </si>
  <si>
    <t>Sclerurus mexicanus</t>
  </si>
  <si>
    <t>Sclerurus caudacutus</t>
  </si>
  <si>
    <t>caudacutus</t>
  </si>
  <si>
    <t>Xenops tenuirostris</t>
  </si>
  <si>
    <t>tenuirostris</t>
  </si>
  <si>
    <t>Xenops rutilus</t>
  </si>
  <si>
    <t>Megaxenops parnaguae</t>
  </si>
  <si>
    <t>Megaxenops</t>
  </si>
  <si>
    <t>parnaguae</t>
  </si>
  <si>
    <t>Glyphorynchus spirurus</t>
  </si>
  <si>
    <t>Glyphorynchus</t>
  </si>
  <si>
    <t>spirurus</t>
  </si>
  <si>
    <t>Dendrexetastes rufigula</t>
  </si>
  <si>
    <t>Dendrexetastes</t>
  </si>
  <si>
    <t>Hylexetastes stresemanni</t>
  </si>
  <si>
    <t>stresemanni</t>
  </si>
  <si>
    <t>Snethlage, 1925</t>
  </si>
  <si>
    <t>Xiphocolaptes promeropirhynchus</t>
  </si>
  <si>
    <t>promeropirhynchus</t>
  </si>
  <si>
    <t>(Lesson, 1840)</t>
  </si>
  <si>
    <t>Xiphocolaptes albicollis</t>
  </si>
  <si>
    <t>Xiphocolaptes major</t>
  </si>
  <si>
    <t>Dendrocolaptes certhia</t>
  </si>
  <si>
    <t>certhia</t>
  </si>
  <si>
    <t>Dendrocolaptes picumnus</t>
  </si>
  <si>
    <t>picumnus</t>
  </si>
  <si>
    <t>Lichtenstein, 1820</t>
  </si>
  <si>
    <t>Xiphorhynchus obsoletus</t>
  </si>
  <si>
    <t>Xiphorhynchus spixii</t>
  </si>
  <si>
    <t>Xiphorhynchus elegans</t>
  </si>
  <si>
    <t>Xiphorhynchus pardalotus</t>
  </si>
  <si>
    <t>pardalotus</t>
  </si>
  <si>
    <t>Chamaeza campanisona</t>
  </si>
  <si>
    <t>campanisona</t>
  </si>
  <si>
    <t>Chamaeza ruficauda</t>
  </si>
  <si>
    <t>Grallaria guatimalensis</t>
  </si>
  <si>
    <t>guatimalensis</t>
  </si>
  <si>
    <t>PrÃ©vost &amp; Des Murs, 1842</t>
  </si>
  <si>
    <t>Grallaria eludens</t>
  </si>
  <si>
    <t>eludens</t>
  </si>
  <si>
    <t>Lowery &amp; O'Neill, 1969</t>
  </si>
  <si>
    <t>Hylopezus berlepschi</t>
  </si>
  <si>
    <t>Myrmothera campanisona</t>
  </si>
  <si>
    <t>Conopophaga melanops</t>
  </si>
  <si>
    <t>Conopophaga melanogaster</t>
  </si>
  <si>
    <t>MÃ©nÃ©tries, 1835</t>
  </si>
  <si>
    <t>Cyclarhis gujanensis</t>
  </si>
  <si>
    <t>Cyclarhis</t>
  </si>
  <si>
    <t>Vireo flavoviridis</t>
  </si>
  <si>
    <t>flavoviridis</t>
  </si>
  <si>
    <t>Cyanocorax cyanomelas</t>
  </si>
  <si>
    <t>Cyanocorax chrysops</t>
  </si>
  <si>
    <t>Hylophilus amaurocephalus</t>
  </si>
  <si>
    <t>Hylophilus poicilotis</t>
  </si>
  <si>
    <t>poicilotis</t>
  </si>
  <si>
    <t>Hylophilus semicinereus</t>
  </si>
  <si>
    <t>semicinereus</t>
  </si>
  <si>
    <t>Hylophilus pectoralis</t>
  </si>
  <si>
    <t>Sclater, 1866</t>
  </si>
  <si>
    <t>Vireo sclateri</t>
  </si>
  <si>
    <t>Hylophilus brunneiceps</t>
  </si>
  <si>
    <t>brunneiceps</t>
  </si>
  <si>
    <t>Pachysylvia hypoxantha</t>
  </si>
  <si>
    <t>Squatina varii</t>
  </si>
  <si>
    <t>varii</t>
  </si>
  <si>
    <t>Vaz &amp;amp</t>
  </si>
  <si>
    <t>Squatina guggenheim</t>
  </si>
  <si>
    <t>guggenheim</t>
  </si>
  <si>
    <t>Marini, 1936</t>
  </si>
  <si>
    <t>Electrona carlsbergi</t>
  </si>
  <si>
    <t>Electrona paucirastra</t>
  </si>
  <si>
    <t>paucirastra</t>
  </si>
  <si>
    <t>Bolin, 1962</t>
  </si>
  <si>
    <t>Electrona subaspera</t>
  </si>
  <si>
    <t>subaspera</t>
  </si>
  <si>
    <t>Gonichthys barnesi</t>
  </si>
  <si>
    <t>barnesi</t>
  </si>
  <si>
    <t>Whitley, 1943</t>
  </si>
  <si>
    <t>Hygophum hanseni</t>
  </si>
  <si>
    <t>hanseni</t>
  </si>
  <si>
    <t>Metelectrona herwigi</t>
  </si>
  <si>
    <t>Metelectrona</t>
  </si>
  <si>
    <t>Metelectrona ventralis</t>
  </si>
  <si>
    <t>(Becker, 1963)</t>
  </si>
  <si>
    <t>Protomyctophum gemmatum</t>
  </si>
  <si>
    <t>Protomyctophum</t>
  </si>
  <si>
    <t>gemmatum</t>
  </si>
  <si>
    <t>Protomyctophum normani</t>
  </si>
  <si>
    <t>Protomyctophum parallelum</t>
  </si>
  <si>
    <t>parallelum</t>
  </si>
  <si>
    <t>Protomyctophum subparallelum</t>
  </si>
  <si>
    <t>subparallelum</t>
  </si>
  <si>
    <t>Protomyctophum tenisoni</t>
  </si>
  <si>
    <t>Cyanopsitta spixii</t>
  </si>
  <si>
    <t>Cyanopsitta</t>
  </si>
  <si>
    <t>Balaenoptera borealis</t>
  </si>
  <si>
    <t>Lesson, 1828</t>
  </si>
  <si>
    <t>Nemosia rourei</t>
  </si>
  <si>
    <t>Nemosia</t>
  </si>
  <si>
    <t>rourei</t>
  </si>
  <si>
    <t>Cabanis, 1870</t>
  </si>
  <si>
    <t>Formicivora paludicola</t>
  </si>
  <si>
    <t>paludicola</t>
  </si>
  <si>
    <t>Buzzetti, Belmonte-Lopes, Reinert, Silveira &amp;amp</t>
  </si>
  <si>
    <t>Terenura sicki</t>
  </si>
  <si>
    <t>sicki</t>
  </si>
  <si>
    <t>Antilophia bokermanni</t>
  </si>
  <si>
    <t>Coelho &amp; Silva, 1998</t>
  </si>
  <si>
    <t>Merulaxis stresemanni</t>
  </si>
  <si>
    <t>Sick, 1960</t>
  </si>
  <si>
    <t>Kryptolebias marmoratus</t>
  </si>
  <si>
    <t>Kryptolebias</t>
  </si>
  <si>
    <t>(Poey, 1880)</t>
  </si>
  <si>
    <t>Numenius borealis</t>
  </si>
  <si>
    <t>(Forster, 1772)</t>
  </si>
  <si>
    <t>Ramphastos dicolorus</t>
  </si>
  <si>
    <t>dicolorus</t>
  </si>
  <si>
    <t>Nothura minor</t>
  </si>
  <si>
    <t>Jacamaralcyon tridactyla</t>
  </si>
  <si>
    <t>Jacamaralcyon</t>
  </si>
  <si>
    <t>Biatas nigropectus</t>
  </si>
  <si>
    <t>Biatas</t>
  </si>
  <si>
    <t>nigropectus</t>
  </si>
  <si>
    <t>C2a(i)b</t>
  </si>
  <si>
    <t>Taoniscus nanus</t>
  </si>
  <si>
    <t>Taoniscus</t>
  </si>
  <si>
    <t>Geositta poeciloptera</t>
  </si>
  <si>
    <t>poeciloptera</t>
  </si>
  <si>
    <t>(Wied, 1830)</t>
  </si>
  <si>
    <t>Platyrinchus leucoryphus</t>
  </si>
  <si>
    <t>leucoryphus</t>
  </si>
  <si>
    <t>Onychorhynchus swainsoni</t>
  </si>
  <si>
    <t>Celeus obrieni</t>
  </si>
  <si>
    <t>obrieni</t>
  </si>
  <si>
    <t>Short, 1973</t>
  </si>
  <si>
    <t>Phaethornis aethopygus</t>
  </si>
  <si>
    <t>aethopygus</t>
  </si>
  <si>
    <t>Zimmer, 1950</t>
  </si>
  <si>
    <t>A3ce+4ce</t>
  </si>
  <si>
    <t>Scytalopus novacapitalis</t>
  </si>
  <si>
    <t>novacapitalis</t>
  </si>
  <si>
    <t>Sick, 1958</t>
  </si>
  <si>
    <t>Microspingus cinereus</t>
  </si>
  <si>
    <t>(Bonaparte, 1851)</t>
  </si>
  <si>
    <t>Setophaga striata</t>
  </si>
  <si>
    <t>A2ac+3c+4ac</t>
  </si>
  <si>
    <t>Polyipnus laternatus</t>
  </si>
  <si>
    <t>Polyipnus</t>
  </si>
  <si>
    <t>laternatus</t>
  </si>
  <si>
    <t>Hemitriccus mirandae</t>
  </si>
  <si>
    <t>mirandae</t>
  </si>
  <si>
    <t>(Snethlage, 1925)</t>
  </si>
  <si>
    <t>B2ab(i,ii,iii,v)</t>
  </si>
  <si>
    <t>Augastes scutatus</t>
  </si>
  <si>
    <t>Phaethon lepturus</t>
  </si>
  <si>
    <t>PHAETHONTIFORMES</t>
  </si>
  <si>
    <t>PHAETHONTIDAE</t>
  </si>
  <si>
    <t>Phaethon</t>
  </si>
  <si>
    <t>Chaetura pelagica</t>
  </si>
  <si>
    <t>Sturnella magna</t>
  </si>
  <si>
    <t>Sturnella</t>
  </si>
  <si>
    <t>A2ace+3ce+4ace</t>
  </si>
  <si>
    <t>Arremonops conirostris</t>
  </si>
  <si>
    <t>Arremonops</t>
  </si>
  <si>
    <t>Gubernatrix cristata</t>
  </si>
  <si>
    <t>Gubernatrix</t>
  </si>
  <si>
    <t>Schistochlamys melanopis</t>
  </si>
  <si>
    <t>Schistochlamys</t>
  </si>
  <si>
    <t>melanopis</t>
  </si>
  <si>
    <t>Cyanerpes cyaneus</t>
  </si>
  <si>
    <t>cyaneus</t>
  </si>
  <si>
    <t>Molothrus bonariensis</t>
  </si>
  <si>
    <t>Molothrus</t>
  </si>
  <si>
    <t>Dendrocygna autumnalis</t>
  </si>
  <si>
    <t>autumnalis</t>
  </si>
  <si>
    <t>Cairina moschata</t>
  </si>
  <si>
    <t>Cairina</t>
  </si>
  <si>
    <t>moschata</t>
  </si>
  <si>
    <t>Crotophaga ani</t>
  </si>
  <si>
    <t>ani</t>
  </si>
  <si>
    <t>Ara ararauna</t>
  </si>
  <si>
    <t>ararauna</t>
  </si>
  <si>
    <t>Eupsittula pertinax</t>
  </si>
  <si>
    <t>pertinax</t>
  </si>
  <si>
    <t>Aratinga nenday</t>
  </si>
  <si>
    <t>nenday</t>
  </si>
  <si>
    <t>Forpus passerinus</t>
  </si>
  <si>
    <t>Brotogeris versicolurus</t>
  </si>
  <si>
    <t>versicolurus</t>
  </si>
  <si>
    <t>Amazona ochrocephala</t>
  </si>
  <si>
    <t>ochrocephala</t>
  </si>
  <si>
    <t>Amazona amazonica</t>
  </si>
  <si>
    <t>Chordeiles pusillus</t>
  </si>
  <si>
    <t>Gould, 1861</t>
  </si>
  <si>
    <t>Antrostomus rufus</t>
  </si>
  <si>
    <t>Columbina passerina</t>
  </si>
  <si>
    <t>passerina</t>
  </si>
  <si>
    <t>Buteogallus aequinoctialis</t>
  </si>
  <si>
    <t>Falco femoralis</t>
  </si>
  <si>
    <t>Cathartes aura</t>
  </si>
  <si>
    <t>aura</t>
  </si>
  <si>
    <t>Attila phoenicurus</t>
  </si>
  <si>
    <t>phoenicurus</t>
  </si>
  <si>
    <t>Catharus fuscescens</t>
  </si>
  <si>
    <t>fuscescens</t>
  </si>
  <si>
    <t>(Stephens, 1817)</t>
  </si>
  <si>
    <t>Campylorhynchus griseus</t>
  </si>
  <si>
    <t>Campylorhynchus</t>
  </si>
  <si>
    <t>Campylorhynchus turdinus</t>
  </si>
  <si>
    <t>turdinus</t>
  </si>
  <si>
    <t>Cantorchilus leucotis</t>
  </si>
  <si>
    <t>(Lafresnaye, 1845)</t>
  </si>
  <si>
    <t>Cantorchilus guarayanus</t>
  </si>
  <si>
    <t>guarayanus</t>
  </si>
  <si>
    <t>(Lafresnaye &amp; D'Orbigny, 1837)</t>
  </si>
  <si>
    <t>Cantorchilus longirostris</t>
  </si>
  <si>
    <t>Henicorhina leucosticta</t>
  </si>
  <si>
    <t>Henicorhina</t>
  </si>
  <si>
    <t>Anthus hellmayri</t>
  </si>
  <si>
    <t>Hartert, 1909</t>
  </si>
  <si>
    <t>Estrilda astrild</t>
  </si>
  <si>
    <t>ESTRILDIDAE</t>
  </si>
  <si>
    <t>Estrilda</t>
  </si>
  <si>
    <t>astrild</t>
  </si>
  <si>
    <t>Ammodramus humeralis</t>
  </si>
  <si>
    <t>(Bosc, 1792)</t>
  </si>
  <si>
    <t>Arremon flavirostris</t>
  </si>
  <si>
    <t>Atlapetes personatus</t>
  </si>
  <si>
    <t>Atlapetes</t>
  </si>
  <si>
    <t>Basileuterus hypoleucus</t>
  </si>
  <si>
    <t>hypoleucus</t>
  </si>
  <si>
    <t>Conirostrum speciosum</t>
  </si>
  <si>
    <t>Conirostrum</t>
  </si>
  <si>
    <t>speciosum</t>
  </si>
  <si>
    <t>Conirostrum bicolor</t>
  </si>
  <si>
    <t>(Vieillot, 1809)</t>
  </si>
  <si>
    <t>Conirostrum margaritae</t>
  </si>
  <si>
    <t>margaritae</t>
  </si>
  <si>
    <t>(Holt, 1931)</t>
  </si>
  <si>
    <t>Cypsnagra hirundinacea</t>
  </si>
  <si>
    <t>Cypsnagra</t>
  </si>
  <si>
    <t>hirundinacea</t>
  </si>
  <si>
    <t>(Lesson, 1823)</t>
  </si>
  <si>
    <t>Cissopis leverianus</t>
  </si>
  <si>
    <t>Cissopis</t>
  </si>
  <si>
    <t>leverianus</t>
  </si>
  <si>
    <t>Compsothraupis loricata</t>
  </si>
  <si>
    <t>Compsothraupis</t>
  </si>
  <si>
    <t>Hemithraupis flavicollis</t>
  </si>
  <si>
    <t>flavicollis</t>
  </si>
  <si>
    <t>Eucometis penicillata</t>
  </si>
  <si>
    <t>Eucometis</t>
  </si>
  <si>
    <t>Habia rubica</t>
  </si>
  <si>
    <t>Habia</t>
  </si>
  <si>
    <t>rubica</t>
  </si>
  <si>
    <t>Cyanicterus cyanicterus</t>
  </si>
  <si>
    <t>Cyanicterus</t>
  </si>
  <si>
    <t>cyanicterus</t>
  </si>
  <si>
    <t>Euphonia plumbea</t>
  </si>
  <si>
    <t>Du Bus de Gisignies, 1855</t>
  </si>
  <si>
    <t>Euphonia chlorotica</t>
  </si>
  <si>
    <t>chlorotica</t>
  </si>
  <si>
    <t>Euphonia laniirostris</t>
  </si>
  <si>
    <t>laniirostris</t>
  </si>
  <si>
    <t>d'Orbigny &amp; Lafresnaye, 1837</t>
  </si>
  <si>
    <t>Euphonia cyanocephala</t>
  </si>
  <si>
    <t>Euphonia minuta</t>
  </si>
  <si>
    <t>Euphonia rufiventris</t>
  </si>
  <si>
    <t>Euphonia pectoralis</t>
  </si>
  <si>
    <t>(Latham, 1801)</t>
  </si>
  <si>
    <t>Dacnis flaviventer</t>
  </si>
  <si>
    <t>Dacnis nigripes</t>
  </si>
  <si>
    <t>Coryphaspiza melanotis</t>
  </si>
  <si>
    <t>Coryphaspiza</t>
  </si>
  <si>
    <t>Coryphospingus pileatus</t>
  </si>
  <si>
    <t>Coryphospingus</t>
  </si>
  <si>
    <t>Coryphospingus cucullatus</t>
  </si>
  <si>
    <t>cucullatus</t>
  </si>
  <si>
    <t>Diuca diuca</t>
  </si>
  <si>
    <t>Diuca</t>
  </si>
  <si>
    <t>diuca</t>
  </si>
  <si>
    <t>Emberizoides herbicola</t>
  </si>
  <si>
    <t>Emberizoides</t>
  </si>
  <si>
    <t>herbicola</t>
  </si>
  <si>
    <t>Emberizoides ypiranganus</t>
  </si>
  <si>
    <t>ypiranganus</t>
  </si>
  <si>
    <t>Ihering, 1907</t>
  </si>
  <si>
    <t>Asemospiza fuliginosa</t>
  </si>
  <si>
    <t>Diglossa duidae</t>
  </si>
  <si>
    <t>Diglossa</t>
  </si>
  <si>
    <t>Diglossa major</t>
  </si>
  <si>
    <t>Caryothraustes canadensis</t>
  </si>
  <si>
    <t>Caryothraustes</t>
  </si>
  <si>
    <t>Caryothraustes erythromelas</t>
  </si>
  <si>
    <t>Cacicus oseryi</t>
  </si>
  <si>
    <t>oseryi</t>
  </si>
  <si>
    <t>Cacicus chrysopterus</t>
  </si>
  <si>
    <t>chrysopterus</t>
  </si>
  <si>
    <t>(Vigors, 1825)</t>
  </si>
  <si>
    <t>Icterus chrysocephalus</t>
  </si>
  <si>
    <t>chrysocephalus</t>
  </si>
  <si>
    <t>Icterus cayanensis</t>
  </si>
  <si>
    <t>Icterus nigrogularis</t>
  </si>
  <si>
    <t>nigrogularis</t>
  </si>
  <si>
    <t>Icterus jamacaii</t>
  </si>
  <si>
    <t>jamacaii</t>
  </si>
  <si>
    <t>Gymnomystax mexicanus</t>
  </si>
  <si>
    <t>Gymnomystax</t>
  </si>
  <si>
    <t>Agelasticus thilius</t>
  </si>
  <si>
    <t>Agelasticus</t>
  </si>
  <si>
    <t>thilius</t>
  </si>
  <si>
    <t>Agelasticus cyanopus</t>
  </si>
  <si>
    <t>cyanopus</t>
  </si>
  <si>
    <t>Chrysomus icterocephalus</t>
  </si>
  <si>
    <t>Chrysomus</t>
  </si>
  <si>
    <t>icterocephalus</t>
  </si>
  <si>
    <t>Chrysomus ruficapillus</t>
  </si>
  <si>
    <t>Amblyramphus holosericeus</t>
  </si>
  <si>
    <t>Amblyramphus</t>
  </si>
  <si>
    <t>holosericeus</t>
  </si>
  <si>
    <t>(Scopoli, 1786)</t>
  </si>
  <si>
    <t>Guaruba guarouba</t>
  </si>
  <si>
    <t>Guaruba</t>
  </si>
  <si>
    <t>guarouba</t>
  </si>
  <si>
    <t>Arremon semitorquatus</t>
  </si>
  <si>
    <t>Icterus croconotus</t>
  </si>
  <si>
    <t>croconotus</t>
  </si>
  <si>
    <t>Colinus cristatus</t>
  </si>
  <si>
    <t>Colinus</t>
  </si>
  <si>
    <t>Bubo virginianus</t>
  </si>
  <si>
    <t>Bubo</t>
  </si>
  <si>
    <t>Carduelis carduelis</t>
  </si>
  <si>
    <t>Carduelis</t>
  </si>
  <si>
    <t>carduelis</t>
  </si>
  <si>
    <t>Catharus swainsoni</t>
  </si>
  <si>
    <t>Amaurospiza moesta</t>
  </si>
  <si>
    <t>Amaurospiza</t>
  </si>
  <si>
    <t>moesta</t>
  </si>
  <si>
    <t>(Hartlaub, 1853)</t>
  </si>
  <si>
    <t>Pipile jacutinga</t>
  </si>
  <si>
    <t>jacutinga</t>
  </si>
  <si>
    <t>Primolius couloni</t>
  </si>
  <si>
    <t>couloni</t>
  </si>
  <si>
    <t>(P.L. Sclater, 1876)</t>
  </si>
  <si>
    <t>Psittacara acuticaudatus</t>
  </si>
  <si>
    <t>acuticaudatus</t>
  </si>
  <si>
    <t>Thalasseus sandvicensis</t>
  </si>
  <si>
    <t>Thalasseus</t>
  </si>
  <si>
    <t>sandvicensis</t>
  </si>
  <si>
    <t>(Latham, 1787)</t>
  </si>
  <si>
    <t>Sterna paradisaea</t>
  </si>
  <si>
    <t>Sterna</t>
  </si>
  <si>
    <t>paradisaea</t>
  </si>
  <si>
    <t>Pontoppidan, 1763</t>
  </si>
  <si>
    <t>Phalcoboenus chimango</t>
  </si>
  <si>
    <t>Phalcoboenus</t>
  </si>
  <si>
    <t>chimango</t>
  </si>
  <si>
    <t>Nyctanassa violacea</t>
  </si>
  <si>
    <t>Nyctanassa</t>
  </si>
  <si>
    <t>Phoenicopterus chilensis</t>
  </si>
  <si>
    <t>Phoenicopterus</t>
  </si>
  <si>
    <t>Molina, 1782</t>
  </si>
  <si>
    <t>Pitangus sulphuratus</t>
  </si>
  <si>
    <t>Pitangus</t>
  </si>
  <si>
    <t>sulphuratus</t>
  </si>
  <si>
    <t>Lipaugus ater</t>
  </si>
  <si>
    <t>(FÃ©russac, 1829)</t>
  </si>
  <si>
    <t>Myrmoderus ruficauda</t>
  </si>
  <si>
    <t>Scytalopus speluncae</t>
  </si>
  <si>
    <t>speluncae</t>
  </si>
  <si>
    <t>Turdus flavipes</t>
  </si>
  <si>
    <t>Turdus leucops</t>
  </si>
  <si>
    <t>leucops</t>
  </si>
  <si>
    <t>(Taczanowski, 1877)</t>
  </si>
  <si>
    <t>Turdus leucomelas</t>
  </si>
  <si>
    <t>Turdus lawrencii</t>
  </si>
  <si>
    <t>lawrencii</t>
  </si>
  <si>
    <t>Coues, 1880</t>
  </si>
  <si>
    <t>Turdus nudigenis</t>
  </si>
  <si>
    <t>nudigenis</t>
  </si>
  <si>
    <t>Mimus gilvus</t>
  </si>
  <si>
    <t>gilvus</t>
  </si>
  <si>
    <t>Mimus saturninus</t>
  </si>
  <si>
    <t>Pheugopedius genibarbis</t>
  </si>
  <si>
    <t>Pheugopedius</t>
  </si>
  <si>
    <t>Pheugopedius coraya</t>
  </si>
  <si>
    <t>coraya</t>
  </si>
  <si>
    <t>Troglodytes rufulus</t>
  </si>
  <si>
    <t>rufulus</t>
  </si>
  <si>
    <t>Microcerculus bambla</t>
  </si>
  <si>
    <t>bambla</t>
  </si>
  <si>
    <t>Ramphocaenus melanurus</t>
  </si>
  <si>
    <t>Ramphocaenus</t>
  </si>
  <si>
    <t>Polioptila dumicola</t>
  </si>
  <si>
    <t>dumicola</t>
  </si>
  <si>
    <t>Spinus yarrellii</t>
  </si>
  <si>
    <t>yarrellii</t>
  </si>
  <si>
    <t>(Audubon, 1839)</t>
  </si>
  <si>
    <t>Zonotrichia capensis</t>
  </si>
  <si>
    <t>Zonotrichia</t>
  </si>
  <si>
    <t>Paroaria coronata</t>
  </si>
  <si>
    <t>(Miller, 1776)</t>
  </si>
  <si>
    <t>Paroaria capitata</t>
  </si>
  <si>
    <t>capitata</t>
  </si>
  <si>
    <t>Setophaga cerulea</t>
  </si>
  <si>
    <t>cerulea</t>
  </si>
  <si>
    <t>(Wilson, 1810)</t>
  </si>
  <si>
    <t>A2ac+3c+4c</t>
  </si>
  <si>
    <t>Myioborus miniatus</t>
  </si>
  <si>
    <t>miniatus</t>
  </si>
  <si>
    <t>(Swainson, 1827)</t>
  </si>
  <si>
    <t>Myiothlypis leucoblephara</t>
  </si>
  <si>
    <t>leucoblephara</t>
  </si>
  <si>
    <t>Myiothlypis flaveola</t>
  </si>
  <si>
    <t>(Baird, 1865)</t>
  </si>
  <si>
    <t>Orchesticus abeillei</t>
  </si>
  <si>
    <t>Orchesticus</t>
  </si>
  <si>
    <t>abeillei</t>
  </si>
  <si>
    <t>Schistochlamys ruficapillus</t>
  </si>
  <si>
    <t>Neothraupis fasciata</t>
  </si>
  <si>
    <t>Neothraupis</t>
  </si>
  <si>
    <t>Nemosia pileata</t>
  </si>
  <si>
    <t>Orthogonys chloricterus</t>
  </si>
  <si>
    <t>Orthogonys</t>
  </si>
  <si>
    <t>chloricterus</t>
  </si>
  <si>
    <t>Islerothraupis cristata</t>
  </si>
  <si>
    <t>Islerothraupis luctuosa</t>
  </si>
  <si>
    <t>d'Orbigny &amp;amp</t>
  </si>
  <si>
    <t>Tachyphonus coronatus</t>
  </si>
  <si>
    <t>Tachyphonus</t>
  </si>
  <si>
    <t>Tachyphonus rufus</t>
  </si>
  <si>
    <t>Tachyphonus phoenicius</t>
  </si>
  <si>
    <t>phoenicius</t>
  </si>
  <si>
    <t>Piranga leucoptera</t>
  </si>
  <si>
    <t>Trudeau, 1839</t>
  </si>
  <si>
    <t>Ramphocelus nigrogularis</t>
  </si>
  <si>
    <t>Tangara episcopus</t>
  </si>
  <si>
    <t>episcopus</t>
  </si>
  <si>
    <t>Tangara palmarum</t>
  </si>
  <si>
    <t>palmarum</t>
  </si>
  <si>
    <t>Tangara desmaresti</t>
  </si>
  <si>
    <t>desmaresti</t>
  </si>
  <si>
    <t>Tangara xanthogastra</t>
  </si>
  <si>
    <t>xanthogastra</t>
  </si>
  <si>
    <t>(Sclater, 1851)</t>
  </si>
  <si>
    <t>Tangara punctata</t>
  </si>
  <si>
    <t>Tangara guttata</t>
  </si>
  <si>
    <t>Tangara varia</t>
  </si>
  <si>
    <t>Tangara gyrola</t>
  </si>
  <si>
    <t>gyrola</t>
  </si>
  <si>
    <t>Tangara peruviana</t>
  </si>
  <si>
    <t>Tangara cyanicollis</t>
  </si>
  <si>
    <t>Sicalis citrina</t>
  </si>
  <si>
    <t>Sicalis</t>
  </si>
  <si>
    <t>Sicalis columbiana</t>
  </si>
  <si>
    <t>columbiana</t>
  </si>
  <si>
    <t>Sicalis flaveola</t>
  </si>
  <si>
    <t>Volatinia jacarina</t>
  </si>
  <si>
    <t>Volatinia</t>
  </si>
  <si>
    <t>jacarina</t>
  </si>
  <si>
    <t>Sporophila frontalis</t>
  </si>
  <si>
    <t>(Verreaux, 1869)</t>
  </si>
  <si>
    <t>Sporophila falcirostris</t>
  </si>
  <si>
    <t>Sporophila schistacea</t>
  </si>
  <si>
    <t>schistacea</t>
  </si>
  <si>
    <t>Sporophila plumbea</t>
  </si>
  <si>
    <t>Sporophila bouvronides</t>
  </si>
  <si>
    <t>bouvronides</t>
  </si>
  <si>
    <t>Sporophila lineola</t>
  </si>
  <si>
    <t>lineola</t>
  </si>
  <si>
    <t>Sporophila ardesiaca</t>
  </si>
  <si>
    <t>ardesiaca</t>
  </si>
  <si>
    <t>(Dubois, 1894)</t>
  </si>
  <si>
    <t>Sporophila caerulescens</t>
  </si>
  <si>
    <t>Sporophila leucoptera</t>
  </si>
  <si>
    <t>Sporophila hypoxantha</t>
  </si>
  <si>
    <t>Sporophila ruficollis</t>
  </si>
  <si>
    <t>Sporophila hypochroma</t>
  </si>
  <si>
    <t>hypochroma</t>
  </si>
  <si>
    <t>Sporophila cinnamomea</t>
  </si>
  <si>
    <t>A2cde+3cde+4cde</t>
  </si>
  <si>
    <t>Sporophila melanogaster</t>
  </si>
  <si>
    <t>Sporophila angolensis</t>
  </si>
  <si>
    <t>angolensis</t>
  </si>
  <si>
    <t>Sporophila fringilloides</t>
  </si>
  <si>
    <t>fringilloides</t>
  </si>
  <si>
    <t>Pheucticus aureoventris</t>
  </si>
  <si>
    <t>Pheucticus</t>
  </si>
  <si>
    <t>Parkerthraustes humeralis</t>
  </si>
  <si>
    <t>Parkerthraustes</t>
  </si>
  <si>
    <t>(Lawrence, 1867)</t>
  </si>
  <si>
    <t>Saltator fuliginosus</t>
  </si>
  <si>
    <t>Saltator similis</t>
  </si>
  <si>
    <t>Saltator atricollis</t>
  </si>
  <si>
    <t>atricollis</t>
  </si>
  <si>
    <t>Porphyrospiza caerulescens</t>
  </si>
  <si>
    <t>Porphyrospiza</t>
  </si>
  <si>
    <t>Psarocolius decumanus</t>
  </si>
  <si>
    <t>decumanus</t>
  </si>
  <si>
    <t>(Pallas, 1769)</t>
  </si>
  <si>
    <t>Psarocolius viridis</t>
  </si>
  <si>
    <t>Leistes superciliaris</t>
  </si>
  <si>
    <t>Leistes</t>
  </si>
  <si>
    <t>Leistes defilippii</t>
  </si>
  <si>
    <t>defilippii</t>
  </si>
  <si>
    <t>A2ce+3ce+4ce</t>
  </si>
  <si>
    <t>Pseudoleistes guirahuro</t>
  </si>
  <si>
    <t>Pseudoleistes</t>
  </si>
  <si>
    <t>guirahuro</t>
  </si>
  <si>
    <t>(Vieilot, 1819)</t>
  </si>
  <si>
    <t>Pseudoleistes virescens</t>
  </si>
  <si>
    <t>Lampropsar tanagrinus</t>
  </si>
  <si>
    <t>Lampropsar</t>
  </si>
  <si>
    <t>tanagrinus</t>
  </si>
  <si>
    <t>Quiscalus lugubris</t>
  </si>
  <si>
    <t>Quiscalus</t>
  </si>
  <si>
    <t>Molothrus rufoaxillaris</t>
  </si>
  <si>
    <t>rufoaxillaris</t>
  </si>
  <si>
    <t>Cassin, 1866</t>
  </si>
  <si>
    <t>Molothrus oryzivorus</t>
  </si>
  <si>
    <t>Leptodon forbesi</t>
  </si>
  <si>
    <t>(Swann, 1922)</t>
  </si>
  <si>
    <t>Xanthopsar flavus</t>
  </si>
  <si>
    <t>Xanthopsar</t>
  </si>
  <si>
    <t>Leistes militaris</t>
  </si>
  <si>
    <t>Phoenicopterus ruber</t>
  </si>
  <si>
    <t>Thamnophilus divisorius</t>
  </si>
  <si>
    <t>divisorius</t>
  </si>
  <si>
    <t>Whitney, Oren &amp; Brumfield, 2004</t>
  </si>
  <si>
    <t>Pyrrhura griseipectus</t>
  </si>
  <si>
    <t>Salvadori, 1900</t>
  </si>
  <si>
    <t>B1ab(i,iii)</t>
  </si>
  <si>
    <t>Sicalis luteola</t>
  </si>
  <si>
    <t>luteola</t>
  </si>
  <si>
    <t>Microspingus cabanisi</t>
  </si>
  <si>
    <t>Myiopsitta monachus</t>
  </si>
  <si>
    <t>Myiopsitta</t>
  </si>
  <si>
    <t>Zimmerius chicomendesi</t>
  </si>
  <si>
    <t>chicomendesi</t>
  </si>
  <si>
    <t>Whitney, Schunck, RÃªgo &amp;amp</t>
  </si>
  <si>
    <t>Psarocolius angustifrons</t>
  </si>
  <si>
    <t>angustifrons</t>
  </si>
  <si>
    <t>Setophaga pitiayumi</t>
  </si>
  <si>
    <t>pitiayumi</t>
  </si>
  <si>
    <t>Tangara whitelyi</t>
  </si>
  <si>
    <t>Tangara cayana</t>
  </si>
  <si>
    <t>Turdus hauxwelli</t>
  </si>
  <si>
    <t>Lawrence, 1869</t>
  </si>
  <si>
    <t>Polioptila guianensis</t>
  </si>
  <si>
    <t>Sterna dougallii</t>
  </si>
  <si>
    <t>dougallii</t>
  </si>
  <si>
    <t>Montagu, 1813</t>
  </si>
  <si>
    <t>Calidris canutus</t>
  </si>
  <si>
    <t>canutus</t>
  </si>
  <si>
    <t>Mitu mitu</t>
  </si>
  <si>
    <t>mitu</t>
  </si>
  <si>
    <t>Extinct in the Wild</t>
  </si>
  <si>
    <t>Hydrobates leucorhous</t>
  </si>
  <si>
    <t>PROCELLARIIFORMES</t>
  </si>
  <si>
    <t>HYDROBATIDAE</t>
  </si>
  <si>
    <t>Hydrobates</t>
  </si>
  <si>
    <t>leucorhous</t>
  </si>
  <si>
    <t>A2bce+3bce+4bce</t>
  </si>
  <si>
    <t>Phalaropus fulicarius</t>
  </si>
  <si>
    <t>Phalaropus</t>
  </si>
  <si>
    <t>fulicarius</t>
  </si>
  <si>
    <t>Catharacta skua</t>
  </si>
  <si>
    <t>STERCORARIIDAE</t>
  </si>
  <si>
    <t>Catharacta</t>
  </si>
  <si>
    <t>skua</t>
  </si>
  <si>
    <t>(BrÃ¼nnich, 1764)</t>
  </si>
  <si>
    <t>Catharacta chilensis</t>
  </si>
  <si>
    <t>(Bonaparte, 1857)</t>
  </si>
  <si>
    <t>Catharacta maccormicki</t>
  </si>
  <si>
    <t>maccormicki</t>
  </si>
  <si>
    <t>(Saunders, 1893)</t>
  </si>
  <si>
    <t>Stercorarius pomarinus</t>
  </si>
  <si>
    <t>Stercorarius</t>
  </si>
  <si>
    <t>pomarinus</t>
  </si>
  <si>
    <t>Stercorarius parasiticus</t>
  </si>
  <si>
    <t>parasiticus</t>
  </si>
  <si>
    <t>Stercorarius longicaudus</t>
  </si>
  <si>
    <t>Larus atlanticus</t>
  </si>
  <si>
    <t>Larus</t>
  </si>
  <si>
    <t>Olrog, 1958</t>
  </si>
  <si>
    <t>B2b(iii)</t>
  </si>
  <si>
    <t>Larus delawarensis</t>
  </si>
  <si>
    <t>delawarensis</t>
  </si>
  <si>
    <t>Ord, 1815</t>
  </si>
  <si>
    <t>Larus dominicanus</t>
  </si>
  <si>
    <t>Larus cirrocephalus</t>
  </si>
  <si>
    <t>cirrocephalus</t>
  </si>
  <si>
    <t>Larus maculipennis</t>
  </si>
  <si>
    <t>maculipennis</t>
  </si>
  <si>
    <t>Larus atricilla</t>
  </si>
  <si>
    <t>atricilla</t>
  </si>
  <si>
    <t>Larus pipixcan</t>
  </si>
  <si>
    <t>pipixcan</t>
  </si>
  <si>
    <t>Thalasseus maximus</t>
  </si>
  <si>
    <t>Sterna hirundinacea</t>
  </si>
  <si>
    <t>Sterna hirundo</t>
  </si>
  <si>
    <t>hirundo</t>
  </si>
  <si>
    <t>Sterna vittata</t>
  </si>
  <si>
    <t>Sterna forsteri</t>
  </si>
  <si>
    <t>forsteri</t>
  </si>
  <si>
    <t>Nuttall, 1834</t>
  </si>
  <si>
    <t>Sterna trudeaui</t>
  </si>
  <si>
    <t>trudeaui</t>
  </si>
  <si>
    <t>Audubon, 1838</t>
  </si>
  <si>
    <t>Sternula antillarum</t>
  </si>
  <si>
    <t>Lesson, 1847</t>
  </si>
  <si>
    <t>Onychoprion fuscatus</t>
  </si>
  <si>
    <t>Onychoprion</t>
  </si>
  <si>
    <t>Chlidonias niger</t>
  </si>
  <si>
    <t>Chlidonias</t>
  </si>
  <si>
    <t>Anous stolidus</t>
  </si>
  <si>
    <t>Anous</t>
  </si>
  <si>
    <t>stolidus</t>
  </si>
  <si>
    <t>Anous minutus</t>
  </si>
  <si>
    <t>Boie, 1844</t>
  </si>
  <si>
    <t>Gygis alba</t>
  </si>
  <si>
    <t>Gygis</t>
  </si>
  <si>
    <t>(Sparrman, 1786)</t>
  </si>
  <si>
    <t>Phaethon aethereus</t>
  </si>
  <si>
    <t>Phaethon rubricauda</t>
  </si>
  <si>
    <t>Morus capensis</t>
  </si>
  <si>
    <t>SULIDAE</t>
  </si>
  <si>
    <t>Morus</t>
  </si>
  <si>
    <t>A2acde+3cde+4acde</t>
  </si>
  <si>
    <t>Morus serrator</t>
  </si>
  <si>
    <t>serrator</t>
  </si>
  <si>
    <t>(Gray, 1843)</t>
  </si>
  <si>
    <t>Sula sula</t>
  </si>
  <si>
    <t>Sula</t>
  </si>
  <si>
    <t>sula</t>
  </si>
  <si>
    <t>Sula leucogaster</t>
  </si>
  <si>
    <t>Fregata magnificens</t>
  </si>
  <si>
    <t>FREGATIDAE</t>
  </si>
  <si>
    <t>Fregata</t>
  </si>
  <si>
    <t>magnificens</t>
  </si>
  <si>
    <t>Mathews, 1914</t>
  </si>
  <si>
    <t>Fregata aquila</t>
  </si>
  <si>
    <t>aquila</t>
  </si>
  <si>
    <t>Fregata minor</t>
  </si>
  <si>
    <t>Fregata ariel</t>
  </si>
  <si>
    <t>Aptenodytes patagonicus</t>
  </si>
  <si>
    <t>SPHENISCIFORMES</t>
  </si>
  <si>
    <t>SPHENISCIDAE</t>
  </si>
  <si>
    <t>Aptenodytes</t>
  </si>
  <si>
    <t>Miller, 1778</t>
  </si>
  <si>
    <t>Eudyptes chrysolophus</t>
  </si>
  <si>
    <t>Eudyptes</t>
  </si>
  <si>
    <t>chrysolophus</t>
  </si>
  <si>
    <t>(Brandt, 1837)</t>
  </si>
  <si>
    <t>Spheniscus magellanicus</t>
  </si>
  <si>
    <t>Spheniscus</t>
  </si>
  <si>
    <t>(Forster, 1781)</t>
  </si>
  <si>
    <t>A2bcde+3bcde+4bcde</t>
  </si>
  <si>
    <t>Macronectes giganteus</t>
  </si>
  <si>
    <t>PROCELLARIIDAE</t>
  </si>
  <si>
    <t>Macronectes</t>
  </si>
  <si>
    <t>giganteus</t>
  </si>
  <si>
    <t>Macronectes halli</t>
  </si>
  <si>
    <t>halli</t>
  </si>
  <si>
    <t>Mathews, 1912</t>
  </si>
  <si>
    <t>Fulmarus glacialoides</t>
  </si>
  <si>
    <t>Fulmarus</t>
  </si>
  <si>
    <t>glacialoides</t>
  </si>
  <si>
    <t>(Smith, 1840)</t>
  </si>
  <si>
    <t>Daption capense</t>
  </si>
  <si>
    <t>Daption</t>
  </si>
  <si>
    <t>capense</t>
  </si>
  <si>
    <t>Aphrodroma brevirostris</t>
  </si>
  <si>
    <t>Aphrodroma</t>
  </si>
  <si>
    <t>Pterodroma arminjoniana</t>
  </si>
  <si>
    <t>Pterodroma</t>
  </si>
  <si>
    <t>arminjoniana</t>
  </si>
  <si>
    <t>(Giglioli &amp; Salvadori, 1869)</t>
  </si>
  <si>
    <t>Pterodroma heraldica</t>
  </si>
  <si>
    <t>heraldica</t>
  </si>
  <si>
    <t>(Salvin, 1888)</t>
  </si>
  <si>
    <t>Pterodroma lessonii</t>
  </si>
  <si>
    <t>lessonii</t>
  </si>
  <si>
    <t>(Garnot, 1826)</t>
  </si>
  <si>
    <t>Pterodroma mollis</t>
  </si>
  <si>
    <t>(Gould, 1844)</t>
  </si>
  <si>
    <t>Pterodroma incerta</t>
  </si>
  <si>
    <t>incerta</t>
  </si>
  <si>
    <t>(Schlegel, 1863)</t>
  </si>
  <si>
    <t>B2ab(v)</t>
  </si>
  <si>
    <t>Halobaena caerulea</t>
  </si>
  <si>
    <t>Halobaena</t>
  </si>
  <si>
    <t>Pachyptila desolata</t>
  </si>
  <si>
    <t>Pachyptila</t>
  </si>
  <si>
    <t>desolata</t>
  </si>
  <si>
    <t>Pachyptila belcheri</t>
  </si>
  <si>
    <t>belcheri</t>
  </si>
  <si>
    <t>(Mathews, 1912)</t>
  </si>
  <si>
    <t>Bulweria bulwerii</t>
  </si>
  <si>
    <t>Bulweria</t>
  </si>
  <si>
    <t>bulwerii</t>
  </si>
  <si>
    <t>(Jardine &amp; Selby, 1828)</t>
  </si>
  <si>
    <t>Procellaria aequinoctialis</t>
  </si>
  <si>
    <t>Procellaria</t>
  </si>
  <si>
    <t>A4bcde</t>
  </si>
  <si>
    <t>Procellaria cinerea</t>
  </si>
  <si>
    <t>Ardenna gravis</t>
  </si>
  <si>
    <t>Ardenna</t>
  </si>
  <si>
    <t>gravis</t>
  </si>
  <si>
    <t>(O'Reilly, 1818)</t>
  </si>
  <si>
    <t>Ardenna grisea</t>
  </si>
  <si>
    <t>Puffinus puffinus</t>
  </si>
  <si>
    <t>Puffinus</t>
  </si>
  <si>
    <t>puffinus</t>
  </si>
  <si>
    <t>Pelecanoides magellani</t>
  </si>
  <si>
    <t>Pelecanoides</t>
  </si>
  <si>
    <t>magellani</t>
  </si>
  <si>
    <t>Pelecanoides urinatrix</t>
  </si>
  <si>
    <t>urinatrix</t>
  </si>
  <si>
    <t>Diomedea exulans</t>
  </si>
  <si>
    <t>DIOMEDEIDAE</t>
  </si>
  <si>
    <t>Diomedea</t>
  </si>
  <si>
    <t>exulans</t>
  </si>
  <si>
    <t>Diomedea epomophora</t>
  </si>
  <si>
    <t>epomophora</t>
  </si>
  <si>
    <t>Lesson, 1825</t>
  </si>
  <si>
    <t>Thalassarche melanophris</t>
  </si>
  <si>
    <t>Thalassarche</t>
  </si>
  <si>
    <t>melanophris</t>
  </si>
  <si>
    <t>(Temminck, 1828)</t>
  </si>
  <si>
    <t>Thalassarche chrysostoma</t>
  </si>
  <si>
    <t>chrysostoma</t>
  </si>
  <si>
    <t>(Forster, 1785)</t>
  </si>
  <si>
    <t>Thalassarche chlororhynchos</t>
  </si>
  <si>
    <t>chlororhynchos</t>
  </si>
  <si>
    <t>Phoebetria fusca</t>
  </si>
  <si>
    <t>Phoebetria</t>
  </si>
  <si>
    <t>(Hilsenberg, 1822)</t>
  </si>
  <si>
    <t>Oceanites oceanicus</t>
  </si>
  <si>
    <t>OCEANITIDAE</t>
  </si>
  <si>
    <t>Oceanites</t>
  </si>
  <si>
    <t>Phoebetria palpebrata</t>
  </si>
  <si>
    <t>palpebrata</t>
  </si>
  <si>
    <t>Pelagodroma marina</t>
  </si>
  <si>
    <t>Pelagodroma</t>
  </si>
  <si>
    <t>Fregetta tropica</t>
  </si>
  <si>
    <t>Fregetta</t>
  </si>
  <si>
    <t>tropica</t>
  </si>
  <si>
    <t>Fregetta grallaria</t>
  </si>
  <si>
    <t>grallaria</t>
  </si>
  <si>
    <t>Diomedea sanfordi</t>
  </si>
  <si>
    <t>sanfordi</t>
  </si>
  <si>
    <t>Murphy, 1917</t>
  </si>
  <si>
    <t>A4bc</t>
  </si>
  <si>
    <t>Diomedea dabbenena</t>
  </si>
  <si>
    <t>dabbenena</t>
  </si>
  <si>
    <t>Mathews, 1929</t>
  </si>
  <si>
    <t>A4ade</t>
  </si>
  <si>
    <t>Procellaria conspicillata</t>
  </si>
  <si>
    <t>conspicillata</t>
  </si>
  <si>
    <t>Gould, 1844</t>
  </si>
  <si>
    <t>Calonectris edwardsii</t>
  </si>
  <si>
    <t>Calonectris</t>
  </si>
  <si>
    <t>(Oustalet, 1883)</t>
  </si>
  <si>
    <t>Thalassarche cauta</t>
  </si>
  <si>
    <t>cauta</t>
  </si>
  <si>
    <t>Thalassarche steadi</t>
  </si>
  <si>
    <t>steadi</t>
  </si>
  <si>
    <t>Falla, 1933</t>
  </si>
  <si>
    <t>A4de</t>
  </si>
  <si>
    <t>Calonectris borealis</t>
  </si>
  <si>
    <t>(Cory, 1881)</t>
  </si>
  <si>
    <t>Pelecanus occidentalis</t>
  </si>
  <si>
    <t>PELECANIDAE</t>
  </si>
  <si>
    <t>Pelecanus</t>
  </si>
  <si>
    <t>Pterodroma deserta</t>
  </si>
  <si>
    <t>deserta</t>
  </si>
  <si>
    <t>Mathews, 1934</t>
  </si>
  <si>
    <t>Sula dactylatra</t>
  </si>
  <si>
    <t>dactylatra</t>
  </si>
  <si>
    <t>Pterodroma macroptera</t>
  </si>
  <si>
    <t>macroptera</t>
  </si>
  <si>
    <t>Puffinus lherminieri</t>
  </si>
  <si>
    <t>lherminieri</t>
  </si>
  <si>
    <t>Lesson, 1839</t>
  </si>
  <si>
    <t>Gelochelidon nilotica</t>
  </si>
  <si>
    <t>Gelochelidon</t>
  </si>
  <si>
    <t>nilotica</t>
  </si>
  <si>
    <t>Catharacta antarctica</t>
  </si>
  <si>
    <t>antarctica</t>
  </si>
  <si>
    <t>Raneya brasiliensis</t>
  </si>
  <si>
    <t>Raneya</t>
  </si>
  <si>
    <t>Leucicorus atlanticus</t>
  </si>
  <si>
    <t>Leucicorus</t>
  </si>
  <si>
    <t>Nielsen, 1975</t>
  </si>
  <si>
    <t>Nannopterum brasilianus</t>
  </si>
  <si>
    <t>PHALACROCORACIDAE</t>
  </si>
  <si>
    <t>Nannopterum</t>
  </si>
  <si>
    <t>Callorhinchus callorynchus</t>
  </si>
  <si>
    <t>CALLORHINCHIDAE</t>
  </si>
  <si>
    <t>Callorhinchus</t>
  </si>
  <si>
    <t>callorynchus</t>
  </si>
  <si>
    <t>Malacanthus plumieri</t>
  </si>
  <si>
    <t>Malacanthus</t>
  </si>
  <si>
    <t>Enyalius bibronii</t>
  </si>
  <si>
    <t>bibronii</t>
  </si>
  <si>
    <t>Diploglossus lessonae</t>
  </si>
  <si>
    <t>lessonae</t>
  </si>
  <si>
    <t>Peracca, 1890</t>
  </si>
  <si>
    <t>Eurolophosaurus nanuzae</t>
  </si>
  <si>
    <t>(Rodrigues, 1981)</t>
  </si>
  <si>
    <t>Placosoma cordylinum</t>
  </si>
  <si>
    <t>Placosoma</t>
  </si>
  <si>
    <t>cordylinum</t>
  </si>
  <si>
    <t>Tschudi, 1847</t>
  </si>
  <si>
    <t>Enyalius pictus</t>
  </si>
  <si>
    <t>(Wied-Neuwied, 1825)</t>
  </si>
  <si>
    <t>Trachylepis atlantica</t>
  </si>
  <si>
    <t>Trachylepis</t>
  </si>
  <si>
    <t>(Schmidt, 1945)</t>
  </si>
  <si>
    <t>Calyptommatus confusionibus</t>
  </si>
  <si>
    <t>Calyptommatus</t>
  </si>
  <si>
    <t>confusionibus</t>
  </si>
  <si>
    <t>Rodrigues, Zaher &amp;amp</t>
  </si>
  <si>
    <t>Tropidurus semitaeniatus</t>
  </si>
  <si>
    <t>semitaeniatus</t>
  </si>
  <si>
    <t>Tropidurus pinima</t>
  </si>
  <si>
    <t>Loxopholis osvaldoi</t>
  </si>
  <si>
    <t>osvaldoi</t>
  </si>
  <si>
    <t>(Avila-Pires, 1995)</t>
  </si>
  <si>
    <t>Strobilurus torquatus</t>
  </si>
  <si>
    <t>Strobilurus</t>
  </si>
  <si>
    <t>Wiegman, 1834</t>
  </si>
  <si>
    <t>Bachia oxyrhina</t>
  </si>
  <si>
    <t>oxyrhina</t>
  </si>
  <si>
    <t>Rodrigues, Camacho, Sales Nunes, Sousa Recoder, Teixeira Jr., Valdujo, Ghellere, Mott &amp;amp</t>
  </si>
  <si>
    <t>Cercosaura quadrilineata</t>
  </si>
  <si>
    <t>quadrilineata</t>
  </si>
  <si>
    <t>Boettger, 1876</t>
  </si>
  <si>
    <t>Dryadosaura nordestina</t>
  </si>
  <si>
    <t>Dryadosaura</t>
  </si>
  <si>
    <t>nordestina</t>
  </si>
  <si>
    <t>Rodrigues, Xavier Freire, Machado Pellegrino &amp;amp</t>
  </si>
  <si>
    <t>Micrablepharus atticolus</t>
  </si>
  <si>
    <t>atticolus</t>
  </si>
  <si>
    <t>Rodrigues, 1996</t>
  </si>
  <si>
    <t>Stenocercus quinarius</t>
  </si>
  <si>
    <t>quinarius</t>
  </si>
  <si>
    <t>Nogueira &amp;amp</t>
  </si>
  <si>
    <t>Tropidurus itambere</t>
  </si>
  <si>
    <t>itambere</t>
  </si>
  <si>
    <t>Tropidurus insulanus</t>
  </si>
  <si>
    <t>Stenocercus squarrosus</t>
  </si>
  <si>
    <t>squarrosus</t>
  </si>
  <si>
    <t>Scriptosaura catimbau</t>
  </si>
  <si>
    <t>Scriptosaura</t>
  </si>
  <si>
    <t>catimbau</t>
  </si>
  <si>
    <t>Rodrigues &amp;amp</t>
  </si>
  <si>
    <t>Procellosaurinus erythrocercus</t>
  </si>
  <si>
    <t>Procellosaurinus</t>
  </si>
  <si>
    <t>erythrocercus</t>
  </si>
  <si>
    <t>Placosoma glabellum</t>
  </si>
  <si>
    <t>glabellum</t>
  </si>
  <si>
    <t>Loxopholis ferreirai</t>
  </si>
  <si>
    <t>Eurolophosaurus divaricatus</t>
  </si>
  <si>
    <t>divaricatus</t>
  </si>
  <si>
    <t>(Rodrigues, 1986)</t>
  </si>
  <si>
    <t>Colobodactylus taunayi</t>
  </si>
  <si>
    <t>taunayi</t>
  </si>
  <si>
    <t>Amaral, 1933</t>
  </si>
  <si>
    <t>Ameivula confusioniba</t>
  </si>
  <si>
    <t>confusioniba</t>
  </si>
  <si>
    <t>(Arias, De Carvalho, Rodrigues &amp;amp</t>
  </si>
  <si>
    <t>Tropidurus montanus</t>
  </si>
  <si>
    <t>montanus</t>
  </si>
  <si>
    <t>Tupinambis quadrilineatus</t>
  </si>
  <si>
    <t>Tupinambis</t>
  </si>
  <si>
    <t>quadrilineatus</t>
  </si>
  <si>
    <t>Manzani &amp;amp</t>
  </si>
  <si>
    <t>Leposoma scincoides</t>
  </si>
  <si>
    <t>Ecpleopus gaudichaudii</t>
  </si>
  <si>
    <t>Colobosauroides cearensis</t>
  </si>
  <si>
    <t>Colobosauroides</t>
  </si>
  <si>
    <t>Cunha, Lima-Verde &amp;amp</t>
  </si>
  <si>
    <t>Tropidurus helenae</t>
  </si>
  <si>
    <t>helenae</t>
  </si>
  <si>
    <t>(Manzani &amp;amp</t>
  </si>
  <si>
    <t>Stenolepis ridleyi</t>
  </si>
  <si>
    <t>Stenolepis</t>
  </si>
  <si>
    <t>Boulenger, 1887</t>
  </si>
  <si>
    <t>Bachia scolecoides</t>
  </si>
  <si>
    <t>scolecoides</t>
  </si>
  <si>
    <t>Vanzolini, 1961</t>
  </si>
  <si>
    <t>Ameivula venetacauda</t>
  </si>
  <si>
    <t>venetacauda</t>
  </si>
  <si>
    <t>Caparaonia itaiquara</t>
  </si>
  <si>
    <t>Caparaonia</t>
  </si>
  <si>
    <t>itaiquara</t>
  </si>
  <si>
    <t>Rodrigues, Cassimiro, Pavan, Curcio, Kruth Verdade &amp;amp</t>
  </si>
  <si>
    <t>Ameivula pyrrhogularis</t>
  </si>
  <si>
    <t>pyrrhogularis</t>
  </si>
  <si>
    <t>(Basto da Silva &amp;amp</t>
  </si>
  <si>
    <t>Acratosaura mentalis</t>
  </si>
  <si>
    <t>Acratosaura</t>
  </si>
  <si>
    <t>Ameivula jalapensis</t>
  </si>
  <si>
    <t>jalapensis</t>
  </si>
  <si>
    <t>(Colli, Giugliano, Mesquita &amp;amp</t>
  </si>
  <si>
    <t>Ameivula mumbuca</t>
  </si>
  <si>
    <t>mumbuca</t>
  </si>
  <si>
    <t>(Colli, Caldwell, Costa, Gainsbury, Garda, Mesquita, Filho, Soares, Silva, Valdujo, Vieira, Vitt, Werneck &amp;amp</t>
  </si>
  <si>
    <t>Heterodactylus imbricatus</t>
  </si>
  <si>
    <t>Heterodactylus</t>
  </si>
  <si>
    <t>imbricatus</t>
  </si>
  <si>
    <t>Nothobachia ablephara</t>
  </si>
  <si>
    <t>Nothobachia</t>
  </si>
  <si>
    <t>ablephara</t>
  </si>
  <si>
    <t>Rodrigues, 1984</t>
  </si>
  <si>
    <t>Stenocercus sinesaccus</t>
  </si>
  <si>
    <t>sinesaccus</t>
  </si>
  <si>
    <t>Torres-Carvajal, 2005</t>
  </si>
  <si>
    <t>Tropidurus cocorobensis</t>
  </si>
  <si>
    <t>cocorobensis</t>
  </si>
  <si>
    <t>Tropidurus oreadicus</t>
  </si>
  <si>
    <t>oreadicus</t>
  </si>
  <si>
    <t>Anotosaura vanzolinia</t>
  </si>
  <si>
    <t>Anotosaura</t>
  </si>
  <si>
    <t>vanzolinia</t>
  </si>
  <si>
    <t>Dixon, 1974</t>
  </si>
  <si>
    <t>Coelorinchus caribbaeus</t>
  </si>
  <si>
    <t>Coelorinchus</t>
  </si>
  <si>
    <t>Hymenocephalus aterrimus</t>
  </si>
  <si>
    <t>aterrimus</t>
  </si>
  <si>
    <t>Hymenocephalus billsam</t>
  </si>
  <si>
    <t>billsam</t>
  </si>
  <si>
    <t>Nezumia atlantica</t>
  </si>
  <si>
    <t>Steindachneria argentea</t>
  </si>
  <si>
    <t>MERLUCCIIDAE</t>
  </si>
  <si>
    <t>Steindachneria</t>
  </si>
  <si>
    <t>Lophiodes beroe</t>
  </si>
  <si>
    <t>Lophiodes</t>
  </si>
  <si>
    <t>beroe</t>
  </si>
  <si>
    <t>Caruso, 1981</t>
  </si>
  <si>
    <t>Barathronus bicolor</t>
  </si>
  <si>
    <t>Barathronus</t>
  </si>
  <si>
    <t>Barathronus linsi</t>
  </si>
  <si>
    <t>linsi</t>
  </si>
  <si>
    <t>Nielsen, Mincarone &amp;amp</t>
  </si>
  <si>
    <t>Cataetyx messieri</t>
  </si>
  <si>
    <t>Cataetyx</t>
  </si>
  <si>
    <t>messieri</t>
  </si>
  <si>
    <t>Saccogaster parva</t>
  </si>
  <si>
    <t>Saccogaster</t>
  </si>
  <si>
    <t>Cohen &amp;amp</t>
  </si>
  <si>
    <t>Sciadonus robinsorum</t>
  </si>
  <si>
    <t>Sciadonus</t>
  </si>
  <si>
    <t>robinsorum</t>
  </si>
  <si>
    <t>Nielsen, 2018</t>
  </si>
  <si>
    <t>Echiodon cryomargarites</t>
  </si>
  <si>
    <t>Echiodon</t>
  </si>
  <si>
    <t>cryomargarites</t>
  </si>
  <si>
    <t>Markle, Williams &amp;amp</t>
  </si>
  <si>
    <t>Barathrodemus manatinus</t>
  </si>
  <si>
    <t>Barathrodemus</t>
  </si>
  <si>
    <t>manatinus</t>
  </si>
  <si>
    <t>Luciobrotula brasiliensis</t>
  </si>
  <si>
    <t>Luciobrotula</t>
  </si>
  <si>
    <t>Nielsen, 2009</t>
  </si>
  <si>
    <t>Monomitopus americanus</t>
  </si>
  <si>
    <t>(Nielsen, 1971)</t>
  </si>
  <si>
    <t>Neobythites braziliensis</t>
  </si>
  <si>
    <t>Nielsen, 1999</t>
  </si>
  <si>
    <t>Porogadus catena</t>
  </si>
  <si>
    <t>catena</t>
  </si>
  <si>
    <t>Ventrifossa macropogon</t>
  </si>
  <si>
    <t>Ventrifossa</t>
  </si>
  <si>
    <t>Marshall, 1973</t>
  </si>
  <si>
    <t>Ventrifossa mucocephalus</t>
  </si>
  <si>
    <t>mucocephalus</t>
  </si>
  <si>
    <t>Xyelacyba myersi</t>
  </si>
  <si>
    <t>Xyelacyba</t>
  </si>
  <si>
    <t>Cohen,1961</t>
  </si>
  <si>
    <t>Chiasmodon microcephalus</t>
  </si>
  <si>
    <t>Norman, 1929</t>
  </si>
  <si>
    <t>Chiasmodon pluriradiatus</t>
  </si>
  <si>
    <t>pluriradiatus</t>
  </si>
  <si>
    <t>Kali colubrina</t>
  </si>
  <si>
    <t>colubrina</t>
  </si>
  <si>
    <t>Melo, 2008</t>
  </si>
  <si>
    <t>Lepidopus altifrons</t>
  </si>
  <si>
    <t>Lepidopus</t>
  </si>
  <si>
    <t>altifrons</t>
  </si>
  <si>
    <t>Saccopharynx harrisoni</t>
  </si>
  <si>
    <t>SACCOPHARYNGIDAE</t>
  </si>
  <si>
    <t>Saccopharynx</t>
  </si>
  <si>
    <t>harrisoni</t>
  </si>
  <si>
    <t>Peristedion ecuadorense</t>
  </si>
  <si>
    <t>ecuadorense</t>
  </si>
  <si>
    <t>Teague, 1961</t>
  </si>
  <si>
    <t>Poromitra atlantica</t>
  </si>
  <si>
    <t>(Norman, 1929)</t>
  </si>
  <si>
    <t>Poromitra kukuevi</t>
  </si>
  <si>
    <t>kukuevi</t>
  </si>
  <si>
    <t>Kotlyar, 2008</t>
  </si>
  <si>
    <t>Sio nordenskjoldii</t>
  </si>
  <si>
    <t>Sio</t>
  </si>
  <si>
    <t>nordenskjoldii</t>
  </si>
  <si>
    <t>Stephanoberyx monae</t>
  </si>
  <si>
    <t>STEPHANOBERYCIDAE</t>
  </si>
  <si>
    <t>Stephanoberyx</t>
  </si>
  <si>
    <t>monae</t>
  </si>
  <si>
    <t>Cyclothone kobayashii</t>
  </si>
  <si>
    <t>kobayashii</t>
  </si>
  <si>
    <t>Miya, 1994</t>
  </si>
  <si>
    <t>Margrethia valentinae</t>
  </si>
  <si>
    <t>valentinae</t>
  </si>
  <si>
    <t>Parin, 1982</t>
  </si>
  <si>
    <t>Woodsia meyerwaardeni</t>
  </si>
  <si>
    <t>Woodsia</t>
  </si>
  <si>
    <t>meyerwaardeni</t>
  </si>
  <si>
    <t>Krefft, 1973</t>
  </si>
  <si>
    <t>Maurolicus stehmanni</t>
  </si>
  <si>
    <t>stehmanni</t>
  </si>
  <si>
    <t>Astronesthes boulengeri</t>
  </si>
  <si>
    <t>boulengeri</t>
  </si>
  <si>
    <t>Gilchrist, 1902</t>
  </si>
  <si>
    <t>Astronesthes gudrunae</t>
  </si>
  <si>
    <t>gudrunae</t>
  </si>
  <si>
    <t>Astronesthes illuminatus</t>
  </si>
  <si>
    <t>illuminatus</t>
  </si>
  <si>
    <t>Parin, Borodulina &amp;amp</t>
  </si>
  <si>
    <t>Astronesthes kreffti</t>
  </si>
  <si>
    <t>Gibbs &amp;amp</t>
  </si>
  <si>
    <t>Astronesthes psychrolutes</t>
  </si>
  <si>
    <t>psychrolutes</t>
  </si>
  <si>
    <t>(Gibbs &amp;amp</t>
  </si>
  <si>
    <t>Eustomias cryptobulbus</t>
  </si>
  <si>
    <t>cryptobulbus</t>
  </si>
  <si>
    <t>Clarke, 2001</t>
  </si>
  <si>
    <t>Eustomias curtifilis</t>
  </si>
  <si>
    <t>curtifilis</t>
  </si>
  <si>
    <t>Clarke, 2000</t>
  </si>
  <si>
    <t>Eustomias dispar</t>
  </si>
  <si>
    <t>Gomn &amp;amp</t>
  </si>
  <si>
    <t>Eustomias ignotus</t>
  </si>
  <si>
    <t>ignotus</t>
  </si>
  <si>
    <t>Gomon &amp;amp</t>
  </si>
  <si>
    <t>Eustomias metamelas</t>
  </si>
  <si>
    <t>metamelas</t>
  </si>
  <si>
    <t>Eustomias trewavasae</t>
  </si>
  <si>
    <t>trewavasae</t>
  </si>
  <si>
    <t>Photonectes uncinatus</t>
  </si>
  <si>
    <t>Prokofiev, 2015</t>
  </si>
  <si>
    <t>Stomias danae</t>
  </si>
  <si>
    <t>Adelophryne gutturosa</t>
  </si>
  <si>
    <t>gutturosa</t>
  </si>
  <si>
    <t>Hoogmoed &amp;amp</t>
  </si>
  <si>
    <t>Bathyraja multispinis</t>
  </si>
  <si>
    <t>multispinis</t>
  </si>
  <si>
    <t>Physiculus karrerae</t>
  </si>
  <si>
    <t>karrerae</t>
  </si>
  <si>
    <t>Paulin, 1989</t>
  </si>
  <si>
    <t>Pseudoscopelus australis</t>
  </si>
  <si>
    <t>Prokofiev &amp;amp</t>
  </si>
  <si>
    <t>Pristis pristis</t>
  </si>
  <si>
    <t>PRISTIDAE</t>
  </si>
  <si>
    <t>Pristis</t>
  </si>
  <si>
    <t>pristis</t>
  </si>
  <si>
    <t>Pristis pectinata</t>
  </si>
  <si>
    <t>Latham, 1794</t>
  </si>
  <si>
    <t>Chiroderma vizottoi</t>
  </si>
  <si>
    <t>vizottoi</t>
  </si>
  <si>
    <t>Taddei &amp;amp</t>
  </si>
  <si>
    <t>Engraulis anchoita</t>
  </si>
  <si>
    <t>anchoita</t>
  </si>
  <si>
    <t>Hubbs &amp;amp</t>
  </si>
  <si>
    <t>Sardinella brasiliensis</t>
  </si>
  <si>
    <t>Pellona flavipinnis</t>
  </si>
  <si>
    <t>flavipinnis</t>
  </si>
  <si>
    <t>Anchoviella sanfranciscana</t>
  </si>
  <si>
    <t>sanfranciscana</t>
  </si>
  <si>
    <t>Barbosa, Gomes da Silva, da Rocha AraÃºjo &amp;amp</t>
  </si>
  <si>
    <t>Sotalia guianensis</t>
  </si>
  <si>
    <t>(Van BÃ©nÃ©den, 1864)</t>
  </si>
  <si>
    <t>Acanthochelys macrocephala</t>
  </si>
  <si>
    <t>macrocephala</t>
  </si>
  <si>
    <t>(Rhodin, Mittermeier &amp;amp</t>
  </si>
  <si>
    <t>Balaenoptera omurai</t>
  </si>
  <si>
    <t>omurai</t>
  </si>
  <si>
    <t>Wada, Oishi &amp;amp</t>
  </si>
  <si>
    <t>Eurytides iphitas</t>
  </si>
  <si>
    <t>iphitas</t>
  </si>
  <si>
    <t>HÃ¼bner, 1821</t>
  </si>
  <si>
    <t>Heraclides himeros</t>
  </si>
  <si>
    <t>himeros</t>
  </si>
  <si>
    <t>(Hopffer, 1866)</t>
  </si>
  <si>
    <t>B2ab(i,ii,iii,iv)</t>
  </si>
  <si>
    <t>Parides ascanius</t>
  </si>
  <si>
    <t>Parides</t>
  </si>
  <si>
    <t>ascanius</t>
  </si>
  <si>
    <t>Parides burchellanus</t>
  </si>
  <si>
    <t>burchellanus</t>
  </si>
  <si>
    <t>Parides hahneli</t>
  </si>
  <si>
    <t>(Staudinger, 1882)</t>
  </si>
  <si>
    <t>Parides klagesi</t>
  </si>
  <si>
    <t>(Ehrmann, 1904)</t>
  </si>
  <si>
    <t>Parides pizarro</t>
  </si>
  <si>
    <t>pizarro</t>
  </si>
  <si>
    <t>(Staudinger, 1884)</t>
  </si>
  <si>
    <t>Euryades corethrus</t>
  </si>
  <si>
    <t>Euryades</t>
  </si>
  <si>
    <t>corethrus</t>
  </si>
  <si>
    <t>(Boisduval, 1836)</t>
  </si>
  <si>
    <t>Protographium agesilaus</t>
  </si>
  <si>
    <t>Protographium</t>
  </si>
  <si>
    <t>agesilaus</t>
  </si>
  <si>
    <t>(GuÃ©rin &amp;amp</t>
  </si>
  <si>
    <t>Euryades duponchelii</t>
  </si>
  <si>
    <t>duponchelii</t>
  </si>
  <si>
    <t>(Lucas, 1839)</t>
  </si>
  <si>
    <t>Eurytides bellerophon</t>
  </si>
  <si>
    <t>bellerophon</t>
  </si>
  <si>
    <t>(Dalman, 1823)</t>
  </si>
  <si>
    <t>Eurytides callias</t>
  </si>
  <si>
    <t>callias</t>
  </si>
  <si>
    <t>(Rothschild &amp;amp</t>
  </si>
  <si>
    <t>Mimoides lysithous</t>
  </si>
  <si>
    <t>Mimoides</t>
  </si>
  <si>
    <t>lysithous</t>
  </si>
  <si>
    <t>(HÃ¼bner, 1821)</t>
  </si>
  <si>
    <t>Protographium asius</t>
  </si>
  <si>
    <t>asius</t>
  </si>
  <si>
    <t>Epinephelus itajara</t>
  </si>
  <si>
    <t>itajara</t>
  </si>
  <si>
    <t>Pseudorca crassidens</t>
  </si>
  <si>
    <t>Pseudorca</t>
  </si>
  <si>
    <t>crassidens</t>
  </si>
  <si>
    <t>(Owen, 1846)</t>
  </si>
  <si>
    <t>Platyrrhinus fusciventris</t>
  </si>
  <si>
    <t>fusciventris</t>
  </si>
  <si>
    <t>Velazco, Gardner &amp;amp</t>
  </si>
  <si>
    <t>Xenodon werneri</t>
  </si>
  <si>
    <t>Eiselt, 1963</t>
  </si>
  <si>
    <t>IUCN Status</t>
  </si>
  <si>
    <t>Bacia Hidrográfica do rio Doce</t>
  </si>
  <si>
    <t>HumanObservation</t>
  </si>
  <si>
    <t>30 armadilhas*dias</t>
  </si>
  <si>
    <t>20 armadilhas*dias</t>
  </si>
  <si>
    <t>200 armadilhas*dias</t>
  </si>
  <si>
    <t>9 pontos/módulo</t>
  </si>
  <si>
    <t>SIRGAS2000</t>
  </si>
  <si>
    <t>Magnusson, William Ernest, Albertina P. Lima, Regina Luizão, Flávio J Luizão, Flávia Regina Capellotto Costa, Carolina Volkmer de Castilho, and V. F. Kinupp. 2005. “RAPELD: A Modification of the Gentry Method for Biodiversity Surveys in Long-Term Ecological Research Sites.” Biota Neotropica 5 (2). https://doi.org/10.1590/S1676-06032005000300002.</t>
  </si>
  <si>
    <t>Not evaluated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</si>
</sst>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000"/>
    <numFmt numFmtId="166" formatCode="#,##0.000000"/>
  </numFmts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7D31"/>
        <bgColor rgb="FFFF8080"/>
      </patternFill>
    </fill>
    <fill>
      <patternFill patternType="solid">
        <fgColor rgb="FFBF9000"/>
        <bgColor rgb="FFED7D31"/>
      </patternFill>
    </fill>
    <fill>
      <patternFill patternType="solid">
        <fgColor rgb="FF70AD47"/>
        <bgColor rgb="FF339966"/>
      </patternFill>
    </fill>
    <fill>
      <patternFill patternType="solid">
        <fgColor rgb="FFF4B183"/>
        <bgColor rgb="FFFF99CC"/>
      </patternFill>
    </fill>
    <fill>
      <patternFill patternType="solid">
        <fgColor rgb="FF5B9BD5"/>
        <bgColor rgb="FF2E75B6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2" fontId="1" fillId="5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14" fontId="1" fillId="8" borderId="0" xfId="0" applyNumberFormat="1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/>
    <xf numFmtId="49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100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0000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yyyy\-mm\-dd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rgb="FFFF8080"/>
          <bgColor rgb="FFED7D3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open/brunoguzella/BMTREN002-1-MB-CAC-01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GAS BD Geral"/>
      <sheetName val="FORM ISC por parcela"/>
      <sheetName val="FORM PIT por parcela"/>
      <sheetName val="FORM_PIT_ABUN+COMP"/>
      <sheetName val="FORM_ISC_ABUN+COMP"/>
      <sheetName val="Formigas riqueza"/>
      <sheetName val="Piquetes "/>
      <sheetName val="Distâncias parcelas"/>
      <sheetName val="Piquete-distância-Uso do solo"/>
      <sheetName val="Pitfalls Chuva Original"/>
      <sheetName val="Pitfalls chuvas virando"/>
      <sheetName val="Iscas Chuva Original"/>
      <sheetName val="Iscas chuvas virando"/>
      <sheetName val="Seca"/>
      <sheetName val="Lista de sps"/>
      <sheetName val="especies_ameacadas_de_extincao-"/>
      <sheetName val="BMTREN002-1-MB-CAC-0150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K1" t="str">
            <v>X</v>
          </cell>
        </row>
      </sheetData>
      <sheetData sheetId="7"/>
      <sheetData sheetId="8">
        <row r="1">
          <cell r="J1" t="str">
            <v>Municipio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H1" t="str">
            <v>especies7</v>
          </cell>
        </row>
      </sheetData>
      <sheetData sheetId="15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6CFC94-375E-44BB-BE6D-62DF2B91E713}" name="Tabela3" displayName="Tabela3" ref="A1:BY1434" totalsRowShown="0" headerRowDxfId="99" dataDxfId="98">
  <autoFilter ref="A1:BY1434" xr:uid="{00000000-0009-0000-0100-000003000000}">
    <filterColumn colId="11">
      <filters>
        <filter val="0"/>
      </filters>
    </filterColumn>
  </autoFilter>
  <tableColumns count="77">
    <tableColumn id="2" xr3:uid="{A08DEB94-877B-4AFB-8805-5887AB9B2C5F}" name="basisOfRecord" dataDxfId="97"/>
    <tableColumn id="3" xr3:uid="{E2F6F9E8-5E93-47BE-813A-5B54A56F04D2}" name="modified" dataDxfId="96">
      <calculatedColumnFormula>TODAY()</calculatedColumnFormula>
    </tableColumn>
    <tableColumn id="4" xr3:uid="{2B69F3B5-A48A-4B48-A61B-D0C4F68A066B}" name="datasetName" dataDxfId="95"/>
    <tableColumn id="5" xr3:uid="{18D95ECC-42CE-4605-907F-24FE68FC5940}" name="type" dataDxfId="94"/>
    <tableColumn id="6" xr3:uid="{8C77BB0E-263B-440F-89AD-7B058AAE5CC2}" name="language" dataDxfId="93"/>
    <tableColumn id="7" xr3:uid="{6286547E-AFE3-40C7-8659-E826791C3AB9}" name="institutionID" dataDxfId="92"/>
    <tableColumn id="8" xr3:uid="{ED263013-82A5-472C-9982-E50457F791FB}" name="institutionCode" dataDxfId="91"/>
    <tableColumn id="9" xr3:uid="{41250E5B-E49F-4A1C-8A51-4D4188B70412}" name="collectionCode" dataDxfId="90"/>
    <tableColumn id="10" xr3:uid="{98EDACE3-EEE8-48C0-B42C-4EA7E9A18E30}" name="license" dataDxfId="89"/>
    <tableColumn id="11" xr3:uid="{6F4DC350-FF71-452A-AD29-2AF323CA044B}" name="rightsHolder" dataDxfId="88"/>
    <tableColumn id="12" xr3:uid="{E2820AD1-A696-444B-B1B4-C91A154C2985}" name="dynamicProperties" dataDxfId="87">
      <calculatedColumnFormula>"iucnStatus"&amp;":"&amp;L2</calculatedColumnFormula>
    </tableColumn>
    <tableColumn id="1" xr3:uid="{76641F1B-C1AB-4945-A2C5-169CF08D972D}" name="IUCN Status" dataDxfId="86">
      <calculatedColumnFormula>_xlfn.IFNA(VLOOKUP(Tabela3[[#This Row],[scientificName]],Tabela1[],COLUMN('IUCN BR Summary'!O:O),0),"Not evaluated")</calculatedColumnFormula>
    </tableColumn>
    <tableColumn id="13" xr3:uid="{F16E39FB-99C1-4ED6-AAF0-C846BBF1E560}" name="occurrenceID" dataDxfId="85"/>
    <tableColumn id="14" xr3:uid="{C5D45A9C-534F-4AC3-B110-9606D2820AF3}" name="catalogNumber" dataDxfId="84"/>
    <tableColumn id="15" xr3:uid="{D493B8D1-7213-413B-A85B-D899C31AB08A}" name="otherCatalogNumbers" dataDxfId="83"/>
    <tableColumn id="16" xr3:uid="{86AF6228-67A7-4E10-B8F4-772A4AC3F851}" name="recordedBy" dataDxfId="82"/>
    <tableColumn id="17" xr3:uid="{B534F754-4F82-4926-A0AE-ADAD79E40303}" name="recordNumber" dataDxfId="81"/>
    <tableColumn id="18" xr3:uid="{5A369ADD-53EC-4D63-8ACB-EFB162048710}" name="individualCount" dataDxfId="80"/>
    <tableColumn id="19" xr3:uid="{AA817E83-C344-4244-83E2-11BC91FAB6E7}" name="sex" dataDxfId="79"/>
    <tableColumn id="20" xr3:uid="{ADED5C48-9693-48D5-8AD5-FC9848C4B2EE}" name="lifeStage" dataDxfId="78"/>
    <tableColumn id="21" xr3:uid="{AD1DB117-381D-495F-A1FA-188BDF92554D}" name="reproductiveCondition" dataDxfId="77"/>
    <tableColumn id="22" xr3:uid="{C8C0101C-EE53-498A-B1AE-53DFD1433810}" name="preparations" dataDxfId="76"/>
    <tableColumn id="23" xr3:uid="{24444C85-D3B0-411D-A39D-A2A85D7A34FB}" name="disposition" dataDxfId="75"/>
    <tableColumn id="24" xr3:uid="{14E9F32E-5376-4FA7-B3C2-54E557DB81FC}" name="associatedTaxa" dataDxfId="74"/>
    <tableColumn id="25" xr3:uid="{68F99C80-E185-49E5-A2CA-276FF6A5E202}" name="associatedReferences" dataDxfId="73"/>
    <tableColumn id="26" xr3:uid="{F7808459-1A5D-46C5-B46C-97F1B090D8DF}" name="associatedMedia" dataDxfId="72"/>
    <tableColumn id="27" xr3:uid="{3977C051-89C5-46E6-9F03-BC5621004F5D}" name="associatedSequences" dataDxfId="71"/>
    <tableColumn id="28" xr3:uid="{77901B52-AF56-40A1-A5D5-EE07449B6A45}" name="occurrenceRemarks" dataDxfId="70"/>
    <tableColumn id="29" xr3:uid="{9A72AC20-405F-42D9-B77F-A4375B583D61}" name="eventDate" dataDxfId="69"/>
    <tableColumn id="30" xr3:uid="{CE6BFC5A-E04B-42D8-8979-855DAE355880}" name="eventTime" dataDxfId="68"/>
    <tableColumn id="31" xr3:uid="{B5FD09D3-8D22-407A-BAA3-3BC6EA50C706}" name="habitat" dataDxfId="67"/>
    <tableColumn id="32" xr3:uid="{FAAE1BDC-6FF2-45A3-9369-DB0EDFEC943F}" name="samplingProtocol" dataDxfId="66"/>
    <tableColumn id="33" xr3:uid="{1FD76105-CF18-4F1A-99F5-ECBBE3372517}" name="samplingEffort" dataDxfId="65"/>
    <tableColumn id="34" xr3:uid="{36C1140F-E352-4947-95F9-2DFF801CEDD1}" name="eventRemarks" dataDxfId="64"/>
    <tableColumn id="35" xr3:uid="{895AA209-2357-4E08-967C-4A5850C5979D}" name="continent" dataDxfId="63"/>
    <tableColumn id="36" xr3:uid="{629125AC-32EB-4BD5-A3C1-99822CF8C52E}" name="country" dataDxfId="62"/>
    <tableColumn id="37" xr3:uid="{040AD72E-6F4F-4181-B03F-40F2A0FBEA77}" name="countryCode" dataDxfId="61"/>
    <tableColumn id="38" xr3:uid="{4C7C8C27-4DB7-42A8-87EE-6C7602801E2F}" name="stateProvince" dataDxfId="60"/>
    <tableColumn id="39" xr3:uid="{B1FD642D-765E-4872-95BB-C3CF67F12E7C}" name="county" dataDxfId="59"/>
    <tableColumn id="40" xr3:uid="{B641C3FA-0F86-44D2-A6D4-52D109B206F2}" name="municipality" dataDxfId="58"/>
    <tableColumn id="41" xr3:uid="{2AC4B821-B275-4B33-9DC2-80599605C615}" name="island" dataDxfId="57"/>
    <tableColumn id="42" xr3:uid="{078F45D6-795C-45FE-BB97-0277895CDB83}" name="islandGroup" dataDxfId="56"/>
    <tableColumn id="43" xr3:uid="{3BBC7B9E-9A9D-4348-82DE-9ECE3C6075EB}" name="waterBody" dataDxfId="55"/>
    <tableColumn id="44" xr3:uid="{84EA72D3-6FD8-4509-82E8-D302DC4C12CE}" name="locality" dataDxfId="54"/>
    <tableColumn id="45" xr3:uid="{58D742A3-C297-4756-A5B4-0DB968416F6C}" name="locationRemarks" dataDxfId="53"/>
    <tableColumn id="46" xr3:uid="{BC3B92CF-88F6-42E0-9B18-7B3B1946F1E8}" name="minimumElevationInMeters" dataDxfId="52"/>
    <tableColumn id="47" xr3:uid="{799209D8-6549-4212-BD14-C653EB4090CA}" name="maximumElevationInMeters" dataDxfId="51"/>
    <tableColumn id="48" xr3:uid="{FFCC021E-F72F-45BA-987A-CAD0771D3416}" name="minimumDepthInMeters " dataDxfId="50"/>
    <tableColumn id="49" xr3:uid="{7B896EC3-E514-4F04-9989-7CE9118D5756}" name="maximumDepthInMeters" dataDxfId="49"/>
    <tableColumn id="50" xr3:uid="{091B0C53-B0EA-42B0-BCDA-9E6F4640D8B8}" name="verbatimLatitude" dataDxfId="48"/>
    <tableColumn id="51" xr3:uid="{C2367F51-9A93-46E6-AE08-7C9A5038E16C}" name="verbatimLongitude" dataDxfId="47"/>
    <tableColumn id="80" xr3:uid="{8F33EC88-7598-4F55-9390-41B468C24C3A}" name="decimalLatitude" dataDxfId="46"/>
    <tableColumn id="81" xr3:uid="{25A6C475-7917-4F57-9F53-3420B83912A7}" name="decimalLongitude" dataDxfId="45"/>
    <tableColumn id="54" xr3:uid="{E8F5811A-A761-4E3F-B5E3-1414A025ED8B}" name="coordinateUncertaintyInMeters" dataDxfId="44"/>
    <tableColumn id="55" xr3:uid="{99AC0B71-AA63-439E-A1E4-EF1B0BF86B0B}" name="geodeticDatum" dataDxfId="43"/>
    <tableColumn id="56" xr3:uid="{F642161D-AB98-4584-AFF7-BD0030333F79}" name="georeferenceProtocol" dataDxfId="42"/>
    <tableColumn id="57" xr3:uid="{9A64A795-D82B-4C78-BB60-580DE1DBA5DE}" name="georeferencedBy" dataDxfId="41"/>
    <tableColumn id="58" xr3:uid="{59FAEC94-47F9-4D39-8B73-C8C33776C3A1}" name="georeferencedDate" dataDxfId="40"/>
    <tableColumn id="59" xr3:uid="{942D1B50-8B9F-470E-8465-A1991F1450DF}" name="georeferenceRemarks" dataDxfId="39"/>
    <tableColumn id="60" xr3:uid="{93898A7B-60EB-4E55-A8CE-38E55D6E0145}" name="kingdom" dataDxfId="38"/>
    <tableColumn id="61" xr3:uid="{67AFE91E-7304-4887-BD64-4D420F1C28B4}" name="phylum" dataDxfId="37"/>
    <tableColumn id="62" xr3:uid="{80082A2D-F729-47CE-82D2-A4335DB4A58D}" name="class" dataDxfId="36"/>
    <tableColumn id="63" xr3:uid="{6E45AD16-5F8B-4DA9-B237-749873D071A9}" name="order" dataDxfId="35"/>
    <tableColumn id="64" xr3:uid="{E43B9C85-DBB3-49ED-81D1-AB957FD627ED}" name="family" dataDxfId="34"/>
    <tableColumn id="65" xr3:uid="{25137032-5BD1-4C7A-8CC4-AB6098A9900A}" name="genus" dataDxfId="33"/>
    <tableColumn id="66" xr3:uid="{E4B226C4-5975-450D-A71B-27138B166957}" name="specificEpithet" dataDxfId="32"/>
    <tableColumn id="67" xr3:uid="{0E8B8E6E-E6B9-43B3-A305-C187B516A87B}" name="infraspecificEpithet" dataDxfId="31"/>
    <tableColumn id="68" xr3:uid="{EB5E6180-7699-43BC-9608-E1F7EBB046BE}" name="scientificName" dataDxfId="30">
      <calculatedColumnFormula>Tabela3[[#This Row],[genus]]&amp;" "&amp;Tabela3[[#This Row],[specificEpithet]]</calculatedColumnFormula>
    </tableColumn>
    <tableColumn id="69" xr3:uid="{074D4A4A-F62E-4E04-B9E6-87B8361509FC}" name="scientificNameAuthorship " dataDxfId="29">
      <calculatedColumnFormula>IFERROR(VLOOKUP(Tabela3[[#This Row],[scientificName]],Tabela1[],COLUMN('IUCN BR Summary'!N:N),0),"")</calculatedColumnFormula>
    </tableColumn>
    <tableColumn id="70" xr3:uid="{8510CE99-D795-4495-B774-9E498A9B771A}" name="taxonRank" dataDxfId="28"/>
    <tableColumn id="71" xr3:uid="{EE0E214B-9685-444F-87D4-393FC2DB37AA}" name="vernacularName" dataDxfId="27"/>
    <tableColumn id="72" xr3:uid="{4BB87800-F4C8-4BCE-B4AE-A2BB43D5277C}" name="taxonRemarks" dataDxfId="26"/>
    <tableColumn id="73" xr3:uid="{CA2CD2F6-0AE4-418F-A77A-BF8C11D61DD9}" name="identificationQualifier" dataDxfId="25"/>
    <tableColumn id="74" xr3:uid="{36335FFD-E4F2-4BE8-8CA6-AF33B9130D57}" name="typeStatus" dataDxfId="24"/>
    <tableColumn id="75" xr3:uid="{6E34678E-EF2C-4ED5-8D9B-8642EC570A8B}" name="identifiedBy" dataDxfId="23"/>
    <tableColumn id="76" xr3:uid="{6AB1AC5F-80BB-40F8-9F65-FE19FC67435B}" name="dateIdentified" dataDxfId="22"/>
    <tableColumn id="77" xr3:uid="{E2067D16-7596-4D20-8BF1-E15A0220FD08}" name="identificationRemarks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842EE2-4589-48E3-94CF-DF97CE28CD28}" name="Tabela1" displayName="Tabela1" ref="A1:S6041" totalsRowShown="0" headerRowDxfId="20" dataDxfId="19">
  <autoFilter ref="A1:S6041" xr:uid="{1EF5994C-417A-4EE3-9C0C-EA962DF59444}"/>
  <tableColumns count="19">
    <tableColumn id="3" xr3:uid="{312A9067-D15A-4C64-8723-CCFC20135001}" name="scientificName" dataDxfId="18"/>
    <tableColumn id="1" xr3:uid="{B72FE52A-CBFE-4086-B624-28E15087D548}" name="assessmentId" dataDxfId="17"/>
    <tableColumn id="2" xr3:uid="{C9D10230-7312-4504-8A42-8192C0182E38}" name="internalTaxonId" dataDxfId="16"/>
    <tableColumn id="4" xr3:uid="{D62E2B9F-C049-4680-BD98-962F8FFB88BF}" name="kingdomName" dataDxfId="15"/>
    <tableColumn id="5" xr3:uid="{030C0EE7-8537-48DD-B143-3E225079EB00}" name="phylumName" dataDxfId="14"/>
    <tableColumn id="6" xr3:uid="{ABFDE574-BC52-4827-B795-B48C8FDF43B0}" name="orderName" dataDxfId="13"/>
    <tableColumn id="7" xr3:uid="{C9DBAFAE-4E71-412D-ABAC-B0988AC20437}" name="className" dataDxfId="12"/>
    <tableColumn id="8" xr3:uid="{21338729-8C1C-4399-98BE-274F589A5F28}" name="familyName" dataDxfId="11"/>
    <tableColumn id="9" xr3:uid="{2C48B714-736D-4C43-A3FF-9DC10414F23A}" name="genusName" dataDxfId="10"/>
    <tableColumn id="10" xr3:uid="{3F03DDA8-0931-482C-93CD-913EF9EB86CC}" name="speciesName" dataDxfId="9"/>
    <tableColumn id="11" xr3:uid="{6B02AA49-07C7-430E-A7F5-A0F545178484}" name="infraType" dataDxfId="8"/>
    <tableColumn id="12" xr3:uid="{30037887-9479-4703-8D99-794DBEC077EC}" name="infraName" dataDxfId="7"/>
    <tableColumn id="13" xr3:uid="{58060583-6E3A-46BF-9C47-2737D43A1B2F}" name="infraAuthority" dataDxfId="6"/>
    <tableColumn id="14" xr3:uid="{4C29FCDB-DC8D-430C-8BE9-E052BCCC62EA}" name="authority" dataDxfId="5"/>
    <tableColumn id="15" xr3:uid="{71417128-4E74-4978-AD87-C2790715B24A}" name="redlistCategory" dataDxfId="4"/>
    <tableColumn id="16" xr3:uid="{6F3A5F2E-53A3-406D-9D6C-304047D8E524}" name="redlistCriteria" dataDxfId="3"/>
    <tableColumn id="17" xr3:uid="{41E53386-CD8C-4477-BA84-C75DFF4F8BB0}" name="criteriaVersion" dataDxfId="2"/>
    <tableColumn id="18" xr3:uid="{37DFF9B2-096D-4637-AFD5-73DE846DE493}" name="populationTrend" dataDxfId="1"/>
    <tableColumn id="19" xr3:uid="{F76BB8FB-37BE-422D-9F7B-F80F29B310BD}" name="scope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F9D08-1247-4F14-8DA3-1B1B9A042017}">
  <dimension ref="A1:BY1434"/>
  <sheetViews>
    <sheetView tabSelected="1" topLeftCell="H1" workbookViewId="0">
      <selection activeCell="H1" sqref="A1:XFD1048576"/>
    </sheetView>
  </sheetViews>
  <sheetFormatPr defaultColWidth="20" defaultRowHeight="15" x14ac:dyDescent="0.25"/>
  <cols>
    <col min="1" max="1" width="20" style="1"/>
    <col min="2" max="2" width="20" style="3"/>
    <col min="3" max="5" width="20" style="1"/>
    <col min="6" max="6" width="23" style="1" bestFit="1" customWidth="1"/>
    <col min="7" max="7" width="24.5703125" style="1" bestFit="1" customWidth="1"/>
    <col min="8" max="10" width="20" style="1"/>
    <col min="11" max="11" width="54.85546875" style="1" customWidth="1"/>
    <col min="12" max="12" width="23.42578125" style="1" bestFit="1" customWidth="1"/>
    <col min="13" max="13" width="51" style="1" customWidth="1"/>
    <col min="14" max="15" width="20" style="1"/>
    <col min="16" max="16" width="71" style="1" customWidth="1"/>
    <col min="17" max="20" width="20" style="1"/>
    <col min="21" max="21" width="32.7109375" style="1" customWidth="1"/>
    <col min="22" max="22" width="25.28515625" style="1" customWidth="1"/>
    <col min="23" max="23" width="25.5703125" style="1" customWidth="1"/>
    <col min="24" max="28" width="20" style="1"/>
    <col min="29" max="29" width="20" style="2"/>
    <col min="30" max="32" width="20" style="1"/>
    <col min="33" max="33" width="20.42578125" style="1" bestFit="1" customWidth="1"/>
    <col min="34" max="55" width="20" style="1"/>
    <col min="56" max="56" width="24.28515625" style="1" customWidth="1"/>
    <col min="57" max="57" width="43.28515625" style="1" bestFit="1" customWidth="1"/>
    <col min="58" max="58" width="20" style="1"/>
    <col min="59" max="59" width="33.42578125" style="1" bestFit="1" customWidth="1"/>
    <col min="60" max="65" width="20" style="1"/>
    <col min="66" max="66" width="30.85546875" style="1" customWidth="1"/>
    <col min="67" max="67" width="20" style="1"/>
    <col min="68" max="68" width="53.28515625" style="1" customWidth="1"/>
    <col min="69" max="69" width="32.5703125" style="1" bestFit="1" customWidth="1"/>
    <col min="70" max="16384" width="20" style="1"/>
  </cols>
  <sheetData>
    <row r="1" spans="1:77" s="9" customFormat="1" ht="102" customHeight="1" x14ac:dyDescent="0.25">
      <c r="A1" s="22" t="s">
        <v>1849</v>
      </c>
      <c r="B1" s="21" t="s">
        <v>1848</v>
      </c>
      <c r="C1" s="20" t="s">
        <v>1847</v>
      </c>
      <c r="D1" s="20" t="s">
        <v>1846</v>
      </c>
      <c r="E1" s="20" t="s">
        <v>1845</v>
      </c>
      <c r="F1" s="20" t="s">
        <v>1844</v>
      </c>
      <c r="G1" s="20" t="s">
        <v>1843</v>
      </c>
      <c r="H1" s="20" t="s">
        <v>1842</v>
      </c>
      <c r="I1" s="20" t="s">
        <v>1841</v>
      </c>
      <c r="J1" s="20" t="s">
        <v>1840</v>
      </c>
      <c r="K1" s="18" t="s">
        <v>1839</v>
      </c>
      <c r="L1" s="18" t="s">
        <v>19836</v>
      </c>
      <c r="M1" s="19" t="s">
        <v>1838</v>
      </c>
      <c r="N1" s="16" t="s">
        <v>1837</v>
      </c>
      <c r="O1" s="16" t="s">
        <v>1836</v>
      </c>
      <c r="P1" s="16" t="s">
        <v>1835</v>
      </c>
      <c r="Q1" s="16" t="s">
        <v>1834</v>
      </c>
      <c r="R1" s="16" t="s">
        <v>1833</v>
      </c>
      <c r="S1" s="16" t="s">
        <v>1832</v>
      </c>
      <c r="T1" s="16" t="s">
        <v>1831</v>
      </c>
      <c r="U1" s="17" t="s">
        <v>1830</v>
      </c>
      <c r="V1" s="16" t="s">
        <v>1829</v>
      </c>
      <c r="W1" s="16" t="s">
        <v>1828</v>
      </c>
      <c r="X1" s="16" t="s">
        <v>1827</v>
      </c>
      <c r="Y1" s="16" t="s">
        <v>1826</v>
      </c>
      <c r="Z1" s="16" t="s">
        <v>1825</v>
      </c>
      <c r="AA1" s="16" t="s">
        <v>1824</v>
      </c>
      <c r="AB1" s="16" t="s">
        <v>1823</v>
      </c>
      <c r="AC1" s="15" t="s">
        <v>1822</v>
      </c>
      <c r="AD1" s="14" t="s">
        <v>1821</v>
      </c>
      <c r="AE1" s="14" t="s">
        <v>1820</v>
      </c>
      <c r="AF1" s="14" t="s">
        <v>1819</v>
      </c>
      <c r="AG1" s="14" t="s">
        <v>1818</v>
      </c>
      <c r="AH1" s="14" t="s">
        <v>1817</v>
      </c>
      <c r="AI1" s="12" t="s">
        <v>1816</v>
      </c>
      <c r="AJ1" s="12" t="s">
        <v>1815</v>
      </c>
      <c r="AK1" s="12" t="s">
        <v>1814</v>
      </c>
      <c r="AL1" s="12" t="s">
        <v>1813</v>
      </c>
      <c r="AM1" s="12" t="s">
        <v>1812</v>
      </c>
      <c r="AN1" s="12" t="s">
        <v>1811</v>
      </c>
      <c r="AO1" s="12" t="s">
        <v>1810</v>
      </c>
      <c r="AP1" s="12" t="s">
        <v>1809</v>
      </c>
      <c r="AQ1" s="12" t="s">
        <v>1808</v>
      </c>
      <c r="AR1" s="12" t="s">
        <v>1807</v>
      </c>
      <c r="AS1" s="12" t="s">
        <v>1806</v>
      </c>
      <c r="AT1" s="12" t="s">
        <v>1805</v>
      </c>
      <c r="AU1" s="12" t="s">
        <v>1804</v>
      </c>
      <c r="AV1" s="12" t="s">
        <v>1803</v>
      </c>
      <c r="AW1" s="12" t="s">
        <v>1802</v>
      </c>
      <c r="AX1" s="12" t="s">
        <v>1801</v>
      </c>
      <c r="AY1" s="12" t="s">
        <v>1800</v>
      </c>
      <c r="AZ1" s="12" t="s">
        <v>1799</v>
      </c>
      <c r="BA1" s="13" t="s">
        <v>1798</v>
      </c>
      <c r="BB1" s="12" t="s">
        <v>1797</v>
      </c>
      <c r="BC1" s="12" t="s">
        <v>1796</v>
      </c>
      <c r="BD1" s="12" t="s">
        <v>1795</v>
      </c>
      <c r="BE1" s="12" t="s">
        <v>1794</v>
      </c>
      <c r="BF1" s="12" t="s">
        <v>1793</v>
      </c>
      <c r="BG1" s="12" t="s">
        <v>1792</v>
      </c>
      <c r="BH1" s="11" t="s">
        <v>1791</v>
      </c>
      <c r="BI1" s="11" t="s">
        <v>1790</v>
      </c>
      <c r="BJ1" s="11" t="s">
        <v>1789</v>
      </c>
      <c r="BK1" s="11" t="s">
        <v>1788</v>
      </c>
      <c r="BL1" s="11" t="s">
        <v>1787</v>
      </c>
      <c r="BM1" s="11" t="s">
        <v>1786</v>
      </c>
      <c r="BN1" s="11" t="s">
        <v>1785</v>
      </c>
      <c r="BO1" s="11" t="s">
        <v>1784</v>
      </c>
      <c r="BP1" s="11" t="s">
        <v>1783</v>
      </c>
      <c r="BQ1" s="11" t="s">
        <v>1782</v>
      </c>
      <c r="BR1" s="11" t="s">
        <v>1781</v>
      </c>
      <c r="BS1" s="11" t="s">
        <v>1780</v>
      </c>
      <c r="BT1" s="11" t="s">
        <v>1779</v>
      </c>
      <c r="BU1" s="10" t="s">
        <v>1778</v>
      </c>
      <c r="BV1" s="10" t="s">
        <v>1777</v>
      </c>
      <c r="BW1" s="10" t="s">
        <v>1776</v>
      </c>
      <c r="BX1" s="10" t="s">
        <v>1775</v>
      </c>
      <c r="BY1" s="10" t="s">
        <v>1774</v>
      </c>
    </row>
    <row r="2" spans="1:77" hidden="1" x14ac:dyDescent="0.25">
      <c r="A2" s="1" t="s">
        <v>19838</v>
      </c>
      <c r="B2" s="3">
        <f t="shared" ref="B2:B65" ca="1" si="0">TODAY()</f>
        <v>43817</v>
      </c>
      <c r="C2" s="4" t="s">
        <v>27</v>
      </c>
      <c r="D2" s="1" t="s">
        <v>26</v>
      </c>
      <c r="E2" s="4" t="s">
        <v>25</v>
      </c>
      <c r="F2" s="1" t="s">
        <v>24</v>
      </c>
      <c r="G2" s="1" t="s">
        <v>23</v>
      </c>
      <c r="H2" s="1" t="s">
        <v>21</v>
      </c>
      <c r="I2" s="4" t="s">
        <v>22</v>
      </c>
      <c r="J2" s="4" t="s">
        <v>21</v>
      </c>
      <c r="K2" s="1" t="str">
        <f>"iucnStatus"&amp;":"&amp;L2</f>
        <v>iucnStatus:Not evaluated</v>
      </c>
      <c r="L2" s="1" t="str">
        <f>_xlfn.IFNA(VLOOKUP(Tabela3[[#This Row],[scientificName]],Tabela1[],COLUMN('IUCN BR Summary'!O:O),0),"Not evaluated")</f>
        <v>Not evaluated</v>
      </c>
      <c r="M2" s="4" t="s">
        <v>1850</v>
      </c>
      <c r="O2" s="1" t="s">
        <v>1773</v>
      </c>
      <c r="P2" s="1" t="s">
        <v>1749</v>
      </c>
      <c r="Q2" s="1" t="s">
        <v>1748</v>
      </c>
      <c r="R2" s="1">
        <v>1</v>
      </c>
      <c r="T2" s="1" t="s">
        <v>17</v>
      </c>
      <c r="U2" s="23"/>
      <c r="V2" s="23"/>
      <c r="W2" s="23"/>
      <c r="AC2" s="2">
        <v>43290</v>
      </c>
      <c r="AD2" s="8">
        <v>0.55069444444444449</v>
      </c>
      <c r="AE2" s="23"/>
      <c r="AF2" s="1" t="s">
        <v>74</v>
      </c>
      <c r="AG2" s="23"/>
      <c r="AH2" s="23"/>
      <c r="AI2" s="4" t="s">
        <v>15</v>
      </c>
      <c r="AJ2" s="4" t="s">
        <v>14</v>
      </c>
      <c r="AK2" s="4" t="s">
        <v>13</v>
      </c>
      <c r="AL2" s="1" t="s">
        <v>120</v>
      </c>
      <c r="AM2" s="1" t="s">
        <v>119</v>
      </c>
      <c r="AQ2" s="1" t="s">
        <v>19837</v>
      </c>
      <c r="AX2" s="7">
        <v>675581.56279999996</v>
      </c>
      <c r="AY2" s="7">
        <v>7759151.3333000001</v>
      </c>
      <c r="AZ2" s="5">
        <v>-43.318914999999997</v>
      </c>
      <c r="BA2" s="5">
        <v>-20.257321999999998</v>
      </c>
      <c r="BC2" s="1" t="s">
        <v>19843</v>
      </c>
      <c r="BD2" s="23" t="s">
        <v>19844</v>
      </c>
      <c r="BE2" s="1" t="s">
        <v>10</v>
      </c>
      <c r="BF2" s="2">
        <v>43410</v>
      </c>
      <c r="BG2" s="1" t="s">
        <v>9</v>
      </c>
      <c r="BH2" s="4" t="s">
        <v>8</v>
      </c>
      <c r="BI2" s="4" t="s">
        <v>7</v>
      </c>
      <c r="BJ2" s="1" t="s">
        <v>32</v>
      </c>
      <c r="BK2" s="1" t="s">
        <v>31</v>
      </c>
      <c r="BL2" s="1" t="s">
        <v>184</v>
      </c>
      <c r="BM2" s="1" t="s">
        <v>1772</v>
      </c>
      <c r="BN2" s="1" t="s">
        <v>1771</v>
      </c>
      <c r="BP2" s="1" t="str">
        <f>Tabela3[[#This Row],[genus]]&amp;" "&amp;Tabela3[[#This Row],[specificEpithet]]</f>
        <v>Echinanthera cephalomaculata</v>
      </c>
      <c r="BQ2" s="23" t="str">
        <f>IFERROR(VLOOKUP(Tabela3[[#This Row],[scientificName]],Tabela1[],COLUMN('IUCN BR Summary'!N:N),0),"")</f>
        <v/>
      </c>
      <c r="BR2" s="1" t="s">
        <v>2</v>
      </c>
      <c r="BS2" s="1" t="s">
        <v>1770</v>
      </c>
      <c r="BU2" s="1" t="s">
        <v>1</v>
      </c>
    </row>
    <row r="3" spans="1:77" hidden="1" x14ac:dyDescent="0.25">
      <c r="A3" s="1" t="s">
        <v>19838</v>
      </c>
      <c r="B3" s="3">
        <f t="shared" ca="1" si="0"/>
        <v>43817</v>
      </c>
      <c r="C3" s="4" t="s">
        <v>27</v>
      </c>
      <c r="D3" s="1" t="s">
        <v>26</v>
      </c>
      <c r="E3" s="4" t="s">
        <v>25</v>
      </c>
      <c r="F3" s="1" t="s">
        <v>24</v>
      </c>
      <c r="G3" s="1" t="s">
        <v>23</v>
      </c>
      <c r="H3" s="1" t="s">
        <v>21</v>
      </c>
      <c r="I3" s="4" t="s">
        <v>22</v>
      </c>
      <c r="J3" s="4" t="s">
        <v>21</v>
      </c>
      <c r="K3" s="1" t="str">
        <f t="shared" ref="K3:K66" si="1">"iucnStatus"&amp;":"&amp;L3</f>
        <v>iucnStatus:Least Concern</v>
      </c>
      <c r="L3" s="1" t="str">
        <f>_xlfn.IFNA(VLOOKUP(Tabela3[[#This Row],[scientificName]],Tabela1[],COLUMN('IUCN BR Summary'!O:O),0),"Not evaluated")</f>
        <v>Least Concern</v>
      </c>
      <c r="M3" s="4" t="s">
        <v>1851</v>
      </c>
      <c r="O3" s="1" t="s">
        <v>1769</v>
      </c>
      <c r="P3" s="1" t="s">
        <v>1675</v>
      </c>
      <c r="Q3" s="1" t="s">
        <v>1674</v>
      </c>
      <c r="R3" s="1">
        <v>1</v>
      </c>
      <c r="T3" s="1" t="s">
        <v>43</v>
      </c>
      <c r="U3" s="23"/>
      <c r="V3" s="25"/>
      <c r="W3" s="23"/>
      <c r="AC3" s="2">
        <v>43290</v>
      </c>
      <c r="AD3" s="8">
        <v>0.41666666666666669</v>
      </c>
      <c r="AE3" s="23"/>
      <c r="AF3" s="1" t="s">
        <v>16</v>
      </c>
      <c r="AG3" s="23" t="s">
        <v>19840</v>
      </c>
      <c r="AH3" s="23"/>
      <c r="AI3" s="4" t="s">
        <v>15</v>
      </c>
      <c r="AJ3" s="4" t="s">
        <v>14</v>
      </c>
      <c r="AK3" s="4" t="s">
        <v>13</v>
      </c>
      <c r="AL3" s="1" t="s">
        <v>12</v>
      </c>
      <c r="AM3" s="1" t="s">
        <v>11</v>
      </c>
      <c r="AQ3" s="1" t="s">
        <v>19837</v>
      </c>
      <c r="AX3" s="7">
        <v>400594.28379999998</v>
      </c>
      <c r="AY3" s="7">
        <v>7853022.5975000001</v>
      </c>
      <c r="AZ3" s="5">
        <v>-39.946812000000001</v>
      </c>
      <c r="BA3" s="5">
        <v>-19.414608000000001</v>
      </c>
      <c r="BC3" s="1" t="s">
        <v>19843</v>
      </c>
      <c r="BD3" s="23" t="s">
        <v>19844</v>
      </c>
      <c r="BE3" s="1" t="s">
        <v>10</v>
      </c>
      <c r="BF3" s="2">
        <v>43410</v>
      </c>
      <c r="BG3" s="1" t="s">
        <v>9</v>
      </c>
      <c r="BH3" s="4" t="s">
        <v>8</v>
      </c>
      <c r="BI3" s="4" t="s">
        <v>7</v>
      </c>
      <c r="BJ3" s="1" t="s">
        <v>32</v>
      </c>
      <c r="BK3" s="1" t="s">
        <v>54</v>
      </c>
      <c r="BL3" s="1" t="s">
        <v>53</v>
      </c>
      <c r="BM3" s="1" t="s">
        <v>52</v>
      </c>
      <c r="BN3" s="1" t="s">
        <v>51</v>
      </c>
      <c r="BP3" s="1" t="str">
        <f>Tabela3[[#This Row],[genus]]&amp;" "&amp;Tabela3[[#This Row],[specificEpithet]]</f>
        <v>Gymnodactylus darwinii</v>
      </c>
      <c r="BQ3" s="23" t="str">
        <f>IFERROR(VLOOKUP(Tabela3[[#This Row],[scientificName]],Tabela1[],COLUMN('IUCN BR Summary'!N:N),0),"")</f>
        <v>(Gray, 1845)</v>
      </c>
      <c r="BR3" s="1" t="s">
        <v>2</v>
      </c>
      <c r="BS3" s="1" t="s">
        <v>36</v>
      </c>
      <c r="BU3" s="1" t="s">
        <v>1</v>
      </c>
    </row>
    <row r="4" spans="1:77" hidden="1" x14ac:dyDescent="0.25">
      <c r="A4" s="1" t="s">
        <v>19838</v>
      </c>
      <c r="B4" s="3">
        <f t="shared" ca="1" si="0"/>
        <v>43817</v>
      </c>
      <c r="C4" s="4" t="s">
        <v>27</v>
      </c>
      <c r="D4" s="1" t="s">
        <v>26</v>
      </c>
      <c r="E4" s="4" t="s">
        <v>25</v>
      </c>
      <c r="F4" s="1" t="s">
        <v>24</v>
      </c>
      <c r="G4" s="1" t="s">
        <v>23</v>
      </c>
      <c r="H4" s="1" t="s">
        <v>21</v>
      </c>
      <c r="I4" s="4" t="s">
        <v>22</v>
      </c>
      <c r="J4" s="4" t="s">
        <v>21</v>
      </c>
      <c r="K4" s="1" t="str">
        <f t="shared" si="1"/>
        <v>iucnStatus:Least Concern</v>
      </c>
      <c r="L4" s="1" t="str">
        <f>_xlfn.IFNA(VLOOKUP(Tabela3[[#This Row],[scientificName]],Tabela1[],COLUMN('IUCN BR Summary'!O:O),0),"Not evaluated")</f>
        <v>Least Concern</v>
      </c>
      <c r="M4" s="4" t="s">
        <v>1852</v>
      </c>
      <c r="O4" s="1" t="s">
        <v>1768</v>
      </c>
      <c r="P4" s="1" t="s">
        <v>1675</v>
      </c>
      <c r="Q4" s="1" t="s">
        <v>1674</v>
      </c>
      <c r="R4" s="1">
        <v>1</v>
      </c>
      <c r="T4" s="1" t="s">
        <v>43</v>
      </c>
      <c r="U4" s="23"/>
      <c r="V4" s="25"/>
      <c r="W4" s="23"/>
      <c r="AC4" s="2">
        <v>43290</v>
      </c>
      <c r="AD4" s="8">
        <v>0.45833333333333331</v>
      </c>
      <c r="AE4" s="23"/>
      <c r="AF4" s="1" t="s">
        <v>16</v>
      </c>
      <c r="AG4" s="23" t="s">
        <v>19840</v>
      </c>
      <c r="AH4" s="23"/>
      <c r="AI4" s="4" t="s">
        <v>15</v>
      </c>
      <c r="AJ4" s="4" t="s">
        <v>14</v>
      </c>
      <c r="AK4" s="4" t="s">
        <v>13</v>
      </c>
      <c r="AL4" s="1" t="s">
        <v>12</v>
      </c>
      <c r="AM4" s="1" t="s">
        <v>11</v>
      </c>
      <c r="AQ4" s="1" t="s">
        <v>19837</v>
      </c>
      <c r="AX4" s="7">
        <v>400594.28379999998</v>
      </c>
      <c r="AY4" s="7">
        <v>7853022.5975000001</v>
      </c>
      <c r="AZ4" s="5">
        <v>-39.946812000000001</v>
      </c>
      <c r="BA4" s="5">
        <v>-19.414608000000001</v>
      </c>
      <c r="BC4" s="1" t="s">
        <v>19843</v>
      </c>
      <c r="BD4" s="23" t="s">
        <v>19844</v>
      </c>
      <c r="BE4" s="1" t="s">
        <v>10</v>
      </c>
      <c r="BF4" s="2">
        <v>43410</v>
      </c>
      <c r="BG4" s="1" t="s">
        <v>9</v>
      </c>
      <c r="BH4" s="4" t="s">
        <v>8</v>
      </c>
      <c r="BI4" s="4" t="s">
        <v>7</v>
      </c>
      <c r="BJ4" s="1" t="s">
        <v>32</v>
      </c>
      <c r="BK4" s="1" t="s">
        <v>1767</v>
      </c>
      <c r="BL4" s="1" t="s">
        <v>1766</v>
      </c>
      <c r="BM4" s="1" t="s">
        <v>1765</v>
      </c>
      <c r="BN4" s="1" t="s">
        <v>1764</v>
      </c>
      <c r="BP4" s="1" t="str">
        <f>Tabela3[[#This Row],[genus]]&amp;" "&amp;Tabela3[[#This Row],[specificEpithet]]</f>
        <v>Ophiodes striatus</v>
      </c>
      <c r="BQ4" s="23" t="str">
        <f>IFERROR(VLOOKUP(Tabela3[[#This Row],[scientificName]],Tabela1[],COLUMN('IUCN BR Summary'!N:N),0),"")</f>
        <v>(Spix, 1824)</v>
      </c>
      <c r="BR4" s="1" t="s">
        <v>2</v>
      </c>
      <c r="BS4" s="1" t="s">
        <v>1763</v>
      </c>
      <c r="BU4" s="1" t="s">
        <v>1</v>
      </c>
    </row>
    <row r="5" spans="1:77" hidden="1" x14ac:dyDescent="0.25">
      <c r="A5" s="1" t="s">
        <v>19838</v>
      </c>
      <c r="B5" s="3">
        <f t="shared" ca="1" si="0"/>
        <v>43817</v>
      </c>
      <c r="C5" s="4" t="s">
        <v>27</v>
      </c>
      <c r="D5" s="1" t="s">
        <v>26</v>
      </c>
      <c r="E5" s="4" t="s">
        <v>25</v>
      </c>
      <c r="F5" s="1" t="s">
        <v>24</v>
      </c>
      <c r="G5" s="1" t="s">
        <v>23</v>
      </c>
      <c r="H5" s="1" t="s">
        <v>21</v>
      </c>
      <c r="I5" s="4" t="s">
        <v>22</v>
      </c>
      <c r="J5" s="4" t="s">
        <v>21</v>
      </c>
      <c r="K5" s="1" t="str">
        <f t="shared" si="1"/>
        <v>iucnStatus:Least Concern</v>
      </c>
      <c r="L5" s="1" t="str">
        <f>_xlfn.IFNA(VLOOKUP(Tabela3[[#This Row],[scientificName]],Tabela1[],COLUMN('IUCN BR Summary'!O:O),0),"Not evaluated")</f>
        <v>Least Concern</v>
      </c>
      <c r="M5" s="4" t="s">
        <v>1853</v>
      </c>
      <c r="O5" s="1" t="s">
        <v>1759</v>
      </c>
      <c r="P5" s="1" t="s">
        <v>544</v>
      </c>
      <c r="Q5" s="1" t="s">
        <v>543</v>
      </c>
      <c r="U5" s="23"/>
      <c r="V5" s="23"/>
      <c r="W5" s="23"/>
      <c r="AC5" s="2">
        <v>43291</v>
      </c>
      <c r="AD5" s="8"/>
      <c r="AE5" s="23"/>
      <c r="AG5" s="23"/>
      <c r="AH5" s="23"/>
      <c r="AI5" s="4" t="s">
        <v>15</v>
      </c>
      <c r="AJ5" s="4" t="s">
        <v>14</v>
      </c>
      <c r="AK5" s="4" t="s">
        <v>13</v>
      </c>
      <c r="AL5" s="1" t="s">
        <v>120</v>
      </c>
      <c r="AM5" s="1" t="s">
        <v>119</v>
      </c>
      <c r="AQ5" s="1" t="s">
        <v>19837</v>
      </c>
      <c r="AX5" s="7">
        <v>669623.44079999998</v>
      </c>
      <c r="AY5" s="7">
        <v>7763404.8370000003</v>
      </c>
      <c r="AZ5" s="5">
        <v>-43.376351</v>
      </c>
      <c r="BA5" s="5">
        <v>-20.219434</v>
      </c>
      <c r="BC5" s="1" t="s">
        <v>19843</v>
      </c>
      <c r="BD5" s="23" t="s">
        <v>19844</v>
      </c>
      <c r="BE5" s="1" t="s">
        <v>10</v>
      </c>
      <c r="BF5" s="2">
        <v>43410</v>
      </c>
      <c r="BG5" s="1" t="s">
        <v>9</v>
      </c>
      <c r="BH5" s="4" t="s">
        <v>8</v>
      </c>
      <c r="BI5" s="4" t="s">
        <v>7</v>
      </c>
      <c r="BJ5" s="1" t="s">
        <v>6</v>
      </c>
      <c r="BK5" s="1" t="s">
        <v>5</v>
      </c>
      <c r="BL5" s="1" t="s">
        <v>112</v>
      </c>
      <c r="BM5" s="1" t="s">
        <v>571</v>
      </c>
      <c r="BN5" s="1" t="s">
        <v>1758</v>
      </c>
      <c r="BP5" s="1" t="str">
        <f>Tabela3[[#This Row],[genus]]&amp;" "&amp;Tabela3[[#This Row],[specificEpithet]]</f>
        <v>Scinax luizotavioi</v>
      </c>
      <c r="BQ5" s="23" t="str">
        <f>IFERROR(VLOOKUP(Tabela3[[#This Row],[scientificName]],Tabela1[],COLUMN('IUCN BR Summary'!N:N),0),"")</f>
        <v>Caramaschi and Kisteumacher, 1989</v>
      </c>
      <c r="BR5" s="1" t="s">
        <v>2</v>
      </c>
      <c r="BU5" s="1" t="s">
        <v>1</v>
      </c>
    </row>
    <row r="6" spans="1:77" hidden="1" x14ac:dyDescent="0.25">
      <c r="A6" s="1" t="s">
        <v>19838</v>
      </c>
      <c r="B6" s="3">
        <f t="shared" ca="1" si="0"/>
        <v>43817</v>
      </c>
      <c r="C6" s="4" t="s">
        <v>27</v>
      </c>
      <c r="D6" s="1" t="s">
        <v>26</v>
      </c>
      <c r="E6" s="4" t="s">
        <v>25</v>
      </c>
      <c r="F6" s="1" t="s">
        <v>24</v>
      </c>
      <c r="G6" s="1" t="s">
        <v>23</v>
      </c>
      <c r="H6" s="1" t="s">
        <v>21</v>
      </c>
      <c r="I6" s="4" t="s">
        <v>22</v>
      </c>
      <c r="J6" s="4" t="s">
        <v>21</v>
      </c>
      <c r="K6" s="1" t="str">
        <f t="shared" si="1"/>
        <v>iucnStatus:Least Concern</v>
      </c>
      <c r="L6" s="1" t="str">
        <f>_xlfn.IFNA(VLOOKUP(Tabela3[[#This Row],[scientificName]],Tabela1[],COLUMN('IUCN BR Summary'!O:O),0),"Not evaluated")</f>
        <v>Least Concern</v>
      </c>
      <c r="M6" s="4" t="s">
        <v>1854</v>
      </c>
      <c r="O6" s="1" t="s">
        <v>1762</v>
      </c>
      <c r="P6" s="1" t="s">
        <v>544</v>
      </c>
      <c r="Q6" s="1" t="s">
        <v>543</v>
      </c>
      <c r="U6" s="23"/>
      <c r="V6" s="23"/>
      <c r="W6" s="23"/>
      <c r="AC6" s="2">
        <v>43291</v>
      </c>
      <c r="AD6" s="8"/>
      <c r="AE6" s="23"/>
      <c r="AG6" s="23"/>
      <c r="AH6" s="23"/>
      <c r="AI6" s="4" t="s">
        <v>15</v>
      </c>
      <c r="AJ6" s="4" t="s">
        <v>14</v>
      </c>
      <c r="AK6" s="4" t="s">
        <v>13</v>
      </c>
      <c r="AL6" s="1" t="s">
        <v>120</v>
      </c>
      <c r="AM6" s="1" t="s">
        <v>119</v>
      </c>
      <c r="AQ6" s="1" t="s">
        <v>19837</v>
      </c>
      <c r="AX6" s="7">
        <v>667444.73899999994</v>
      </c>
      <c r="AY6" s="7">
        <v>7760996.3250000002</v>
      </c>
      <c r="AZ6" s="5">
        <v>-43.396970000000003</v>
      </c>
      <c r="BA6" s="5">
        <v>-20.241385999999999</v>
      </c>
      <c r="BC6" s="1" t="s">
        <v>19843</v>
      </c>
      <c r="BD6" s="23" t="s">
        <v>19844</v>
      </c>
      <c r="BE6" s="1" t="s">
        <v>10</v>
      </c>
      <c r="BF6" s="2">
        <v>43410</v>
      </c>
      <c r="BG6" s="1" t="s">
        <v>9</v>
      </c>
      <c r="BH6" s="4" t="s">
        <v>8</v>
      </c>
      <c r="BI6" s="4" t="s">
        <v>7</v>
      </c>
      <c r="BJ6" s="1" t="s">
        <v>32</v>
      </c>
      <c r="BK6" s="1" t="s">
        <v>31</v>
      </c>
      <c r="BL6" s="1" t="s">
        <v>143</v>
      </c>
      <c r="BM6" s="1" t="s">
        <v>142</v>
      </c>
      <c r="BN6" s="1" t="s">
        <v>140</v>
      </c>
      <c r="BP6" s="1" t="str">
        <f>Tabela3[[#This Row],[genus]]&amp;" "&amp;Tabela3[[#This Row],[specificEpithet]]</f>
        <v>Tropidurus torquatus</v>
      </c>
      <c r="BQ6" s="23" t="str">
        <f>IFERROR(VLOOKUP(Tabela3[[#This Row],[scientificName]],Tabela1[],COLUMN('IUCN BR Summary'!N:N),0),"")</f>
        <v>(Wied-Neuwied, 1820)</v>
      </c>
      <c r="BR6" s="1" t="s">
        <v>2</v>
      </c>
      <c r="BS6" s="1" t="s">
        <v>1761</v>
      </c>
      <c r="BU6" s="1" t="s">
        <v>1653</v>
      </c>
    </row>
    <row r="7" spans="1:77" hidden="1" x14ac:dyDescent="0.25">
      <c r="A7" s="1" t="s">
        <v>19838</v>
      </c>
      <c r="B7" s="3">
        <f t="shared" ca="1" si="0"/>
        <v>43817</v>
      </c>
      <c r="C7" s="4" t="s">
        <v>27</v>
      </c>
      <c r="D7" s="1" t="s">
        <v>26</v>
      </c>
      <c r="E7" s="4" t="s">
        <v>25</v>
      </c>
      <c r="F7" s="1" t="s">
        <v>24</v>
      </c>
      <c r="G7" s="1" t="s">
        <v>23</v>
      </c>
      <c r="H7" s="1" t="s">
        <v>21</v>
      </c>
      <c r="I7" s="4" t="s">
        <v>22</v>
      </c>
      <c r="J7" s="4" t="s">
        <v>21</v>
      </c>
      <c r="K7" s="1" t="str">
        <f t="shared" si="1"/>
        <v>iucnStatus:Least Concern</v>
      </c>
      <c r="L7" s="1" t="str">
        <f>_xlfn.IFNA(VLOOKUP(Tabela3[[#This Row],[scientificName]],Tabela1[],COLUMN('IUCN BR Summary'!O:O),0),"Not evaluated")</f>
        <v>Least Concern</v>
      </c>
      <c r="M7" s="4" t="s">
        <v>1855</v>
      </c>
      <c r="O7" s="1" t="s">
        <v>1757</v>
      </c>
      <c r="P7" s="1" t="s">
        <v>1675</v>
      </c>
      <c r="Q7" s="1" t="s">
        <v>1674</v>
      </c>
      <c r="R7" s="1">
        <v>1</v>
      </c>
      <c r="T7" s="1" t="s">
        <v>43</v>
      </c>
      <c r="U7" s="23"/>
      <c r="V7" s="23"/>
      <c r="W7" s="23"/>
      <c r="AC7" s="2">
        <v>43291</v>
      </c>
      <c r="AD7" s="8">
        <v>0.49305555555555558</v>
      </c>
      <c r="AE7" s="23"/>
      <c r="AF7" s="1" t="s">
        <v>16</v>
      </c>
      <c r="AG7" s="23" t="s">
        <v>19840</v>
      </c>
      <c r="AH7" s="23"/>
      <c r="AI7" s="4" t="s">
        <v>15</v>
      </c>
      <c r="AJ7" s="4" t="s">
        <v>14</v>
      </c>
      <c r="AK7" s="4" t="s">
        <v>13</v>
      </c>
      <c r="AL7" s="1" t="s">
        <v>12</v>
      </c>
      <c r="AM7" s="1" t="s">
        <v>11</v>
      </c>
      <c r="AQ7" s="1" t="s">
        <v>19837</v>
      </c>
      <c r="AX7" s="7">
        <v>400594.28379999998</v>
      </c>
      <c r="AY7" s="7">
        <v>7853022.5975000001</v>
      </c>
      <c r="AZ7" s="5">
        <v>-39.946812000000001</v>
      </c>
      <c r="BA7" s="5">
        <v>-19.414608000000001</v>
      </c>
      <c r="BC7" s="1" t="s">
        <v>19843</v>
      </c>
      <c r="BD7" s="23" t="s">
        <v>19844</v>
      </c>
      <c r="BE7" s="1" t="s">
        <v>10</v>
      </c>
      <c r="BF7" s="2">
        <v>43410</v>
      </c>
      <c r="BG7" s="1" t="s">
        <v>9</v>
      </c>
      <c r="BH7" s="4" t="s">
        <v>8</v>
      </c>
      <c r="BI7" s="4" t="s">
        <v>7</v>
      </c>
      <c r="BJ7" s="1" t="s">
        <v>6</v>
      </c>
      <c r="BK7" s="1" t="s">
        <v>5</v>
      </c>
      <c r="BL7" s="1" t="s">
        <v>4</v>
      </c>
      <c r="BM7" s="1" t="s">
        <v>3</v>
      </c>
      <c r="BN7" s="1" t="s">
        <v>0</v>
      </c>
      <c r="BP7" s="1" t="str">
        <f>Tabela3[[#This Row],[genus]]&amp;" "&amp;Tabela3[[#This Row],[specificEpithet]]</f>
        <v>Leptodactylus spixi</v>
      </c>
      <c r="BQ7" s="23" t="str">
        <f>IFERROR(VLOOKUP(Tabela3[[#This Row],[scientificName]],Tabela1[],COLUMN('IUCN BR Summary'!N:N),0),"")</f>
        <v>Heyer, 1983</v>
      </c>
      <c r="BR7" s="1" t="s">
        <v>2</v>
      </c>
      <c r="BS7" s="1" t="s">
        <v>597</v>
      </c>
      <c r="BU7" s="1" t="s">
        <v>1</v>
      </c>
    </row>
    <row r="8" spans="1:77" hidden="1" x14ac:dyDescent="0.25">
      <c r="A8" s="1" t="s">
        <v>19838</v>
      </c>
      <c r="B8" s="3">
        <f t="shared" ca="1" si="0"/>
        <v>43817</v>
      </c>
      <c r="C8" s="4" t="s">
        <v>27</v>
      </c>
      <c r="D8" s="1" t="s">
        <v>26</v>
      </c>
      <c r="E8" s="4" t="s">
        <v>25</v>
      </c>
      <c r="F8" s="1" t="s">
        <v>24</v>
      </c>
      <c r="G8" s="1" t="s">
        <v>23</v>
      </c>
      <c r="H8" s="1" t="s">
        <v>21</v>
      </c>
      <c r="I8" s="4" t="s">
        <v>22</v>
      </c>
      <c r="J8" s="4" t="s">
        <v>21</v>
      </c>
      <c r="K8" s="1" t="str">
        <f t="shared" si="1"/>
        <v>iucnStatus:Least Concern</v>
      </c>
      <c r="L8" s="1" t="str">
        <f>_xlfn.IFNA(VLOOKUP(Tabela3[[#This Row],[scientificName]],Tabela1[],COLUMN('IUCN BR Summary'!O:O),0),"Not evaluated")</f>
        <v>Least Concern</v>
      </c>
      <c r="M8" s="4" t="s">
        <v>1856</v>
      </c>
      <c r="O8" s="1" t="s">
        <v>1760</v>
      </c>
      <c r="P8" s="1" t="s">
        <v>1675</v>
      </c>
      <c r="Q8" s="1" t="s">
        <v>1674</v>
      </c>
      <c r="R8" s="1" t="s">
        <v>539</v>
      </c>
      <c r="T8" s="1" t="s">
        <v>43</v>
      </c>
      <c r="U8" s="23"/>
      <c r="V8" s="23"/>
      <c r="W8" s="23"/>
      <c r="AC8" s="2">
        <v>43291</v>
      </c>
      <c r="AD8" s="8">
        <v>0.8125</v>
      </c>
      <c r="AE8" s="23"/>
      <c r="AF8" s="1" t="s">
        <v>74</v>
      </c>
      <c r="AG8" s="23"/>
      <c r="AH8" s="23"/>
      <c r="AI8" s="4" t="s">
        <v>15</v>
      </c>
      <c r="AJ8" s="4" t="s">
        <v>14</v>
      </c>
      <c r="AK8" s="4" t="s">
        <v>13</v>
      </c>
      <c r="AL8" s="1" t="s">
        <v>12</v>
      </c>
      <c r="AM8" s="1" t="s">
        <v>11</v>
      </c>
      <c r="AQ8" s="1" t="s">
        <v>19837</v>
      </c>
      <c r="AX8" s="7">
        <v>400536.33809999999</v>
      </c>
      <c r="AY8" s="7">
        <v>7852354.1908</v>
      </c>
      <c r="AZ8" s="5">
        <v>-39.947398999999997</v>
      </c>
      <c r="BA8" s="5">
        <v>-19.420649999999998</v>
      </c>
      <c r="BC8" s="1" t="s">
        <v>19843</v>
      </c>
      <c r="BD8" s="23" t="s">
        <v>19844</v>
      </c>
      <c r="BE8" s="1" t="s">
        <v>10</v>
      </c>
      <c r="BF8" s="2">
        <v>43410</v>
      </c>
      <c r="BG8" s="1" t="s">
        <v>9</v>
      </c>
      <c r="BH8" s="4" t="s">
        <v>8</v>
      </c>
      <c r="BI8" s="4" t="s">
        <v>7</v>
      </c>
      <c r="BJ8" s="1" t="s">
        <v>6</v>
      </c>
      <c r="BK8" s="1" t="s">
        <v>5</v>
      </c>
      <c r="BL8" s="1" t="s">
        <v>112</v>
      </c>
      <c r="BM8" s="1" t="s">
        <v>600</v>
      </c>
      <c r="BN8" s="1" t="s">
        <v>599</v>
      </c>
      <c r="BP8" s="1" t="str">
        <f>Tabela3[[#This Row],[genus]]&amp;" "&amp;Tabela3[[#This Row],[specificEpithet]]</f>
        <v>Aparasphenodon brunoi</v>
      </c>
      <c r="BQ8" s="23" t="str">
        <f>IFERROR(VLOOKUP(Tabela3[[#This Row],[scientificName]],Tabela1[],COLUMN('IUCN BR Summary'!N:N),0),"")</f>
        <v>Miranda-Ribeiro, 1920</v>
      </c>
      <c r="BR8" s="1" t="s">
        <v>2</v>
      </c>
      <c r="BS8" s="1" t="s">
        <v>147</v>
      </c>
      <c r="BU8" s="1" t="s">
        <v>1</v>
      </c>
    </row>
    <row r="9" spans="1:77" hidden="1" x14ac:dyDescent="0.25">
      <c r="A9" s="1" t="s">
        <v>19838</v>
      </c>
      <c r="B9" s="3">
        <f t="shared" ca="1" si="0"/>
        <v>43817</v>
      </c>
      <c r="C9" s="4" t="s">
        <v>27</v>
      </c>
      <c r="D9" s="1" t="s">
        <v>26</v>
      </c>
      <c r="E9" s="4" t="s">
        <v>25</v>
      </c>
      <c r="F9" s="1" t="s">
        <v>24</v>
      </c>
      <c r="G9" s="1" t="s">
        <v>23</v>
      </c>
      <c r="H9" s="1" t="s">
        <v>21</v>
      </c>
      <c r="I9" s="4" t="s">
        <v>22</v>
      </c>
      <c r="J9" s="4" t="s">
        <v>21</v>
      </c>
      <c r="K9" s="1" t="str">
        <f t="shared" si="1"/>
        <v>iucnStatus:Least Concern</v>
      </c>
      <c r="L9" s="1" t="str">
        <f>_xlfn.IFNA(VLOOKUP(Tabela3[[#This Row],[scientificName]],Tabela1[],COLUMN('IUCN BR Summary'!O:O),0),"Not evaluated")</f>
        <v>Least Concern</v>
      </c>
      <c r="M9" s="4" t="s">
        <v>1857</v>
      </c>
      <c r="O9" s="1" t="s">
        <v>1756</v>
      </c>
      <c r="P9" s="1" t="s">
        <v>1749</v>
      </c>
      <c r="Q9" s="1" t="s">
        <v>1748</v>
      </c>
      <c r="R9" s="1">
        <v>1</v>
      </c>
      <c r="T9" s="1" t="s">
        <v>43</v>
      </c>
      <c r="U9" s="23"/>
      <c r="V9" s="23"/>
      <c r="W9" s="23"/>
      <c r="AC9" s="2">
        <v>43293</v>
      </c>
      <c r="AD9" s="8">
        <v>0.52361111111111114</v>
      </c>
      <c r="AE9" s="23"/>
      <c r="AF9" s="1" t="s">
        <v>16</v>
      </c>
      <c r="AG9" s="23" t="s">
        <v>19840</v>
      </c>
      <c r="AH9" s="23"/>
      <c r="AI9" s="4" t="s">
        <v>15</v>
      </c>
      <c r="AJ9" s="4" t="s">
        <v>14</v>
      </c>
      <c r="AK9" s="4" t="s">
        <v>13</v>
      </c>
      <c r="AL9" s="1" t="s">
        <v>120</v>
      </c>
      <c r="AM9" s="1" t="s">
        <v>119</v>
      </c>
      <c r="AQ9" s="1" t="s">
        <v>19837</v>
      </c>
      <c r="AX9" s="7">
        <v>676258</v>
      </c>
      <c r="AY9" s="7">
        <v>7758032</v>
      </c>
      <c r="AZ9" s="5">
        <v>-43.312336000000002</v>
      </c>
      <c r="BA9" s="5">
        <v>-20.267367</v>
      </c>
      <c r="BC9" s="1" t="s">
        <v>19843</v>
      </c>
      <c r="BD9" s="23" t="s">
        <v>19844</v>
      </c>
      <c r="BE9" s="1" t="s">
        <v>10</v>
      </c>
      <c r="BF9" s="2">
        <v>43410</v>
      </c>
      <c r="BG9" s="1" t="s">
        <v>9</v>
      </c>
      <c r="BH9" s="4" t="s">
        <v>8</v>
      </c>
      <c r="BI9" s="4" t="s">
        <v>7</v>
      </c>
      <c r="BJ9" s="1" t="s">
        <v>6</v>
      </c>
      <c r="BK9" s="1" t="s">
        <v>5</v>
      </c>
      <c r="BL9" s="1" t="s">
        <v>118</v>
      </c>
      <c r="BM9" s="1" t="s">
        <v>117</v>
      </c>
      <c r="BN9" s="1" t="s">
        <v>115</v>
      </c>
      <c r="BP9" s="1" t="str">
        <f>Tabela3[[#This Row],[genus]]&amp;" "&amp;Tabela3[[#This Row],[specificEpithet]]</f>
        <v>Haddadus binotatus</v>
      </c>
      <c r="BQ9" s="23" t="str">
        <f>IFERROR(VLOOKUP(Tabela3[[#This Row],[scientificName]],Tabela1[],COLUMN('IUCN BR Summary'!N:N),0),"")</f>
        <v>(Spix, 1824)</v>
      </c>
      <c r="BR9" s="1" t="s">
        <v>2</v>
      </c>
      <c r="BS9" s="1" t="s">
        <v>116</v>
      </c>
      <c r="BU9" s="1" t="s">
        <v>1755</v>
      </c>
    </row>
    <row r="10" spans="1:77" hidden="1" x14ac:dyDescent="0.25">
      <c r="A10" s="1" t="s">
        <v>19838</v>
      </c>
      <c r="B10" s="3">
        <f t="shared" ca="1" si="0"/>
        <v>43817</v>
      </c>
      <c r="C10" s="4" t="s">
        <v>27</v>
      </c>
      <c r="D10" s="1" t="s">
        <v>26</v>
      </c>
      <c r="E10" s="4" t="s">
        <v>25</v>
      </c>
      <c r="F10" s="1" t="s">
        <v>24</v>
      </c>
      <c r="G10" s="1" t="s">
        <v>23</v>
      </c>
      <c r="H10" s="1" t="s">
        <v>21</v>
      </c>
      <c r="I10" s="4" t="s">
        <v>22</v>
      </c>
      <c r="J10" s="4" t="s">
        <v>21</v>
      </c>
      <c r="K10" s="1" t="str">
        <f t="shared" si="1"/>
        <v>iucnStatus:Least Concern</v>
      </c>
      <c r="L10" s="1" t="str">
        <f>_xlfn.IFNA(VLOOKUP(Tabela3[[#This Row],[scientificName]],Tabela1[],COLUMN('IUCN BR Summary'!O:O),0),"Not evaluated")</f>
        <v>Least Concern</v>
      </c>
      <c r="M10" s="4" t="s">
        <v>1858</v>
      </c>
      <c r="O10" s="1" t="s">
        <v>1753</v>
      </c>
      <c r="P10" s="1" t="s">
        <v>1675</v>
      </c>
      <c r="Q10" s="1" t="s">
        <v>1674</v>
      </c>
      <c r="R10" s="1">
        <v>1</v>
      </c>
      <c r="T10" s="1" t="s">
        <v>43</v>
      </c>
      <c r="U10" s="23"/>
      <c r="V10" s="23"/>
      <c r="W10" s="23"/>
      <c r="AC10" s="2">
        <v>43294</v>
      </c>
      <c r="AD10" s="8">
        <v>0.8125</v>
      </c>
      <c r="AE10" s="23"/>
      <c r="AF10" s="1" t="s">
        <v>74</v>
      </c>
      <c r="AG10" s="23"/>
      <c r="AH10" s="23"/>
      <c r="AI10" s="4" t="s">
        <v>15</v>
      </c>
      <c r="AJ10" s="4" t="s">
        <v>14</v>
      </c>
      <c r="AK10" s="4" t="s">
        <v>13</v>
      </c>
      <c r="AL10" s="1" t="s">
        <v>12</v>
      </c>
      <c r="AM10" s="1" t="s">
        <v>11</v>
      </c>
      <c r="AQ10" s="1" t="s">
        <v>19837</v>
      </c>
      <c r="AX10" s="7">
        <v>400450.40639999998</v>
      </c>
      <c r="AY10" s="7">
        <v>7852120.3252999997</v>
      </c>
      <c r="AZ10" s="5">
        <v>-39.948231</v>
      </c>
      <c r="BA10" s="5">
        <v>-19.422761000000001</v>
      </c>
      <c r="BC10" s="1" t="s">
        <v>19843</v>
      </c>
      <c r="BD10" s="23" t="s">
        <v>19844</v>
      </c>
      <c r="BE10" s="1" t="s">
        <v>10</v>
      </c>
      <c r="BF10" s="2">
        <v>43410</v>
      </c>
      <c r="BG10" s="1" t="s">
        <v>9</v>
      </c>
      <c r="BH10" s="4" t="s">
        <v>8</v>
      </c>
      <c r="BI10" s="4" t="s">
        <v>7</v>
      </c>
      <c r="BJ10" s="1" t="s">
        <v>6</v>
      </c>
      <c r="BK10" s="1" t="s">
        <v>5</v>
      </c>
      <c r="BL10" s="1" t="s">
        <v>4</v>
      </c>
      <c r="BM10" s="1" t="s">
        <v>3</v>
      </c>
      <c r="BN10" s="1" t="s">
        <v>0</v>
      </c>
      <c r="BP10" s="1" t="str">
        <f>Tabela3[[#This Row],[genus]]&amp;" "&amp;Tabela3[[#This Row],[specificEpithet]]</f>
        <v>Leptodactylus spixi</v>
      </c>
      <c r="BQ10" s="23" t="str">
        <f>IFERROR(VLOOKUP(Tabela3[[#This Row],[scientificName]],Tabela1[],COLUMN('IUCN BR Summary'!N:N),0),"")</f>
        <v>Heyer, 1983</v>
      </c>
      <c r="BR10" s="1" t="s">
        <v>2</v>
      </c>
      <c r="BS10" s="1" t="s">
        <v>40</v>
      </c>
      <c r="BU10" s="1" t="s">
        <v>1</v>
      </c>
    </row>
    <row r="11" spans="1:77" hidden="1" x14ac:dyDescent="0.25">
      <c r="A11" s="1" t="s">
        <v>19838</v>
      </c>
      <c r="B11" s="3">
        <f t="shared" ca="1" si="0"/>
        <v>43817</v>
      </c>
      <c r="C11" s="4" t="s">
        <v>27</v>
      </c>
      <c r="D11" s="1" t="s">
        <v>26</v>
      </c>
      <c r="E11" s="4" t="s">
        <v>25</v>
      </c>
      <c r="F11" s="1" t="s">
        <v>24</v>
      </c>
      <c r="G11" s="1" t="s">
        <v>23</v>
      </c>
      <c r="H11" s="1" t="s">
        <v>21</v>
      </c>
      <c r="I11" s="4" t="s">
        <v>22</v>
      </c>
      <c r="J11" s="4" t="s">
        <v>21</v>
      </c>
      <c r="K11" s="1" t="str">
        <f t="shared" si="1"/>
        <v>iucnStatus:Least Concern</v>
      </c>
      <c r="L11" s="1" t="str">
        <f>_xlfn.IFNA(VLOOKUP(Tabela3[[#This Row],[scientificName]],Tabela1[],COLUMN('IUCN BR Summary'!O:O),0),"Not evaluated")</f>
        <v>Least Concern</v>
      </c>
      <c r="M11" s="4" t="s">
        <v>1859</v>
      </c>
      <c r="O11" s="1" t="s">
        <v>1754</v>
      </c>
      <c r="P11" s="1" t="s">
        <v>1675</v>
      </c>
      <c r="Q11" s="1" t="s">
        <v>1674</v>
      </c>
      <c r="R11" s="1">
        <v>1</v>
      </c>
      <c r="T11" s="1" t="s">
        <v>43</v>
      </c>
      <c r="U11" s="23"/>
      <c r="V11" s="23"/>
      <c r="W11" s="23"/>
      <c r="AC11" s="2">
        <v>43294</v>
      </c>
      <c r="AD11" s="8">
        <v>0.83333333333333337</v>
      </c>
      <c r="AE11" s="23"/>
      <c r="AF11" s="1" t="s">
        <v>16</v>
      </c>
      <c r="AG11" s="23" t="s">
        <v>19840</v>
      </c>
      <c r="AH11" s="23"/>
      <c r="AI11" s="4" t="s">
        <v>15</v>
      </c>
      <c r="AJ11" s="4" t="s">
        <v>14</v>
      </c>
      <c r="AK11" s="4" t="s">
        <v>13</v>
      </c>
      <c r="AL11" s="1" t="s">
        <v>12</v>
      </c>
      <c r="AM11" s="1" t="s">
        <v>11</v>
      </c>
      <c r="AQ11" s="1" t="s">
        <v>19837</v>
      </c>
      <c r="AX11" s="7">
        <v>400449</v>
      </c>
      <c r="AY11" s="7">
        <v>7852125</v>
      </c>
      <c r="AZ11" s="5">
        <v>-39.948239999999998</v>
      </c>
      <c r="BA11" s="5">
        <v>-19.422715</v>
      </c>
      <c r="BC11" s="1" t="s">
        <v>19843</v>
      </c>
      <c r="BD11" s="23" t="s">
        <v>19844</v>
      </c>
      <c r="BE11" s="1" t="s">
        <v>10</v>
      </c>
      <c r="BF11" s="2">
        <v>43410</v>
      </c>
      <c r="BG11" s="1" t="s">
        <v>9</v>
      </c>
      <c r="BH11" s="4" t="s">
        <v>8</v>
      </c>
      <c r="BI11" s="4" t="s">
        <v>7</v>
      </c>
      <c r="BJ11" s="1" t="s">
        <v>32</v>
      </c>
      <c r="BK11" s="1" t="s">
        <v>31</v>
      </c>
      <c r="BL11" s="1" t="s">
        <v>30</v>
      </c>
      <c r="BM11" s="1" t="s">
        <v>29</v>
      </c>
      <c r="BN11" s="1" t="s">
        <v>28</v>
      </c>
      <c r="BP11" s="1" t="str">
        <f>Tabela3[[#This Row],[genus]]&amp;" "&amp;Tabela3[[#This Row],[specificEpithet]]</f>
        <v>Leposoma scincoides</v>
      </c>
      <c r="BQ11" s="23" t="str">
        <f>IFERROR(VLOOKUP(Tabela3[[#This Row],[scientificName]],Tabela1[],COLUMN('IUCN BR Summary'!N:N),0),"")</f>
        <v>Spix, 1825</v>
      </c>
      <c r="BR11" s="1" t="s">
        <v>2</v>
      </c>
      <c r="BU11" s="1" t="s">
        <v>1</v>
      </c>
    </row>
    <row r="12" spans="1:77" hidden="1" x14ac:dyDescent="0.25">
      <c r="A12" s="1" t="s">
        <v>19838</v>
      </c>
      <c r="B12" s="3">
        <f t="shared" ca="1" si="0"/>
        <v>43817</v>
      </c>
      <c r="C12" s="4" t="s">
        <v>27</v>
      </c>
      <c r="D12" s="1" t="s">
        <v>26</v>
      </c>
      <c r="E12" s="4" t="s">
        <v>25</v>
      </c>
      <c r="F12" s="1" t="s">
        <v>24</v>
      </c>
      <c r="G12" s="1" t="s">
        <v>23</v>
      </c>
      <c r="H12" s="1" t="s">
        <v>21</v>
      </c>
      <c r="I12" s="4" t="s">
        <v>22</v>
      </c>
      <c r="J12" s="4" t="s">
        <v>21</v>
      </c>
      <c r="K12" s="1" t="str">
        <f t="shared" si="1"/>
        <v>iucnStatus:Least Concern</v>
      </c>
      <c r="L12" s="1" t="str">
        <f>_xlfn.IFNA(VLOOKUP(Tabela3[[#This Row],[scientificName]],Tabela1[],COLUMN('IUCN BR Summary'!O:O),0),"Not evaluated")</f>
        <v>Least Concern</v>
      </c>
      <c r="M12" s="4" t="s">
        <v>1860</v>
      </c>
      <c r="O12" s="1" t="s">
        <v>1752</v>
      </c>
      <c r="P12" s="1" t="s">
        <v>1749</v>
      </c>
      <c r="Q12" s="1" t="s">
        <v>1748</v>
      </c>
      <c r="R12" s="1">
        <v>23</v>
      </c>
      <c r="T12" s="1" t="s">
        <v>43</v>
      </c>
      <c r="U12" s="23"/>
      <c r="V12" s="23"/>
      <c r="W12" s="23"/>
      <c r="AC12" s="2">
        <v>43295</v>
      </c>
      <c r="AD12" s="8"/>
      <c r="AE12" s="23"/>
      <c r="AF12" s="1" t="s">
        <v>74</v>
      </c>
      <c r="AG12" s="23"/>
      <c r="AH12" s="23"/>
      <c r="AI12" s="4" t="s">
        <v>15</v>
      </c>
      <c r="AJ12" s="4" t="s">
        <v>14</v>
      </c>
      <c r="AK12" s="4" t="s">
        <v>13</v>
      </c>
      <c r="AL12" s="1" t="s">
        <v>120</v>
      </c>
      <c r="AM12" s="1" t="s">
        <v>119</v>
      </c>
      <c r="AQ12" s="1" t="s">
        <v>19837</v>
      </c>
      <c r="AX12" s="7">
        <v>667969.72100000002</v>
      </c>
      <c r="AY12" s="7">
        <v>7761701.7379999999</v>
      </c>
      <c r="AZ12" s="5">
        <v>-43.392010999999997</v>
      </c>
      <c r="BA12" s="5">
        <v>-20.234963</v>
      </c>
      <c r="BC12" s="1" t="s">
        <v>19843</v>
      </c>
      <c r="BD12" s="23" t="s">
        <v>19844</v>
      </c>
      <c r="BE12" s="1" t="s">
        <v>10</v>
      </c>
      <c r="BF12" s="2">
        <v>43410</v>
      </c>
      <c r="BG12" s="1" t="s">
        <v>9</v>
      </c>
      <c r="BH12" s="4" t="s">
        <v>8</v>
      </c>
      <c r="BI12" s="4" t="s">
        <v>7</v>
      </c>
      <c r="BJ12" s="1" t="s">
        <v>6</v>
      </c>
      <c r="BK12" s="1" t="s">
        <v>5</v>
      </c>
      <c r="BL12" s="1" t="s">
        <v>112</v>
      </c>
      <c r="BM12" s="1" t="s">
        <v>571</v>
      </c>
      <c r="BN12" s="1" t="s">
        <v>1751</v>
      </c>
      <c r="BP12" s="1" t="str">
        <f>Tabela3[[#This Row],[genus]]&amp;" "&amp;Tabela3[[#This Row],[specificEpithet]]</f>
        <v>Scinax carnevallii</v>
      </c>
      <c r="BQ12" s="23" t="str">
        <f>IFERROR(VLOOKUP(Tabela3[[#This Row],[scientificName]],Tabela1[],COLUMN('IUCN BR Summary'!N:N),0),"")</f>
        <v>(Caramaschi and Kisteumacher, 1989)</v>
      </c>
      <c r="BR12" s="1" t="s">
        <v>2</v>
      </c>
      <c r="BU12" s="1" t="s">
        <v>1</v>
      </c>
    </row>
    <row r="13" spans="1:77" hidden="1" x14ac:dyDescent="0.25">
      <c r="A13" s="1" t="s">
        <v>19838</v>
      </c>
      <c r="B13" s="3">
        <f t="shared" ca="1" si="0"/>
        <v>43817</v>
      </c>
      <c r="C13" s="4" t="s">
        <v>27</v>
      </c>
      <c r="D13" s="1" t="s">
        <v>26</v>
      </c>
      <c r="E13" s="4" t="s">
        <v>25</v>
      </c>
      <c r="F13" s="1" t="s">
        <v>24</v>
      </c>
      <c r="G13" s="1" t="s">
        <v>23</v>
      </c>
      <c r="H13" s="1" t="s">
        <v>21</v>
      </c>
      <c r="I13" s="4" t="s">
        <v>22</v>
      </c>
      <c r="J13" s="4" t="s">
        <v>21</v>
      </c>
      <c r="K13" s="1" t="str">
        <f t="shared" si="1"/>
        <v>iucnStatus:Near Threatened</v>
      </c>
      <c r="L13" s="1" t="str">
        <f>_xlfn.IFNA(VLOOKUP(Tabela3[[#This Row],[scientificName]],Tabela1[],COLUMN('IUCN BR Summary'!O:O),0),"Not evaluated")</f>
        <v>Near Threatened</v>
      </c>
      <c r="M13" s="4" t="s">
        <v>1861</v>
      </c>
      <c r="O13" s="1" t="s">
        <v>1750</v>
      </c>
      <c r="P13" s="1" t="s">
        <v>1749</v>
      </c>
      <c r="Q13" s="1" t="s">
        <v>1748</v>
      </c>
      <c r="R13" s="1">
        <v>17</v>
      </c>
      <c r="T13" s="1" t="s">
        <v>43</v>
      </c>
      <c r="U13" s="23"/>
      <c r="V13" s="23"/>
      <c r="W13" s="23"/>
      <c r="AC13" s="2">
        <v>43295</v>
      </c>
      <c r="AD13" s="8"/>
      <c r="AE13" s="23"/>
      <c r="AF13" s="1" t="s">
        <v>74</v>
      </c>
      <c r="AG13" s="23"/>
      <c r="AH13" s="23"/>
      <c r="AI13" s="4" t="s">
        <v>15</v>
      </c>
      <c r="AJ13" s="4" t="s">
        <v>14</v>
      </c>
      <c r="AK13" s="4" t="s">
        <v>13</v>
      </c>
      <c r="AL13" s="1" t="s">
        <v>120</v>
      </c>
      <c r="AM13" s="1" t="s">
        <v>119</v>
      </c>
      <c r="AQ13" s="1" t="s">
        <v>19837</v>
      </c>
      <c r="AX13" s="7">
        <v>667969.72100000002</v>
      </c>
      <c r="AY13" s="7">
        <v>7761701.7379999999</v>
      </c>
      <c r="AZ13" s="5">
        <v>-43.392010999999997</v>
      </c>
      <c r="BA13" s="5">
        <v>-20.234963</v>
      </c>
      <c r="BC13" s="1" t="s">
        <v>19843</v>
      </c>
      <c r="BD13" s="23" t="s">
        <v>19844</v>
      </c>
      <c r="BE13" s="1" t="s">
        <v>10</v>
      </c>
      <c r="BF13" s="2">
        <v>43410</v>
      </c>
      <c r="BG13" s="1" t="s">
        <v>9</v>
      </c>
      <c r="BH13" s="4" t="s">
        <v>8</v>
      </c>
      <c r="BI13" s="4" t="s">
        <v>7</v>
      </c>
      <c r="BJ13" s="1" t="s">
        <v>6</v>
      </c>
      <c r="BK13" s="1" t="s">
        <v>5</v>
      </c>
      <c r="BL13" s="1" t="s">
        <v>112</v>
      </c>
      <c r="BM13" s="1" t="s">
        <v>1747</v>
      </c>
      <c r="BN13" s="1" t="s">
        <v>1746</v>
      </c>
      <c r="BP13" s="1" t="str">
        <f>Tabela3[[#This Row],[genus]]&amp;" "&amp;Tabela3[[#This Row],[specificEpithet]]</f>
        <v>Aplastodiscus cavicola</v>
      </c>
      <c r="BQ13" s="23" t="str">
        <f>IFERROR(VLOOKUP(Tabela3[[#This Row],[scientificName]],Tabela1[],COLUMN('IUCN BR Summary'!N:N),0),"")</f>
        <v>(Cruz and Peixoto, 1984)</v>
      </c>
      <c r="BR13" s="1" t="s">
        <v>2</v>
      </c>
      <c r="BU13" s="1" t="s">
        <v>1</v>
      </c>
    </row>
    <row r="14" spans="1:77" hidden="1" x14ac:dyDescent="0.25">
      <c r="A14" s="1" t="s">
        <v>19838</v>
      </c>
      <c r="B14" s="3">
        <f t="shared" ca="1" si="0"/>
        <v>43817</v>
      </c>
      <c r="C14" s="4" t="s">
        <v>27</v>
      </c>
      <c r="D14" s="1" t="s">
        <v>26</v>
      </c>
      <c r="E14" s="4" t="s">
        <v>25</v>
      </c>
      <c r="F14" s="1" t="s">
        <v>24</v>
      </c>
      <c r="G14" s="1" t="s">
        <v>23</v>
      </c>
      <c r="H14" s="1" t="s">
        <v>21</v>
      </c>
      <c r="I14" s="4" t="s">
        <v>22</v>
      </c>
      <c r="J14" s="4" t="s">
        <v>21</v>
      </c>
      <c r="K14" s="1" t="str">
        <f t="shared" si="1"/>
        <v>iucnStatus:Least Concern</v>
      </c>
      <c r="L14" s="1" t="str">
        <f>_xlfn.IFNA(VLOOKUP(Tabela3[[#This Row],[scientificName]],Tabela1[],COLUMN('IUCN BR Summary'!O:O),0),"Not evaluated")</f>
        <v>Least Concern</v>
      </c>
      <c r="M14" s="4" t="s">
        <v>1862</v>
      </c>
      <c r="O14" s="1" t="s">
        <v>1743</v>
      </c>
      <c r="P14" s="1" t="s">
        <v>1675</v>
      </c>
      <c r="Q14" s="1" t="s">
        <v>1674</v>
      </c>
      <c r="R14" s="1">
        <v>1</v>
      </c>
      <c r="T14" s="1" t="s">
        <v>43</v>
      </c>
      <c r="U14" s="23"/>
      <c r="V14" s="23"/>
      <c r="W14" s="23"/>
      <c r="AC14" s="2">
        <v>43295</v>
      </c>
      <c r="AD14" s="8">
        <v>0.8340277777777777</v>
      </c>
      <c r="AE14" s="23"/>
      <c r="AF14" s="1" t="s">
        <v>296</v>
      </c>
      <c r="AG14" s="23" t="s">
        <v>19842</v>
      </c>
      <c r="AH14" s="23"/>
      <c r="AI14" s="4" t="s">
        <v>15</v>
      </c>
      <c r="AJ14" s="4" t="s">
        <v>14</v>
      </c>
      <c r="AK14" s="4" t="s">
        <v>13</v>
      </c>
      <c r="AL14" s="1" t="s">
        <v>12</v>
      </c>
      <c r="AM14" s="1" t="s">
        <v>11</v>
      </c>
      <c r="AQ14" s="1" t="s">
        <v>19837</v>
      </c>
      <c r="AX14" s="7">
        <v>372718</v>
      </c>
      <c r="AY14" s="7">
        <v>7845327</v>
      </c>
      <c r="AZ14" s="5">
        <v>-40.212800000000001</v>
      </c>
      <c r="BA14" s="5">
        <v>-19.482565999999998</v>
      </c>
      <c r="BC14" s="1" t="s">
        <v>19843</v>
      </c>
      <c r="BD14" s="23" t="s">
        <v>19844</v>
      </c>
      <c r="BE14" s="1" t="s">
        <v>10</v>
      </c>
      <c r="BF14" s="2">
        <v>43410</v>
      </c>
      <c r="BG14" s="1" t="s">
        <v>9</v>
      </c>
      <c r="BH14" s="4" t="s">
        <v>8</v>
      </c>
      <c r="BI14" s="4" t="s">
        <v>7</v>
      </c>
      <c r="BJ14" s="1" t="s">
        <v>6</v>
      </c>
      <c r="BK14" s="1" t="s">
        <v>5</v>
      </c>
      <c r="BL14" s="1" t="s">
        <v>112</v>
      </c>
      <c r="BM14" s="1" t="s">
        <v>111</v>
      </c>
      <c r="BN14" s="1" t="s">
        <v>110</v>
      </c>
      <c r="BP14" s="1" t="str">
        <f>Tabela3[[#This Row],[genus]]&amp;" "&amp;Tabela3[[#This Row],[specificEpithet]]</f>
        <v>Hypsiboas semilineatus</v>
      </c>
      <c r="BQ14" s="23" t="str">
        <f>IFERROR(VLOOKUP(Tabela3[[#This Row],[scientificName]],Tabela1[],COLUMN('IUCN BR Summary'!N:N),0),"")</f>
        <v>(Spix, 1824)</v>
      </c>
      <c r="BR14" s="1" t="s">
        <v>2</v>
      </c>
      <c r="BS14" s="1" t="s">
        <v>893</v>
      </c>
      <c r="BU14" s="1" t="s">
        <v>1</v>
      </c>
    </row>
    <row r="15" spans="1:77" hidden="1" x14ac:dyDescent="0.25">
      <c r="A15" s="1" t="s">
        <v>19838</v>
      </c>
      <c r="B15" s="3">
        <f t="shared" ca="1" si="0"/>
        <v>43817</v>
      </c>
      <c r="C15" s="4" t="s">
        <v>27</v>
      </c>
      <c r="D15" s="1" t="s">
        <v>26</v>
      </c>
      <c r="E15" s="4" t="s">
        <v>25</v>
      </c>
      <c r="F15" s="1" t="s">
        <v>24</v>
      </c>
      <c r="G15" s="1" t="s">
        <v>23</v>
      </c>
      <c r="H15" s="1" t="s">
        <v>21</v>
      </c>
      <c r="I15" s="4" t="s">
        <v>22</v>
      </c>
      <c r="J15" s="4" t="s">
        <v>21</v>
      </c>
      <c r="K15" s="1" t="str">
        <f t="shared" si="1"/>
        <v>iucnStatus:Least Concern</v>
      </c>
      <c r="L15" s="1" t="str">
        <f>_xlfn.IFNA(VLOOKUP(Tabela3[[#This Row],[scientificName]],Tabela1[],COLUMN('IUCN BR Summary'!O:O),0),"Not evaluated")</f>
        <v>Least Concern</v>
      </c>
      <c r="M15" s="4" t="s">
        <v>1863</v>
      </c>
      <c r="O15" s="1" t="s">
        <v>1745</v>
      </c>
      <c r="P15" s="1" t="s">
        <v>1675</v>
      </c>
      <c r="Q15" s="1" t="s">
        <v>1674</v>
      </c>
      <c r="R15" s="1">
        <v>1</v>
      </c>
      <c r="T15" s="1" t="s">
        <v>17</v>
      </c>
      <c r="U15" s="23"/>
      <c r="V15" s="23"/>
      <c r="W15" s="23"/>
      <c r="AC15" s="2">
        <v>43295</v>
      </c>
      <c r="AD15" s="8">
        <v>0.78125</v>
      </c>
      <c r="AE15" s="23"/>
      <c r="AF15" s="1" t="s">
        <v>296</v>
      </c>
      <c r="AG15" s="23" t="s">
        <v>19842</v>
      </c>
      <c r="AH15" s="23"/>
      <c r="AI15" s="4" t="s">
        <v>15</v>
      </c>
      <c r="AJ15" s="4" t="s">
        <v>14</v>
      </c>
      <c r="AK15" s="4" t="s">
        <v>13</v>
      </c>
      <c r="AL15" s="1" t="s">
        <v>12</v>
      </c>
      <c r="AM15" s="1" t="s">
        <v>11</v>
      </c>
      <c r="AQ15" s="1" t="s">
        <v>19837</v>
      </c>
      <c r="AX15" s="7">
        <v>372718</v>
      </c>
      <c r="AY15" s="7">
        <v>7845327</v>
      </c>
      <c r="AZ15" s="5">
        <v>-40.212800000000001</v>
      </c>
      <c r="BA15" s="5">
        <v>-19.482565999999998</v>
      </c>
      <c r="BC15" s="1" t="s">
        <v>19843</v>
      </c>
      <c r="BD15" s="23" t="s">
        <v>19844</v>
      </c>
      <c r="BE15" s="1" t="s">
        <v>10</v>
      </c>
      <c r="BF15" s="2">
        <v>43410</v>
      </c>
      <c r="BG15" s="1" t="s">
        <v>9</v>
      </c>
      <c r="BH15" s="4" t="s">
        <v>8</v>
      </c>
      <c r="BI15" s="4" t="s">
        <v>7</v>
      </c>
      <c r="BJ15" s="1" t="s">
        <v>6</v>
      </c>
      <c r="BK15" s="1" t="s">
        <v>5</v>
      </c>
      <c r="BL15" s="1" t="s">
        <v>73</v>
      </c>
      <c r="BM15" s="1" t="s">
        <v>72</v>
      </c>
      <c r="BN15" s="1" t="s">
        <v>894</v>
      </c>
      <c r="BP15" s="1" t="str">
        <f>Tabela3[[#This Row],[genus]]&amp;" "&amp;Tabela3[[#This Row],[specificEpithet]]</f>
        <v>Rhinella granulosa</v>
      </c>
      <c r="BQ15" s="23" t="str">
        <f>IFERROR(VLOOKUP(Tabela3[[#This Row],[scientificName]],Tabela1[],COLUMN('IUCN BR Summary'!N:N),0),"")</f>
        <v>(Spix, 1824)</v>
      </c>
      <c r="BR15" s="1" t="s">
        <v>2</v>
      </c>
      <c r="BS15" s="1" t="s">
        <v>108</v>
      </c>
      <c r="BU15" s="1" t="s">
        <v>1</v>
      </c>
    </row>
    <row r="16" spans="1:77" hidden="1" x14ac:dyDescent="0.25">
      <c r="A16" s="1" t="s">
        <v>19838</v>
      </c>
      <c r="B16" s="3">
        <f t="shared" ca="1" si="0"/>
        <v>43817</v>
      </c>
      <c r="C16" s="4" t="s">
        <v>27</v>
      </c>
      <c r="D16" s="1" t="s">
        <v>26</v>
      </c>
      <c r="E16" s="4" t="s">
        <v>25</v>
      </c>
      <c r="F16" s="1" t="s">
        <v>24</v>
      </c>
      <c r="G16" s="1" t="s">
        <v>23</v>
      </c>
      <c r="H16" s="1" t="s">
        <v>21</v>
      </c>
      <c r="I16" s="4" t="s">
        <v>22</v>
      </c>
      <c r="J16" s="4" t="s">
        <v>21</v>
      </c>
      <c r="K16" s="1" t="str">
        <f t="shared" si="1"/>
        <v>iucnStatus:Least Concern</v>
      </c>
      <c r="L16" s="1" t="str">
        <f>_xlfn.IFNA(VLOOKUP(Tabela3[[#This Row],[scientificName]],Tabela1[],COLUMN('IUCN BR Summary'!O:O),0),"Not evaluated")</f>
        <v>Least Concern</v>
      </c>
      <c r="M16" s="4" t="s">
        <v>1864</v>
      </c>
      <c r="O16" s="1" t="s">
        <v>1744</v>
      </c>
      <c r="P16" s="1" t="s">
        <v>1675</v>
      </c>
      <c r="Q16" s="1" t="s">
        <v>1674</v>
      </c>
      <c r="R16" s="1">
        <v>1</v>
      </c>
      <c r="T16" s="1" t="s">
        <v>17</v>
      </c>
      <c r="U16" s="23"/>
      <c r="V16" s="23"/>
      <c r="W16" s="23"/>
      <c r="AC16" s="2">
        <v>43295</v>
      </c>
      <c r="AD16" s="8">
        <v>0.88541666666666663</v>
      </c>
      <c r="AE16" s="23"/>
      <c r="AF16" s="1" t="s">
        <v>296</v>
      </c>
      <c r="AG16" s="23" t="s">
        <v>19842</v>
      </c>
      <c r="AH16" s="23"/>
      <c r="AI16" s="4" t="s">
        <v>15</v>
      </c>
      <c r="AJ16" s="4" t="s">
        <v>14</v>
      </c>
      <c r="AK16" s="4" t="s">
        <v>13</v>
      </c>
      <c r="AL16" s="1" t="s">
        <v>12</v>
      </c>
      <c r="AM16" s="1" t="s">
        <v>11</v>
      </c>
      <c r="AQ16" s="1" t="s">
        <v>19837</v>
      </c>
      <c r="AX16" s="7">
        <v>372718</v>
      </c>
      <c r="AY16" s="7">
        <v>7845327</v>
      </c>
      <c r="AZ16" s="5">
        <v>-40.212800000000001</v>
      </c>
      <c r="BA16" s="5">
        <v>-19.482565999999998</v>
      </c>
      <c r="BC16" s="1" t="s">
        <v>19843</v>
      </c>
      <c r="BD16" s="23" t="s">
        <v>19844</v>
      </c>
      <c r="BE16" s="1" t="s">
        <v>10</v>
      </c>
      <c r="BF16" s="2">
        <v>43410</v>
      </c>
      <c r="BG16" s="1" t="s">
        <v>9</v>
      </c>
      <c r="BH16" s="4" t="s">
        <v>8</v>
      </c>
      <c r="BI16" s="4" t="s">
        <v>7</v>
      </c>
      <c r="BJ16" s="1" t="s">
        <v>6</v>
      </c>
      <c r="BK16" s="1" t="s">
        <v>5</v>
      </c>
      <c r="BL16" s="1" t="s">
        <v>73</v>
      </c>
      <c r="BM16" s="1" t="s">
        <v>72</v>
      </c>
      <c r="BN16" s="1" t="s">
        <v>894</v>
      </c>
      <c r="BP16" s="1" t="str">
        <f>Tabela3[[#This Row],[genus]]&amp;" "&amp;Tabela3[[#This Row],[specificEpithet]]</f>
        <v>Rhinella granulosa</v>
      </c>
      <c r="BQ16" s="23" t="str">
        <f>IFERROR(VLOOKUP(Tabela3[[#This Row],[scientificName]],Tabela1[],COLUMN('IUCN BR Summary'!N:N),0),"")</f>
        <v>(Spix, 1824)</v>
      </c>
      <c r="BR16" s="1" t="s">
        <v>2</v>
      </c>
      <c r="BS16" s="1" t="s">
        <v>893</v>
      </c>
      <c r="BU16" s="1" t="s">
        <v>1</v>
      </c>
    </row>
    <row r="17" spans="1:73" hidden="1" x14ac:dyDescent="0.25">
      <c r="A17" s="1" t="s">
        <v>19838</v>
      </c>
      <c r="B17" s="3">
        <f t="shared" ca="1" si="0"/>
        <v>43817</v>
      </c>
      <c r="C17" s="4" t="s">
        <v>27</v>
      </c>
      <c r="D17" s="1" t="s">
        <v>26</v>
      </c>
      <c r="E17" s="4" t="s">
        <v>25</v>
      </c>
      <c r="F17" s="1" t="s">
        <v>24</v>
      </c>
      <c r="G17" s="1" t="s">
        <v>23</v>
      </c>
      <c r="H17" s="1" t="s">
        <v>21</v>
      </c>
      <c r="I17" s="4" t="s">
        <v>22</v>
      </c>
      <c r="J17" s="4" t="s">
        <v>21</v>
      </c>
      <c r="K17" s="1" t="str">
        <f t="shared" si="1"/>
        <v>iucnStatus:Least Concern</v>
      </c>
      <c r="L17" s="1" t="str">
        <f>_xlfn.IFNA(VLOOKUP(Tabela3[[#This Row],[scientificName]],Tabela1[],COLUMN('IUCN BR Summary'!O:O),0),"Not evaluated")</f>
        <v>Least Concern</v>
      </c>
      <c r="M17" s="4" t="s">
        <v>1865</v>
      </c>
      <c r="O17" s="1" t="s">
        <v>1742</v>
      </c>
      <c r="P17" s="1" t="s">
        <v>1675</v>
      </c>
      <c r="Q17" s="1" t="s">
        <v>1674</v>
      </c>
      <c r="R17" s="1">
        <v>1</v>
      </c>
      <c r="T17" s="1" t="s">
        <v>43</v>
      </c>
      <c r="U17" s="23"/>
      <c r="V17" s="23"/>
      <c r="W17" s="23"/>
      <c r="AC17" s="2">
        <v>43295</v>
      </c>
      <c r="AD17" s="8">
        <v>0.88541666666666663</v>
      </c>
      <c r="AE17" s="23"/>
      <c r="AF17" s="1" t="s">
        <v>296</v>
      </c>
      <c r="AG17" s="23" t="s">
        <v>19842</v>
      </c>
      <c r="AH17" s="23"/>
      <c r="AI17" s="4" t="s">
        <v>15</v>
      </c>
      <c r="AJ17" s="4" t="s">
        <v>14</v>
      </c>
      <c r="AK17" s="4" t="s">
        <v>13</v>
      </c>
      <c r="AL17" s="1" t="s">
        <v>12</v>
      </c>
      <c r="AM17" s="1" t="s">
        <v>11</v>
      </c>
      <c r="AQ17" s="1" t="s">
        <v>19837</v>
      </c>
      <c r="AX17" s="7">
        <v>372718</v>
      </c>
      <c r="AY17" s="7">
        <v>7845327</v>
      </c>
      <c r="AZ17" s="5">
        <v>-40.212800000000001</v>
      </c>
      <c r="BA17" s="5">
        <v>-19.482565999999998</v>
      </c>
      <c r="BC17" s="1" t="s">
        <v>19843</v>
      </c>
      <c r="BD17" s="23" t="s">
        <v>19844</v>
      </c>
      <c r="BE17" s="1" t="s">
        <v>10</v>
      </c>
      <c r="BF17" s="2">
        <v>43410</v>
      </c>
      <c r="BG17" s="1" t="s">
        <v>9</v>
      </c>
      <c r="BH17" s="4" t="s">
        <v>8</v>
      </c>
      <c r="BI17" s="4" t="s">
        <v>7</v>
      </c>
      <c r="BJ17" s="1" t="s">
        <v>6</v>
      </c>
      <c r="BK17" s="1" t="s">
        <v>5</v>
      </c>
      <c r="BL17" s="1" t="s">
        <v>112</v>
      </c>
      <c r="BM17" s="1" t="s">
        <v>111</v>
      </c>
      <c r="BN17" s="1" t="s">
        <v>110</v>
      </c>
      <c r="BP17" s="1" t="str">
        <f>Tabela3[[#This Row],[genus]]&amp;" "&amp;Tabela3[[#This Row],[specificEpithet]]</f>
        <v>Hypsiboas semilineatus</v>
      </c>
      <c r="BQ17" s="23" t="str">
        <f>IFERROR(VLOOKUP(Tabela3[[#This Row],[scientificName]],Tabela1[],COLUMN('IUCN BR Summary'!N:N),0),"")</f>
        <v>(Spix, 1824)</v>
      </c>
      <c r="BR17" s="1" t="s">
        <v>2</v>
      </c>
      <c r="BS17" s="1" t="s">
        <v>108</v>
      </c>
      <c r="BU17" s="1" t="s">
        <v>1</v>
      </c>
    </row>
    <row r="18" spans="1:73" hidden="1" x14ac:dyDescent="0.25">
      <c r="A18" s="1" t="s">
        <v>19838</v>
      </c>
      <c r="B18" s="3">
        <f t="shared" ca="1" si="0"/>
        <v>43817</v>
      </c>
      <c r="C18" s="4" t="s">
        <v>27</v>
      </c>
      <c r="D18" s="1" t="s">
        <v>26</v>
      </c>
      <c r="E18" s="4" t="s">
        <v>25</v>
      </c>
      <c r="F18" s="1" t="s">
        <v>24</v>
      </c>
      <c r="G18" s="1" t="s">
        <v>23</v>
      </c>
      <c r="H18" s="1" t="s">
        <v>21</v>
      </c>
      <c r="I18" s="4" t="s">
        <v>22</v>
      </c>
      <c r="J18" s="4" t="s">
        <v>21</v>
      </c>
      <c r="K18" s="1" t="str">
        <f t="shared" si="1"/>
        <v>iucnStatus:Least Concern</v>
      </c>
      <c r="L18" s="1" t="str">
        <f>_xlfn.IFNA(VLOOKUP(Tabela3[[#This Row],[scientificName]],Tabela1[],COLUMN('IUCN BR Summary'!O:O),0),"Not evaluated")</f>
        <v>Least Concern</v>
      </c>
      <c r="M18" s="4" t="s">
        <v>1866</v>
      </c>
      <c r="O18" s="1" t="s">
        <v>1741</v>
      </c>
      <c r="P18" s="1" t="s">
        <v>1675</v>
      </c>
      <c r="Q18" s="1" t="s">
        <v>1674</v>
      </c>
      <c r="R18" s="1">
        <v>1</v>
      </c>
      <c r="T18" s="1" t="s">
        <v>43</v>
      </c>
      <c r="U18" s="23"/>
      <c r="V18" s="23"/>
      <c r="W18" s="23"/>
      <c r="AC18" s="2">
        <v>43295</v>
      </c>
      <c r="AD18" s="8">
        <v>0.88541666666666663</v>
      </c>
      <c r="AE18" s="23"/>
      <c r="AF18" s="1" t="s">
        <v>296</v>
      </c>
      <c r="AG18" s="23" t="s">
        <v>19842</v>
      </c>
      <c r="AH18" s="23"/>
      <c r="AI18" s="4" t="s">
        <v>15</v>
      </c>
      <c r="AJ18" s="4" t="s">
        <v>14</v>
      </c>
      <c r="AK18" s="4" t="s">
        <v>13</v>
      </c>
      <c r="AL18" s="1" t="s">
        <v>12</v>
      </c>
      <c r="AM18" s="1" t="s">
        <v>11</v>
      </c>
      <c r="AQ18" s="1" t="s">
        <v>19837</v>
      </c>
      <c r="AX18" s="7">
        <v>372718</v>
      </c>
      <c r="AY18" s="7">
        <v>7845327</v>
      </c>
      <c r="AZ18" s="5">
        <v>-40.212800000000001</v>
      </c>
      <c r="BA18" s="5">
        <v>-19.482565999999998</v>
      </c>
      <c r="BC18" s="1" t="s">
        <v>19843</v>
      </c>
      <c r="BD18" s="23" t="s">
        <v>19844</v>
      </c>
      <c r="BE18" s="1" t="s">
        <v>10</v>
      </c>
      <c r="BF18" s="2">
        <v>43410</v>
      </c>
      <c r="BG18" s="1" t="s">
        <v>9</v>
      </c>
      <c r="BH18" s="4" t="s">
        <v>8</v>
      </c>
      <c r="BI18" s="4" t="s">
        <v>7</v>
      </c>
      <c r="BJ18" s="1" t="s">
        <v>6</v>
      </c>
      <c r="BK18" s="1" t="s">
        <v>5</v>
      </c>
      <c r="BL18" s="1" t="s">
        <v>112</v>
      </c>
      <c r="BM18" s="1" t="s">
        <v>111</v>
      </c>
      <c r="BN18" s="1" t="s">
        <v>110</v>
      </c>
      <c r="BP18" s="1" t="str">
        <f>Tabela3[[#This Row],[genus]]&amp;" "&amp;Tabela3[[#This Row],[specificEpithet]]</f>
        <v>Hypsiboas semilineatus</v>
      </c>
      <c r="BQ18" s="23" t="str">
        <f>IFERROR(VLOOKUP(Tabela3[[#This Row],[scientificName]],Tabela1[],COLUMN('IUCN BR Summary'!N:N),0),"")</f>
        <v>(Spix, 1824)</v>
      </c>
      <c r="BR18" s="1" t="s">
        <v>2</v>
      </c>
      <c r="BS18" s="1" t="s">
        <v>108</v>
      </c>
      <c r="BU18" s="1" t="s">
        <v>1</v>
      </c>
    </row>
    <row r="19" spans="1:73" hidden="1" x14ac:dyDescent="0.25">
      <c r="A19" s="1" t="s">
        <v>19838</v>
      </c>
      <c r="B19" s="3">
        <f t="shared" ca="1" si="0"/>
        <v>43817</v>
      </c>
      <c r="C19" s="4" t="s">
        <v>27</v>
      </c>
      <c r="D19" s="1" t="s">
        <v>26</v>
      </c>
      <c r="E19" s="4" t="s">
        <v>25</v>
      </c>
      <c r="F19" s="1" t="s">
        <v>24</v>
      </c>
      <c r="G19" s="1" t="s">
        <v>23</v>
      </c>
      <c r="H19" s="1" t="s">
        <v>21</v>
      </c>
      <c r="I19" s="4" t="s">
        <v>22</v>
      </c>
      <c r="J19" s="4" t="s">
        <v>21</v>
      </c>
      <c r="K19" s="1" t="str">
        <f t="shared" si="1"/>
        <v>iucnStatus:Least Concern</v>
      </c>
      <c r="L19" s="1" t="str">
        <f>_xlfn.IFNA(VLOOKUP(Tabela3[[#This Row],[scientificName]],Tabela1[],COLUMN('IUCN BR Summary'!O:O),0),"Not evaluated")</f>
        <v>Least Concern</v>
      </c>
      <c r="M19" s="4" t="s">
        <v>1867</v>
      </c>
      <c r="O19" s="1" t="s">
        <v>1737</v>
      </c>
      <c r="P19" s="1" t="s">
        <v>1675</v>
      </c>
      <c r="Q19" s="1" t="s">
        <v>1674</v>
      </c>
      <c r="R19" s="1">
        <v>1</v>
      </c>
      <c r="T19" s="1" t="s">
        <v>43</v>
      </c>
      <c r="U19" s="23"/>
      <c r="V19" s="23"/>
      <c r="W19" s="23"/>
      <c r="AC19" s="2">
        <v>43296</v>
      </c>
      <c r="AD19" s="8">
        <v>0.47916666666666669</v>
      </c>
      <c r="AE19" s="23"/>
      <c r="AF19" s="1" t="s">
        <v>16</v>
      </c>
      <c r="AG19" s="23" t="s">
        <v>19840</v>
      </c>
      <c r="AH19" s="23"/>
      <c r="AI19" s="4" t="s">
        <v>15</v>
      </c>
      <c r="AJ19" s="4" t="s">
        <v>14</v>
      </c>
      <c r="AK19" s="4" t="s">
        <v>13</v>
      </c>
      <c r="AL19" s="1" t="s">
        <v>12</v>
      </c>
      <c r="AM19" s="1" t="s">
        <v>11</v>
      </c>
      <c r="AQ19" s="1" t="s">
        <v>19837</v>
      </c>
      <c r="AX19" s="7">
        <v>374638</v>
      </c>
      <c r="AY19" s="7">
        <v>7846138</v>
      </c>
      <c r="AZ19" s="5">
        <v>-40.194454</v>
      </c>
      <c r="BA19" s="5">
        <v>-19.475359999999998</v>
      </c>
      <c r="BC19" s="1" t="s">
        <v>19843</v>
      </c>
      <c r="BD19" s="23" t="s">
        <v>19844</v>
      </c>
      <c r="BE19" s="1" t="s">
        <v>10</v>
      </c>
      <c r="BF19" s="2">
        <v>43410</v>
      </c>
      <c r="BG19" s="1" t="s">
        <v>9</v>
      </c>
      <c r="BH19" s="4" t="s">
        <v>8</v>
      </c>
      <c r="BI19" s="4" t="s">
        <v>7</v>
      </c>
      <c r="BJ19" s="1" t="s">
        <v>32</v>
      </c>
      <c r="BK19" s="1" t="s">
        <v>31</v>
      </c>
      <c r="BL19" s="1" t="s">
        <v>30</v>
      </c>
      <c r="BM19" s="1" t="s">
        <v>29</v>
      </c>
      <c r="BN19" s="1" t="s">
        <v>28</v>
      </c>
      <c r="BP19" s="1" t="str">
        <f>Tabela3[[#This Row],[genus]]&amp;" "&amp;Tabela3[[#This Row],[specificEpithet]]</f>
        <v>Leposoma scincoides</v>
      </c>
      <c r="BQ19" s="23" t="str">
        <f>IFERROR(VLOOKUP(Tabela3[[#This Row],[scientificName]],Tabela1[],COLUMN('IUCN BR Summary'!N:N),0),"")</f>
        <v>Spix, 1825</v>
      </c>
      <c r="BR19" s="1" t="s">
        <v>2</v>
      </c>
      <c r="BS19" s="1" t="s">
        <v>893</v>
      </c>
      <c r="BU19" s="1" t="s">
        <v>1</v>
      </c>
    </row>
    <row r="20" spans="1:73" hidden="1" x14ac:dyDescent="0.25">
      <c r="A20" s="1" t="s">
        <v>19838</v>
      </c>
      <c r="B20" s="3">
        <f t="shared" ca="1" si="0"/>
        <v>43817</v>
      </c>
      <c r="C20" s="4" t="s">
        <v>27</v>
      </c>
      <c r="D20" s="1" t="s">
        <v>26</v>
      </c>
      <c r="E20" s="4" t="s">
        <v>25</v>
      </c>
      <c r="F20" s="1" t="s">
        <v>24</v>
      </c>
      <c r="G20" s="1" t="s">
        <v>23</v>
      </c>
      <c r="H20" s="1" t="s">
        <v>21</v>
      </c>
      <c r="I20" s="4" t="s">
        <v>22</v>
      </c>
      <c r="J20" s="4" t="s">
        <v>21</v>
      </c>
      <c r="K20" s="1" t="str">
        <f t="shared" si="1"/>
        <v>iucnStatus:Least Concern</v>
      </c>
      <c r="L20" s="1" t="str">
        <f>_xlfn.IFNA(VLOOKUP(Tabela3[[#This Row],[scientificName]],Tabela1[],COLUMN('IUCN BR Summary'!O:O),0),"Not evaluated")</f>
        <v>Least Concern</v>
      </c>
      <c r="M20" s="4" t="s">
        <v>1868</v>
      </c>
      <c r="O20" s="1" t="s">
        <v>1739</v>
      </c>
      <c r="P20" s="1" t="s">
        <v>1675</v>
      </c>
      <c r="Q20" s="1" t="s">
        <v>1674</v>
      </c>
      <c r="R20" s="1">
        <v>1</v>
      </c>
      <c r="T20" s="1" t="s">
        <v>43</v>
      </c>
      <c r="U20" s="23"/>
      <c r="V20" s="23"/>
      <c r="W20" s="23"/>
      <c r="AC20" s="2">
        <v>43296</v>
      </c>
      <c r="AD20" s="8">
        <v>0.8125</v>
      </c>
      <c r="AE20" s="23"/>
      <c r="AF20" s="1" t="s">
        <v>74</v>
      </c>
      <c r="AG20" s="23"/>
      <c r="AH20" s="23"/>
      <c r="AI20" s="4" t="s">
        <v>15</v>
      </c>
      <c r="AJ20" s="4" t="s">
        <v>14</v>
      </c>
      <c r="AK20" s="4" t="s">
        <v>13</v>
      </c>
      <c r="AL20" s="1" t="s">
        <v>12</v>
      </c>
      <c r="AM20" s="1" t="s">
        <v>11</v>
      </c>
      <c r="AQ20" s="1" t="s">
        <v>19837</v>
      </c>
      <c r="AX20" s="7">
        <v>374565.60279999999</v>
      </c>
      <c r="AY20" s="7">
        <v>7846120.6139000002</v>
      </c>
      <c r="AZ20" s="5">
        <v>-40.195141</v>
      </c>
      <c r="BA20" s="5">
        <v>-19.475508999999999</v>
      </c>
      <c r="BC20" s="1" t="s">
        <v>19843</v>
      </c>
      <c r="BD20" s="23" t="s">
        <v>19844</v>
      </c>
      <c r="BE20" s="1" t="s">
        <v>10</v>
      </c>
      <c r="BF20" s="2">
        <v>43410</v>
      </c>
      <c r="BG20" s="1" t="s">
        <v>9</v>
      </c>
      <c r="BH20" s="4" t="s">
        <v>8</v>
      </c>
      <c r="BI20" s="4" t="s">
        <v>7</v>
      </c>
      <c r="BJ20" s="1" t="s">
        <v>6</v>
      </c>
      <c r="BK20" s="1" t="s">
        <v>5</v>
      </c>
      <c r="BL20" s="1" t="s">
        <v>4</v>
      </c>
      <c r="BM20" s="1" t="s">
        <v>3</v>
      </c>
      <c r="BN20" s="1" t="s">
        <v>35</v>
      </c>
      <c r="BP20" s="1" t="str">
        <f>Tabela3[[#This Row],[genus]]&amp;" "&amp;Tabela3[[#This Row],[specificEpithet]]</f>
        <v>Leptodactylus latrans</v>
      </c>
      <c r="BQ20" s="23" t="str">
        <f>IFERROR(VLOOKUP(Tabela3[[#This Row],[scientificName]],Tabela1[],COLUMN('IUCN BR Summary'!N:N),0),"")</f>
        <v>(Steffen, 1815)</v>
      </c>
      <c r="BR20" s="1" t="s">
        <v>2</v>
      </c>
      <c r="BU20" s="1" t="s">
        <v>1</v>
      </c>
    </row>
    <row r="21" spans="1:73" hidden="1" x14ac:dyDescent="0.25">
      <c r="A21" s="1" t="s">
        <v>19838</v>
      </c>
      <c r="B21" s="3">
        <f t="shared" ca="1" si="0"/>
        <v>43817</v>
      </c>
      <c r="C21" s="4" t="s">
        <v>27</v>
      </c>
      <c r="D21" s="1" t="s">
        <v>26</v>
      </c>
      <c r="E21" s="4" t="s">
        <v>25</v>
      </c>
      <c r="F21" s="1" t="s">
        <v>24</v>
      </c>
      <c r="G21" s="1" t="s">
        <v>23</v>
      </c>
      <c r="H21" s="1" t="s">
        <v>21</v>
      </c>
      <c r="I21" s="4" t="s">
        <v>22</v>
      </c>
      <c r="J21" s="4" t="s">
        <v>21</v>
      </c>
      <c r="K21" s="1" t="str">
        <f t="shared" si="1"/>
        <v>iucnStatus:Least Concern</v>
      </c>
      <c r="L21" s="1" t="str">
        <f>_xlfn.IFNA(VLOOKUP(Tabela3[[#This Row],[scientificName]],Tabela1[],COLUMN('IUCN BR Summary'!O:O),0),"Not evaluated")</f>
        <v>Least Concern</v>
      </c>
      <c r="M21" s="4" t="s">
        <v>1869</v>
      </c>
      <c r="O21" s="1" t="s">
        <v>1738</v>
      </c>
      <c r="P21" s="1" t="s">
        <v>1675</v>
      </c>
      <c r="Q21" s="1" t="s">
        <v>1674</v>
      </c>
      <c r="R21" s="1">
        <v>1</v>
      </c>
      <c r="T21" s="1" t="s">
        <v>43</v>
      </c>
      <c r="U21" s="23"/>
      <c r="V21" s="23"/>
      <c r="W21" s="23"/>
      <c r="AC21" s="2">
        <v>43296</v>
      </c>
      <c r="AD21" s="8">
        <v>0.81944444444444453</v>
      </c>
      <c r="AE21" s="23"/>
      <c r="AF21" s="1" t="s">
        <v>74</v>
      </c>
      <c r="AG21" s="23"/>
      <c r="AH21" s="23"/>
      <c r="AI21" s="4" t="s">
        <v>15</v>
      </c>
      <c r="AJ21" s="4" t="s">
        <v>14</v>
      </c>
      <c r="AK21" s="4" t="s">
        <v>13</v>
      </c>
      <c r="AL21" s="1" t="s">
        <v>12</v>
      </c>
      <c r="AM21" s="1" t="s">
        <v>11</v>
      </c>
      <c r="AQ21" s="1" t="s">
        <v>19837</v>
      </c>
      <c r="AX21" s="7">
        <v>374565.60279999999</v>
      </c>
      <c r="AY21" s="7">
        <v>7846120.6139000002</v>
      </c>
      <c r="AZ21" s="5">
        <v>-40.195141</v>
      </c>
      <c r="BA21" s="5">
        <v>-19.475508999999999</v>
      </c>
      <c r="BC21" s="1" t="s">
        <v>19843</v>
      </c>
      <c r="BD21" s="23" t="s">
        <v>19844</v>
      </c>
      <c r="BE21" s="1" t="s">
        <v>10</v>
      </c>
      <c r="BF21" s="2">
        <v>43410</v>
      </c>
      <c r="BG21" s="1" t="s">
        <v>9</v>
      </c>
      <c r="BH21" s="4" t="s">
        <v>8</v>
      </c>
      <c r="BI21" s="4" t="s">
        <v>7</v>
      </c>
      <c r="BJ21" s="1" t="s">
        <v>6</v>
      </c>
      <c r="BK21" s="1" t="s">
        <v>5</v>
      </c>
      <c r="BL21" s="1" t="s">
        <v>4</v>
      </c>
      <c r="BM21" s="1" t="s">
        <v>3</v>
      </c>
      <c r="BN21" s="1" t="s">
        <v>35</v>
      </c>
      <c r="BP21" s="1" t="str">
        <f>Tabela3[[#This Row],[genus]]&amp;" "&amp;Tabela3[[#This Row],[specificEpithet]]</f>
        <v>Leptodactylus latrans</v>
      </c>
      <c r="BQ21" s="23" t="str">
        <f>IFERROR(VLOOKUP(Tabela3[[#This Row],[scientificName]],Tabela1[],COLUMN('IUCN BR Summary'!N:N),0),"")</f>
        <v>(Steffen, 1815)</v>
      </c>
      <c r="BR21" s="1" t="s">
        <v>2</v>
      </c>
      <c r="BU21" s="1" t="s">
        <v>1</v>
      </c>
    </row>
    <row r="22" spans="1:73" hidden="1" x14ac:dyDescent="0.25">
      <c r="A22" s="1" t="s">
        <v>19838</v>
      </c>
      <c r="B22" s="3">
        <f t="shared" ca="1" si="0"/>
        <v>43817</v>
      </c>
      <c r="C22" s="4" t="s">
        <v>27</v>
      </c>
      <c r="D22" s="1" t="s">
        <v>26</v>
      </c>
      <c r="E22" s="4" t="s">
        <v>25</v>
      </c>
      <c r="F22" s="1" t="s">
        <v>24</v>
      </c>
      <c r="G22" s="1" t="s">
        <v>23</v>
      </c>
      <c r="H22" s="1" t="s">
        <v>21</v>
      </c>
      <c r="I22" s="4" t="s">
        <v>22</v>
      </c>
      <c r="J22" s="4" t="s">
        <v>21</v>
      </c>
      <c r="K22" s="1" t="str">
        <f t="shared" si="1"/>
        <v>iucnStatus:Least Concern</v>
      </c>
      <c r="L22" s="1" t="str">
        <f>_xlfn.IFNA(VLOOKUP(Tabela3[[#This Row],[scientificName]],Tabela1[],COLUMN('IUCN BR Summary'!O:O),0),"Not evaluated")</f>
        <v>Least Concern</v>
      </c>
      <c r="M22" s="4" t="s">
        <v>1870</v>
      </c>
      <c r="O22" s="1" t="s">
        <v>1740</v>
      </c>
      <c r="P22" s="1" t="s">
        <v>1675</v>
      </c>
      <c r="Q22" s="1" t="s">
        <v>1674</v>
      </c>
      <c r="R22" s="1">
        <v>1</v>
      </c>
      <c r="T22" s="1" t="s">
        <v>17</v>
      </c>
      <c r="U22" s="23"/>
      <c r="V22" s="23"/>
      <c r="W22" s="23"/>
      <c r="AC22" s="2">
        <v>43296</v>
      </c>
      <c r="AD22" s="8">
        <v>0.85416666666666663</v>
      </c>
      <c r="AE22" s="23"/>
      <c r="AF22" s="1" t="s">
        <v>74</v>
      </c>
      <c r="AG22" s="23"/>
      <c r="AH22" s="23"/>
      <c r="AI22" s="4" t="s">
        <v>15</v>
      </c>
      <c r="AJ22" s="4" t="s">
        <v>14</v>
      </c>
      <c r="AK22" s="4" t="s">
        <v>13</v>
      </c>
      <c r="AL22" s="1" t="s">
        <v>12</v>
      </c>
      <c r="AM22" s="1" t="s">
        <v>11</v>
      </c>
      <c r="AQ22" s="1" t="s">
        <v>19837</v>
      </c>
      <c r="AX22" s="7">
        <v>374565.60279999999</v>
      </c>
      <c r="AY22" s="7">
        <v>7846120.6139000002</v>
      </c>
      <c r="AZ22" s="5">
        <v>-40.195141</v>
      </c>
      <c r="BA22" s="5">
        <v>-19.475508999999999</v>
      </c>
      <c r="BC22" s="1" t="s">
        <v>19843</v>
      </c>
      <c r="BD22" s="23" t="s">
        <v>19844</v>
      </c>
      <c r="BE22" s="1" t="s">
        <v>10</v>
      </c>
      <c r="BF22" s="2">
        <v>43410</v>
      </c>
      <c r="BG22" s="1" t="s">
        <v>9</v>
      </c>
      <c r="BH22" s="4" t="s">
        <v>8</v>
      </c>
      <c r="BI22" s="4" t="s">
        <v>7</v>
      </c>
      <c r="BJ22" s="1" t="s">
        <v>6</v>
      </c>
      <c r="BK22" s="1" t="s">
        <v>5</v>
      </c>
      <c r="BL22" s="1" t="s">
        <v>73</v>
      </c>
      <c r="BM22" s="1" t="s">
        <v>72</v>
      </c>
      <c r="BN22" s="1" t="s">
        <v>894</v>
      </c>
      <c r="BP22" s="1" t="str">
        <f>Tabela3[[#This Row],[genus]]&amp;" "&amp;Tabela3[[#This Row],[specificEpithet]]</f>
        <v>Rhinella granulosa</v>
      </c>
      <c r="BQ22" s="23" t="str">
        <f>IFERROR(VLOOKUP(Tabela3[[#This Row],[scientificName]],Tabela1[],COLUMN('IUCN BR Summary'!N:N),0),"")</f>
        <v>(Spix, 1824)</v>
      </c>
      <c r="BR22" s="1" t="s">
        <v>2</v>
      </c>
      <c r="BS22" s="1" t="s">
        <v>40</v>
      </c>
      <c r="BU22" s="1" t="s">
        <v>1</v>
      </c>
    </row>
    <row r="23" spans="1:73" hidden="1" x14ac:dyDescent="0.25">
      <c r="A23" s="1" t="s">
        <v>19838</v>
      </c>
      <c r="B23" s="3">
        <f t="shared" ca="1" si="0"/>
        <v>43817</v>
      </c>
      <c r="C23" s="4" t="s">
        <v>27</v>
      </c>
      <c r="D23" s="1" t="s">
        <v>26</v>
      </c>
      <c r="E23" s="4" t="s">
        <v>25</v>
      </c>
      <c r="F23" s="1" t="s">
        <v>24</v>
      </c>
      <c r="G23" s="1" t="s">
        <v>23</v>
      </c>
      <c r="H23" s="1" t="s">
        <v>21</v>
      </c>
      <c r="I23" s="4" t="s">
        <v>22</v>
      </c>
      <c r="J23" s="4" t="s">
        <v>21</v>
      </c>
      <c r="K23" s="1" t="str">
        <f t="shared" si="1"/>
        <v>iucnStatus:Least Concern</v>
      </c>
      <c r="L23" s="1" t="str">
        <f>_xlfn.IFNA(VLOOKUP(Tabela3[[#This Row],[scientificName]],Tabela1[],COLUMN('IUCN BR Summary'!O:O),0),"Not evaluated")</f>
        <v>Least Concern</v>
      </c>
      <c r="M23" s="4" t="s">
        <v>1871</v>
      </c>
      <c r="O23" s="1" t="s">
        <v>1730</v>
      </c>
      <c r="P23" s="1" t="s">
        <v>1675</v>
      </c>
      <c r="Q23" s="1" t="s">
        <v>1674</v>
      </c>
      <c r="R23" s="1">
        <v>1</v>
      </c>
      <c r="T23" s="1" t="s">
        <v>43</v>
      </c>
      <c r="U23" s="23"/>
      <c r="V23" s="23"/>
      <c r="W23" s="23"/>
      <c r="AC23" s="2">
        <v>43297</v>
      </c>
      <c r="AD23" s="8">
        <v>0.42708333333333331</v>
      </c>
      <c r="AE23" s="23"/>
      <c r="AF23" s="1" t="s">
        <v>74</v>
      </c>
      <c r="AG23" s="23"/>
      <c r="AH23" s="23"/>
      <c r="AI23" s="4" t="s">
        <v>15</v>
      </c>
      <c r="AJ23" s="4" t="s">
        <v>14</v>
      </c>
      <c r="AK23" s="4" t="s">
        <v>13</v>
      </c>
      <c r="AL23" s="1" t="s">
        <v>12</v>
      </c>
      <c r="AM23" s="1" t="s">
        <v>11</v>
      </c>
      <c r="AQ23" s="1" t="s">
        <v>19837</v>
      </c>
      <c r="AX23" s="7">
        <v>373642.74420000002</v>
      </c>
      <c r="AY23" s="7">
        <v>7845732.9932000004</v>
      </c>
      <c r="AZ23" s="5">
        <v>-40.203960000000002</v>
      </c>
      <c r="BA23" s="5">
        <v>-19.478956</v>
      </c>
      <c r="BC23" s="1" t="s">
        <v>19843</v>
      </c>
      <c r="BD23" s="23" t="s">
        <v>19844</v>
      </c>
      <c r="BE23" s="1" t="s">
        <v>10</v>
      </c>
      <c r="BF23" s="2">
        <v>43410</v>
      </c>
      <c r="BG23" s="1" t="s">
        <v>9</v>
      </c>
      <c r="BH23" s="4" t="s">
        <v>8</v>
      </c>
      <c r="BI23" s="4" t="s">
        <v>7</v>
      </c>
      <c r="BJ23" s="1" t="s">
        <v>32</v>
      </c>
      <c r="BK23" s="1" t="s">
        <v>31</v>
      </c>
      <c r="BL23" s="1" t="s">
        <v>143</v>
      </c>
      <c r="BM23" s="1" t="s">
        <v>142</v>
      </c>
      <c r="BN23" s="1" t="s">
        <v>140</v>
      </c>
      <c r="BP23" s="1" t="str">
        <f>Tabela3[[#This Row],[genus]]&amp;" "&amp;Tabela3[[#This Row],[specificEpithet]]</f>
        <v>Tropidurus torquatus</v>
      </c>
      <c r="BQ23" s="23" t="str">
        <f>IFERROR(VLOOKUP(Tabela3[[#This Row],[scientificName]],Tabela1[],COLUMN('IUCN BR Summary'!N:N),0),"")</f>
        <v>(Wied-Neuwied, 1820)</v>
      </c>
      <c r="BR23" s="1" t="s">
        <v>2</v>
      </c>
      <c r="BS23" s="1" t="s">
        <v>108</v>
      </c>
      <c r="BU23" s="1" t="s">
        <v>1</v>
      </c>
    </row>
    <row r="24" spans="1:73" hidden="1" x14ac:dyDescent="0.25">
      <c r="A24" s="1" t="s">
        <v>19838</v>
      </c>
      <c r="B24" s="3">
        <f t="shared" ca="1" si="0"/>
        <v>43817</v>
      </c>
      <c r="C24" s="4" t="s">
        <v>27</v>
      </c>
      <c r="D24" s="1" t="s">
        <v>26</v>
      </c>
      <c r="E24" s="4" t="s">
        <v>25</v>
      </c>
      <c r="F24" s="1" t="s">
        <v>24</v>
      </c>
      <c r="G24" s="1" t="s">
        <v>23</v>
      </c>
      <c r="H24" s="1" t="s">
        <v>21</v>
      </c>
      <c r="I24" s="4" t="s">
        <v>22</v>
      </c>
      <c r="J24" s="4" t="s">
        <v>21</v>
      </c>
      <c r="K24" s="1" t="str">
        <f t="shared" si="1"/>
        <v>iucnStatus:Least Concern</v>
      </c>
      <c r="L24" s="1" t="str">
        <f>_xlfn.IFNA(VLOOKUP(Tabela3[[#This Row],[scientificName]],Tabela1[],COLUMN('IUCN BR Summary'!O:O),0),"Not evaluated")</f>
        <v>Least Concern</v>
      </c>
      <c r="M24" s="4" t="s">
        <v>1872</v>
      </c>
      <c r="O24" s="1" t="s">
        <v>1735</v>
      </c>
      <c r="P24" s="1" t="s">
        <v>1675</v>
      </c>
      <c r="Q24" s="1" t="s">
        <v>1674</v>
      </c>
      <c r="R24" s="1">
        <v>1</v>
      </c>
      <c r="T24" s="1" t="s">
        <v>17</v>
      </c>
      <c r="U24" s="23"/>
      <c r="V24" s="23"/>
      <c r="W24" s="23"/>
      <c r="AC24" s="2">
        <v>43297</v>
      </c>
      <c r="AD24" s="8">
        <v>0.37847222222222227</v>
      </c>
      <c r="AE24" s="23"/>
      <c r="AF24" s="1" t="s">
        <v>74</v>
      </c>
      <c r="AG24" s="23"/>
      <c r="AH24" s="23"/>
      <c r="AI24" s="4" t="s">
        <v>15</v>
      </c>
      <c r="AJ24" s="4" t="s">
        <v>14</v>
      </c>
      <c r="AK24" s="4" t="s">
        <v>13</v>
      </c>
      <c r="AL24" s="1" t="s">
        <v>12</v>
      </c>
      <c r="AM24" s="1" t="s">
        <v>11</v>
      </c>
      <c r="AQ24" s="1" t="s">
        <v>19837</v>
      </c>
      <c r="AX24" s="7">
        <v>373642.74420000002</v>
      </c>
      <c r="AY24" s="7">
        <v>7845732.9932000004</v>
      </c>
      <c r="AZ24" s="5">
        <v>-40.203960000000002</v>
      </c>
      <c r="BA24" s="5">
        <v>-19.478956</v>
      </c>
      <c r="BC24" s="1" t="s">
        <v>19843</v>
      </c>
      <c r="BD24" s="23" t="s">
        <v>19844</v>
      </c>
      <c r="BE24" s="1" t="s">
        <v>10</v>
      </c>
      <c r="BF24" s="2">
        <v>43410</v>
      </c>
      <c r="BG24" s="1" t="s">
        <v>9</v>
      </c>
      <c r="BH24" s="4" t="s">
        <v>8</v>
      </c>
      <c r="BI24" s="4" t="s">
        <v>7</v>
      </c>
      <c r="BJ24" s="1" t="s">
        <v>32</v>
      </c>
      <c r="BK24" s="1" t="s">
        <v>31</v>
      </c>
      <c r="BL24" s="1" t="s">
        <v>30</v>
      </c>
      <c r="BM24" s="1" t="s">
        <v>29</v>
      </c>
      <c r="BN24" s="1" t="s">
        <v>28</v>
      </c>
      <c r="BP24" s="1" t="str">
        <f>Tabela3[[#This Row],[genus]]&amp;" "&amp;Tabela3[[#This Row],[specificEpithet]]</f>
        <v>Leposoma scincoides</v>
      </c>
      <c r="BQ24" s="23" t="str">
        <f>IFERROR(VLOOKUP(Tabela3[[#This Row],[scientificName]],Tabela1[],COLUMN('IUCN BR Summary'!N:N),0),"")</f>
        <v>Spix, 1825</v>
      </c>
      <c r="BR24" s="1" t="s">
        <v>2</v>
      </c>
      <c r="BS24" s="1" t="s">
        <v>40</v>
      </c>
      <c r="BU24" s="1" t="s">
        <v>1</v>
      </c>
    </row>
    <row r="25" spans="1:73" hidden="1" x14ac:dyDescent="0.25">
      <c r="A25" s="1" t="s">
        <v>19838</v>
      </c>
      <c r="B25" s="3">
        <f t="shared" ca="1" si="0"/>
        <v>43817</v>
      </c>
      <c r="C25" s="4" t="s">
        <v>27</v>
      </c>
      <c r="D25" s="1" t="s">
        <v>26</v>
      </c>
      <c r="E25" s="4" t="s">
        <v>25</v>
      </c>
      <c r="F25" s="1" t="s">
        <v>24</v>
      </c>
      <c r="G25" s="1" t="s">
        <v>23</v>
      </c>
      <c r="H25" s="1" t="s">
        <v>21</v>
      </c>
      <c r="I25" s="4" t="s">
        <v>22</v>
      </c>
      <c r="J25" s="4" t="s">
        <v>21</v>
      </c>
      <c r="K25" s="1" t="str">
        <f t="shared" si="1"/>
        <v>iucnStatus:Least Concern</v>
      </c>
      <c r="L25" s="1" t="str">
        <f>_xlfn.IFNA(VLOOKUP(Tabela3[[#This Row],[scientificName]],Tabela1[],COLUMN('IUCN BR Summary'!O:O),0),"Not evaluated")</f>
        <v>Least Concern</v>
      </c>
      <c r="M25" s="4" t="s">
        <v>1873</v>
      </c>
      <c r="O25" s="1" t="s">
        <v>1736</v>
      </c>
      <c r="P25" s="1" t="s">
        <v>1675</v>
      </c>
      <c r="Q25" s="1" t="s">
        <v>1674</v>
      </c>
      <c r="R25" s="1">
        <v>1</v>
      </c>
      <c r="T25" s="1" t="s">
        <v>17</v>
      </c>
      <c r="U25" s="23"/>
      <c r="V25" s="23"/>
      <c r="W25" s="23"/>
      <c r="AC25" s="2">
        <v>43297</v>
      </c>
      <c r="AD25" s="8">
        <v>0.3611111111111111</v>
      </c>
      <c r="AE25" s="23"/>
      <c r="AF25" s="1" t="s">
        <v>74</v>
      </c>
      <c r="AG25" s="23"/>
      <c r="AH25" s="23"/>
      <c r="AI25" s="4" t="s">
        <v>15</v>
      </c>
      <c r="AJ25" s="4" t="s">
        <v>14</v>
      </c>
      <c r="AK25" s="4" t="s">
        <v>13</v>
      </c>
      <c r="AL25" s="1" t="s">
        <v>12</v>
      </c>
      <c r="AM25" s="1" t="s">
        <v>11</v>
      </c>
      <c r="AQ25" s="1" t="s">
        <v>19837</v>
      </c>
      <c r="AX25" s="7">
        <v>373642.74420000002</v>
      </c>
      <c r="AY25" s="7">
        <v>7845732.9932000004</v>
      </c>
      <c r="AZ25" s="5">
        <v>-40.203960000000002</v>
      </c>
      <c r="BA25" s="5">
        <v>-19.478956</v>
      </c>
      <c r="BC25" s="1" t="s">
        <v>19843</v>
      </c>
      <c r="BD25" s="23" t="s">
        <v>19844</v>
      </c>
      <c r="BE25" s="1" t="s">
        <v>10</v>
      </c>
      <c r="BF25" s="2">
        <v>43410</v>
      </c>
      <c r="BG25" s="1" t="s">
        <v>9</v>
      </c>
      <c r="BH25" s="4" t="s">
        <v>8</v>
      </c>
      <c r="BI25" s="4" t="s">
        <v>7</v>
      </c>
      <c r="BJ25" s="1" t="s">
        <v>6</v>
      </c>
      <c r="BK25" s="1" t="s">
        <v>5</v>
      </c>
      <c r="BL25" s="1" t="s">
        <v>73</v>
      </c>
      <c r="BM25" s="1" t="s">
        <v>72</v>
      </c>
      <c r="BN25" s="1" t="s">
        <v>894</v>
      </c>
      <c r="BP25" s="1" t="str">
        <f>Tabela3[[#This Row],[genus]]&amp;" "&amp;Tabela3[[#This Row],[specificEpithet]]</f>
        <v>Rhinella granulosa</v>
      </c>
      <c r="BQ25" s="23" t="str">
        <f>IFERROR(VLOOKUP(Tabela3[[#This Row],[scientificName]],Tabela1[],COLUMN('IUCN BR Summary'!N:N),0),"")</f>
        <v>(Spix, 1824)</v>
      </c>
      <c r="BR25" s="1" t="s">
        <v>2</v>
      </c>
      <c r="BS25" s="1" t="s">
        <v>147</v>
      </c>
      <c r="BU25" s="1" t="s">
        <v>1</v>
      </c>
    </row>
    <row r="26" spans="1:73" hidden="1" x14ac:dyDescent="0.25">
      <c r="A26" s="1" t="s">
        <v>19838</v>
      </c>
      <c r="B26" s="3">
        <f t="shared" ca="1" si="0"/>
        <v>43817</v>
      </c>
      <c r="C26" s="4" t="s">
        <v>27</v>
      </c>
      <c r="D26" s="1" t="s">
        <v>26</v>
      </c>
      <c r="E26" s="4" t="s">
        <v>25</v>
      </c>
      <c r="F26" s="1" t="s">
        <v>24</v>
      </c>
      <c r="G26" s="1" t="s">
        <v>23</v>
      </c>
      <c r="H26" s="1" t="s">
        <v>21</v>
      </c>
      <c r="I26" s="4" t="s">
        <v>22</v>
      </c>
      <c r="J26" s="4" t="s">
        <v>21</v>
      </c>
      <c r="K26" s="1" t="str">
        <f t="shared" si="1"/>
        <v>iucnStatus:Least Concern</v>
      </c>
      <c r="L26" s="1" t="str">
        <f>_xlfn.IFNA(VLOOKUP(Tabela3[[#This Row],[scientificName]],Tabela1[],COLUMN('IUCN BR Summary'!O:O),0),"Not evaluated")</f>
        <v>Least Concern</v>
      </c>
      <c r="M26" s="4" t="s">
        <v>1874</v>
      </c>
      <c r="O26" s="1" t="s">
        <v>1734</v>
      </c>
      <c r="P26" s="1" t="s">
        <v>1675</v>
      </c>
      <c r="Q26" s="1" t="s">
        <v>1674</v>
      </c>
      <c r="R26" s="1">
        <v>1</v>
      </c>
      <c r="T26" s="1" t="s">
        <v>43</v>
      </c>
      <c r="U26" s="23"/>
      <c r="V26" s="23"/>
      <c r="W26" s="23"/>
      <c r="AC26" s="2">
        <v>43297</v>
      </c>
      <c r="AD26" s="8">
        <v>0.80208333333333337</v>
      </c>
      <c r="AE26" s="23"/>
      <c r="AF26" s="1" t="s">
        <v>74</v>
      </c>
      <c r="AG26" s="23"/>
      <c r="AH26" s="23"/>
      <c r="AI26" s="4" t="s">
        <v>15</v>
      </c>
      <c r="AJ26" s="4" t="s">
        <v>14</v>
      </c>
      <c r="AK26" s="4" t="s">
        <v>13</v>
      </c>
      <c r="AL26" s="1" t="s">
        <v>12</v>
      </c>
      <c r="AM26" s="1" t="s">
        <v>11</v>
      </c>
      <c r="AQ26" s="1" t="s">
        <v>19837</v>
      </c>
      <c r="AX26" s="7">
        <v>373642.74420000002</v>
      </c>
      <c r="AY26" s="7">
        <v>7845732.9932000004</v>
      </c>
      <c r="AZ26" s="5">
        <v>-40.203960000000002</v>
      </c>
      <c r="BA26" s="5">
        <v>-19.478956</v>
      </c>
      <c r="BC26" s="1" t="s">
        <v>19843</v>
      </c>
      <c r="BD26" s="23" t="s">
        <v>19844</v>
      </c>
      <c r="BE26" s="1" t="s">
        <v>10</v>
      </c>
      <c r="BF26" s="2">
        <v>43410</v>
      </c>
      <c r="BG26" s="1" t="s">
        <v>9</v>
      </c>
      <c r="BH26" s="4" t="s">
        <v>8</v>
      </c>
      <c r="BI26" s="4" t="s">
        <v>7</v>
      </c>
      <c r="BJ26" s="1" t="s">
        <v>6</v>
      </c>
      <c r="BK26" s="1" t="s">
        <v>5</v>
      </c>
      <c r="BL26" s="1" t="s">
        <v>112</v>
      </c>
      <c r="BM26" s="1" t="s">
        <v>111</v>
      </c>
      <c r="BN26" s="1" t="s">
        <v>110</v>
      </c>
      <c r="BP26" s="1" t="str">
        <f>Tabela3[[#This Row],[genus]]&amp;" "&amp;Tabela3[[#This Row],[specificEpithet]]</f>
        <v>Hypsiboas semilineatus</v>
      </c>
      <c r="BQ26" s="23" t="str">
        <f>IFERROR(VLOOKUP(Tabela3[[#This Row],[scientificName]],Tabela1[],COLUMN('IUCN BR Summary'!N:N),0),"")</f>
        <v>(Spix, 1824)</v>
      </c>
      <c r="BR26" s="1" t="s">
        <v>2</v>
      </c>
      <c r="BS26" s="1" t="s">
        <v>893</v>
      </c>
      <c r="BU26" s="1" t="s">
        <v>1</v>
      </c>
    </row>
    <row r="27" spans="1:73" hidden="1" x14ac:dyDescent="0.25">
      <c r="A27" s="1" t="s">
        <v>19838</v>
      </c>
      <c r="B27" s="3">
        <f t="shared" ca="1" si="0"/>
        <v>43817</v>
      </c>
      <c r="C27" s="4" t="s">
        <v>27</v>
      </c>
      <c r="D27" s="1" t="s">
        <v>26</v>
      </c>
      <c r="E27" s="4" t="s">
        <v>25</v>
      </c>
      <c r="F27" s="1" t="s">
        <v>24</v>
      </c>
      <c r="G27" s="1" t="s">
        <v>23</v>
      </c>
      <c r="H27" s="1" t="s">
        <v>21</v>
      </c>
      <c r="I27" s="4" t="s">
        <v>22</v>
      </c>
      <c r="J27" s="4" t="s">
        <v>21</v>
      </c>
      <c r="K27" s="1" t="str">
        <f t="shared" si="1"/>
        <v>iucnStatus:Least Concern</v>
      </c>
      <c r="L27" s="1" t="str">
        <f>_xlfn.IFNA(VLOOKUP(Tabela3[[#This Row],[scientificName]],Tabela1[],COLUMN('IUCN BR Summary'!O:O),0),"Not evaluated")</f>
        <v>Least Concern</v>
      </c>
      <c r="M27" s="4" t="s">
        <v>1875</v>
      </c>
      <c r="O27" s="1" t="s">
        <v>1733</v>
      </c>
      <c r="P27" s="1" t="s">
        <v>1675</v>
      </c>
      <c r="Q27" s="1" t="s">
        <v>1674</v>
      </c>
      <c r="R27" s="1">
        <v>1</v>
      </c>
      <c r="T27" s="1" t="s">
        <v>17</v>
      </c>
      <c r="U27" s="23"/>
      <c r="V27" s="23"/>
      <c r="W27" s="23"/>
      <c r="AC27" s="2">
        <v>43297</v>
      </c>
      <c r="AD27" s="8">
        <v>0.80694444444444446</v>
      </c>
      <c r="AE27" s="23"/>
      <c r="AF27" s="1" t="s">
        <v>74</v>
      </c>
      <c r="AG27" s="23"/>
      <c r="AH27" s="23"/>
      <c r="AI27" s="4" t="s">
        <v>15</v>
      </c>
      <c r="AJ27" s="4" t="s">
        <v>14</v>
      </c>
      <c r="AK27" s="4" t="s">
        <v>13</v>
      </c>
      <c r="AL27" s="1" t="s">
        <v>12</v>
      </c>
      <c r="AM27" s="1" t="s">
        <v>11</v>
      </c>
      <c r="AQ27" s="1" t="s">
        <v>19837</v>
      </c>
      <c r="AX27" s="7">
        <v>373642.74420000002</v>
      </c>
      <c r="AY27" s="7">
        <v>7845732.9932000004</v>
      </c>
      <c r="AZ27" s="5">
        <v>-40.203960000000002</v>
      </c>
      <c r="BA27" s="5">
        <v>-19.478956</v>
      </c>
      <c r="BC27" s="1" t="s">
        <v>19843</v>
      </c>
      <c r="BD27" s="23" t="s">
        <v>19844</v>
      </c>
      <c r="BE27" s="1" t="s">
        <v>10</v>
      </c>
      <c r="BF27" s="2">
        <v>43410</v>
      </c>
      <c r="BG27" s="1" t="s">
        <v>9</v>
      </c>
      <c r="BH27" s="4" t="s">
        <v>8</v>
      </c>
      <c r="BI27" s="4" t="s">
        <v>7</v>
      </c>
      <c r="BJ27" s="1" t="s">
        <v>6</v>
      </c>
      <c r="BK27" s="1" t="s">
        <v>5</v>
      </c>
      <c r="BL27" s="1" t="s">
        <v>112</v>
      </c>
      <c r="BM27" s="1" t="s">
        <v>111</v>
      </c>
      <c r="BN27" s="1" t="s">
        <v>110</v>
      </c>
      <c r="BP27" s="1" t="str">
        <f>Tabela3[[#This Row],[genus]]&amp;" "&amp;Tabela3[[#This Row],[specificEpithet]]</f>
        <v>Hypsiboas semilineatus</v>
      </c>
      <c r="BQ27" s="23" t="str">
        <f>IFERROR(VLOOKUP(Tabela3[[#This Row],[scientificName]],Tabela1[],COLUMN('IUCN BR Summary'!N:N),0),"")</f>
        <v>(Spix, 1824)</v>
      </c>
      <c r="BR27" s="1" t="s">
        <v>2</v>
      </c>
      <c r="BS27" s="1" t="s">
        <v>108</v>
      </c>
      <c r="BU27" s="1" t="s">
        <v>1</v>
      </c>
    </row>
    <row r="28" spans="1:73" hidden="1" x14ac:dyDescent="0.25">
      <c r="A28" s="1" t="s">
        <v>19838</v>
      </c>
      <c r="B28" s="3">
        <f t="shared" ca="1" si="0"/>
        <v>43817</v>
      </c>
      <c r="C28" s="4" t="s">
        <v>27</v>
      </c>
      <c r="D28" s="1" t="s">
        <v>26</v>
      </c>
      <c r="E28" s="4" t="s">
        <v>25</v>
      </c>
      <c r="F28" s="1" t="s">
        <v>24</v>
      </c>
      <c r="G28" s="1" t="s">
        <v>23</v>
      </c>
      <c r="H28" s="1" t="s">
        <v>21</v>
      </c>
      <c r="I28" s="4" t="s">
        <v>22</v>
      </c>
      <c r="J28" s="4" t="s">
        <v>21</v>
      </c>
      <c r="K28" s="1" t="str">
        <f t="shared" si="1"/>
        <v>iucnStatus:Least Concern</v>
      </c>
      <c r="L28" s="1" t="str">
        <f>_xlfn.IFNA(VLOOKUP(Tabela3[[#This Row],[scientificName]],Tabela1[],COLUMN('IUCN BR Summary'!O:O),0),"Not evaluated")</f>
        <v>Least Concern</v>
      </c>
      <c r="M28" s="4" t="s">
        <v>1876</v>
      </c>
      <c r="O28" s="1" t="s">
        <v>1732</v>
      </c>
      <c r="P28" s="1" t="s">
        <v>1675</v>
      </c>
      <c r="Q28" s="1" t="s">
        <v>1674</v>
      </c>
      <c r="R28" s="1">
        <v>1</v>
      </c>
      <c r="T28" s="1" t="s">
        <v>17</v>
      </c>
      <c r="U28" s="23"/>
      <c r="V28" s="23"/>
      <c r="W28" s="23"/>
      <c r="AC28" s="2">
        <v>43297</v>
      </c>
      <c r="AD28" s="8">
        <v>0.80902777777777779</v>
      </c>
      <c r="AE28" s="23"/>
      <c r="AF28" s="1" t="s">
        <v>74</v>
      </c>
      <c r="AG28" s="23"/>
      <c r="AH28" s="23"/>
      <c r="AI28" s="4" t="s">
        <v>15</v>
      </c>
      <c r="AJ28" s="4" t="s">
        <v>14</v>
      </c>
      <c r="AK28" s="4" t="s">
        <v>13</v>
      </c>
      <c r="AL28" s="1" t="s">
        <v>12</v>
      </c>
      <c r="AM28" s="1" t="s">
        <v>11</v>
      </c>
      <c r="AQ28" s="1" t="s">
        <v>19837</v>
      </c>
      <c r="AX28" s="7">
        <v>373642.74420000002</v>
      </c>
      <c r="AY28" s="7">
        <v>7845732.9932000004</v>
      </c>
      <c r="AZ28" s="5">
        <v>-40.203960000000002</v>
      </c>
      <c r="BA28" s="5">
        <v>-19.478956</v>
      </c>
      <c r="BC28" s="1" t="s">
        <v>19843</v>
      </c>
      <c r="BD28" s="23" t="s">
        <v>19844</v>
      </c>
      <c r="BE28" s="1" t="s">
        <v>10</v>
      </c>
      <c r="BF28" s="2">
        <v>43410</v>
      </c>
      <c r="BG28" s="1" t="s">
        <v>9</v>
      </c>
      <c r="BH28" s="4" t="s">
        <v>8</v>
      </c>
      <c r="BI28" s="4" t="s">
        <v>7</v>
      </c>
      <c r="BJ28" s="1" t="s">
        <v>6</v>
      </c>
      <c r="BK28" s="1" t="s">
        <v>5</v>
      </c>
      <c r="BL28" s="1" t="s">
        <v>112</v>
      </c>
      <c r="BM28" s="1" t="s">
        <v>111</v>
      </c>
      <c r="BN28" s="1" t="s">
        <v>110</v>
      </c>
      <c r="BP28" s="1" t="str">
        <f>Tabela3[[#This Row],[genus]]&amp;" "&amp;Tabela3[[#This Row],[specificEpithet]]</f>
        <v>Hypsiboas semilineatus</v>
      </c>
      <c r="BQ28" s="23" t="str">
        <f>IFERROR(VLOOKUP(Tabela3[[#This Row],[scientificName]],Tabela1[],COLUMN('IUCN BR Summary'!N:N),0),"")</f>
        <v>(Spix, 1824)</v>
      </c>
      <c r="BR28" s="1" t="s">
        <v>2</v>
      </c>
      <c r="BS28" s="1" t="s">
        <v>108</v>
      </c>
      <c r="BU28" s="1" t="s">
        <v>1</v>
      </c>
    </row>
    <row r="29" spans="1:73" hidden="1" x14ac:dyDescent="0.25">
      <c r="A29" s="1" t="s">
        <v>19838</v>
      </c>
      <c r="B29" s="3">
        <f t="shared" ca="1" si="0"/>
        <v>43817</v>
      </c>
      <c r="C29" s="4" t="s">
        <v>27</v>
      </c>
      <c r="D29" s="1" t="s">
        <v>26</v>
      </c>
      <c r="E29" s="4" t="s">
        <v>25</v>
      </c>
      <c r="F29" s="1" t="s">
        <v>24</v>
      </c>
      <c r="G29" s="1" t="s">
        <v>23</v>
      </c>
      <c r="H29" s="1" t="s">
        <v>21</v>
      </c>
      <c r="I29" s="4" t="s">
        <v>22</v>
      </c>
      <c r="J29" s="4" t="s">
        <v>21</v>
      </c>
      <c r="K29" s="1" t="str">
        <f t="shared" si="1"/>
        <v>iucnStatus:Least Concern</v>
      </c>
      <c r="L29" s="1" t="str">
        <f>_xlfn.IFNA(VLOOKUP(Tabela3[[#This Row],[scientificName]],Tabela1[],COLUMN('IUCN BR Summary'!O:O),0),"Not evaluated")</f>
        <v>Least Concern</v>
      </c>
      <c r="M29" s="4" t="s">
        <v>1877</v>
      </c>
      <c r="O29" s="1" t="s">
        <v>1731</v>
      </c>
      <c r="P29" s="1" t="s">
        <v>1675</v>
      </c>
      <c r="Q29" s="1" t="s">
        <v>1674</v>
      </c>
      <c r="U29" s="23"/>
      <c r="V29" s="23"/>
      <c r="W29" s="23"/>
      <c r="AC29" s="2">
        <v>43297</v>
      </c>
      <c r="AD29" s="8"/>
      <c r="AE29" s="23"/>
      <c r="AG29" s="23"/>
      <c r="AH29" s="23"/>
      <c r="AI29" s="4" t="s">
        <v>15</v>
      </c>
      <c r="AJ29" s="4" t="s">
        <v>14</v>
      </c>
      <c r="AK29" s="4" t="s">
        <v>13</v>
      </c>
      <c r="AL29" s="1" t="s">
        <v>12</v>
      </c>
      <c r="AM29" s="1" t="s">
        <v>11</v>
      </c>
      <c r="AQ29" s="1" t="s">
        <v>19837</v>
      </c>
      <c r="AX29" s="7">
        <v>370497</v>
      </c>
      <c r="AY29" s="7">
        <v>7844004</v>
      </c>
      <c r="AZ29" s="5">
        <v>-40.234048999999999</v>
      </c>
      <c r="BA29" s="5">
        <v>-19.494375999999999</v>
      </c>
      <c r="BC29" s="1" t="s">
        <v>19843</v>
      </c>
      <c r="BD29" s="23" t="s">
        <v>19844</v>
      </c>
      <c r="BE29" s="1" t="s">
        <v>10</v>
      </c>
      <c r="BF29" s="2">
        <v>43410</v>
      </c>
      <c r="BG29" s="1" t="s">
        <v>9</v>
      </c>
      <c r="BH29" s="4" t="s">
        <v>8</v>
      </c>
      <c r="BI29" s="4" t="s">
        <v>7</v>
      </c>
      <c r="BJ29" s="1" t="s">
        <v>6</v>
      </c>
      <c r="BK29" s="1" t="s">
        <v>5</v>
      </c>
      <c r="BL29" s="1" t="s">
        <v>112</v>
      </c>
      <c r="BM29" s="1" t="s">
        <v>111</v>
      </c>
      <c r="BN29" s="1" t="s">
        <v>110</v>
      </c>
      <c r="BP29" s="1" t="str">
        <f>Tabela3[[#This Row],[genus]]&amp;" "&amp;Tabela3[[#This Row],[specificEpithet]]</f>
        <v>Hypsiboas semilineatus</v>
      </c>
      <c r="BQ29" s="23" t="str">
        <f>IFERROR(VLOOKUP(Tabela3[[#This Row],[scientificName]],Tabela1[],COLUMN('IUCN BR Summary'!N:N),0),"")</f>
        <v>(Spix, 1824)</v>
      </c>
      <c r="BR29" s="1" t="s">
        <v>2</v>
      </c>
      <c r="BS29" s="1" t="s">
        <v>108</v>
      </c>
      <c r="BU29" s="1" t="s">
        <v>1</v>
      </c>
    </row>
    <row r="30" spans="1:73" hidden="1" x14ac:dyDescent="0.25">
      <c r="A30" s="1" t="s">
        <v>19838</v>
      </c>
      <c r="B30" s="3">
        <f t="shared" ca="1" si="0"/>
        <v>43817</v>
      </c>
      <c r="C30" s="4" t="s">
        <v>27</v>
      </c>
      <c r="D30" s="1" t="s">
        <v>26</v>
      </c>
      <c r="E30" s="4" t="s">
        <v>25</v>
      </c>
      <c r="F30" s="1" t="s">
        <v>24</v>
      </c>
      <c r="G30" s="1" t="s">
        <v>23</v>
      </c>
      <c r="H30" s="1" t="s">
        <v>21</v>
      </c>
      <c r="I30" s="4" t="s">
        <v>22</v>
      </c>
      <c r="J30" s="4" t="s">
        <v>21</v>
      </c>
      <c r="K30" s="1" t="str">
        <f t="shared" si="1"/>
        <v>iucnStatus:Least Concern</v>
      </c>
      <c r="L30" s="1" t="str">
        <f>_xlfn.IFNA(VLOOKUP(Tabela3[[#This Row],[scientificName]],Tabela1[],COLUMN('IUCN BR Summary'!O:O),0),"Not evaluated")</f>
        <v>Least Concern</v>
      </c>
      <c r="M30" s="4" t="s">
        <v>1878</v>
      </c>
      <c r="O30" s="1" t="s">
        <v>1729</v>
      </c>
      <c r="P30" s="1" t="s">
        <v>1675</v>
      </c>
      <c r="Q30" s="1" t="s">
        <v>1674</v>
      </c>
      <c r="R30" s="1">
        <v>1</v>
      </c>
      <c r="T30" s="1" t="s">
        <v>17</v>
      </c>
      <c r="U30" s="23"/>
      <c r="V30" s="23"/>
      <c r="W30" s="23"/>
      <c r="AC30" s="2">
        <v>43298</v>
      </c>
      <c r="AD30" s="8">
        <v>0.39583333333333331</v>
      </c>
      <c r="AE30" s="23"/>
      <c r="AF30" s="1" t="s">
        <v>16</v>
      </c>
      <c r="AG30" s="23" t="s">
        <v>19840</v>
      </c>
      <c r="AH30" s="23"/>
      <c r="AI30" s="4" t="s">
        <v>15</v>
      </c>
      <c r="AJ30" s="4" t="s">
        <v>14</v>
      </c>
      <c r="AK30" s="4" t="s">
        <v>13</v>
      </c>
      <c r="AL30" s="1" t="s">
        <v>12</v>
      </c>
      <c r="AM30" s="1" t="s">
        <v>11</v>
      </c>
      <c r="AQ30" s="1" t="s">
        <v>19837</v>
      </c>
      <c r="AX30" s="7">
        <v>370736</v>
      </c>
      <c r="AY30" s="7">
        <v>7844676</v>
      </c>
      <c r="AZ30" s="5">
        <v>-40.231726000000002</v>
      </c>
      <c r="BA30" s="5">
        <v>-19.488320000000002</v>
      </c>
      <c r="BC30" s="1" t="s">
        <v>19843</v>
      </c>
      <c r="BD30" s="23" t="s">
        <v>19844</v>
      </c>
      <c r="BE30" s="1" t="s">
        <v>10</v>
      </c>
      <c r="BF30" s="2">
        <v>43410</v>
      </c>
      <c r="BG30" s="1" t="s">
        <v>9</v>
      </c>
      <c r="BH30" s="4" t="s">
        <v>8</v>
      </c>
      <c r="BI30" s="4" t="s">
        <v>7</v>
      </c>
      <c r="BJ30" s="1" t="s">
        <v>6</v>
      </c>
      <c r="BK30" s="1" t="s">
        <v>5</v>
      </c>
      <c r="BL30" s="1" t="s">
        <v>73</v>
      </c>
      <c r="BM30" s="1" t="s">
        <v>72</v>
      </c>
      <c r="BN30" s="1" t="s">
        <v>894</v>
      </c>
      <c r="BP30" s="1" t="str">
        <f>Tabela3[[#This Row],[genus]]&amp;" "&amp;Tabela3[[#This Row],[specificEpithet]]</f>
        <v>Rhinella granulosa</v>
      </c>
      <c r="BQ30" s="23" t="str">
        <f>IFERROR(VLOOKUP(Tabela3[[#This Row],[scientificName]],Tabela1[],COLUMN('IUCN BR Summary'!N:N),0),"")</f>
        <v>(Spix, 1824)</v>
      </c>
      <c r="BR30" s="1" t="s">
        <v>2</v>
      </c>
      <c r="BS30" s="1" t="s">
        <v>893</v>
      </c>
      <c r="BU30" s="1" t="s">
        <v>1</v>
      </c>
    </row>
    <row r="31" spans="1:73" hidden="1" x14ac:dyDescent="0.25">
      <c r="A31" s="1" t="s">
        <v>19838</v>
      </c>
      <c r="B31" s="3">
        <f t="shared" ca="1" si="0"/>
        <v>43817</v>
      </c>
      <c r="C31" s="4" t="s">
        <v>27</v>
      </c>
      <c r="D31" s="1" t="s">
        <v>26</v>
      </c>
      <c r="E31" s="4" t="s">
        <v>25</v>
      </c>
      <c r="F31" s="1" t="s">
        <v>24</v>
      </c>
      <c r="G31" s="1" t="s">
        <v>23</v>
      </c>
      <c r="H31" s="1" t="s">
        <v>21</v>
      </c>
      <c r="I31" s="4" t="s">
        <v>22</v>
      </c>
      <c r="J31" s="4" t="s">
        <v>21</v>
      </c>
      <c r="K31" s="1" t="str">
        <f t="shared" si="1"/>
        <v>iucnStatus:Least Concern</v>
      </c>
      <c r="L31" s="1" t="str">
        <f>_xlfn.IFNA(VLOOKUP(Tabela3[[#This Row],[scientificName]],Tabela1[],COLUMN('IUCN BR Summary'!O:O),0),"Not evaluated")</f>
        <v>Least Concern</v>
      </c>
      <c r="M31" s="4" t="s">
        <v>1879</v>
      </c>
      <c r="O31" s="1" t="s">
        <v>1728</v>
      </c>
      <c r="P31" s="1" t="s">
        <v>1675</v>
      </c>
      <c r="Q31" s="1" t="s">
        <v>1674</v>
      </c>
      <c r="R31" s="1">
        <v>1</v>
      </c>
      <c r="S31" s="1" t="s">
        <v>172</v>
      </c>
      <c r="T31" s="1" t="s">
        <v>43</v>
      </c>
      <c r="U31" s="23"/>
      <c r="V31" s="23"/>
      <c r="W31" s="23"/>
      <c r="AC31" s="2">
        <v>43298</v>
      </c>
      <c r="AD31" s="8">
        <v>0.81944444444444453</v>
      </c>
      <c r="AE31" s="23"/>
      <c r="AF31" s="1" t="s">
        <v>74</v>
      </c>
      <c r="AG31" s="23"/>
      <c r="AH31" s="23"/>
      <c r="AI31" s="4" t="s">
        <v>15</v>
      </c>
      <c r="AJ31" s="4" t="s">
        <v>14</v>
      </c>
      <c r="AK31" s="4" t="s">
        <v>13</v>
      </c>
      <c r="AL31" s="1" t="s">
        <v>12</v>
      </c>
      <c r="AM31" s="1" t="s">
        <v>11</v>
      </c>
      <c r="AQ31" s="1" t="s">
        <v>19837</v>
      </c>
      <c r="AX31" s="7">
        <v>371106.51789999998</v>
      </c>
      <c r="AY31" s="7">
        <v>7844677.0258999998</v>
      </c>
      <c r="AZ31" s="5">
        <v>-40.228192</v>
      </c>
      <c r="BA31" s="5">
        <v>-19.488334999999999</v>
      </c>
      <c r="BC31" s="1" t="s">
        <v>19843</v>
      </c>
      <c r="BD31" s="23" t="s">
        <v>19844</v>
      </c>
      <c r="BE31" s="1" t="s">
        <v>10</v>
      </c>
      <c r="BF31" s="2">
        <v>43410</v>
      </c>
      <c r="BG31" s="1" t="s">
        <v>9</v>
      </c>
      <c r="BH31" s="4" t="s">
        <v>8</v>
      </c>
      <c r="BI31" s="4" t="s">
        <v>7</v>
      </c>
      <c r="BJ31" s="1" t="s">
        <v>6</v>
      </c>
      <c r="BK31" s="1" t="s">
        <v>5</v>
      </c>
      <c r="BL31" s="1" t="s">
        <v>73</v>
      </c>
      <c r="BM31" s="1" t="s">
        <v>72</v>
      </c>
      <c r="BN31" s="1" t="s">
        <v>292</v>
      </c>
      <c r="BP31" s="1" t="str">
        <f>Tabela3[[#This Row],[genus]]&amp;" "&amp;Tabela3[[#This Row],[specificEpithet]]</f>
        <v>Rhinella ornata</v>
      </c>
      <c r="BQ31" s="23" t="str">
        <f>IFERROR(VLOOKUP(Tabela3[[#This Row],[scientificName]],Tabela1[],COLUMN('IUCN BR Summary'!N:N),0),"")</f>
        <v>(Spix, 1824)</v>
      </c>
      <c r="BR31" s="1" t="s">
        <v>2</v>
      </c>
      <c r="BS31" s="1" t="s">
        <v>285</v>
      </c>
      <c r="BU31" s="1" t="s">
        <v>1</v>
      </c>
    </row>
    <row r="32" spans="1:73" hidden="1" x14ac:dyDescent="0.25">
      <c r="A32" s="1" t="s">
        <v>19838</v>
      </c>
      <c r="B32" s="3">
        <f t="shared" ca="1" si="0"/>
        <v>43817</v>
      </c>
      <c r="C32" s="4" t="s">
        <v>27</v>
      </c>
      <c r="D32" s="1" t="s">
        <v>26</v>
      </c>
      <c r="E32" s="4" t="s">
        <v>25</v>
      </c>
      <c r="F32" s="1" t="s">
        <v>24</v>
      </c>
      <c r="G32" s="1" t="s">
        <v>23</v>
      </c>
      <c r="H32" s="1" t="s">
        <v>21</v>
      </c>
      <c r="I32" s="4" t="s">
        <v>22</v>
      </c>
      <c r="J32" s="4" t="s">
        <v>21</v>
      </c>
      <c r="K32" s="1" t="str">
        <f t="shared" si="1"/>
        <v>iucnStatus:Least Concern</v>
      </c>
      <c r="L32" s="1" t="str">
        <f>_xlfn.IFNA(VLOOKUP(Tabela3[[#This Row],[scientificName]],Tabela1[],COLUMN('IUCN BR Summary'!O:O),0),"Not evaluated")</f>
        <v>Least Concern</v>
      </c>
      <c r="M32" s="4" t="s">
        <v>1880</v>
      </c>
      <c r="O32" s="1" t="s">
        <v>1727</v>
      </c>
      <c r="P32" s="1" t="s">
        <v>1675</v>
      </c>
      <c r="Q32" s="1" t="s">
        <v>1674</v>
      </c>
      <c r="R32" s="1">
        <v>1</v>
      </c>
      <c r="S32" s="1" t="s">
        <v>172</v>
      </c>
      <c r="T32" s="1" t="s">
        <v>43</v>
      </c>
      <c r="U32" s="23"/>
      <c r="V32" s="23"/>
      <c r="W32" s="23"/>
      <c r="AC32" s="2">
        <v>43298</v>
      </c>
      <c r="AD32" s="8">
        <v>0.81944444444444453</v>
      </c>
      <c r="AE32" s="23"/>
      <c r="AF32" s="1" t="s">
        <v>74</v>
      </c>
      <c r="AG32" s="23"/>
      <c r="AH32" s="23"/>
      <c r="AI32" s="4" t="s">
        <v>15</v>
      </c>
      <c r="AJ32" s="4" t="s">
        <v>14</v>
      </c>
      <c r="AK32" s="4" t="s">
        <v>13</v>
      </c>
      <c r="AL32" s="1" t="s">
        <v>12</v>
      </c>
      <c r="AM32" s="1" t="s">
        <v>11</v>
      </c>
      <c r="AQ32" s="1" t="s">
        <v>19837</v>
      </c>
      <c r="AX32" s="7">
        <v>370878.66499999998</v>
      </c>
      <c r="AY32" s="7">
        <v>7844570.5568000004</v>
      </c>
      <c r="AZ32" s="5">
        <v>-40.230370999999998</v>
      </c>
      <c r="BA32" s="5">
        <v>-19.489277999999999</v>
      </c>
      <c r="BC32" s="1" t="s">
        <v>19843</v>
      </c>
      <c r="BD32" s="23" t="s">
        <v>19844</v>
      </c>
      <c r="BE32" s="1" t="s">
        <v>10</v>
      </c>
      <c r="BF32" s="2">
        <v>43410</v>
      </c>
      <c r="BG32" s="1" t="s">
        <v>9</v>
      </c>
      <c r="BH32" s="4" t="s">
        <v>8</v>
      </c>
      <c r="BI32" s="4" t="s">
        <v>7</v>
      </c>
      <c r="BJ32" s="1" t="s">
        <v>6</v>
      </c>
      <c r="BK32" s="1" t="s">
        <v>5</v>
      </c>
      <c r="BL32" s="1" t="s">
        <v>73</v>
      </c>
      <c r="BM32" s="1" t="s">
        <v>72</v>
      </c>
      <c r="BN32" s="1" t="s">
        <v>292</v>
      </c>
      <c r="BP32" s="1" t="str">
        <f>Tabela3[[#This Row],[genus]]&amp;" "&amp;Tabela3[[#This Row],[specificEpithet]]</f>
        <v>Rhinella ornata</v>
      </c>
      <c r="BQ32" s="23" t="str">
        <f>IFERROR(VLOOKUP(Tabela3[[#This Row],[scientificName]],Tabela1[],COLUMN('IUCN BR Summary'!N:N),0),"")</f>
        <v>(Spix, 1824)</v>
      </c>
      <c r="BR32" s="1" t="s">
        <v>2</v>
      </c>
      <c r="BS32" s="1" t="s">
        <v>285</v>
      </c>
      <c r="BU32" s="1" t="s">
        <v>1</v>
      </c>
    </row>
    <row r="33" spans="1:73" hidden="1" x14ac:dyDescent="0.25">
      <c r="A33" s="1" t="s">
        <v>19838</v>
      </c>
      <c r="B33" s="3">
        <f t="shared" ca="1" si="0"/>
        <v>43817</v>
      </c>
      <c r="C33" s="4" t="s">
        <v>27</v>
      </c>
      <c r="D33" s="1" t="s">
        <v>26</v>
      </c>
      <c r="E33" s="4" t="s">
        <v>25</v>
      </c>
      <c r="F33" s="1" t="s">
        <v>24</v>
      </c>
      <c r="G33" s="1" t="s">
        <v>23</v>
      </c>
      <c r="H33" s="1" t="s">
        <v>21</v>
      </c>
      <c r="I33" s="4" t="s">
        <v>22</v>
      </c>
      <c r="J33" s="4" t="s">
        <v>21</v>
      </c>
      <c r="K33" s="1" t="str">
        <f t="shared" si="1"/>
        <v>iucnStatus:Least Concern</v>
      </c>
      <c r="L33" s="1" t="str">
        <f>_xlfn.IFNA(VLOOKUP(Tabela3[[#This Row],[scientificName]],Tabela1[],COLUMN('IUCN BR Summary'!O:O),0),"Not evaluated")</f>
        <v>Least Concern</v>
      </c>
      <c r="M33" s="4" t="s">
        <v>1881</v>
      </c>
      <c r="O33" s="1" t="s">
        <v>1726</v>
      </c>
      <c r="P33" s="1" t="s">
        <v>544</v>
      </c>
      <c r="Q33" s="1" t="s">
        <v>543</v>
      </c>
      <c r="R33" s="1">
        <v>1</v>
      </c>
      <c r="T33" s="1" t="s">
        <v>17</v>
      </c>
      <c r="U33" s="23"/>
      <c r="V33" s="23"/>
      <c r="W33" s="23"/>
      <c r="AC33" s="2">
        <v>43299</v>
      </c>
      <c r="AD33" s="8">
        <v>0.76388888888888884</v>
      </c>
      <c r="AE33" s="23"/>
      <c r="AF33" s="1" t="s">
        <v>296</v>
      </c>
      <c r="AG33" s="23" t="s">
        <v>19842</v>
      </c>
      <c r="AH33" s="23"/>
      <c r="AI33" s="4" t="s">
        <v>15</v>
      </c>
      <c r="AJ33" s="4" t="s">
        <v>14</v>
      </c>
      <c r="AK33" s="4" t="s">
        <v>13</v>
      </c>
      <c r="AL33" s="1" t="s">
        <v>120</v>
      </c>
      <c r="AM33" s="1" t="s">
        <v>119</v>
      </c>
      <c r="AQ33" s="1" t="s">
        <v>19837</v>
      </c>
      <c r="AX33" s="7">
        <v>675811.77029999997</v>
      </c>
      <c r="AY33" s="7">
        <v>7758954.5798000004</v>
      </c>
      <c r="AZ33" s="5">
        <v>-43.316695000000003</v>
      </c>
      <c r="BA33" s="5">
        <v>-20.259070999999999</v>
      </c>
      <c r="BC33" s="1" t="s">
        <v>19843</v>
      </c>
      <c r="BD33" s="23" t="s">
        <v>19844</v>
      </c>
      <c r="BE33" s="1" t="s">
        <v>10</v>
      </c>
      <c r="BF33" s="2">
        <v>43410</v>
      </c>
      <c r="BG33" s="1" t="s">
        <v>9</v>
      </c>
      <c r="BH33" s="4" t="s">
        <v>8</v>
      </c>
      <c r="BI33" s="4" t="s">
        <v>7</v>
      </c>
      <c r="BJ33" s="1" t="s">
        <v>6</v>
      </c>
      <c r="BK33" s="1" t="s">
        <v>5</v>
      </c>
      <c r="BL33" s="1" t="s">
        <v>118</v>
      </c>
      <c r="BM33" s="1" t="s">
        <v>117</v>
      </c>
      <c r="BN33" s="1" t="s">
        <v>115</v>
      </c>
      <c r="BP33" s="1" t="str">
        <f>Tabela3[[#This Row],[genus]]&amp;" "&amp;Tabela3[[#This Row],[specificEpithet]]</f>
        <v>Haddadus binotatus</v>
      </c>
      <c r="BQ33" s="23" t="str">
        <f>IFERROR(VLOOKUP(Tabela3[[#This Row],[scientificName]],Tabela1[],COLUMN('IUCN BR Summary'!N:N),0),"")</f>
        <v>(Spix, 1824)</v>
      </c>
      <c r="BR33" s="1" t="s">
        <v>2</v>
      </c>
      <c r="BS33" s="1" t="s">
        <v>116</v>
      </c>
      <c r="BU33" s="1" t="s">
        <v>1</v>
      </c>
    </row>
    <row r="34" spans="1:73" hidden="1" x14ac:dyDescent="0.25">
      <c r="A34" s="1" t="s">
        <v>19838</v>
      </c>
      <c r="B34" s="3">
        <f t="shared" ca="1" si="0"/>
        <v>43817</v>
      </c>
      <c r="C34" s="4" t="s">
        <v>27</v>
      </c>
      <c r="D34" s="1" t="s">
        <v>26</v>
      </c>
      <c r="E34" s="4" t="s">
        <v>25</v>
      </c>
      <c r="F34" s="1" t="s">
        <v>24</v>
      </c>
      <c r="G34" s="1" t="s">
        <v>23</v>
      </c>
      <c r="H34" s="1" t="s">
        <v>21</v>
      </c>
      <c r="I34" s="4" t="s">
        <v>22</v>
      </c>
      <c r="J34" s="4" t="s">
        <v>21</v>
      </c>
      <c r="K34" s="1" t="str">
        <f t="shared" si="1"/>
        <v>iucnStatus:Least Concern</v>
      </c>
      <c r="L34" s="1" t="str">
        <f>_xlfn.IFNA(VLOOKUP(Tabela3[[#This Row],[scientificName]],Tabela1[],COLUMN('IUCN BR Summary'!O:O),0),"Not evaluated")</f>
        <v>Least Concern</v>
      </c>
      <c r="M34" s="4" t="s">
        <v>1882</v>
      </c>
      <c r="O34" s="1" t="s">
        <v>1725</v>
      </c>
      <c r="P34" s="1" t="s">
        <v>544</v>
      </c>
      <c r="Q34" s="1" t="s">
        <v>543</v>
      </c>
      <c r="U34" s="23"/>
      <c r="V34" s="23"/>
      <c r="W34" s="23"/>
      <c r="AC34" s="2">
        <v>43301</v>
      </c>
      <c r="AD34" s="8"/>
      <c r="AE34" s="23"/>
      <c r="AG34" s="23"/>
      <c r="AH34" s="23"/>
      <c r="AI34" s="4" t="s">
        <v>15</v>
      </c>
      <c r="AJ34" s="4" t="s">
        <v>14</v>
      </c>
      <c r="AK34" s="4" t="s">
        <v>13</v>
      </c>
      <c r="AL34" s="1" t="s">
        <v>120</v>
      </c>
      <c r="AM34" s="1" t="s">
        <v>119</v>
      </c>
      <c r="AQ34" s="1" t="s">
        <v>19837</v>
      </c>
      <c r="AX34" s="7">
        <v>676227.62450000003</v>
      </c>
      <c r="AY34" s="7">
        <v>7757631.5991000002</v>
      </c>
      <c r="AZ34" s="5">
        <v>-43.312584000000001</v>
      </c>
      <c r="BA34" s="5">
        <v>-20.270983000000001</v>
      </c>
      <c r="BC34" s="1" t="s">
        <v>19843</v>
      </c>
      <c r="BD34" s="23" t="s">
        <v>19844</v>
      </c>
      <c r="BE34" s="1" t="s">
        <v>10</v>
      </c>
      <c r="BF34" s="2">
        <v>43410</v>
      </c>
      <c r="BG34" s="1" t="s">
        <v>9</v>
      </c>
      <c r="BH34" s="4" t="s">
        <v>8</v>
      </c>
      <c r="BI34" s="4" t="s">
        <v>7</v>
      </c>
      <c r="BJ34" s="1" t="s">
        <v>6</v>
      </c>
      <c r="BK34" s="1" t="s">
        <v>5</v>
      </c>
      <c r="BL34" s="1" t="s">
        <v>112</v>
      </c>
      <c r="BM34" s="1" t="s">
        <v>571</v>
      </c>
      <c r="BN34" s="1" t="s">
        <v>1724</v>
      </c>
      <c r="BP34" s="1" t="str">
        <f>Tabela3[[#This Row],[genus]]&amp;" "&amp;Tabela3[[#This Row],[specificEpithet]]</f>
        <v>Scinax ruber</v>
      </c>
      <c r="BQ34" s="23" t="str">
        <f>IFERROR(VLOOKUP(Tabela3[[#This Row],[scientificName]],Tabela1[],COLUMN('IUCN BR Summary'!N:N),0),"")</f>
        <v>(Laurenti, 1768)</v>
      </c>
      <c r="BR34" s="1" t="s">
        <v>2</v>
      </c>
      <c r="BU34" s="1" t="s">
        <v>1723</v>
      </c>
    </row>
    <row r="35" spans="1:73" hidden="1" x14ac:dyDescent="0.25">
      <c r="A35" s="1" t="s">
        <v>19838</v>
      </c>
      <c r="B35" s="3">
        <f t="shared" ca="1" si="0"/>
        <v>43817</v>
      </c>
      <c r="C35" s="4" t="s">
        <v>27</v>
      </c>
      <c r="D35" s="1" t="s">
        <v>26</v>
      </c>
      <c r="E35" s="4" t="s">
        <v>25</v>
      </c>
      <c r="F35" s="1" t="s">
        <v>24</v>
      </c>
      <c r="G35" s="1" t="s">
        <v>23</v>
      </c>
      <c r="H35" s="1" t="s">
        <v>21</v>
      </c>
      <c r="I35" s="4" t="s">
        <v>22</v>
      </c>
      <c r="J35" s="4" t="s">
        <v>21</v>
      </c>
      <c r="K35" s="1" t="str">
        <f t="shared" si="1"/>
        <v>iucnStatus:Least Concern</v>
      </c>
      <c r="L35" s="1" t="str">
        <f>_xlfn.IFNA(VLOOKUP(Tabela3[[#This Row],[scientificName]],Tabela1[],COLUMN('IUCN BR Summary'!O:O),0),"Not evaluated")</f>
        <v>Least Concern</v>
      </c>
      <c r="M35" s="4" t="s">
        <v>1883</v>
      </c>
      <c r="O35" s="1" t="s">
        <v>1717</v>
      </c>
      <c r="P35" s="1" t="s">
        <v>544</v>
      </c>
      <c r="Q35" s="1" t="s">
        <v>543</v>
      </c>
      <c r="U35" s="23"/>
      <c r="V35" s="23"/>
      <c r="W35" s="23"/>
      <c r="AC35" s="2">
        <v>43301</v>
      </c>
      <c r="AD35" s="8"/>
      <c r="AE35" s="23"/>
      <c r="AG35" s="23"/>
      <c r="AH35" s="23"/>
      <c r="AI35" s="4" t="s">
        <v>15</v>
      </c>
      <c r="AJ35" s="4" t="s">
        <v>14</v>
      </c>
      <c r="AK35" s="4" t="s">
        <v>13</v>
      </c>
      <c r="AL35" s="1" t="s">
        <v>120</v>
      </c>
      <c r="AM35" s="1" t="s">
        <v>119</v>
      </c>
      <c r="AQ35" s="1" t="s">
        <v>19837</v>
      </c>
      <c r="AX35" s="7">
        <v>676086.40980000002</v>
      </c>
      <c r="AY35" s="7">
        <v>7757585.9146999996</v>
      </c>
      <c r="AZ35" s="5">
        <v>-43.313938999999998</v>
      </c>
      <c r="BA35" s="5">
        <v>-20.271411000000001</v>
      </c>
      <c r="BC35" s="1" t="s">
        <v>19843</v>
      </c>
      <c r="BD35" s="23" t="s">
        <v>19844</v>
      </c>
      <c r="BE35" s="1" t="s">
        <v>10</v>
      </c>
      <c r="BF35" s="2">
        <v>43410</v>
      </c>
      <c r="BG35" s="1" t="s">
        <v>9</v>
      </c>
      <c r="BH35" s="4" t="s">
        <v>8</v>
      </c>
      <c r="BI35" s="4" t="s">
        <v>7</v>
      </c>
      <c r="BJ35" s="1" t="s">
        <v>6</v>
      </c>
      <c r="BK35" s="1" t="s">
        <v>5</v>
      </c>
      <c r="BL35" s="1" t="s">
        <v>73</v>
      </c>
      <c r="BM35" s="1" t="s">
        <v>72</v>
      </c>
      <c r="BN35" s="1" t="s">
        <v>641</v>
      </c>
      <c r="BP35" s="1" t="str">
        <f>Tabela3[[#This Row],[genus]]&amp;" "&amp;Tabela3[[#This Row],[specificEpithet]]</f>
        <v>Rhinella schneideri</v>
      </c>
      <c r="BQ35" s="23" t="str">
        <f>IFERROR(VLOOKUP(Tabela3[[#This Row],[scientificName]],Tabela1[],COLUMN('IUCN BR Summary'!N:N),0),"")</f>
        <v>(Werner, 1894)</v>
      </c>
      <c r="BR35" s="1" t="s">
        <v>2</v>
      </c>
      <c r="BS35" s="1" t="s">
        <v>147</v>
      </c>
      <c r="BU35" s="1" t="s">
        <v>1</v>
      </c>
    </row>
    <row r="36" spans="1:73" hidden="1" x14ac:dyDescent="0.25">
      <c r="A36" s="1" t="s">
        <v>19838</v>
      </c>
      <c r="B36" s="3">
        <f t="shared" ca="1" si="0"/>
        <v>43817</v>
      </c>
      <c r="C36" s="4" t="s">
        <v>27</v>
      </c>
      <c r="D36" s="1" t="s">
        <v>26</v>
      </c>
      <c r="E36" s="4" t="s">
        <v>25</v>
      </c>
      <c r="F36" s="1" t="s">
        <v>24</v>
      </c>
      <c r="G36" s="1" t="s">
        <v>23</v>
      </c>
      <c r="H36" s="1" t="s">
        <v>21</v>
      </c>
      <c r="I36" s="4" t="s">
        <v>22</v>
      </c>
      <c r="J36" s="4" t="s">
        <v>21</v>
      </c>
      <c r="K36" s="1" t="str">
        <f t="shared" si="1"/>
        <v>iucnStatus:Least Concern</v>
      </c>
      <c r="L36" s="1" t="str">
        <f>_xlfn.IFNA(VLOOKUP(Tabela3[[#This Row],[scientificName]],Tabela1[],COLUMN('IUCN BR Summary'!O:O),0),"Not evaluated")</f>
        <v>Least Concern</v>
      </c>
      <c r="M36" s="4" t="s">
        <v>1884</v>
      </c>
      <c r="O36" s="1" t="s">
        <v>1718</v>
      </c>
      <c r="P36" s="1" t="s">
        <v>544</v>
      </c>
      <c r="Q36" s="1" t="s">
        <v>543</v>
      </c>
      <c r="U36" s="23"/>
      <c r="V36" s="23"/>
      <c r="W36" s="23"/>
      <c r="AC36" s="2">
        <v>43301</v>
      </c>
      <c r="AD36" s="8"/>
      <c r="AE36" s="23"/>
      <c r="AG36" s="23"/>
      <c r="AH36" s="23"/>
      <c r="AI36" s="4" t="s">
        <v>15</v>
      </c>
      <c r="AJ36" s="4" t="s">
        <v>14</v>
      </c>
      <c r="AK36" s="4" t="s">
        <v>13</v>
      </c>
      <c r="AL36" s="1" t="s">
        <v>120</v>
      </c>
      <c r="AM36" s="1" t="s">
        <v>119</v>
      </c>
      <c r="AQ36" s="1" t="s">
        <v>19837</v>
      </c>
      <c r="AX36" s="7">
        <v>676086.40980000002</v>
      </c>
      <c r="AY36" s="7">
        <v>7757585.9146999996</v>
      </c>
      <c r="AZ36" s="5">
        <v>-43.313938999999998</v>
      </c>
      <c r="BA36" s="5">
        <v>-20.271411000000001</v>
      </c>
      <c r="BC36" s="1" t="s">
        <v>19843</v>
      </c>
      <c r="BD36" s="23" t="s">
        <v>19844</v>
      </c>
      <c r="BE36" s="1" t="s">
        <v>10</v>
      </c>
      <c r="BF36" s="2">
        <v>43410</v>
      </c>
      <c r="BG36" s="1" t="s">
        <v>9</v>
      </c>
      <c r="BH36" s="4" t="s">
        <v>8</v>
      </c>
      <c r="BI36" s="4" t="s">
        <v>7</v>
      </c>
      <c r="BJ36" s="1" t="s">
        <v>6</v>
      </c>
      <c r="BK36" s="1" t="s">
        <v>5</v>
      </c>
      <c r="BL36" s="1" t="s">
        <v>112</v>
      </c>
      <c r="BM36" s="1" t="s">
        <v>571</v>
      </c>
      <c r="BN36" s="1" t="s">
        <v>570</v>
      </c>
      <c r="BP36" s="1" t="str">
        <f>Tabela3[[#This Row],[genus]]&amp;" "&amp;Tabela3[[#This Row],[specificEpithet]]</f>
        <v>Scinax fuscovarius</v>
      </c>
      <c r="BQ36" s="23" t="str">
        <f>IFERROR(VLOOKUP(Tabela3[[#This Row],[scientificName]],Tabela1[],COLUMN('IUCN BR Summary'!N:N),0),"")</f>
        <v>(Lutz, 1925)</v>
      </c>
      <c r="BR36" s="1" t="s">
        <v>2</v>
      </c>
      <c r="BS36" s="1" t="s">
        <v>135</v>
      </c>
      <c r="BU36" s="1" t="s">
        <v>1</v>
      </c>
    </row>
    <row r="37" spans="1:73" hidden="1" x14ac:dyDescent="0.25">
      <c r="A37" s="1" t="s">
        <v>19838</v>
      </c>
      <c r="B37" s="3">
        <f t="shared" ca="1" si="0"/>
        <v>43817</v>
      </c>
      <c r="C37" s="4" t="s">
        <v>27</v>
      </c>
      <c r="D37" s="1" t="s">
        <v>26</v>
      </c>
      <c r="E37" s="4" t="s">
        <v>25</v>
      </c>
      <c r="F37" s="1" t="s">
        <v>24</v>
      </c>
      <c r="G37" s="1" t="s">
        <v>23</v>
      </c>
      <c r="H37" s="1" t="s">
        <v>21</v>
      </c>
      <c r="I37" s="4" t="s">
        <v>22</v>
      </c>
      <c r="J37" s="4" t="s">
        <v>21</v>
      </c>
      <c r="K37" s="1" t="str">
        <f t="shared" si="1"/>
        <v>iucnStatus:Least Concern</v>
      </c>
      <c r="L37" s="1" t="str">
        <f>_xlfn.IFNA(VLOOKUP(Tabela3[[#This Row],[scientificName]],Tabela1[],COLUMN('IUCN BR Summary'!O:O),0),"Not evaluated")</f>
        <v>Least Concern</v>
      </c>
      <c r="M37" s="4" t="s">
        <v>1885</v>
      </c>
      <c r="O37" s="1" t="s">
        <v>1719</v>
      </c>
      <c r="P37" s="1" t="s">
        <v>544</v>
      </c>
      <c r="Q37" s="1" t="s">
        <v>543</v>
      </c>
      <c r="U37" s="23"/>
      <c r="V37" s="23"/>
      <c r="W37" s="23"/>
      <c r="AC37" s="2">
        <v>43301</v>
      </c>
      <c r="AD37" s="8"/>
      <c r="AE37" s="23"/>
      <c r="AG37" s="23"/>
      <c r="AH37" s="23"/>
      <c r="AI37" s="4" t="s">
        <v>15</v>
      </c>
      <c r="AJ37" s="4" t="s">
        <v>14</v>
      </c>
      <c r="AK37" s="4" t="s">
        <v>13</v>
      </c>
      <c r="AL37" s="1" t="s">
        <v>120</v>
      </c>
      <c r="AM37" s="1" t="s">
        <v>119</v>
      </c>
      <c r="AQ37" s="1" t="s">
        <v>19837</v>
      </c>
      <c r="AX37" s="7">
        <v>676086.40980000002</v>
      </c>
      <c r="AY37" s="7">
        <v>7757585.9146999996</v>
      </c>
      <c r="AZ37" s="5">
        <v>-43.313938999999998</v>
      </c>
      <c r="BA37" s="5">
        <v>-20.271411000000001</v>
      </c>
      <c r="BC37" s="1" t="s">
        <v>19843</v>
      </c>
      <c r="BD37" s="23" t="s">
        <v>19844</v>
      </c>
      <c r="BE37" s="1" t="s">
        <v>10</v>
      </c>
      <c r="BF37" s="2">
        <v>43410</v>
      </c>
      <c r="BG37" s="1" t="s">
        <v>9</v>
      </c>
      <c r="BH37" s="4" t="s">
        <v>8</v>
      </c>
      <c r="BI37" s="4" t="s">
        <v>7</v>
      </c>
      <c r="BJ37" s="1" t="s">
        <v>6</v>
      </c>
      <c r="BK37" s="1" t="s">
        <v>5</v>
      </c>
      <c r="BL37" s="1" t="s">
        <v>112</v>
      </c>
      <c r="BM37" s="1" t="s">
        <v>251</v>
      </c>
      <c r="BN37" s="1" t="s">
        <v>329</v>
      </c>
      <c r="BP37" s="1" t="str">
        <f>Tabela3[[#This Row],[genus]]&amp;" "&amp;Tabela3[[#This Row],[specificEpithet]]</f>
        <v>Dendropsophus elegans</v>
      </c>
      <c r="BQ37" s="23" t="str">
        <f>IFERROR(VLOOKUP(Tabela3[[#This Row],[scientificName]],Tabela1[],COLUMN('IUCN BR Summary'!N:N),0),"")</f>
        <v>(Wied-Neuwied, 1824)</v>
      </c>
      <c r="BR37" s="1" t="s">
        <v>2</v>
      </c>
      <c r="BS37" s="1" t="s">
        <v>135</v>
      </c>
      <c r="BU37" s="1" t="s">
        <v>1</v>
      </c>
    </row>
    <row r="38" spans="1:73" hidden="1" x14ac:dyDescent="0.25">
      <c r="A38" s="1" t="s">
        <v>19838</v>
      </c>
      <c r="B38" s="3">
        <f t="shared" ca="1" si="0"/>
        <v>43817</v>
      </c>
      <c r="C38" s="4" t="s">
        <v>27</v>
      </c>
      <c r="D38" s="1" t="s">
        <v>26</v>
      </c>
      <c r="E38" s="4" t="s">
        <v>25</v>
      </c>
      <c r="F38" s="1" t="s">
        <v>24</v>
      </c>
      <c r="G38" s="1" t="s">
        <v>23</v>
      </c>
      <c r="H38" s="1" t="s">
        <v>21</v>
      </c>
      <c r="I38" s="4" t="s">
        <v>22</v>
      </c>
      <c r="J38" s="4" t="s">
        <v>21</v>
      </c>
      <c r="K38" s="1" t="str">
        <f t="shared" si="1"/>
        <v>iucnStatus:Least Concern</v>
      </c>
      <c r="L38" s="1" t="str">
        <f>_xlfn.IFNA(VLOOKUP(Tabela3[[#This Row],[scientificName]],Tabela1[],COLUMN('IUCN BR Summary'!O:O),0),"Not evaluated")</f>
        <v>Least Concern</v>
      </c>
      <c r="M38" s="4" t="s">
        <v>1886</v>
      </c>
      <c r="O38" s="1" t="s">
        <v>1721</v>
      </c>
      <c r="P38" s="1" t="s">
        <v>1675</v>
      </c>
      <c r="Q38" s="1" t="s">
        <v>1674</v>
      </c>
      <c r="R38" s="1">
        <v>1</v>
      </c>
      <c r="T38" s="1" t="s">
        <v>57</v>
      </c>
      <c r="U38" s="23"/>
      <c r="V38" s="23"/>
      <c r="W38" s="23"/>
      <c r="AC38" s="2">
        <v>43301</v>
      </c>
      <c r="AD38" s="8">
        <v>0.4375</v>
      </c>
      <c r="AE38" s="23"/>
      <c r="AF38" s="1" t="s">
        <v>74</v>
      </c>
      <c r="AG38" s="23"/>
      <c r="AH38" s="23"/>
      <c r="AI38" s="4" t="s">
        <v>15</v>
      </c>
      <c r="AJ38" s="4" t="s">
        <v>14</v>
      </c>
      <c r="AK38" s="4" t="s">
        <v>13</v>
      </c>
      <c r="AL38" s="1" t="s">
        <v>12</v>
      </c>
      <c r="AM38" s="1" t="s">
        <v>11</v>
      </c>
      <c r="AQ38" s="1" t="s">
        <v>19837</v>
      </c>
      <c r="AX38" s="7">
        <v>371876.701</v>
      </c>
      <c r="AY38" s="7">
        <v>7849695.534</v>
      </c>
      <c r="AZ38" s="5">
        <v>-40.220516000000003</v>
      </c>
      <c r="BA38" s="5">
        <v>-19.443037</v>
      </c>
      <c r="BC38" s="1" t="s">
        <v>19843</v>
      </c>
      <c r="BD38" s="23" t="s">
        <v>19844</v>
      </c>
      <c r="BE38" s="1" t="s">
        <v>10</v>
      </c>
      <c r="BF38" s="2">
        <v>43410</v>
      </c>
      <c r="BG38" s="1" t="s">
        <v>9</v>
      </c>
      <c r="BH38" s="4" t="s">
        <v>8</v>
      </c>
      <c r="BI38" s="4" t="s">
        <v>7</v>
      </c>
      <c r="BJ38" s="1" t="s">
        <v>32</v>
      </c>
      <c r="BK38" s="1" t="s">
        <v>138</v>
      </c>
      <c r="BL38" s="1" t="s">
        <v>137</v>
      </c>
      <c r="BM38" s="1" t="s">
        <v>136</v>
      </c>
      <c r="BN38" s="1" t="s">
        <v>134</v>
      </c>
      <c r="BP38" s="1" t="str">
        <f>Tabela3[[#This Row],[genus]]&amp;" "&amp;Tabela3[[#This Row],[specificEpithet]]</f>
        <v>Ameiva ameiva</v>
      </c>
      <c r="BQ38" s="23" t="str">
        <f>IFERROR(VLOOKUP(Tabela3[[#This Row],[scientificName]],Tabela1[],COLUMN('IUCN BR Summary'!N:N),0),"")</f>
        <v>(Linnaeus, 1758)</v>
      </c>
      <c r="BR38" s="1" t="s">
        <v>2</v>
      </c>
      <c r="BU38" s="1" t="s">
        <v>1</v>
      </c>
    </row>
    <row r="39" spans="1:73" hidden="1" x14ac:dyDescent="0.25">
      <c r="A39" s="1" t="s">
        <v>19838</v>
      </c>
      <c r="B39" s="3">
        <f t="shared" ca="1" si="0"/>
        <v>43817</v>
      </c>
      <c r="C39" s="4" t="s">
        <v>27</v>
      </c>
      <c r="D39" s="1" t="s">
        <v>26</v>
      </c>
      <c r="E39" s="4" t="s">
        <v>25</v>
      </c>
      <c r="F39" s="1" t="s">
        <v>24</v>
      </c>
      <c r="G39" s="1" t="s">
        <v>23</v>
      </c>
      <c r="H39" s="1" t="s">
        <v>21</v>
      </c>
      <c r="I39" s="4" t="s">
        <v>22</v>
      </c>
      <c r="J39" s="4" t="s">
        <v>21</v>
      </c>
      <c r="K39" s="1" t="str">
        <f t="shared" si="1"/>
        <v>iucnStatus:Least Concern</v>
      </c>
      <c r="L39" s="1" t="str">
        <f>_xlfn.IFNA(VLOOKUP(Tabela3[[#This Row],[scientificName]],Tabela1[],COLUMN('IUCN BR Summary'!O:O),0),"Not evaluated")</f>
        <v>Least Concern</v>
      </c>
      <c r="M39" s="4" t="s">
        <v>1887</v>
      </c>
      <c r="O39" s="1" t="s">
        <v>1720</v>
      </c>
      <c r="P39" s="1" t="s">
        <v>1675</v>
      </c>
      <c r="Q39" s="1" t="s">
        <v>1674</v>
      </c>
      <c r="R39" s="1">
        <v>1</v>
      </c>
      <c r="T39" s="1" t="s">
        <v>57</v>
      </c>
      <c r="U39" s="23"/>
      <c r="V39" s="23"/>
      <c r="W39" s="23"/>
      <c r="AC39" s="2">
        <v>43301</v>
      </c>
      <c r="AD39" s="8">
        <v>0.4375</v>
      </c>
      <c r="AE39" s="23"/>
      <c r="AF39" s="1" t="s">
        <v>74</v>
      </c>
      <c r="AG39" s="23"/>
      <c r="AH39" s="23"/>
      <c r="AI39" s="4" t="s">
        <v>15</v>
      </c>
      <c r="AJ39" s="4" t="s">
        <v>14</v>
      </c>
      <c r="AK39" s="4" t="s">
        <v>13</v>
      </c>
      <c r="AL39" s="1" t="s">
        <v>12</v>
      </c>
      <c r="AM39" s="1" t="s">
        <v>11</v>
      </c>
      <c r="AQ39" s="1" t="s">
        <v>19837</v>
      </c>
      <c r="AX39" s="7">
        <v>371876.701</v>
      </c>
      <c r="AY39" s="7">
        <v>7849695.534</v>
      </c>
      <c r="AZ39" s="5">
        <v>-40.220516000000003</v>
      </c>
      <c r="BA39" s="5">
        <v>-19.443037</v>
      </c>
      <c r="BC39" s="1" t="s">
        <v>19843</v>
      </c>
      <c r="BD39" s="23" t="s">
        <v>19844</v>
      </c>
      <c r="BE39" s="1" t="s">
        <v>10</v>
      </c>
      <c r="BF39" s="2">
        <v>43410</v>
      </c>
      <c r="BG39" s="1" t="s">
        <v>9</v>
      </c>
      <c r="BH39" s="4" t="s">
        <v>8</v>
      </c>
      <c r="BI39" s="4" t="s">
        <v>7</v>
      </c>
      <c r="BJ39" s="1" t="s">
        <v>32</v>
      </c>
      <c r="BK39" s="1" t="s">
        <v>138</v>
      </c>
      <c r="BL39" s="1" t="s">
        <v>137</v>
      </c>
      <c r="BM39" s="1" t="s">
        <v>136</v>
      </c>
      <c r="BN39" s="1" t="s">
        <v>134</v>
      </c>
      <c r="BP39" s="1" t="str">
        <f>Tabela3[[#This Row],[genus]]&amp;" "&amp;Tabela3[[#This Row],[specificEpithet]]</f>
        <v>Ameiva ameiva</v>
      </c>
      <c r="BQ39" s="23" t="str">
        <f>IFERROR(VLOOKUP(Tabela3[[#This Row],[scientificName]],Tabela1[],COLUMN('IUCN BR Summary'!N:N),0),"")</f>
        <v>(Linnaeus, 1758)</v>
      </c>
      <c r="BR39" s="1" t="s">
        <v>2</v>
      </c>
      <c r="BU39" s="1" t="s">
        <v>1</v>
      </c>
    </row>
    <row r="40" spans="1:73" hidden="1" x14ac:dyDescent="0.25">
      <c r="A40" s="1" t="s">
        <v>19838</v>
      </c>
      <c r="B40" s="3">
        <f t="shared" ca="1" si="0"/>
        <v>43817</v>
      </c>
      <c r="C40" s="4" t="s">
        <v>27</v>
      </c>
      <c r="D40" s="1" t="s">
        <v>26</v>
      </c>
      <c r="E40" s="4" t="s">
        <v>25</v>
      </c>
      <c r="F40" s="1" t="s">
        <v>24</v>
      </c>
      <c r="G40" s="1" t="s">
        <v>23</v>
      </c>
      <c r="H40" s="1" t="s">
        <v>21</v>
      </c>
      <c r="I40" s="4" t="s">
        <v>22</v>
      </c>
      <c r="J40" s="4" t="s">
        <v>21</v>
      </c>
      <c r="K40" s="1" t="str">
        <f t="shared" si="1"/>
        <v>iucnStatus:Least Concern</v>
      </c>
      <c r="L40" s="1" t="str">
        <f>_xlfn.IFNA(VLOOKUP(Tabela3[[#This Row],[scientificName]],Tabela1[],COLUMN('IUCN BR Summary'!O:O),0),"Not evaluated")</f>
        <v>Least Concern</v>
      </c>
      <c r="M40" s="4" t="s">
        <v>1888</v>
      </c>
      <c r="O40" s="1" t="s">
        <v>1715</v>
      </c>
      <c r="P40" s="1" t="s">
        <v>1675</v>
      </c>
      <c r="Q40" s="1" t="s">
        <v>1674</v>
      </c>
      <c r="R40" s="1">
        <v>1</v>
      </c>
      <c r="T40" s="1" t="s">
        <v>57</v>
      </c>
      <c r="U40" s="23"/>
      <c r="V40" s="23"/>
      <c r="W40" s="23"/>
      <c r="AC40" s="2">
        <v>43301</v>
      </c>
      <c r="AD40" s="8">
        <v>0.45833333333333331</v>
      </c>
      <c r="AE40" s="23"/>
      <c r="AF40" s="1" t="s">
        <v>74</v>
      </c>
      <c r="AG40" s="23"/>
      <c r="AH40" s="23"/>
      <c r="AI40" s="4" t="s">
        <v>15</v>
      </c>
      <c r="AJ40" s="4" t="s">
        <v>14</v>
      </c>
      <c r="AK40" s="4" t="s">
        <v>13</v>
      </c>
      <c r="AL40" s="1" t="s">
        <v>12</v>
      </c>
      <c r="AM40" s="1" t="s">
        <v>11</v>
      </c>
      <c r="AQ40" s="1" t="s">
        <v>19837</v>
      </c>
      <c r="AX40" s="7">
        <v>371876.701</v>
      </c>
      <c r="AY40" s="7">
        <v>7849695.534</v>
      </c>
      <c r="AZ40" s="5">
        <v>-40.220516000000003</v>
      </c>
      <c r="BA40" s="5">
        <v>-19.443037</v>
      </c>
      <c r="BC40" s="1" t="s">
        <v>19843</v>
      </c>
      <c r="BD40" s="23" t="s">
        <v>19844</v>
      </c>
      <c r="BE40" s="1" t="s">
        <v>10</v>
      </c>
      <c r="BF40" s="2">
        <v>43410</v>
      </c>
      <c r="BG40" s="1" t="s">
        <v>9</v>
      </c>
      <c r="BH40" s="4" t="s">
        <v>8</v>
      </c>
      <c r="BI40" s="4" t="s">
        <v>7</v>
      </c>
      <c r="BJ40" s="1" t="s">
        <v>32</v>
      </c>
      <c r="BK40" s="1" t="s">
        <v>31</v>
      </c>
      <c r="BL40" s="1" t="s">
        <v>143</v>
      </c>
      <c r="BM40" s="1" t="s">
        <v>142</v>
      </c>
      <c r="BN40" s="1" t="s">
        <v>140</v>
      </c>
      <c r="BP40" s="1" t="str">
        <f>Tabela3[[#This Row],[genus]]&amp;" "&amp;Tabela3[[#This Row],[specificEpithet]]</f>
        <v>Tropidurus torquatus</v>
      </c>
      <c r="BQ40" s="23" t="str">
        <f>IFERROR(VLOOKUP(Tabela3[[#This Row],[scientificName]],Tabela1[],COLUMN('IUCN BR Summary'!N:N),0),"")</f>
        <v>(Wied-Neuwied, 1820)</v>
      </c>
      <c r="BR40" s="1" t="s">
        <v>2</v>
      </c>
      <c r="BU40" s="1" t="s">
        <v>1</v>
      </c>
    </row>
    <row r="41" spans="1:73" hidden="1" x14ac:dyDescent="0.25">
      <c r="A41" s="1" t="s">
        <v>19838</v>
      </c>
      <c r="B41" s="3">
        <f t="shared" ca="1" si="0"/>
        <v>43817</v>
      </c>
      <c r="C41" s="4" t="s">
        <v>27</v>
      </c>
      <c r="D41" s="1" t="s">
        <v>26</v>
      </c>
      <c r="E41" s="4" t="s">
        <v>25</v>
      </c>
      <c r="F41" s="1" t="s">
        <v>24</v>
      </c>
      <c r="G41" s="1" t="s">
        <v>23</v>
      </c>
      <c r="H41" s="1" t="s">
        <v>21</v>
      </c>
      <c r="I41" s="4" t="s">
        <v>22</v>
      </c>
      <c r="J41" s="4" t="s">
        <v>21</v>
      </c>
      <c r="K41" s="1" t="str">
        <f t="shared" si="1"/>
        <v>iucnStatus:Least Concern</v>
      </c>
      <c r="L41" s="1" t="str">
        <f>_xlfn.IFNA(VLOOKUP(Tabela3[[#This Row],[scientificName]],Tabela1[],COLUMN('IUCN BR Summary'!O:O),0),"Not evaluated")</f>
        <v>Least Concern</v>
      </c>
      <c r="M41" s="4" t="s">
        <v>1889</v>
      </c>
      <c r="O41" s="1" t="s">
        <v>1716</v>
      </c>
      <c r="P41" s="1" t="s">
        <v>1675</v>
      </c>
      <c r="Q41" s="1" t="s">
        <v>1674</v>
      </c>
      <c r="R41" s="1">
        <v>3</v>
      </c>
      <c r="T41" s="1" t="s">
        <v>57</v>
      </c>
      <c r="U41" s="23"/>
      <c r="V41" s="23"/>
      <c r="W41" s="23"/>
      <c r="AC41" s="2">
        <v>43301</v>
      </c>
      <c r="AD41" s="8">
        <v>0.82638888888888884</v>
      </c>
      <c r="AE41" s="23"/>
      <c r="AF41" s="1" t="s">
        <v>74</v>
      </c>
      <c r="AG41" s="23"/>
      <c r="AH41" s="23"/>
      <c r="AI41" s="4" t="s">
        <v>15</v>
      </c>
      <c r="AJ41" s="4" t="s">
        <v>14</v>
      </c>
      <c r="AK41" s="4" t="s">
        <v>13</v>
      </c>
      <c r="AL41" s="1" t="s">
        <v>12</v>
      </c>
      <c r="AM41" s="1" t="s">
        <v>11</v>
      </c>
      <c r="AQ41" s="1" t="s">
        <v>19837</v>
      </c>
      <c r="AX41" s="7">
        <v>371876.701</v>
      </c>
      <c r="AY41" s="7">
        <v>7849695.534</v>
      </c>
      <c r="AZ41" s="5">
        <v>-40.220516000000003</v>
      </c>
      <c r="BA41" s="5">
        <v>-19.443037</v>
      </c>
      <c r="BC41" s="1" t="s">
        <v>19843</v>
      </c>
      <c r="BD41" s="23" t="s">
        <v>19844</v>
      </c>
      <c r="BE41" s="1" t="s">
        <v>10</v>
      </c>
      <c r="BF41" s="2">
        <v>43410</v>
      </c>
      <c r="BG41" s="1" t="s">
        <v>9</v>
      </c>
      <c r="BH41" s="4" t="s">
        <v>8</v>
      </c>
      <c r="BI41" s="4" t="s">
        <v>7</v>
      </c>
      <c r="BJ41" s="1" t="s">
        <v>6</v>
      </c>
      <c r="BK41" s="1" t="s">
        <v>5</v>
      </c>
      <c r="BL41" s="1" t="s">
        <v>112</v>
      </c>
      <c r="BM41" s="1" t="s">
        <v>111</v>
      </c>
      <c r="BN41" s="1" t="s">
        <v>110</v>
      </c>
      <c r="BP41" s="1" t="str">
        <f>Tabela3[[#This Row],[genus]]&amp;" "&amp;Tabela3[[#This Row],[specificEpithet]]</f>
        <v>Hypsiboas semilineatus</v>
      </c>
      <c r="BQ41" s="23" t="str">
        <f>IFERROR(VLOOKUP(Tabela3[[#This Row],[scientificName]],Tabela1[],COLUMN('IUCN BR Summary'!N:N),0),"")</f>
        <v>(Spix, 1824)</v>
      </c>
      <c r="BR41" s="1" t="s">
        <v>2</v>
      </c>
      <c r="BS41" s="1" t="s">
        <v>108</v>
      </c>
      <c r="BU41" s="1" t="s">
        <v>1</v>
      </c>
    </row>
    <row r="42" spans="1:73" hidden="1" x14ac:dyDescent="0.25">
      <c r="A42" s="1" t="s">
        <v>19838</v>
      </c>
      <c r="B42" s="3">
        <f t="shared" ca="1" si="0"/>
        <v>43817</v>
      </c>
      <c r="C42" s="4" t="s">
        <v>27</v>
      </c>
      <c r="D42" s="1" t="s">
        <v>26</v>
      </c>
      <c r="E42" s="4" t="s">
        <v>25</v>
      </c>
      <c r="F42" s="1" t="s">
        <v>24</v>
      </c>
      <c r="G42" s="1" t="s">
        <v>23</v>
      </c>
      <c r="H42" s="1" t="s">
        <v>21</v>
      </c>
      <c r="I42" s="4" t="s">
        <v>22</v>
      </c>
      <c r="J42" s="4" t="s">
        <v>21</v>
      </c>
      <c r="K42" s="1" t="str">
        <f t="shared" si="1"/>
        <v>iucnStatus:Least Concern</v>
      </c>
      <c r="L42" s="1" t="str">
        <f>_xlfn.IFNA(VLOOKUP(Tabela3[[#This Row],[scientificName]],Tabela1[],COLUMN('IUCN BR Summary'!O:O),0),"Not evaluated")</f>
        <v>Least Concern</v>
      </c>
      <c r="M42" s="4" t="s">
        <v>1890</v>
      </c>
      <c r="O42" s="1" t="s">
        <v>1722</v>
      </c>
      <c r="P42" s="1" t="s">
        <v>1675</v>
      </c>
      <c r="Q42" s="1" t="s">
        <v>1674</v>
      </c>
      <c r="R42" s="1">
        <v>5</v>
      </c>
      <c r="T42" s="1" t="s">
        <v>57</v>
      </c>
      <c r="U42" s="23"/>
      <c r="V42" s="23"/>
      <c r="W42" s="23"/>
      <c r="AC42" s="2">
        <v>43301</v>
      </c>
      <c r="AD42" s="8">
        <v>0.82638888888888884</v>
      </c>
      <c r="AE42" s="23"/>
      <c r="AF42" s="1" t="s">
        <v>74</v>
      </c>
      <c r="AG42" s="23"/>
      <c r="AH42" s="23"/>
      <c r="AI42" s="4" t="s">
        <v>15</v>
      </c>
      <c r="AJ42" s="4" t="s">
        <v>14</v>
      </c>
      <c r="AK42" s="4" t="s">
        <v>13</v>
      </c>
      <c r="AL42" s="1" t="s">
        <v>12</v>
      </c>
      <c r="AM42" s="1" t="s">
        <v>11</v>
      </c>
      <c r="AQ42" s="1" t="s">
        <v>19837</v>
      </c>
      <c r="AX42" s="7">
        <v>371876.701</v>
      </c>
      <c r="AY42" s="7">
        <v>7849695.534</v>
      </c>
      <c r="AZ42" s="5">
        <v>-40.220516000000003</v>
      </c>
      <c r="BA42" s="5">
        <v>-19.443037</v>
      </c>
      <c r="BC42" s="1" t="s">
        <v>19843</v>
      </c>
      <c r="BD42" s="23" t="s">
        <v>19844</v>
      </c>
      <c r="BE42" s="1" t="s">
        <v>10</v>
      </c>
      <c r="BF42" s="2">
        <v>43410</v>
      </c>
      <c r="BG42" s="1" t="s">
        <v>9</v>
      </c>
      <c r="BH42" s="4" t="s">
        <v>8</v>
      </c>
      <c r="BI42" s="4" t="s">
        <v>7</v>
      </c>
      <c r="BJ42" s="1" t="s">
        <v>6</v>
      </c>
      <c r="BK42" s="1" t="s">
        <v>5</v>
      </c>
      <c r="BL42" s="1" t="s">
        <v>112</v>
      </c>
      <c r="BM42" s="1" t="s">
        <v>571</v>
      </c>
      <c r="BN42" s="1" t="s">
        <v>585</v>
      </c>
      <c r="BP42" s="1" t="str">
        <f>Tabela3[[#This Row],[genus]]&amp;" "&amp;Tabela3[[#This Row],[specificEpithet]]</f>
        <v>Scinax alter</v>
      </c>
      <c r="BQ42" s="23" t="str">
        <f>IFERROR(VLOOKUP(Tabela3[[#This Row],[scientificName]],Tabela1[],COLUMN('IUCN BR Summary'!N:N),0),"")</f>
        <v>(Lutz, 1973)</v>
      </c>
      <c r="BR42" s="1" t="s">
        <v>2</v>
      </c>
      <c r="BS42" s="1" t="s">
        <v>154</v>
      </c>
      <c r="BU42" s="1" t="s">
        <v>1</v>
      </c>
    </row>
    <row r="43" spans="1:73" hidden="1" x14ac:dyDescent="0.25">
      <c r="A43" s="1" t="s">
        <v>19838</v>
      </c>
      <c r="B43" s="3">
        <f t="shared" ca="1" si="0"/>
        <v>43817</v>
      </c>
      <c r="C43" s="4" t="s">
        <v>27</v>
      </c>
      <c r="D43" s="1" t="s">
        <v>26</v>
      </c>
      <c r="E43" s="4" t="s">
        <v>25</v>
      </c>
      <c r="F43" s="1" t="s">
        <v>24</v>
      </c>
      <c r="G43" s="1" t="s">
        <v>23</v>
      </c>
      <c r="H43" s="1" t="s">
        <v>21</v>
      </c>
      <c r="I43" s="4" t="s">
        <v>22</v>
      </c>
      <c r="J43" s="4" t="s">
        <v>21</v>
      </c>
      <c r="K43" s="1" t="str">
        <f t="shared" si="1"/>
        <v>iucnStatus:Not evaluated</v>
      </c>
      <c r="L43" s="1" t="str">
        <f>_xlfn.IFNA(VLOOKUP(Tabela3[[#This Row],[scientificName]],Tabela1[],COLUMN('IUCN BR Summary'!O:O),0),"Not evaluated")</f>
        <v>Not evaluated</v>
      </c>
      <c r="M43" s="4" t="s">
        <v>1891</v>
      </c>
      <c r="O43" s="1" t="s">
        <v>1714</v>
      </c>
      <c r="P43" s="1" t="s">
        <v>1675</v>
      </c>
      <c r="Q43" s="1" t="s">
        <v>1674</v>
      </c>
      <c r="R43" s="1">
        <v>1</v>
      </c>
      <c r="T43" s="1" t="s">
        <v>43</v>
      </c>
      <c r="U43" s="23"/>
      <c r="V43" s="23"/>
      <c r="W43" s="23"/>
      <c r="AC43" s="2">
        <v>43303</v>
      </c>
      <c r="AD43" s="8">
        <v>0.41666666666666669</v>
      </c>
      <c r="AE43" s="23"/>
      <c r="AF43" s="1" t="s">
        <v>16</v>
      </c>
      <c r="AG43" s="23" t="s">
        <v>19840</v>
      </c>
      <c r="AH43" s="23"/>
      <c r="AI43" s="4" t="s">
        <v>15</v>
      </c>
      <c r="AJ43" s="4" t="s">
        <v>14</v>
      </c>
      <c r="AK43" s="4" t="s">
        <v>13</v>
      </c>
      <c r="AL43" s="1" t="s">
        <v>12</v>
      </c>
      <c r="AM43" s="1" t="s">
        <v>11</v>
      </c>
      <c r="AQ43" s="1" t="s">
        <v>19837</v>
      </c>
      <c r="AX43" s="7">
        <v>371712.21610000002</v>
      </c>
      <c r="AY43" s="7">
        <v>7849712.4236000003</v>
      </c>
      <c r="AZ43" s="5">
        <v>-40.222087000000002</v>
      </c>
      <c r="BA43" s="5">
        <v>-19.442882000000001</v>
      </c>
      <c r="BC43" s="1" t="s">
        <v>19843</v>
      </c>
      <c r="BD43" s="23" t="s">
        <v>19844</v>
      </c>
      <c r="BE43" s="1" t="s">
        <v>10</v>
      </c>
      <c r="BF43" s="2">
        <v>43410</v>
      </c>
      <c r="BG43" s="1" t="s">
        <v>9</v>
      </c>
      <c r="BH43" s="4" t="s">
        <v>8</v>
      </c>
      <c r="BI43" s="4" t="s">
        <v>7</v>
      </c>
      <c r="BJ43" s="1" t="s">
        <v>32</v>
      </c>
      <c r="BK43" s="1" t="s">
        <v>31</v>
      </c>
      <c r="BL43" s="1" t="s">
        <v>62</v>
      </c>
      <c r="BM43" s="1" t="s">
        <v>61</v>
      </c>
      <c r="BN43" s="1" t="s">
        <v>60</v>
      </c>
      <c r="BP43" s="1" t="str">
        <f>Tabela3[[#This Row],[genus]]&amp;" "&amp;Tabela3[[#This Row],[specificEpithet]]</f>
        <v>Amerotyphlops brongersmianus</v>
      </c>
      <c r="BQ43" s="23" t="str">
        <f>IFERROR(VLOOKUP(Tabela3[[#This Row],[scientificName]],Tabela1[],COLUMN('IUCN BR Summary'!N:N),0),"")</f>
        <v/>
      </c>
      <c r="BR43" s="1" t="s">
        <v>2</v>
      </c>
      <c r="BS43" s="1" t="s">
        <v>56</v>
      </c>
      <c r="BU43" s="1" t="s">
        <v>1</v>
      </c>
    </row>
    <row r="44" spans="1:73" hidden="1" x14ac:dyDescent="0.25">
      <c r="A44" s="1" t="s">
        <v>19838</v>
      </c>
      <c r="B44" s="3">
        <f t="shared" ca="1" si="0"/>
        <v>43817</v>
      </c>
      <c r="C44" s="4" t="s">
        <v>27</v>
      </c>
      <c r="D44" s="1" t="s">
        <v>26</v>
      </c>
      <c r="E44" s="4" t="s">
        <v>25</v>
      </c>
      <c r="F44" s="1" t="s">
        <v>24</v>
      </c>
      <c r="G44" s="1" t="s">
        <v>23</v>
      </c>
      <c r="H44" s="1" t="s">
        <v>21</v>
      </c>
      <c r="I44" s="4" t="s">
        <v>22</v>
      </c>
      <c r="J44" s="4" t="s">
        <v>21</v>
      </c>
      <c r="K44" s="1" t="str">
        <f t="shared" si="1"/>
        <v>iucnStatus:Least Concern</v>
      </c>
      <c r="L44" s="1" t="str">
        <f>_xlfn.IFNA(VLOOKUP(Tabela3[[#This Row],[scientificName]],Tabela1[],COLUMN('IUCN BR Summary'!O:O),0),"Not evaluated")</f>
        <v>Least Concern</v>
      </c>
      <c r="M44" s="4" t="s">
        <v>1892</v>
      </c>
      <c r="O44" s="1" t="s">
        <v>1712</v>
      </c>
      <c r="P44" s="1" t="s">
        <v>1675</v>
      </c>
      <c r="Q44" s="1" t="s">
        <v>1674</v>
      </c>
      <c r="R44" s="1">
        <v>1</v>
      </c>
      <c r="T44" s="1" t="s">
        <v>57</v>
      </c>
      <c r="U44" s="23"/>
      <c r="V44" s="23"/>
      <c r="W44" s="23"/>
      <c r="AC44" s="2">
        <v>43303</v>
      </c>
      <c r="AD44" s="8">
        <v>0</v>
      </c>
      <c r="AE44" s="23"/>
      <c r="AF44" s="1" t="s">
        <v>74</v>
      </c>
      <c r="AG44" s="23"/>
      <c r="AH44" s="23"/>
      <c r="AI44" s="4" t="s">
        <v>15</v>
      </c>
      <c r="AJ44" s="4" t="s">
        <v>14</v>
      </c>
      <c r="AK44" s="4" t="s">
        <v>13</v>
      </c>
      <c r="AL44" s="1" t="s">
        <v>12</v>
      </c>
      <c r="AM44" s="1" t="s">
        <v>11</v>
      </c>
      <c r="AQ44" s="1" t="s">
        <v>19837</v>
      </c>
      <c r="AX44" s="7">
        <v>371722.66529999999</v>
      </c>
      <c r="AY44" s="7">
        <v>7849751.7174000004</v>
      </c>
      <c r="AZ44" s="5">
        <v>-40.221978999999997</v>
      </c>
      <c r="BA44" s="5">
        <v>-19.442520999999999</v>
      </c>
      <c r="BC44" s="1" t="s">
        <v>19843</v>
      </c>
      <c r="BD44" s="23" t="s">
        <v>19844</v>
      </c>
      <c r="BE44" s="1" t="s">
        <v>10</v>
      </c>
      <c r="BF44" s="2">
        <v>43410</v>
      </c>
      <c r="BG44" s="1" t="s">
        <v>9</v>
      </c>
      <c r="BH44" s="4" t="s">
        <v>8</v>
      </c>
      <c r="BI44" s="4" t="s">
        <v>7</v>
      </c>
      <c r="BJ44" s="1" t="s">
        <v>32</v>
      </c>
      <c r="BK44" s="1" t="s">
        <v>31</v>
      </c>
      <c r="BL44" s="1" t="s">
        <v>30</v>
      </c>
      <c r="BM44" s="1" t="s">
        <v>29</v>
      </c>
      <c r="BN44" s="1" t="s">
        <v>28</v>
      </c>
      <c r="BP44" s="1" t="str">
        <f>Tabela3[[#This Row],[genus]]&amp;" "&amp;Tabela3[[#This Row],[specificEpithet]]</f>
        <v>Leposoma scincoides</v>
      </c>
      <c r="BQ44" s="23" t="str">
        <f>IFERROR(VLOOKUP(Tabela3[[#This Row],[scientificName]],Tabela1[],COLUMN('IUCN BR Summary'!N:N),0),"")</f>
        <v>Spix, 1825</v>
      </c>
      <c r="BR44" s="1" t="s">
        <v>2</v>
      </c>
      <c r="BS44" s="1" t="s">
        <v>36</v>
      </c>
      <c r="BU44" s="1" t="s">
        <v>1</v>
      </c>
    </row>
    <row r="45" spans="1:73" hidden="1" x14ac:dyDescent="0.25">
      <c r="A45" s="1" t="s">
        <v>19838</v>
      </c>
      <c r="B45" s="3">
        <f t="shared" ca="1" si="0"/>
        <v>43817</v>
      </c>
      <c r="C45" s="4" t="s">
        <v>27</v>
      </c>
      <c r="D45" s="1" t="s">
        <v>26</v>
      </c>
      <c r="E45" s="4" t="s">
        <v>25</v>
      </c>
      <c r="F45" s="1" t="s">
        <v>24</v>
      </c>
      <c r="G45" s="1" t="s">
        <v>23</v>
      </c>
      <c r="H45" s="1" t="s">
        <v>21</v>
      </c>
      <c r="I45" s="4" t="s">
        <v>22</v>
      </c>
      <c r="J45" s="4" t="s">
        <v>21</v>
      </c>
      <c r="K45" s="1" t="str">
        <f t="shared" si="1"/>
        <v>iucnStatus:Least Concern</v>
      </c>
      <c r="L45" s="1" t="str">
        <f>_xlfn.IFNA(VLOOKUP(Tabela3[[#This Row],[scientificName]],Tabela1[],COLUMN('IUCN BR Summary'!O:O),0),"Not evaluated")</f>
        <v>Least Concern</v>
      </c>
      <c r="M45" s="4" t="s">
        <v>1893</v>
      </c>
      <c r="O45" s="1" t="s">
        <v>1713</v>
      </c>
      <c r="P45" s="1" t="s">
        <v>1675</v>
      </c>
      <c r="Q45" s="1" t="s">
        <v>1674</v>
      </c>
      <c r="R45" s="1">
        <v>1</v>
      </c>
      <c r="T45" s="1" t="s">
        <v>57</v>
      </c>
      <c r="U45" s="23"/>
      <c r="V45" s="23"/>
      <c r="W45" s="23"/>
      <c r="AC45" s="2">
        <v>43303</v>
      </c>
      <c r="AD45" s="8">
        <v>0</v>
      </c>
      <c r="AE45" s="23"/>
      <c r="AF45" s="1" t="s">
        <v>74</v>
      </c>
      <c r="AG45" s="23"/>
      <c r="AH45" s="23"/>
      <c r="AI45" s="4" t="s">
        <v>15</v>
      </c>
      <c r="AJ45" s="4" t="s">
        <v>14</v>
      </c>
      <c r="AK45" s="4" t="s">
        <v>13</v>
      </c>
      <c r="AL45" s="1" t="s">
        <v>12</v>
      </c>
      <c r="AM45" s="1" t="s">
        <v>11</v>
      </c>
      <c r="AQ45" s="1" t="s">
        <v>19837</v>
      </c>
      <c r="AX45" s="7">
        <v>371722.66529999999</v>
      </c>
      <c r="AY45" s="7">
        <v>7849751.7174000004</v>
      </c>
      <c r="AZ45" s="5">
        <v>-40.221978999999997</v>
      </c>
      <c r="BA45" s="5">
        <v>-19.442520999999999</v>
      </c>
      <c r="BC45" s="1" t="s">
        <v>19843</v>
      </c>
      <c r="BD45" s="23" t="s">
        <v>19844</v>
      </c>
      <c r="BE45" s="1" t="s">
        <v>10</v>
      </c>
      <c r="BF45" s="2">
        <v>43410</v>
      </c>
      <c r="BG45" s="1" t="s">
        <v>9</v>
      </c>
      <c r="BH45" s="4" t="s">
        <v>8</v>
      </c>
      <c r="BI45" s="4" t="s">
        <v>7</v>
      </c>
      <c r="BJ45" s="1" t="s">
        <v>32</v>
      </c>
      <c r="BK45" s="1" t="s">
        <v>54</v>
      </c>
      <c r="BL45" s="1" t="s">
        <v>53</v>
      </c>
      <c r="BM45" s="1" t="s">
        <v>52</v>
      </c>
      <c r="BN45" s="1" t="s">
        <v>51</v>
      </c>
      <c r="BP45" s="1" t="str">
        <f>Tabela3[[#This Row],[genus]]&amp;" "&amp;Tabela3[[#This Row],[specificEpithet]]</f>
        <v>Gymnodactylus darwinii</v>
      </c>
      <c r="BQ45" s="23" t="str">
        <f>IFERROR(VLOOKUP(Tabela3[[#This Row],[scientificName]],Tabela1[],COLUMN('IUCN BR Summary'!N:N),0),"")</f>
        <v>(Gray, 1845)</v>
      </c>
      <c r="BR45" s="1" t="s">
        <v>2</v>
      </c>
      <c r="BS45" s="1" t="s">
        <v>40</v>
      </c>
      <c r="BU45" s="1" t="s">
        <v>1</v>
      </c>
    </row>
    <row r="46" spans="1:73" hidden="1" x14ac:dyDescent="0.25">
      <c r="A46" s="1" t="s">
        <v>19838</v>
      </c>
      <c r="B46" s="3">
        <f t="shared" ca="1" si="0"/>
        <v>43817</v>
      </c>
      <c r="C46" s="4" t="s">
        <v>27</v>
      </c>
      <c r="D46" s="1" t="s">
        <v>26</v>
      </c>
      <c r="E46" s="4" t="s">
        <v>25</v>
      </c>
      <c r="F46" s="1" t="s">
        <v>24</v>
      </c>
      <c r="G46" s="1" t="s">
        <v>23</v>
      </c>
      <c r="H46" s="1" t="s">
        <v>21</v>
      </c>
      <c r="I46" s="4" t="s">
        <v>22</v>
      </c>
      <c r="J46" s="4" t="s">
        <v>21</v>
      </c>
      <c r="K46" s="1" t="str">
        <f t="shared" si="1"/>
        <v>iucnStatus:Least Concern</v>
      </c>
      <c r="L46" s="1" t="str">
        <f>_xlfn.IFNA(VLOOKUP(Tabela3[[#This Row],[scientificName]],Tabela1[],COLUMN('IUCN BR Summary'!O:O),0),"Not evaluated")</f>
        <v>Least Concern</v>
      </c>
      <c r="M46" s="4" t="s">
        <v>1894</v>
      </c>
      <c r="O46" s="1" t="s">
        <v>1711</v>
      </c>
      <c r="P46" s="1" t="s">
        <v>1675</v>
      </c>
      <c r="Q46" s="1" t="s">
        <v>1674</v>
      </c>
      <c r="R46" s="1">
        <v>1</v>
      </c>
      <c r="S46" s="1" t="s">
        <v>172</v>
      </c>
      <c r="T46" s="1" t="s">
        <v>43</v>
      </c>
      <c r="U46" s="23"/>
      <c r="V46" s="23"/>
      <c r="W46" s="23"/>
      <c r="AC46" s="2">
        <v>43304</v>
      </c>
      <c r="AD46" s="8">
        <v>0.36874999999999997</v>
      </c>
      <c r="AE46" s="23"/>
      <c r="AF46" s="1" t="s">
        <v>16</v>
      </c>
      <c r="AG46" s="23" t="s">
        <v>19840</v>
      </c>
      <c r="AH46" s="23"/>
      <c r="AI46" s="4" t="s">
        <v>15</v>
      </c>
      <c r="AJ46" s="4" t="s">
        <v>14</v>
      </c>
      <c r="AK46" s="4" t="s">
        <v>13</v>
      </c>
      <c r="AL46" s="1" t="s">
        <v>12</v>
      </c>
      <c r="AM46" s="1" t="s">
        <v>11</v>
      </c>
      <c r="AQ46" s="1" t="s">
        <v>19837</v>
      </c>
      <c r="AX46" s="7">
        <v>373902</v>
      </c>
      <c r="AY46" s="7">
        <v>7847765</v>
      </c>
      <c r="AZ46" s="5">
        <v>-40.201357000000002</v>
      </c>
      <c r="BA46" s="5">
        <v>-19.460612999999999</v>
      </c>
      <c r="BC46" s="1" t="s">
        <v>19843</v>
      </c>
      <c r="BD46" s="23" t="s">
        <v>19844</v>
      </c>
      <c r="BE46" s="1" t="s">
        <v>10</v>
      </c>
      <c r="BF46" s="2">
        <v>43410</v>
      </c>
      <c r="BG46" s="1" t="s">
        <v>9</v>
      </c>
      <c r="BH46" s="4" t="s">
        <v>8</v>
      </c>
      <c r="BI46" s="4" t="s">
        <v>7</v>
      </c>
      <c r="BJ46" s="1" t="s">
        <v>6</v>
      </c>
      <c r="BK46" s="1" t="s">
        <v>5</v>
      </c>
      <c r="BL46" s="1" t="s">
        <v>42</v>
      </c>
      <c r="BM46" s="1" t="s">
        <v>41</v>
      </c>
      <c r="BN46" s="1" t="s">
        <v>39</v>
      </c>
      <c r="BP46" s="1" t="str">
        <f>Tabela3[[#This Row],[genus]]&amp;" "&amp;Tabela3[[#This Row],[specificEpithet]]</f>
        <v>Stereocyclops incrassatus</v>
      </c>
      <c r="BQ46" s="23" t="str">
        <f>IFERROR(VLOOKUP(Tabela3[[#This Row],[scientificName]],Tabela1[],COLUMN('IUCN BR Summary'!N:N),0),"")</f>
        <v>Cope, 1870</v>
      </c>
      <c r="BR46" s="1" t="s">
        <v>2</v>
      </c>
      <c r="BU46" s="1" t="s">
        <v>1</v>
      </c>
    </row>
    <row r="47" spans="1:73" hidden="1" x14ac:dyDescent="0.25">
      <c r="A47" s="1" t="s">
        <v>19838</v>
      </c>
      <c r="B47" s="3">
        <f t="shared" ca="1" si="0"/>
        <v>43817</v>
      </c>
      <c r="C47" s="4" t="s">
        <v>27</v>
      </c>
      <c r="D47" s="1" t="s">
        <v>26</v>
      </c>
      <c r="E47" s="4" t="s">
        <v>25</v>
      </c>
      <c r="F47" s="1" t="s">
        <v>24</v>
      </c>
      <c r="G47" s="1" t="s">
        <v>23</v>
      </c>
      <c r="H47" s="1" t="s">
        <v>21</v>
      </c>
      <c r="I47" s="4" t="s">
        <v>22</v>
      </c>
      <c r="J47" s="4" t="s">
        <v>21</v>
      </c>
      <c r="K47" s="1" t="str">
        <f t="shared" si="1"/>
        <v>iucnStatus:Least Concern</v>
      </c>
      <c r="L47" s="1" t="str">
        <f>_xlfn.IFNA(VLOOKUP(Tabela3[[#This Row],[scientificName]],Tabela1[],COLUMN('IUCN BR Summary'!O:O),0),"Not evaluated")</f>
        <v>Least Concern</v>
      </c>
      <c r="M47" s="4" t="s">
        <v>1895</v>
      </c>
      <c r="O47" s="1" t="s">
        <v>1710</v>
      </c>
      <c r="P47" s="1" t="s">
        <v>1675</v>
      </c>
      <c r="Q47" s="1" t="s">
        <v>1674</v>
      </c>
      <c r="R47" s="1">
        <v>1</v>
      </c>
      <c r="S47" s="1" t="s">
        <v>172</v>
      </c>
      <c r="T47" s="1" t="s">
        <v>43</v>
      </c>
      <c r="U47" s="23"/>
      <c r="V47" s="23"/>
      <c r="W47" s="23"/>
      <c r="AC47" s="2">
        <v>43304</v>
      </c>
      <c r="AD47" s="8">
        <v>0.36944444444444446</v>
      </c>
      <c r="AE47" s="23"/>
      <c r="AF47" s="1" t="s">
        <v>16</v>
      </c>
      <c r="AG47" s="23" t="s">
        <v>19840</v>
      </c>
      <c r="AH47" s="23"/>
      <c r="AI47" s="4" t="s">
        <v>15</v>
      </c>
      <c r="AJ47" s="4" t="s">
        <v>14</v>
      </c>
      <c r="AK47" s="4" t="s">
        <v>13</v>
      </c>
      <c r="AL47" s="1" t="s">
        <v>12</v>
      </c>
      <c r="AM47" s="1" t="s">
        <v>11</v>
      </c>
      <c r="AQ47" s="1" t="s">
        <v>19837</v>
      </c>
      <c r="AX47" s="7">
        <v>373902</v>
      </c>
      <c r="AY47" s="7">
        <v>7847765</v>
      </c>
      <c r="AZ47" s="5">
        <v>-40.201357000000002</v>
      </c>
      <c r="BA47" s="5">
        <v>-19.460612999999999</v>
      </c>
      <c r="BC47" s="1" t="s">
        <v>19843</v>
      </c>
      <c r="BD47" s="23" t="s">
        <v>19844</v>
      </c>
      <c r="BE47" s="1" t="s">
        <v>10</v>
      </c>
      <c r="BF47" s="2">
        <v>43410</v>
      </c>
      <c r="BG47" s="1" t="s">
        <v>9</v>
      </c>
      <c r="BH47" s="4" t="s">
        <v>8</v>
      </c>
      <c r="BI47" s="4" t="s">
        <v>7</v>
      </c>
      <c r="BJ47" s="1" t="s">
        <v>32</v>
      </c>
      <c r="BK47" s="1" t="s">
        <v>31</v>
      </c>
      <c r="BL47" s="1" t="s">
        <v>30</v>
      </c>
      <c r="BM47" s="1" t="s">
        <v>29</v>
      </c>
      <c r="BN47" s="1" t="s">
        <v>28</v>
      </c>
      <c r="BP47" s="1" t="str">
        <f>Tabela3[[#This Row],[genus]]&amp;" "&amp;Tabela3[[#This Row],[specificEpithet]]</f>
        <v>Leposoma scincoides</v>
      </c>
      <c r="BQ47" s="23" t="str">
        <f>IFERROR(VLOOKUP(Tabela3[[#This Row],[scientificName]],Tabela1[],COLUMN('IUCN BR Summary'!N:N),0),"")</f>
        <v>Spix, 1825</v>
      </c>
      <c r="BR47" s="1" t="s">
        <v>2</v>
      </c>
      <c r="BS47" s="1" t="s">
        <v>40</v>
      </c>
      <c r="BU47" s="1" t="s">
        <v>1</v>
      </c>
    </row>
    <row r="48" spans="1:73" hidden="1" x14ac:dyDescent="0.25">
      <c r="A48" s="1" t="s">
        <v>19838</v>
      </c>
      <c r="B48" s="3">
        <f t="shared" ca="1" si="0"/>
        <v>43817</v>
      </c>
      <c r="C48" s="4" t="s">
        <v>27</v>
      </c>
      <c r="D48" s="1" t="s">
        <v>26</v>
      </c>
      <c r="E48" s="4" t="s">
        <v>25</v>
      </c>
      <c r="F48" s="1" t="s">
        <v>24</v>
      </c>
      <c r="G48" s="1" t="s">
        <v>23</v>
      </c>
      <c r="H48" s="1" t="s">
        <v>21</v>
      </c>
      <c r="I48" s="4" t="s">
        <v>22</v>
      </c>
      <c r="J48" s="4" t="s">
        <v>21</v>
      </c>
      <c r="K48" s="1" t="str">
        <f t="shared" si="1"/>
        <v>iucnStatus:Least Concern</v>
      </c>
      <c r="L48" s="1" t="str">
        <f>_xlfn.IFNA(VLOOKUP(Tabela3[[#This Row],[scientificName]],Tabela1[],COLUMN('IUCN BR Summary'!O:O),0),"Not evaluated")</f>
        <v>Least Concern</v>
      </c>
      <c r="M48" s="4" t="s">
        <v>1896</v>
      </c>
      <c r="O48" s="1" t="s">
        <v>1709</v>
      </c>
      <c r="P48" s="1" t="s">
        <v>1675</v>
      </c>
      <c r="Q48" s="1" t="s">
        <v>1674</v>
      </c>
      <c r="R48" s="1">
        <v>1</v>
      </c>
      <c r="S48" s="1" t="s">
        <v>172</v>
      </c>
      <c r="T48" s="1" t="s">
        <v>43</v>
      </c>
      <c r="U48" s="23"/>
      <c r="V48" s="23"/>
      <c r="W48" s="23"/>
      <c r="AC48" s="2">
        <v>43305</v>
      </c>
      <c r="AD48" s="8">
        <v>0.84375</v>
      </c>
      <c r="AE48" s="23"/>
      <c r="AF48" s="1" t="s">
        <v>74</v>
      </c>
      <c r="AG48" s="23"/>
      <c r="AH48" s="23"/>
      <c r="AI48" s="4" t="s">
        <v>15</v>
      </c>
      <c r="AJ48" s="4" t="s">
        <v>14</v>
      </c>
      <c r="AK48" s="4" t="s">
        <v>13</v>
      </c>
      <c r="AL48" s="1" t="s">
        <v>12</v>
      </c>
      <c r="AM48" s="1" t="s">
        <v>11</v>
      </c>
      <c r="AQ48" s="1" t="s">
        <v>19837</v>
      </c>
      <c r="AX48" s="7">
        <v>372372.69870000001</v>
      </c>
      <c r="AY48" s="7">
        <v>7848625.9035999998</v>
      </c>
      <c r="AZ48" s="5">
        <v>-40.215864000000003</v>
      </c>
      <c r="BA48" s="5">
        <v>-19.452736000000002</v>
      </c>
      <c r="BC48" s="1" t="s">
        <v>19843</v>
      </c>
      <c r="BD48" s="23" t="s">
        <v>19844</v>
      </c>
      <c r="BE48" s="1" t="s">
        <v>10</v>
      </c>
      <c r="BF48" s="2">
        <v>43410</v>
      </c>
      <c r="BG48" s="1" t="s">
        <v>9</v>
      </c>
      <c r="BH48" s="4" t="s">
        <v>8</v>
      </c>
      <c r="BI48" s="4" t="s">
        <v>7</v>
      </c>
      <c r="BJ48" s="1" t="s">
        <v>6</v>
      </c>
      <c r="BK48" s="1" t="s">
        <v>5</v>
      </c>
      <c r="BL48" s="1" t="s">
        <v>4</v>
      </c>
      <c r="BM48" s="1" t="s">
        <v>3</v>
      </c>
      <c r="BN48" s="1" t="s">
        <v>0</v>
      </c>
      <c r="BP48" s="1" t="str">
        <f>Tabela3[[#This Row],[genus]]&amp;" "&amp;Tabela3[[#This Row],[specificEpithet]]</f>
        <v>Leptodactylus spixi</v>
      </c>
      <c r="BQ48" s="23" t="str">
        <f>IFERROR(VLOOKUP(Tabela3[[#This Row],[scientificName]],Tabela1[],COLUMN('IUCN BR Summary'!N:N),0),"")</f>
        <v>Heyer, 1983</v>
      </c>
      <c r="BR48" s="1" t="s">
        <v>2</v>
      </c>
      <c r="BU48" s="1" t="s">
        <v>1708</v>
      </c>
    </row>
    <row r="49" spans="1:73" hidden="1" x14ac:dyDescent="0.25">
      <c r="A49" s="1" t="s">
        <v>19838</v>
      </c>
      <c r="B49" s="3">
        <f t="shared" ca="1" si="0"/>
        <v>43817</v>
      </c>
      <c r="C49" s="4" t="s">
        <v>27</v>
      </c>
      <c r="D49" s="1" t="s">
        <v>26</v>
      </c>
      <c r="E49" s="4" t="s">
        <v>25</v>
      </c>
      <c r="F49" s="1" t="s">
        <v>24</v>
      </c>
      <c r="G49" s="1" t="s">
        <v>23</v>
      </c>
      <c r="H49" s="1" t="s">
        <v>21</v>
      </c>
      <c r="I49" s="4" t="s">
        <v>22</v>
      </c>
      <c r="J49" s="4" t="s">
        <v>21</v>
      </c>
      <c r="K49" s="1" t="str">
        <f t="shared" si="1"/>
        <v>iucnStatus:Least Concern</v>
      </c>
      <c r="L49" s="1" t="str">
        <f>_xlfn.IFNA(VLOOKUP(Tabela3[[#This Row],[scientificName]],Tabela1[],COLUMN('IUCN BR Summary'!O:O),0),"Not evaluated")</f>
        <v>Least Concern</v>
      </c>
      <c r="M49" s="4" t="s">
        <v>1897</v>
      </c>
      <c r="O49" s="1" t="s">
        <v>1707</v>
      </c>
      <c r="P49" s="1" t="s">
        <v>1675</v>
      </c>
      <c r="Q49" s="1" t="s">
        <v>1674</v>
      </c>
      <c r="R49" s="1">
        <v>1</v>
      </c>
      <c r="S49" s="1" t="s">
        <v>172</v>
      </c>
      <c r="T49" s="1" t="s">
        <v>43</v>
      </c>
      <c r="U49" s="23"/>
      <c r="V49" s="23"/>
      <c r="W49" s="23"/>
      <c r="AC49" s="2">
        <v>43305</v>
      </c>
      <c r="AD49" s="8">
        <v>0.85416666666666663</v>
      </c>
      <c r="AE49" s="23"/>
      <c r="AF49" s="1" t="s">
        <v>74</v>
      </c>
      <c r="AG49" s="23"/>
      <c r="AH49" s="23"/>
      <c r="AI49" s="4" t="s">
        <v>15</v>
      </c>
      <c r="AJ49" s="4" t="s">
        <v>14</v>
      </c>
      <c r="AK49" s="4" t="s">
        <v>13</v>
      </c>
      <c r="AL49" s="1" t="s">
        <v>12</v>
      </c>
      <c r="AM49" s="1" t="s">
        <v>11</v>
      </c>
      <c r="AQ49" s="1" t="s">
        <v>19837</v>
      </c>
      <c r="AX49" s="7">
        <v>372272.6936</v>
      </c>
      <c r="AY49" s="7">
        <v>7848799.1057000002</v>
      </c>
      <c r="AZ49" s="5">
        <v>-40.216805000000001</v>
      </c>
      <c r="BA49" s="5">
        <v>-19.451167000000002</v>
      </c>
      <c r="BC49" s="1" t="s">
        <v>19843</v>
      </c>
      <c r="BD49" s="23" t="s">
        <v>19844</v>
      </c>
      <c r="BE49" s="1" t="s">
        <v>10</v>
      </c>
      <c r="BF49" s="2">
        <v>43410</v>
      </c>
      <c r="BG49" s="1" t="s">
        <v>9</v>
      </c>
      <c r="BH49" s="4" t="s">
        <v>8</v>
      </c>
      <c r="BI49" s="4" t="s">
        <v>7</v>
      </c>
      <c r="BJ49" s="1" t="s">
        <v>6</v>
      </c>
      <c r="BK49" s="1" t="s">
        <v>5</v>
      </c>
      <c r="BL49" s="1" t="s">
        <v>112</v>
      </c>
      <c r="BM49" s="1" t="s">
        <v>600</v>
      </c>
      <c r="BN49" s="1" t="s">
        <v>599</v>
      </c>
      <c r="BP49" s="1" t="str">
        <f>Tabela3[[#This Row],[genus]]&amp;" "&amp;Tabela3[[#This Row],[specificEpithet]]</f>
        <v>Aparasphenodon brunoi</v>
      </c>
      <c r="BQ49" s="23" t="str">
        <f>IFERROR(VLOOKUP(Tabela3[[#This Row],[scientificName]],Tabela1[],COLUMN('IUCN BR Summary'!N:N),0),"")</f>
        <v>Miranda-Ribeiro, 1920</v>
      </c>
      <c r="BR49" s="1" t="s">
        <v>2</v>
      </c>
      <c r="BS49" s="1" t="s">
        <v>597</v>
      </c>
      <c r="BU49" s="1" t="s">
        <v>1</v>
      </c>
    </row>
    <row r="50" spans="1:73" hidden="1" x14ac:dyDescent="0.25">
      <c r="A50" s="1" t="s">
        <v>19838</v>
      </c>
      <c r="B50" s="3">
        <f t="shared" ca="1" si="0"/>
        <v>43817</v>
      </c>
      <c r="C50" s="4" t="s">
        <v>27</v>
      </c>
      <c r="D50" s="1" t="s">
        <v>26</v>
      </c>
      <c r="E50" s="4" t="s">
        <v>25</v>
      </c>
      <c r="F50" s="1" t="s">
        <v>24</v>
      </c>
      <c r="G50" s="1" t="s">
        <v>23</v>
      </c>
      <c r="H50" s="1" t="s">
        <v>21</v>
      </c>
      <c r="I50" s="4" t="s">
        <v>22</v>
      </c>
      <c r="J50" s="4" t="s">
        <v>21</v>
      </c>
      <c r="K50" s="1" t="str">
        <f t="shared" si="1"/>
        <v>iucnStatus:Least Concern</v>
      </c>
      <c r="L50" s="1" t="str">
        <f>_xlfn.IFNA(VLOOKUP(Tabela3[[#This Row],[scientificName]],Tabela1[],COLUMN('IUCN BR Summary'!O:O),0),"Not evaluated")</f>
        <v>Least Concern</v>
      </c>
      <c r="M50" s="4" t="s">
        <v>1898</v>
      </c>
      <c r="O50" s="1" t="s">
        <v>1706</v>
      </c>
      <c r="P50" s="1" t="s">
        <v>1675</v>
      </c>
      <c r="Q50" s="1" t="s">
        <v>1674</v>
      </c>
      <c r="R50" s="1">
        <v>1</v>
      </c>
      <c r="S50" s="1" t="s">
        <v>172</v>
      </c>
      <c r="T50" s="1" t="s">
        <v>43</v>
      </c>
      <c r="U50" s="23"/>
      <c r="V50" s="23"/>
      <c r="W50" s="23"/>
      <c r="AC50" s="2">
        <v>43305</v>
      </c>
      <c r="AD50" s="8">
        <v>0.39305555555555555</v>
      </c>
      <c r="AE50" s="23"/>
      <c r="AF50" s="1" t="s">
        <v>16</v>
      </c>
      <c r="AG50" s="23" t="s">
        <v>19840</v>
      </c>
      <c r="AH50" s="23"/>
      <c r="AI50" s="4" t="s">
        <v>15</v>
      </c>
      <c r="AJ50" s="4" t="s">
        <v>14</v>
      </c>
      <c r="AK50" s="4" t="s">
        <v>13</v>
      </c>
      <c r="AL50" s="1" t="s">
        <v>12</v>
      </c>
      <c r="AM50" s="1" t="s">
        <v>11</v>
      </c>
      <c r="AQ50" s="1" t="s">
        <v>19837</v>
      </c>
      <c r="AX50" s="7">
        <v>372788</v>
      </c>
      <c r="AY50" s="7">
        <v>7848191</v>
      </c>
      <c r="AZ50" s="5">
        <v>-40.211939999999998</v>
      </c>
      <c r="BA50" s="5">
        <v>-19.456693000000001</v>
      </c>
      <c r="BC50" s="1" t="s">
        <v>19843</v>
      </c>
      <c r="BD50" s="23" t="s">
        <v>19844</v>
      </c>
      <c r="BE50" s="1" t="s">
        <v>10</v>
      </c>
      <c r="BF50" s="2">
        <v>43410</v>
      </c>
      <c r="BG50" s="1" t="s">
        <v>9</v>
      </c>
      <c r="BH50" s="4" t="s">
        <v>8</v>
      </c>
      <c r="BI50" s="4" t="s">
        <v>7</v>
      </c>
      <c r="BJ50" s="1" t="s">
        <v>32</v>
      </c>
      <c r="BK50" s="1" t="s">
        <v>31</v>
      </c>
      <c r="BL50" s="1" t="s">
        <v>30</v>
      </c>
      <c r="BM50" s="1" t="s">
        <v>29</v>
      </c>
      <c r="BN50" s="1" t="s">
        <v>28</v>
      </c>
      <c r="BP50" s="1" t="str">
        <f>Tabela3[[#This Row],[genus]]&amp;" "&amp;Tabela3[[#This Row],[specificEpithet]]</f>
        <v>Leposoma scincoides</v>
      </c>
      <c r="BQ50" s="23" t="str">
        <f>IFERROR(VLOOKUP(Tabela3[[#This Row],[scientificName]],Tabela1[],COLUMN('IUCN BR Summary'!N:N),0),"")</f>
        <v>Spix, 1825</v>
      </c>
      <c r="BR50" s="1" t="s">
        <v>2</v>
      </c>
      <c r="BS50" s="1" t="s">
        <v>40</v>
      </c>
      <c r="BU50" s="1" t="s">
        <v>1</v>
      </c>
    </row>
    <row r="51" spans="1:73" hidden="1" x14ac:dyDescent="0.25">
      <c r="A51" s="1" t="s">
        <v>19838</v>
      </c>
      <c r="B51" s="3">
        <f t="shared" ca="1" si="0"/>
        <v>43817</v>
      </c>
      <c r="C51" s="4" t="s">
        <v>27</v>
      </c>
      <c r="D51" s="1" t="s">
        <v>26</v>
      </c>
      <c r="E51" s="4" t="s">
        <v>25</v>
      </c>
      <c r="F51" s="1" t="s">
        <v>24</v>
      </c>
      <c r="G51" s="1" t="s">
        <v>23</v>
      </c>
      <c r="H51" s="1" t="s">
        <v>21</v>
      </c>
      <c r="I51" s="4" t="s">
        <v>22</v>
      </c>
      <c r="J51" s="4" t="s">
        <v>21</v>
      </c>
      <c r="K51" s="1" t="str">
        <f t="shared" si="1"/>
        <v>iucnStatus:Least Concern</v>
      </c>
      <c r="L51" s="1" t="str">
        <f>_xlfn.IFNA(VLOOKUP(Tabela3[[#This Row],[scientificName]],Tabela1[],COLUMN('IUCN BR Summary'!O:O),0),"Not evaluated")</f>
        <v>Least Concern</v>
      </c>
      <c r="M51" s="4" t="s">
        <v>1899</v>
      </c>
      <c r="O51" s="1" t="s">
        <v>1705</v>
      </c>
      <c r="P51" s="1" t="s">
        <v>544</v>
      </c>
      <c r="Q51" s="1" t="s">
        <v>543</v>
      </c>
      <c r="R51" s="1">
        <v>1</v>
      </c>
      <c r="T51" s="1" t="s">
        <v>17</v>
      </c>
      <c r="U51" s="23"/>
      <c r="V51" s="23"/>
      <c r="W51" s="23"/>
      <c r="AC51" s="2">
        <v>43306</v>
      </c>
      <c r="AD51" s="8"/>
      <c r="AE51" s="23"/>
      <c r="AF51" s="1" t="s">
        <v>74</v>
      </c>
      <c r="AG51" s="23"/>
      <c r="AH51" s="23"/>
      <c r="AI51" s="4" t="s">
        <v>15</v>
      </c>
      <c r="AJ51" s="4" t="s">
        <v>14</v>
      </c>
      <c r="AK51" s="4" t="s">
        <v>13</v>
      </c>
      <c r="AL51" s="1" t="s">
        <v>120</v>
      </c>
      <c r="AM51" s="1" t="s">
        <v>199</v>
      </c>
      <c r="AQ51" s="1" t="s">
        <v>19837</v>
      </c>
      <c r="AX51" s="7">
        <v>771735.27099999995</v>
      </c>
      <c r="AY51" s="7">
        <v>7857470.7779999999</v>
      </c>
      <c r="AZ51" s="5">
        <v>-42.413291000000001</v>
      </c>
      <c r="BA51" s="5">
        <v>-19.358494</v>
      </c>
      <c r="BC51" s="1" t="s">
        <v>19843</v>
      </c>
      <c r="BD51" s="23" t="s">
        <v>19844</v>
      </c>
      <c r="BE51" s="1" t="s">
        <v>10</v>
      </c>
      <c r="BF51" s="2">
        <v>43410</v>
      </c>
      <c r="BG51" s="1" t="s">
        <v>9</v>
      </c>
      <c r="BH51" s="4" t="s">
        <v>8</v>
      </c>
      <c r="BI51" s="4" t="s">
        <v>7</v>
      </c>
      <c r="BJ51" s="1" t="s">
        <v>32</v>
      </c>
      <c r="BK51" s="1" t="s">
        <v>138</v>
      </c>
      <c r="BL51" s="1" t="s">
        <v>137</v>
      </c>
      <c r="BM51" s="1" t="s">
        <v>136</v>
      </c>
      <c r="BN51" s="1" t="s">
        <v>134</v>
      </c>
      <c r="BP51" s="1" t="str">
        <f>Tabela3[[#This Row],[genus]]&amp;" "&amp;Tabela3[[#This Row],[specificEpithet]]</f>
        <v>Ameiva ameiva</v>
      </c>
      <c r="BQ51" s="23" t="str">
        <f>IFERROR(VLOOKUP(Tabela3[[#This Row],[scientificName]],Tabela1[],COLUMN('IUCN BR Summary'!N:N),0),"")</f>
        <v>(Linnaeus, 1758)</v>
      </c>
      <c r="BR51" s="1" t="s">
        <v>2</v>
      </c>
      <c r="BS51" s="1" t="s">
        <v>135</v>
      </c>
      <c r="BU51" s="1" t="s">
        <v>1</v>
      </c>
    </row>
    <row r="52" spans="1:73" hidden="1" x14ac:dyDescent="0.25">
      <c r="A52" s="1" t="s">
        <v>19838</v>
      </c>
      <c r="B52" s="3">
        <f t="shared" ca="1" si="0"/>
        <v>43817</v>
      </c>
      <c r="C52" s="4" t="s">
        <v>27</v>
      </c>
      <c r="D52" s="1" t="s">
        <v>26</v>
      </c>
      <c r="E52" s="4" t="s">
        <v>25</v>
      </c>
      <c r="F52" s="1" t="s">
        <v>24</v>
      </c>
      <c r="G52" s="1" t="s">
        <v>23</v>
      </c>
      <c r="H52" s="1" t="s">
        <v>21</v>
      </c>
      <c r="I52" s="4" t="s">
        <v>22</v>
      </c>
      <c r="J52" s="4" t="s">
        <v>21</v>
      </c>
      <c r="K52" s="1" t="str">
        <f t="shared" si="1"/>
        <v>iucnStatus:Least Concern</v>
      </c>
      <c r="L52" s="1" t="str">
        <f>_xlfn.IFNA(VLOOKUP(Tabela3[[#This Row],[scientificName]],Tabela1[],COLUMN('IUCN BR Summary'!O:O),0),"Not evaluated")</f>
        <v>Least Concern</v>
      </c>
      <c r="M52" s="4" t="s">
        <v>1900</v>
      </c>
      <c r="O52" s="1" t="s">
        <v>1701</v>
      </c>
      <c r="P52" s="1" t="s">
        <v>1675</v>
      </c>
      <c r="Q52" s="1" t="s">
        <v>1674</v>
      </c>
      <c r="R52" s="1">
        <v>1</v>
      </c>
      <c r="T52" s="1" t="s">
        <v>17</v>
      </c>
      <c r="U52" s="23"/>
      <c r="V52" s="23"/>
      <c r="W52" s="23"/>
      <c r="AC52" s="2">
        <v>43306</v>
      </c>
      <c r="AD52" s="8">
        <v>0.5</v>
      </c>
      <c r="AE52" s="23"/>
      <c r="AF52" s="1" t="s">
        <v>16</v>
      </c>
      <c r="AG52" s="23" t="s">
        <v>19840</v>
      </c>
      <c r="AH52" s="23"/>
      <c r="AI52" s="4" t="s">
        <v>15</v>
      </c>
      <c r="AJ52" s="4" t="s">
        <v>14</v>
      </c>
      <c r="AK52" s="4" t="s">
        <v>13</v>
      </c>
      <c r="AL52" s="1" t="s">
        <v>12</v>
      </c>
      <c r="AM52" s="1" t="s">
        <v>11</v>
      </c>
      <c r="AQ52" s="1" t="s">
        <v>19837</v>
      </c>
      <c r="AX52" s="7">
        <v>371157.7611</v>
      </c>
      <c r="AY52" s="7">
        <v>7850484.9853999997</v>
      </c>
      <c r="AZ52" s="5">
        <v>-40.227311</v>
      </c>
      <c r="BA52" s="5">
        <v>-19.435862</v>
      </c>
      <c r="BC52" s="1" t="s">
        <v>19843</v>
      </c>
      <c r="BD52" s="23" t="s">
        <v>19844</v>
      </c>
      <c r="BE52" s="1" t="s">
        <v>10</v>
      </c>
      <c r="BF52" s="2">
        <v>43410</v>
      </c>
      <c r="BG52" s="1" t="s">
        <v>9</v>
      </c>
      <c r="BH52" s="4" t="s">
        <v>8</v>
      </c>
      <c r="BI52" s="4" t="s">
        <v>7</v>
      </c>
      <c r="BJ52" s="1" t="s">
        <v>6</v>
      </c>
      <c r="BK52" s="1" t="s">
        <v>5</v>
      </c>
      <c r="BL52" s="1" t="s">
        <v>4</v>
      </c>
      <c r="BM52" s="1" t="s">
        <v>3</v>
      </c>
      <c r="BN52" s="1" t="s">
        <v>35</v>
      </c>
      <c r="BP52" s="1" t="str">
        <f>Tabela3[[#This Row],[genus]]&amp;" "&amp;Tabela3[[#This Row],[specificEpithet]]</f>
        <v>Leptodactylus latrans</v>
      </c>
      <c r="BQ52" s="23" t="str">
        <f>IFERROR(VLOOKUP(Tabela3[[#This Row],[scientificName]],Tabela1[],COLUMN('IUCN BR Summary'!N:N),0),"")</f>
        <v>(Steffen, 1815)</v>
      </c>
      <c r="BR52" s="1" t="s">
        <v>2</v>
      </c>
      <c r="BS52" s="1" t="s">
        <v>1700</v>
      </c>
      <c r="BU52" s="1" t="s">
        <v>1</v>
      </c>
    </row>
    <row r="53" spans="1:73" hidden="1" x14ac:dyDescent="0.25">
      <c r="A53" s="1" t="s">
        <v>19838</v>
      </c>
      <c r="B53" s="3">
        <f t="shared" ca="1" si="0"/>
        <v>43817</v>
      </c>
      <c r="C53" s="4" t="s">
        <v>27</v>
      </c>
      <c r="D53" s="1" t="s">
        <v>26</v>
      </c>
      <c r="E53" s="4" t="s">
        <v>25</v>
      </c>
      <c r="F53" s="1" t="s">
        <v>24</v>
      </c>
      <c r="G53" s="1" t="s">
        <v>23</v>
      </c>
      <c r="H53" s="1" t="s">
        <v>21</v>
      </c>
      <c r="I53" s="4" t="s">
        <v>22</v>
      </c>
      <c r="J53" s="4" t="s">
        <v>21</v>
      </c>
      <c r="K53" s="1" t="str">
        <f t="shared" si="1"/>
        <v>iucnStatus:Least Concern</v>
      </c>
      <c r="L53" s="1" t="str">
        <f>_xlfn.IFNA(VLOOKUP(Tabela3[[#This Row],[scientificName]],Tabela1[],COLUMN('IUCN BR Summary'!O:O),0),"Not evaluated")</f>
        <v>Least Concern</v>
      </c>
      <c r="M53" s="4" t="s">
        <v>1901</v>
      </c>
      <c r="O53" s="1" t="s">
        <v>1704</v>
      </c>
      <c r="P53" s="1" t="s">
        <v>1675</v>
      </c>
      <c r="Q53" s="1" t="s">
        <v>1674</v>
      </c>
      <c r="R53" s="1">
        <v>1</v>
      </c>
      <c r="T53" s="1" t="s">
        <v>57</v>
      </c>
      <c r="U53" s="23"/>
      <c r="V53" s="23"/>
      <c r="W53" s="23"/>
      <c r="AC53" s="2">
        <v>43306</v>
      </c>
      <c r="AD53" s="8">
        <v>0.52083333333333337</v>
      </c>
      <c r="AE53" s="23"/>
      <c r="AF53" s="1" t="s">
        <v>16</v>
      </c>
      <c r="AG53" s="23" t="s">
        <v>19840</v>
      </c>
      <c r="AH53" s="23"/>
      <c r="AI53" s="4" t="s">
        <v>15</v>
      </c>
      <c r="AJ53" s="4" t="s">
        <v>14</v>
      </c>
      <c r="AK53" s="4" t="s">
        <v>13</v>
      </c>
      <c r="AL53" s="1" t="s">
        <v>12</v>
      </c>
      <c r="AM53" s="1" t="s">
        <v>11</v>
      </c>
      <c r="AQ53" s="1" t="s">
        <v>19837</v>
      </c>
      <c r="AX53" s="7">
        <v>371157.7611</v>
      </c>
      <c r="AY53" s="7">
        <v>7850484.9853999997</v>
      </c>
      <c r="AZ53" s="5">
        <v>-40.227311</v>
      </c>
      <c r="BA53" s="5">
        <v>-19.435862</v>
      </c>
      <c r="BC53" s="1" t="s">
        <v>19843</v>
      </c>
      <c r="BD53" s="23" t="s">
        <v>19844</v>
      </c>
      <c r="BE53" s="1" t="s">
        <v>10</v>
      </c>
      <c r="BF53" s="2">
        <v>43410</v>
      </c>
      <c r="BG53" s="1" t="s">
        <v>9</v>
      </c>
      <c r="BH53" s="4" t="s">
        <v>8</v>
      </c>
      <c r="BI53" s="4" t="s">
        <v>7</v>
      </c>
      <c r="BJ53" s="1" t="s">
        <v>32</v>
      </c>
      <c r="BK53" s="1" t="s">
        <v>31</v>
      </c>
      <c r="BL53" s="1" t="s">
        <v>184</v>
      </c>
      <c r="BM53" s="1" t="s">
        <v>1703</v>
      </c>
      <c r="BN53" s="1" t="s">
        <v>1702</v>
      </c>
      <c r="BP53" s="1" t="str">
        <f>Tabela3[[#This Row],[genus]]&amp;" "&amp;Tabela3[[#This Row],[specificEpithet]]</f>
        <v>Leptodeira annulata</v>
      </c>
      <c r="BQ53" s="23" t="str">
        <f>IFERROR(VLOOKUP(Tabela3[[#This Row],[scientificName]],Tabela1[],COLUMN('IUCN BR Summary'!N:N),0),"")</f>
        <v>(Linnaeus, 1758)</v>
      </c>
      <c r="BR53" s="1" t="s">
        <v>2</v>
      </c>
      <c r="BU53" s="1" t="s">
        <v>1</v>
      </c>
    </row>
    <row r="54" spans="1:73" x14ac:dyDescent="0.25">
      <c r="A54" s="1" t="s">
        <v>19838</v>
      </c>
      <c r="B54" s="3">
        <f t="shared" ca="1" si="0"/>
        <v>43817</v>
      </c>
      <c r="C54" s="4" t="s">
        <v>27</v>
      </c>
      <c r="D54" s="1" t="s">
        <v>26</v>
      </c>
      <c r="E54" s="4" t="s">
        <v>25</v>
      </c>
      <c r="F54" s="1" t="s">
        <v>24</v>
      </c>
      <c r="G54" s="1" t="s">
        <v>23</v>
      </c>
      <c r="H54" s="1" t="s">
        <v>21</v>
      </c>
      <c r="I54" s="4" t="s">
        <v>22</v>
      </c>
      <c r="J54" s="4" t="s">
        <v>21</v>
      </c>
      <c r="K54" s="1" t="str">
        <f t="shared" si="1"/>
        <v>iucnStatus:Not evaluated</v>
      </c>
      <c r="L54" s="1" t="s">
        <v>19845</v>
      </c>
      <c r="M54" s="4" t="s">
        <v>1902</v>
      </c>
      <c r="O54" s="1" t="s">
        <v>1692</v>
      </c>
      <c r="P54" s="1" t="s">
        <v>544</v>
      </c>
      <c r="Q54" s="1" t="s">
        <v>543</v>
      </c>
      <c r="R54" s="1">
        <v>1</v>
      </c>
      <c r="T54" s="1" t="s">
        <v>43</v>
      </c>
      <c r="U54" s="23"/>
      <c r="V54" s="23"/>
      <c r="W54" s="23"/>
      <c r="AC54" s="2">
        <v>43307</v>
      </c>
      <c r="AD54" s="8">
        <v>0.75624999999999998</v>
      </c>
      <c r="AE54" s="23"/>
      <c r="AF54" s="1" t="s">
        <v>296</v>
      </c>
      <c r="AG54" s="23" t="s">
        <v>19842</v>
      </c>
      <c r="AH54" s="23"/>
      <c r="AI54" s="4" t="s">
        <v>15</v>
      </c>
      <c r="AJ54" s="4" t="s">
        <v>14</v>
      </c>
      <c r="AK54" s="4" t="s">
        <v>13</v>
      </c>
      <c r="AL54" s="1" t="s">
        <v>120</v>
      </c>
      <c r="AM54" s="1" t="s">
        <v>199</v>
      </c>
      <c r="AQ54" s="1" t="s">
        <v>19837</v>
      </c>
      <c r="AX54" s="7">
        <v>773019.19079999998</v>
      </c>
      <c r="AY54" s="7">
        <v>7859194.9002</v>
      </c>
      <c r="AZ54" s="5">
        <v>-42.401324000000002</v>
      </c>
      <c r="BA54" s="5">
        <v>-19.342755</v>
      </c>
      <c r="BC54" s="1" t="s">
        <v>19843</v>
      </c>
      <c r="BD54" s="23" t="s">
        <v>19844</v>
      </c>
      <c r="BE54" s="1" t="s">
        <v>10</v>
      </c>
      <c r="BF54" s="2">
        <v>43410</v>
      </c>
      <c r="BG54" s="1" t="s">
        <v>9</v>
      </c>
      <c r="BH54" s="4" t="s">
        <v>8</v>
      </c>
      <c r="BI54" s="4" t="s">
        <v>7</v>
      </c>
      <c r="BJ54" s="1" t="s">
        <v>32</v>
      </c>
      <c r="BK54" s="1" t="s">
        <v>138</v>
      </c>
      <c r="BL54" s="1" t="s">
        <v>222</v>
      </c>
      <c r="BM54" s="1" t="s">
        <v>221</v>
      </c>
      <c r="BN54" s="1" t="s">
        <v>220</v>
      </c>
      <c r="BP54" s="1" t="str">
        <f>Tabela3[[#This Row],[genus]]&amp;" "&amp;Tabela3[[#This Row],[specificEpithet]]</f>
        <v>Ecpleopus gaudichaudii</v>
      </c>
      <c r="BQ54" s="23" t="str">
        <f>IFERROR(VLOOKUP(Tabela3[[#This Row],[scientificName]],Tabela1[],COLUMN('IUCN BR Summary'!N:N),0),"")</f>
        <v>DumÃ©ril &amp;amp</v>
      </c>
      <c r="BR54" s="1" t="s">
        <v>2</v>
      </c>
      <c r="BU54" s="1" t="s">
        <v>1</v>
      </c>
    </row>
    <row r="55" spans="1:73" hidden="1" x14ac:dyDescent="0.25">
      <c r="A55" s="1" t="s">
        <v>19838</v>
      </c>
      <c r="B55" s="3">
        <f t="shared" ca="1" si="0"/>
        <v>43817</v>
      </c>
      <c r="C55" s="4" t="s">
        <v>27</v>
      </c>
      <c r="D55" s="1" t="s">
        <v>26</v>
      </c>
      <c r="E55" s="4" t="s">
        <v>25</v>
      </c>
      <c r="F55" s="1" t="s">
        <v>24</v>
      </c>
      <c r="G55" s="1" t="s">
        <v>23</v>
      </c>
      <c r="H55" s="1" t="s">
        <v>21</v>
      </c>
      <c r="I55" s="4" t="s">
        <v>22</v>
      </c>
      <c r="J55" s="4" t="s">
        <v>21</v>
      </c>
      <c r="K55" s="1" t="str">
        <f t="shared" si="1"/>
        <v>iucnStatus:Least Concern</v>
      </c>
      <c r="L55" s="1" t="str">
        <f>_xlfn.IFNA(VLOOKUP(Tabela3[[#This Row],[scientificName]],Tabela1[],COLUMN('IUCN BR Summary'!O:O),0),"Not evaluated")</f>
        <v>Least Concern</v>
      </c>
      <c r="M55" s="4" t="s">
        <v>1903</v>
      </c>
      <c r="O55" s="1" t="s">
        <v>1696</v>
      </c>
      <c r="P55" s="1" t="s">
        <v>661</v>
      </c>
      <c r="Q55" s="1" t="s">
        <v>660</v>
      </c>
      <c r="R55" s="1">
        <v>1</v>
      </c>
      <c r="T55" s="1" t="s">
        <v>57</v>
      </c>
      <c r="U55" s="23"/>
      <c r="V55" s="23"/>
      <c r="W55" s="23"/>
      <c r="AC55" s="2">
        <v>43307</v>
      </c>
      <c r="AD55" s="8">
        <v>0</v>
      </c>
      <c r="AE55" s="23"/>
      <c r="AF55" s="1" t="s">
        <v>16</v>
      </c>
      <c r="AG55" s="23" t="s">
        <v>19840</v>
      </c>
      <c r="AH55" s="23"/>
      <c r="AI55" s="4" t="s">
        <v>15</v>
      </c>
      <c r="AJ55" s="4" t="s">
        <v>14</v>
      </c>
      <c r="AK55" s="4" t="s">
        <v>13</v>
      </c>
      <c r="AL55" s="1" t="s">
        <v>12</v>
      </c>
      <c r="AM55" s="1" t="s">
        <v>11</v>
      </c>
      <c r="AQ55" s="1" t="s">
        <v>19837</v>
      </c>
      <c r="AX55" s="7">
        <v>414578</v>
      </c>
      <c r="AY55" s="7">
        <v>7836794</v>
      </c>
      <c r="AZ55" s="5">
        <v>-39.814362000000003</v>
      </c>
      <c r="BA55" s="5">
        <v>-19.561903000000001</v>
      </c>
      <c r="BC55" s="1" t="s">
        <v>19843</v>
      </c>
      <c r="BD55" s="23" t="s">
        <v>19844</v>
      </c>
      <c r="BE55" s="1" t="s">
        <v>10</v>
      </c>
      <c r="BF55" s="2">
        <v>43410</v>
      </c>
      <c r="BG55" s="1" t="s">
        <v>9</v>
      </c>
      <c r="BH55" s="4" t="s">
        <v>8</v>
      </c>
      <c r="BI55" s="4" t="s">
        <v>7</v>
      </c>
      <c r="BJ55" s="1" t="s">
        <v>32</v>
      </c>
      <c r="BK55" s="1" t="s">
        <v>54</v>
      </c>
      <c r="BL55" s="1" t="s">
        <v>53</v>
      </c>
      <c r="BM55" s="1" t="s">
        <v>52</v>
      </c>
      <c r="BN55" s="1" t="s">
        <v>51</v>
      </c>
      <c r="BP55" s="1" t="str">
        <f>Tabela3[[#This Row],[genus]]&amp;" "&amp;Tabela3[[#This Row],[specificEpithet]]</f>
        <v>Gymnodactylus darwinii</v>
      </c>
      <c r="BQ55" s="23" t="str">
        <f>IFERROR(VLOOKUP(Tabela3[[#This Row],[scientificName]],Tabela1[],COLUMN('IUCN BR Summary'!N:N),0),"")</f>
        <v>(Gray, 1845)</v>
      </c>
      <c r="BR55" s="1" t="s">
        <v>2</v>
      </c>
      <c r="BS55" s="1" t="s">
        <v>36</v>
      </c>
      <c r="BU55" s="1" t="s">
        <v>1</v>
      </c>
    </row>
    <row r="56" spans="1:73" hidden="1" x14ac:dyDescent="0.25">
      <c r="A56" s="1" t="s">
        <v>19838</v>
      </c>
      <c r="B56" s="3">
        <f t="shared" ca="1" si="0"/>
        <v>43817</v>
      </c>
      <c r="C56" s="4" t="s">
        <v>27</v>
      </c>
      <c r="D56" s="1" t="s">
        <v>26</v>
      </c>
      <c r="E56" s="4" t="s">
        <v>25</v>
      </c>
      <c r="F56" s="1" t="s">
        <v>24</v>
      </c>
      <c r="G56" s="1" t="s">
        <v>23</v>
      </c>
      <c r="H56" s="1" t="s">
        <v>21</v>
      </c>
      <c r="I56" s="4" t="s">
        <v>22</v>
      </c>
      <c r="J56" s="4" t="s">
        <v>21</v>
      </c>
      <c r="K56" s="1" t="str">
        <f t="shared" si="1"/>
        <v>iucnStatus:Least Concern</v>
      </c>
      <c r="L56" s="1" t="str">
        <f>_xlfn.IFNA(VLOOKUP(Tabela3[[#This Row],[scientificName]],Tabela1[],COLUMN('IUCN BR Summary'!O:O),0),"Not evaluated")</f>
        <v>Least Concern</v>
      </c>
      <c r="M56" s="4" t="s">
        <v>1904</v>
      </c>
      <c r="O56" s="1" t="s">
        <v>1695</v>
      </c>
      <c r="P56" s="1" t="s">
        <v>661</v>
      </c>
      <c r="Q56" s="1" t="s">
        <v>660</v>
      </c>
      <c r="R56" s="1">
        <v>1</v>
      </c>
      <c r="T56" s="1" t="s">
        <v>57</v>
      </c>
      <c r="U56" s="23"/>
      <c r="V56" s="23"/>
      <c r="W56" s="23"/>
      <c r="AC56" s="2">
        <v>43307</v>
      </c>
      <c r="AD56" s="8">
        <v>0</v>
      </c>
      <c r="AE56" s="23"/>
      <c r="AF56" s="1" t="s">
        <v>16</v>
      </c>
      <c r="AG56" s="23" t="s">
        <v>19840</v>
      </c>
      <c r="AH56" s="23"/>
      <c r="AI56" s="4" t="s">
        <v>15</v>
      </c>
      <c r="AJ56" s="4" t="s">
        <v>14</v>
      </c>
      <c r="AK56" s="4" t="s">
        <v>13</v>
      </c>
      <c r="AL56" s="1" t="s">
        <v>12</v>
      </c>
      <c r="AM56" s="1" t="s">
        <v>11</v>
      </c>
      <c r="AQ56" s="1" t="s">
        <v>19837</v>
      </c>
      <c r="AX56" s="7">
        <v>414578</v>
      </c>
      <c r="AY56" s="7">
        <v>7836794</v>
      </c>
      <c r="AZ56" s="5">
        <v>-39.814362000000003</v>
      </c>
      <c r="BA56" s="5">
        <v>-19.561903000000001</v>
      </c>
      <c r="BC56" s="1" t="s">
        <v>19843</v>
      </c>
      <c r="BD56" s="23" t="s">
        <v>19844</v>
      </c>
      <c r="BE56" s="1" t="s">
        <v>10</v>
      </c>
      <c r="BF56" s="2">
        <v>43410</v>
      </c>
      <c r="BG56" s="1" t="s">
        <v>9</v>
      </c>
      <c r="BH56" s="4" t="s">
        <v>8</v>
      </c>
      <c r="BI56" s="4" t="s">
        <v>7</v>
      </c>
      <c r="BJ56" s="1" t="s">
        <v>32</v>
      </c>
      <c r="BK56" s="1" t="s">
        <v>54</v>
      </c>
      <c r="BL56" s="1" t="s">
        <v>53</v>
      </c>
      <c r="BM56" s="1" t="s">
        <v>52</v>
      </c>
      <c r="BN56" s="1" t="s">
        <v>51</v>
      </c>
      <c r="BP56" s="1" t="str">
        <f>Tabela3[[#This Row],[genus]]&amp;" "&amp;Tabela3[[#This Row],[specificEpithet]]</f>
        <v>Gymnodactylus darwinii</v>
      </c>
      <c r="BQ56" s="23" t="str">
        <f>IFERROR(VLOOKUP(Tabela3[[#This Row],[scientificName]],Tabela1[],COLUMN('IUCN BR Summary'!N:N),0),"")</f>
        <v>(Gray, 1845)</v>
      </c>
      <c r="BR56" s="1" t="s">
        <v>2</v>
      </c>
      <c r="BS56" s="1" t="s">
        <v>1388</v>
      </c>
      <c r="BU56" s="1" t="s">
        <v>1</v>
      </c>
    </row>
    <row r="57" spans="1:73" hidden="1" x14ac:dyDescent="0.25">
      <c r="A57" s="1" t="s">
        <v>19838</v>
      </c>
      <c r="B57" s="3">
        <f t="shared" ca="1" si="0"/>
        <v>43817</v>
      </c>
      <c r="C57" s="4" t="s">
        <v>27</v>
      </c>
      <c r="D57" s="1" t="s">
        <v>26</v>
      </c>
      <c r="E57" s="4" t="s">
        <v>25</v>
      </c>
      <c r="F57" s="1" t="s">
        <v>24</v>
      </c>
      <c r="G57" s="1" t="s">
        <v>23</v>
      </c>
      <c r="H57" s="1" t="s">
        <v>21</v>
      </c>
      <c r="I57" s="4" t="s">
        <v>22</v>
      </c>
      <c r="J57" s="4" t="s">
        <v>21</v>
      </c>
      <c r="K57" s="1" t="str">
        <f t="shared" si="1"/>
        <v>iucnStatus:Least Concern</v>
      </c>
      <c r="L57" s="1" t="str">
        <f>_xlfn.IFNA(VLOOKUP(Tabela3[[#This Row],[scientificName]],Tabela1[],COLUMN('IUCN BR Summary'!O:O),0),"Not evaluated")</f>
        <v>Least Concern</v>
      </c>
      <c r="M57" s="4" t="s">
        <v>1905</v>
      </c>
      <c r="O57" s="1" t="s">
        <v>1694</v>
      </c>
      <c r="P57" s="1" t="s">
        <v>661</v>
      </c>
      <c r="Q57" s="1" t="s">
        <v>660</v>
      </c>
      <c r="R57" s="1">
        <v>1</v>
      </c>
      <c r="T57" s="1" t="s">
        <v>57</v>
      </c>
      <c r="U57" s="23"/>
      <c r="V57" s="23"/>
      <c r="W57" s="23"/>
      <c r="AC57" s="2">
        <v>43307</v>
      </c>
      <c r="AD57" s="8">
        <v>0</v>
      </c>
      <c r="AE57" s="23"/>
      <c r="AF57" s="1" t="s">
        <v>16</v>
      </c>
      <c r="AG57" s="23" t="s">
        <v>19840</v>
      </c>
      <c r="AH57" s="23"/>
      <c r="AI57" s="4" t="s">
        <v>15</v>
      </c>
      <c r="AJ57" s="4" t="s">
        <v>14</v>
      </c>
      <c r="AK57" s="4" t="s">
        <v>13</v>
      </c>
      <c r="AL57" s="1" t="s">
        <v>12</v>
      </c>
      <c r="AM57" s="1" t="s">
        <v>11</v>
      </c>
      <c r="AQ57" s="1" t="s">
        <v>19837</v>
      </c>
      <c r="AX57" s="7">
        <v>414578</v>
      </c>
      <c r="AY57" s="7">
        <v>7836794</v>
      </c>
      <c r="AZ57" s="5">
        <v>-39.814362000000003</v>
      </c>
      <c r="BA57" s="5">
        <v>-19.561903000000001</v>
      </c>
      <c r="BC57" s="1" t="s">
        <v>19843</v>
      </c>
      <c r="BD57" s="23" t="s">
        <v>19844</v>
      </c>
      <c r="BE57" s="1" t="s">
        <v>10</v>
      </c>
      <c r="BF57" s="2">
        <v>43410</v>
      </c>
      <c r="BG57" s="1" t="s">
        <v>9</v>
      </c>
      <c r="BH57" s="4" t="s">
        <v>8</v>
      </c>
      <c r="BI57" s="4" t="s">
        <v>7</v>
      </c>
      <c r="BJ57" s="1" t="s">
        <v>32</v>
      </c>
      <c r="BK57" s="1" t="s">
        <v>54</v>
      </c>
      <c r="BL57" s="1" t="s">
        <v>53</v>
      </c>
      <c r="BM57" s="1" t="s">
        <v>52</v>
      </c>
      <c r="BN57" s="1" t="s">
        <v>51</v>
      </c>
      <c r="BP57" s="1" t="str">
        <f>Tabela3[[#This Row],[genus]]&amp;" "&amp;Tabela3[[#This Row],[specificEpithet]]</f>
        <v>Gymnodactylus darwinii</v>
      </c>
      <c r="BQ57" s="23" t="str">
        <f>IFERROR(VLOOKUP(Tabela3[[#This Row],[scientificName]],Tabela1[],COLUMN('IUCN BR Summary'!N:N),0),"")</f>
        <v>(Gray, 1845)</v>
      </c>
      <c r="BR57" s="1" t="s">
        <v>2</v>
      </c>
      <c r="BU57" s="1" t="s">
        <v>1</v>
      </c>
    </row>
    <row r="58" spans="1:73" hidden="1" x14ac:dyDescent="0.25">
      <c r="A58" s="1" t="s">
        <v>19838</v>
      </c>
      <c r="B58" s="3">
        <f t="shared" ca="1" si="0"/>
        <v>43817</v>
      </c>
      <c r="C58" s="4" t="s">
        <v>27</v>
      </c>
      <c r="D58" s="1" t="s">
        <v>26</v>
      </c>
      <c r="E58" s="4" t="s">
        <v>25</v>
      </c>
      <c r="F58" s="1" t="s">
        <v>24</v>
      </c>
      <c r="G58" s="1" t="s">
        <v>23</v>
      </c>
      <c r="H58" s="1" t="s">
        <v>21</v>
      </c>
      <c r="I58" s="4" t="s">
        <v>22</v>
      </c>
      <c r="J58" s="4" t="s">
        <v>21</v>
      </c>
      <c r="K58" s="1" t="str">
        <f t="shared" si="1"/>
        <v>iucnStatus:Not evaluated</v>
      </c>
      <c r="L58" s="1" t="str">
        <f>_xlfn.IFNA(VLOOKUP(Tabela3[[#This Row],[scientificName]],Tabela1[],COLUMN('IUCN BR Summary'!O:O),0),"Not evaluated")</f>
        <v>Not evaluated</v>
      </c>
      <c r="M58" s="4" t="s">
        <v>1906</v>
      </c>
      <c r="O58" s="1" t="s">
        <v>1685</v>
      </c>
      <c r="P58" s="1" t="s">
        <v>661</v>
      </c>
      <c r="Q58" s="1" t="s">
        <v>660</v>
      </c>
      <c r="R58" s="1" t="s">
        <v>539</v>
      </c>
      <c r="T58" s="1" t="s">
        <v>57</v>
      </c>
      <c r="U58" s="23"/>
      <c r="V58" s="23"/>
      <c r="W58" s="23"/>
      <c r="AC58" s="2">
        <v>43307</v>
      </c>
      <c r="AD58" s="8"/>
      <c r="AE58" s="23"/>
      <c r="AF58" s="1" t="s">
        <v>74</v>
      </c>
      <c r="AG58" s="23"/>
      <c r="AH58" s="23"/>
      <c r="AI58" s="4" t="s">
        <v>15</v>
      </c>
      <c r="AJ58" s="4" t="s">
        <v>14</v>
      </c>
      <c r="AK58" s="4" t="s">
        <v>13</v>
      </c>
      <c r="AL58" s="1" t="s">
        <v>12</v>
      </c>
      <c r="AM58" s="1" t="s">
        <v>11</v>
      </c>
      <c r="AQ58" s="1" t="s">
        <v>19837</v>
      </c>
      <c r="AX58" s="7">
        <v>414338.57500000001</v>
      </c>
      <c r="AY58" s="7">
        <v>7836754.4639999997</v>
      </c>
      <c r="AZ58" s="5">
        <v>-39.816642999999999</v>
      </c>
      <c r="BA58" s="5">
        <v>-19.562255</v>
      </c>
      <c r="BC58" s="1" t="s">
        <v>19843</v>
      </c>
      <c r="BD58" s="23" t="s">
        <v>19844</v>
      </c>
      <c r="BE58" s="1" t="s">
        <v>10</v>
      </c>
      <c r="BF58" s="2">
        <v>43410</v>
      </c>
      <c r="BG58" s="1" t="s">
        <v>9</v>
      </c>
      <c r="BH58" s="4" t="s">
        <v>8</v>
      </c>
      <c r="BI58" s="4" t="s">
        <v>7</v>
      </c>
      <c r="BJ58" s="1" t="s">
        <v>32</v>
      </c>
      <c r="BK58" s="1" t="s">
        <v>31</v>
      </c>
      <c r="BL58" s="1" t="s">
        <v>184</v>
      </c>
      <c r="BM58" s="1" t="s">
        <v>850</v>
      </c>
      <c r="BN58" s="1" t="s">
        <v>1393</v>
      </c>
      <c r="BP58" s="1" t="str">
        <f>Tabela3[[#This Row],[genus]]&amp;" "&amp;Tabela3[[#This Row],[specificEpithet]]</f>
        <v>Philodryas patagoniensis</v>
      </c>
      <c r="BQ58" s="23" t="str">
        <f>IFERROR(VLOOKUP(Tabela3[[#This Row],[scientificName]],Tabela1[],COLUMN('IUCN BR Summary'!N:N),0),"")</f>
        <v/>
      </c>
      <c r="BR58" s="1" t="s">
        <v>2</v>
      </c>
      <c r="BS58" s="1" t="s">
        <v>108</v>
      </c>
      <c r="BU58" s="1" t="s">
        <v>1</v>
      </c>
    </row>
    <row r="59" spans="1:73" hidden="1" x14ac:dyDescent="0.25">
      <c r="A59" s="1" t="s">
        <v>19838</v>
      </c>
      <c r="B59" s="3">
        <f t="shared" ca="1" si="0"/>
        <v>43817</v>
      </c>
      <c r="C59" s="4" t="s">
        <v>27</v>
      </c>
      <c r="D59" s="1" t="s">
        <v>26</v>
      </c>
      <c r="E59" s="4" t="s">
        <v>25</v>
      </c>
      <c r="F59" s="1" t="s">
        <v>24</v>
      </c>
      <c r="G59" s="1" t="s">
        <v>23</v>
      </c>
      <c r="H59" s="1" t="s">
        <v>21</v>
      </c>
      <c r="I59" s="4" t="s">
        <v>22</v>
      </c>
      <c r="J59" s="4" t="s">
        <v>21</v>
      </c>
      <c r="K59" s="1" t="str">
        <f t="shared" si="1"/>
        <v>iucnStatus:Least Concern</v>
      </c>
      <c r="L59" s="1" t="str">
        <f>_xlfn.IFNA(VLOOKUP(Tabela3[[#This Row],[scientificName]],Tabela1[],COLUMN('IUCN BR Summary'!O:O),0),"Not evaluated")</f>
        <v>Least Concern</v>
      </c>
      <c r="M59" s="4" t="s">
        <v>1907</v>
      </c>
      <c r="O59" s="1" t="s">
        <v>1690</v>
      </c>
      <c r="P59" s="1" t="s">
        <v>1686</v>
      </c>
      <c r="Q59" s="1" t="s">
        <v>645</v>
      </c>
      <c r="R59" s="1">
        <v>4</v>
      </c>
      <c r="T59" s="1" t="s">
        <v>57</v>
      </c>
      <c r="U59" s="23"/>
      <c r="V59" s="23"/>
      <c r="W59" s="23"/>
      <c r="AC59" s="2">
        <v>43307</v>
      </c>
      <c r="AD59" s="8"/>
      <c r="AE59" s="23"/>
      <c r="AF59" s="1" t="s">
        <v>16</v>
      </c>
      <c r="AG59" s="23" t="s">
        <v>19840</v>
      </c>
      <c r="AH59" s="23"/>
      <c r="AI59" s="4" t="s">
        <v>15</v>
      </c>
      <c r="AJ59" s="4" t="s">
        <v>14</v>
      </c>
      <c r="AK59" s="4" t="s">
        <v>13</v>
      </c>
      <c r="AL59" s="1" t="s">
        <v>12</v>
      </c>
      <c r="AM59" s="1" t="s">
        <v>11</v>
      </c>
      <c r="AQ59" s="1" t="s">
        <v>19837</v>
      </c>
      <c r="AX59" s="7">
        <v>415145.38329999999</v>
      </c>
      <c r="AY59" s="7">
        <v>7836151.1254000003</v>
      </c>
      <c r="AZ59" s="5">
        <v>-39.808985999999997</v>
      </c>
      <c r="BA59" s="5">
        <v>-19.567737999999999</v>
      </c>
      <c r="BC59" s="1" t="s">
        <v>19843</v>
      </c>
      <c r="BD59" s="23" t="s">
        <v>19844</v>
      </c>
      <c r="BE59" s="1" t="s">
        <v>10</v>
      </c>
      <c r="BF59" s="2">
        <v>43410</v>
      </c>
      <c r="BG59" s="1" t="s">
        <v>9</v>
      </c>
      <c r="BH59" s="4" t="s">
        <v>8</v>
      </c>
      <c r="BI59" s="4" t="s">
        <v>7</v>
      </c>
      <c r="BJ59" s="1" t="s">
        <v>6</v>
      </c>
      <c r="BK59" s="1" t="s">
        <v>5</v>
      </c>
      <c r="BL59" s="1" t="s">
        <v>4</v>
      </c>
      <c r="BM59" s="1" t="s">
        <v>3</v>
      </c>
      <c r="BN59" s="1" t="s">
        <v>648</v>
      </c>
      <c r="BP59" s="1" t="str">
        <f>Tabela3[[#This Row],[genus]]&amp;" "&amp;Tabela3[[#This Row],[specificEpithet]]</f>
        <v>Leptodactylus mystaceus</v>
      </c>
      <c r="BQ59" s="23" t="str">
        <f>IFERROR(VLOOKUP(Tabela3[[#This Row],[scientificName]],Tabela1[],COLUMN('IUCN BR Summary'!N:N),0),"")</f>
        <v>(Spix, 1824)</v>
      </c>
      <c r="BR59" s="1" t="s">
        <v>2</v>
      </c>
      <c r="BS59" s="1" t="s">
        <v>135</v>
      </c>
      <c r="BU59" s="1" t="s">
        <v>1</v>
      </c>
    </row>
    <row r="60" spans="1:73" hidden="1" x14ac:dyDescent="0.25">
      <c r="A60" s="1" t="s">
        <v>19838</v>
      </c>
      <c r="B60" s="3">
        <f t="shared" ca="1" si="0"/>
        <v>43817</v>
      </c>
      <c r="C60" s="4" t="s">
        <v>27</v>
      </c>
      <c r="D60" s="1" t="s">
        <v>26</v>
      </c>
      <c r="E60" s="4" t="s">
        <v>25</v>
      </c>
      <c r="F60" s="1" t="s">
        <v>24</v>
      </c>
      <c r="G60" s="1" t="s">
        <v>23</v>
      </c>
      <c r="H60" s="1" t="s">
        <v>21</v>
      </c>
      <c r="I60" s="4" t="s">
        <v>22</v>
      </c>
      <c r="J60" s="4" t="s">
        <v>21</v>
      </c>
      <c r="K60" s="1" t="str">
        <f t="shared" si="1"/>
        <v>iucnStatus:Least Concern</v>
      </c>
      <c r="L60" s="1" t="str">
        <f>_xlfn.IFNA(VLOOKUP(Tabela3[[#This Row],[scientificName]],Tabela1[],COLUMN('IUCN BR Summary'!O:O),0),"Not evaluated")</f>
        <v>Least Concern</v>
      </c>
      <c r="M60" s="4" t="s">
        <v>1908</v>
      </c>
      <c r="O60" s="1" t="s">
        <v>1689</v>
      </c>
      <c r="P60" s="1" t="s">
        <v>1686</v>
      </c>
      <c r="Q60" s="1" t="s">
        <v>645</v>
      </c>
      <c r="R60" s="1">
        <v>4</v>
      </c>
      <c r="T60" s="1" t="s">
        <v>57</v>
      </c>
      <c r="U60" s="23"/>
      <c r="V60" s="23"/>
      <c r="W60" s="23"/>
      <c r="AC60" s="2">
        <v>43307</v>
      </c>
      <c r="AD60" s="8"/>
      <c r="AE60" s="23"/>
      <c r="AF60" s="1" t="s">
        <v>16</v>
      </c>
      <c r="AG60" s="23" t="s">
        <v>19840</v>
      </c>
      <c r="AH60" s="23"/>
      <c r="AI60" s="4" t="s">
        <v>15</v>
      </c>
      <c r="AJ60" s="4" t="s">
        <v>14</v>
      </c>
      <c r="AK60" s="4" t="s">
        <v>13</v>
      </c>
      <c r="AL60" s="1" t="s">
        <v>12</v>
      </c>
      <c r="AM60" s="1" t="s">
        <v>11</v>
      </c>
      <c r="AQ60" s="1" t="s">
        <v>19837</v>
      </c>
      <c r="AX60" s="7">
        <v>415145.38329999999</v>
      </c>
      <c r="AY60" s="7">
        <v>7836151.1254000003</v>
      </c>
      <c r="AZ60" s="5">
        <v>-39.808985999999997</v>
      </c>
      <c r="BA60" s="5">
        <v>-19.567737999999999</v>
      </c>
      <c r="BC60" s="1" t="s">
        <v>19843</v>
      </c>
      <c r="BD60" s="23" t="s">
        <v>19844</v>
      </c>
      <c r="BE60" s="1" t="s">
        <v>10</v>
      </c>
      <c r="BF60" s="2">
        <v>43410</v>
      </c>
      <c r="BG60" s="1" t="s">
        <v>9</v>
      </c>
      <c r="BH60" s="4" t="s">
        <v>8</v>
      </c>
      <c r="BI60" s="4" t="s">
        <v>7</v>
      </c>
      <c r="BJ60" s="1" t="s">
        <v>6</v>
      </c>
      <c r="BK60" s="1" t="s">
        <v>5</v>
      </c>
      <c r="BL60" s="1" t="s">
        <v>4</v>
      </c>
      <c r="BM60" s="1" t="s">
        <v>3</v>
      </c>
      <c r="BN60" s="1" t="s">
        <v>648</v>
      </c>
      <c r="BP60" s="1" t="str">
        <f>Tabela3[[#This Row],[genus]]&amp;" "&amp;Tabela3[[#This Row],[specificEpithet]]</f>
        <v>Leptodactylus mystaceus</v>
      </c>
      <c r="BQ60" s="23" t="str">
        <f>IFERROR(VLOOKUP(Tabela3[[#This Row],[scientificName]],Tabela1[],COLUMN('IUCN BR Summary'!N:N),0),"")</f>
        <v>(Spix, 1824)</v>
      </c>
      <c r="BR60" s="1" t="s">
        <v>2</v>
      </c>
      <c r="BS60" s="1" t="s">
        <v>135</v>
      </c>
      <c r="BU60" s="1" t="s">
        <v>1</v>
      </c>
    </row>
    <row r="61" spans="1:73" hidden="1" x14ac:dyDescent="0.25">
      <c r="A61" s="1" t="s">
        <v>19838</v>
      </c>
      <c r="B61" s="3">
        <f t="shared" ca="1" si="0"/>
        <v>43817</v>
      </c>
      <c r="C61" s="4" t="s">
        <v>27</v>
      </c>
      <c r="D61" s="1" t="s">
        <v>26</v>
      </c>
      <c r="E61" s="4" t="s">
        <v>25</v>
      </c>
      <c r="F61" s="1" t="s">
        <v>24</v>
      </c>
      <c r="G61" s="1" t="s">
        <v>23</v>
      </c>
      <c r="H61" s="1" t="s">
        <v>21</v>
      </c>
      <c r="I61" s="4" t="s">
        <v>22</v>
      </c>
      <c r="J61" s="4" t="s">
        <v>21</v>
      </c>
      <c r="K61" s="1" t="str">
        <f t="shared" si="1"/>
        <v>iucnStatus:Least Concern</v>
      </c>
      <c r="L61" s="1" t="str">
        <f>_xlfn.IFNA(VLOOKUP(Tabela3[[#This Row],[scientificName]],Tabela1[],COLUMN('IUCN BR Summary'!O:O),0),"Not evaluated")</f>
        <v>Least Concern</v>
      </c>
      <c r="M61" s="4" t="s">
        <v>1909</v>
      </c>
      <c r="O61" s="1" t="s">
        <v>1688</v>
      </c>
      <c r="P61" s="1" t="s">
        <v>1686</v>
      </c>
      <c r="Q61" s="1" t="s">
        <v>645</v>
      </c>
      <c r="R61" s="1">
        <v>4</v>
      </c>
      <c r="T61" s="1" t="s">
        <v>57</v>
      </c>
      <c r="U61" s="23"/>
      <c r="V61" s="23"/>
      <c r="W61" s="23"/>
      <c r="AC61" s="2">
        <v>43307</v>
      </c>
      <c r="AD61" s="8"/>
      <c r="AE61" s="23"/>
      <c r="AF61" s="1" t="s">
        <v>16</v>
      </c>
      <c r="AG61" s="23" t="s">
        <v>19840</v>
      </c>
      <c r="AH61" s="23"/>
      <c r="AI61" s="4" t="s">
        <v>15</v>
      </c>
      <c r="AJ61" s="4" t="s">
        <v>14</v>
      </c>
      <c r="AK61" s="4" t="s">
        <v>13</v>
      </c>
      <c r="AL61" s="1" t="s">
        <v>12</v>
      </c>
      <c r="AM61" s="1" t="s">
        <v>11</v>
      </c>
      <c r="AQ61" s="1" t="s">
        <v>19837</v>
      </c>
      <c r="AX61" s="7">
        <v>415145.38329999999</v>
      </c>
      <c r="AY61" s="7">
        <v>7836151.1254000003</v>
      </c>
      <c r="AZ61" s="5">
        <v>-39.808985999999997</v>
      </c>
      <c r="BA61" s="5">
        <v>-19.567737999999999</v>
      </c>
      <c r="BC61" s="1" t="s">
        <v>19843</v>
      </c>
      <c r="BD61" s="23" t="s">
        <v>19844</v>
      </c>
      <c r="BE61" s="1" t="s">
        <v>10</v>
      </c>
      <c r="BF61" s="2">
        <v>43410</v>
      </c>
      <c r="BG61" s="1" t="s">
        <v>9</v>
      </c>
      <c r="BH61" s="4" t="s">
        <v>8</v>
      </c>
      <c r="BI61" s="4" t="s">
        <v>7</v>
      </c>
      <c r="BJ61" s="1" t="s">
        <v>6</v>
      </c>
      <c r="BK61" s="1" t="s">
        <v>5</v>
      </c>
      <c r="BL61" s="1" t="s">
        <v>4</v>
      </c>
      <c r="BM61" s="1" t="s">
        <v>3</v>
      </c>
      <c r="BN61" s="1" t="s">
        <v>648</v>
      </c>
      <c r="BP61" s="1" t="str">
        <f>Tabela3[[#This Row],[genus]]&amp;" "&amp;Tabela3[[#This Row],[specificEpithet]]</f>
        <v>Leptodactylus mystaceus</v>
      </c>
      <c r="BQ61" s="23" t="str">
        <f>IFERROR(VLOOKUP(Tabela3[[#This Row],[scientificName]],Tabela1[],COLUMN('IUCN BR Summary'!N:N),0),"")</f>
        <v>(Spix, 1824)</v>
      </c>
      <c r="BR61" s="1" t="s">
        <v>2</v>
      </c>
      <c r="BS61" s="1" t="s">
        <v>147</v>
      </c>
      <c r="BU61" s="1" t="s">
        <v>1</v>
      </c>
    </row>
    <row r="62" spans="1:73" hidden="1" x14ac:dyDescent="0.25">
      <c r="A62" s="1" t="s">
        <v>19838</v>
      </c>
      <c r="B62" s="3">
        <f t="shared" ca="1" si="0"/>
        <v>43817</v>
      </c>
      <c r="C62" s="4" t="s">
        <v>27</v>
      </c>
      <c r="D62" s="1" t="s">
        <v>26</v>
      </c>
      <c r="E62" s="4" t="s">
        <v>25</v>
      </c>
      <c r="F62" s="1" t="s">
        <v>24</v>
      </c>
      <c r="G62" s="1" t="s">
        <v>23</v>
      </c>
      <c r="H62" s="1" t="s">
        <v>21</v>
      </c>
      <c r="I62" s="4" t="s">
        <v>22</v>
      </c>
      <c r="J62" s="4" t="s">
        <v>21</v>
      </c>
      <c r="K62" s="1" t="str">
        <f t="shared" si="1"/>
        <v>iucnStatus:Least Concern</v>
      </c>
      <c r="L62" s="1" t="str">
        <f>_xlfn.IFNA(VLOOKUP(Tabela3[[#This Row],[scientificName]],Tabela1[],COLUMN('IUCN BR Summary'!O:O),0),"Not evaluated")</f>
        <v>Least Concern</v>
      </c>
      <c r="M62" s="4" t="s">
        <v>1910</v>
      </c>
      <c r="O62" s="1" t="s">
        <v>1687</v>
      </c>
      <c r="P62" s="1" t="s">
        <v>1686</v>
      </c>
      <c r="Q62" s="1" t="s">
        <v>645</v>
      </c>
      <c r="R62" s="1">
        <v>4</v>
      </c>
      <c r="T62" s="1" t="s">
        <v>57</v>
      </c>
      <c r="U62" s="23"/>
      <c r="V62" s="23"/>
      <c r="W62" s="23"/>
      <c r="AC62" s="2">
        <v>43307</v>
      </c>
      <c r="AD62" s="8"/>
      <c r="AE62" s="23"/>
      <c r="AF62" s="1" t="s">
        <v>16</v>
      </c>
      <c r="AG62" s="23" t="s">
        <v>19840</v>
      </c>
      <c r="AH62" s="23"/>
      <c r="AI62" s="4" t="s">
        <v>15</v>
      </c>
      <c r="AJ62" s="4" t="s">
        <v>14</v>
      </c>
      <c r="AK62" s="4" t="s">
        <v>13</v>
      </c>
      <c r="AL62" s="1" t="s">
        <v>12</v>
      </c>
      <c r="AM62" s="1" t="s">
        <v>11</v>
      </c>
      <c r="AQ62" s="1" t="s">
        <v>19837</v>
      </c>
      <c r="AX62" s="7">
        <v>415145.38329999999</v>
      </c>
      <c r="AY62" s="7">
        <v>7836151.1254000003</v>
      </c>
      <c r="AZ62" s="5">
        <v>-39.808985999999997</v>
      </c>
      <c r="BA62" s="5">
        <v>-19.567737999999999</v>
      </c>
      <c r="BC62" s="1" t="s">
        <v>19843</v>
      </c>
      <c r="BD62" s="23" t="s">
        <v>19844</v>
      </c>
      <c r="BE62" s="1" t="s">
        <v>10</v>
      </c>
      <c r="BF62" s="2">
        <v>43410</v>
      </c>
      <c r="BG62" s="1" t="s">
        <v>9</v>
      </c>
      <c r="BH62" s="4" t="s">
        <v>8</v>
      </c>
      <c r="BI62" s="4" t="s">
        <v>7</v>
      </c>
      <c r="BJ62" s="1" t="s">
        <v>6</v>
      </c>
      <c r="BK62" s="1" t="s">
        <v>5</v>
      </c>
      <c r="BL62" s="1" t="s">
        <v>4</v>
      </c>
      <c r="BM62" s="1" t="s">
        <v>3</v>
      </c>
      <c r="BN62" s="1" t="s">
        <v>648</v>
      </c>
      <c r="BP62" s="1" t="str">
        <f>Tabela3[[#This Row],[genus]]&amp;" "&amp;Tabela3[[#This Row],[specificEpithet]]</f>
        <v>Leptodactylus mystaceus</v>
      </c>
      <c r="BQ62" s="23" t="str">
        <f>IFERROR(VLOOKUP(Tabela3[[#This Row],[scientificName]],Tabela1[],COLUMN('IUCN BR Summary'!N:N),0),"")</f>
        <v>(Spix, 1824)</v>
      </c>
      <c r="BR62" s="1" t="s">
        <v>2</v>
      </c>
      <c r="BU62" s="1" t="s">
        <v>1</v>
      </c>
    </row>
    <row r="63" spans="1:73" hidden="1" x14ac:dyDescent="0.25">
      <c r="A63" s="1" t="s">
        <v>19838</v>
      </c>
      <c r="B63" s="3">
        <f t="shared" ca="1" si="0"/>
        <v>43817</v>
      </c>
      <c r="C63" s="4" t="s">
        <v>27</v>
      </c>
      <c r="D63" s="1" t="s">
        <v>26</v>
      </c>
      <c r="E63" s="4" t="s">
        <v>25</v>
      </c>
      <c r="F63" s="1" t="s">
        <v>24</v>
      </c>
      <c r="G63" s="1" t="s">
        <v>23</v>
      </c>
      <c r="H63" s="1" t="s">
        <v>21</v>
      </c>
      <c r="I63" s="4" t="s">
        <v>22</v>
      </c>
      <c r="J63" s="4" t="s">
        <v>21</v>
      </c>
      <c r="K63" s="1" t="str">
        <f t="shared" si="1"/>
        <v>iucnStatus:Least Concern</v>
      </c>
      <c r="L63" s="1" t="str">
        <f>_xlfn.IFNA(VLOOKUP(Tabela3[[#This Row],[scientificName]],Tabela1[],COLUMN('IUCN BR Summary'!O:O),0),"Not evaluated")</f>
        <v>Least Concern</v>
      </c>
      <c r="M63" s="4" t="s">
        <v>1911</v>
      </c>
      <c r="O63" s="1" t="s">
        <v>1698</v>
      </c>
      <c r="P63" s="1" t="s">
        <v>1675</v>
      </c>
      <c r="Q63" s="1" t="s">
        <v>1674</v>
      </c>
      <c r="R63" s="1">
        <v>1</v>
      </c>
      <c r="T63" s="1" t="s">
        <v>17</v>
      </c>
      <c r="U63" s="23"/>
      <c r="V63" s="23"/>
      <c r="W63" s="23"/>
      <c r="AC63" s="2">
        <v>43307</v>
      </c>
      <c r="AD63" s="8">
        <v>0.41666666666666669</v>
      </c>
      <c r="AE63" s="23"/>
      <c r="AF63" s="1" t="s">
        <v>74</v>
      </c>
      <c r="AG63" s="23"/>
      <c r="AH63" s="23"/>
      <c r="AI63" s="4" t="s">
        <v>15</v>
      </c>
      <c r="AJ63" s="4" t="s">
        <v>14</v>
      </c>
      <c r="AK63" s="4" t="s">
        <v>13</v>
      </c>
      <c r="AL63" s="1" t="s">
        <v>12</v>
      </c>
      <c r="AM63" s="1" t="s">
        <v>11</v>
      </c>
      <c r="AQ63" s="1" t="s">
        <v>19837</v>
      </c>
      <c r="AX63" s="7">
        <v>367520.47759999998</v>
      </c>
      <c r="AY63" s="7">
        <v>7847652.7367000002</v>
      </c>
      <c r="AZ63" s="5">
        <v>-40.262157000000002</v>
      </c>
      <c r="BA63" s="5">
        <v>-19.461212</v>
      </c>
      <c r="BC63" s="1" t="s">
        <v>19843</v>
      </c>
      <c r="BD63" s="23" t="s">
        <v>19844</v>
      </c>
      <c r="BE63" s="1" t="s">
        <v>10</v>
      </c>
      <c r="BF63" s="2">
        <v>43410</v>
      </c>
      <c r="BG63" s="1" t="s">
        <v>9</v>
      </c>
      <c r="BH63" s="4" t="s">
        <v>8</v>
      </c>
      <c r="BI63" s="4" t="s">
        <v>7</v>
      </c>
      <c r="BJ63" s="1" t="s">
        <v>32</v>
      </c>
      <c r="BK63" s="1" t="s">
        <v>138</v>
      </c>
      <c r="BL63" s="1" t="s">
        <v>137</v>
      </c>
      <c r="BM63" s="1" t="s">
        <v>136</v>
      </c>
      <c r="BN63" s="1" t="s">
        <v>134</v>
      </c>
      <c r="BP63" s="1" t="str">
        <f>Tabela3[[#This Row],[genus]]&amp;" "&amp;Tabela3[[#This Row],[specificEpithet]]</f>
        <v>Ameiva ameiva</v>
      </c>
      <c r="BQ63" s="23" t="str">
        <f>IFERROR(VLOOKUP(Tabela3[[#This Row],[scientificName]],Tabela1[],COLUMN('IUCN BR Summary'!N:N),0),"")</f>
        <v>(Linnaeus, 1758)</v>
      </c>
      <c r="BR63" s="1" t="s">
        <v>2</v>
      </c>
      <c r="BS63" s="1" t="s">
        <v>36</v>
      </c>
      <c r="BU63" s="1" t="s">
        <v>1</v>
      </c>
    </row>
    <row r="64" spans="1:73" hidden="1" x14ac:dyDescent="0.25">
      <c r="A64" s="1" t="s">
        <v>19838</v>
      </c>
      <c r="B64" s="3">
        <f t="shared" ca="1" si="0"/>
        <v>43817</v>
      </c>
      <c r="C64" s="4" t="s">
        <v>27</v>
      </c>
      <c r="D64" s="1" t="s">
        <v>26</v>
      </c>
      <c r="E64" s="4" t="s">
        <v>25</v>
      </c>
      <c r="F64" s="1" t="s">
        <v>24</v>
      </c>
      <c r="G64" s="1" t="s">
        <v>23</v>
      </c>
      <c r="H64" s="1" t="s">
        <v>21</v>
      </c>
      <c r="I64" s="4" t="s">
        <v>22</v>
      </c>
      <c r="J64" s="4" t="s">
        <v>21</v>
      </c>
      <c r="K64" s="1" t="str">
        <f t="shared" si="1"/>
        <v>iucnStatus:Least Concern</v>
      </c>
      <c r="L64" s="1" t="str">
        <f>_xlfn.IFNA(VLOOKUP(Tabela3[[#This Row],[scientificName]],Tabela1[],COLUMN('IUCN BR Summary'!O:O),0),"Not evaluated")</f>
        <v>Least Concern</v>
      </c>
      <c r="M64" s="4" t="s">
        <v>1912</v>
      </c>
      <c r="O64" s="1" t="s">
        <v>1697</v>
      </c>
      <c r="P64" s="1" t="s">
        <v>1675</v>
      </c>
      <c r="Q64" s="1" t="s">
        <v>1674</v>
      </c>
      <c r="R64" s="1">
        <v>1</v>
      </c>
      <c r="T64" s="1" t="s">
        <v>17</v>
      </c>
      <c r="U64" s="23"/>
      <c r="V64" s="23"/>
      <c r="W64" s="23"/>
      <c r="AC64" s="2">
        <v>43307</v>
      </c>
      <c r="AD64" s="8">
        <v>0.41666666666666669</v>
      </c>
      <c r="AE64" s="23"/>
      <c r="AF64" s="1" t="s">
        <v>74</v>
      </c>
      <c r="AG64" s="23"/>
      <c r="AH64" s="23"/>
      <c r="AI64" s="4" t="s">
        <v>15</v>
      </c>
      <c r="AJ64" s="4" t="s">
        <v>14</v>
      </c>
      <c r="AK64" s="4" t="s">
        <v>13</v>
      </c>
      <c r="AL64" s="1" t="s">
        <v>12</v>
      </c>
      <c r="AM64" s="1" t="s">
        <v>11</v>
      </c>
      <c r="AQ64" s="1" t="s">
        <v>19837</v>
      </c>
      <c r="AX64" s="7">
        <v>367520.47759999998</v>
      </c>
      <c r="AY64" s="7">
        <v>7847652.7367000002</v>
      </c>
      <c r="AZ64" s="5">
        <v>-40.262157000000002</v>
      </c>
      <c r="BA64" s="5">
        <v>-19.461212</v>
      </c>
      <c r="BC64" s="1" t="s">
        <v>19843</v>
      </c>
      <c r="BD64" s="23" t="s">
        <v>19844</v>
      </c>
      <c r="BE64" s="1" t="s">
        <v>10</v>
      </c>
      <c r="BF64" s="2">
        <v>43410</v>
      </c>
      <c r="BG64" s="1" t="s">
        <v>9</v>
      </c>
      <c r="BH64" s="4" t="s">
        <v>8</v>
      </c>
      <c r="BI64" s="4" t="s">
        <v>7</v>
      </c>
      <c r="BJ64" s="1" t="s">
        <v>32</v>
      </c>
      <c r="BK64" s="1" t="s">
        <v>138</v>
      </c>
      <c r="BL64" s="1" t="s">
        <v>137</v>
      </c>
      <c r="BM64" s="1" t="s">
        <v>136</v>
      </c>
      <c r="BN64" s="1" t="s">
        <v>134</v>
      </c>
      <c r="BP64" s="1" t="str">
        <f>Tabela3[[#This Row],[genus]]&amp;" "&amp;Tabela3[[#This Row],[specificEpithet]]</f>
        <v>Ameiva ameiva</v>
      </c>
      <c r="BQ64" s="23" t="str">
        <f>IFERROR(VLOOKUP(Tabela3[[#This Row],[scientificName]],Tabela1[],COLUMN('IUCN BR Summary'!N:N),0),"")</f>
        <v>(Linnaeus, 1758)</v>
      </c>
      <c r="BR64" s="1" t="s">
        <v>2</v>
      </c>
      <c r="BS64" s="1" t="s">
        <v>36</v>
      </c>
      <c r="BU64" s="1" t="s">
        <v>1</v>
      </c>
    </row>
    <row r="65" spans="1:73" hidden="1" x14ac:dyDescent="0.25">
      <c r="A65" s="1" t="s">
        <v>19838</v>
      </c>
      <c r="B65" s="3">
        <f t="shared" ca="1" si="0"/>
        <v>43817</v>
      </c>
      <c r="C65" s="4" t="s">
        <v>27</v>
      </c>
      <c r="D65" s="1" t="s">
        <v>26</v>
      </c>
      <c r="E65" s="4" t="s">
        <v>25</v>
      </c>
      <c r="F65" s="1" t="s">
        <v>24</v>
      </c>
      <c r="G65" s="1" t="s">
        <v>23</v>
      </c>
      <c r="H65" s="1" t="s">
        <v>21</v>
      </c>
      <c r="I65" s="4" t="s">
        <v>22</v>
      </c>
      <c r="J65" s="4" t="s">
        <v>21</v>
      </c>
      <c r="K65" s="1" t="str">
        <f t="shared" si="1"/>
        <v>iucnStatus:Least Concern</v>
      </c>
      <c r="L65" s="1" t="str">
        <f>_xlfn.IFNA(VLOOKUP(Tabela3[[#This Row],[scientificName]],Tabela1[],COLUMN('IUCN BR Summary'!O:O),0),"Not evaluated")</f>
        <v>Least Concern</v>
      </c>
      <c r="M65" s="4" t="s">
        <v>1913</v>
      </c>
      <c r="O65" s="1" t="s">
        <v>1683</v>
      </c>
      <c r="P65" s="1" t="s">
        <v>1675</v>
      </c>
      <c r="Q65" s="1" t="s">
        <v>1674</v>
      </c>
      <c r="R65" s="1">
        <v>1</v>
      </c>
      <c r="T65" s="1" t="s">
        <v>43</v>
      </c>
      <c r="U65" s="23"/>
      <c r="V65" s="23"/>
      <c r="W65" s="23"/>
      <c r="AC65" s="2">
        <v>43307</v>
      </c>
      <c r="AD65" s="8">
        <v>0.46180555555555558</v>
      </c>
      <c r="AE65" s="23"/>
      <c r="AF65" s="1" t="s">
        <v>74</v>
      </c>
      <c r="AG65" s="23"/>
      <c r="AH65" s="23"/>
      <c r="AI65" s="4" t="s">
        <v>15</v>
      </c>
      <c r="AJ65" s="4" t="s">
        <v>14</v>
      </c>
      <c r="AK65" s="4" t="s">
        <v>13</v>
      </c>
      <c r="AL65" s="1" t="s">
        <v>12</v>
      </c>
      <c r="AM65" s="1" t="s">
        <v>11</v>
      </c>
      <c r="AQ65" s="1" t="s">
        <v>19837</v>
      </c>
      <c r="AX65" s="7">
        <v>367520.47759999998</v>
      </c>
      <c r="AY65" s="7">
        <v>7847652.7367000002</v>
      </c>
      <c r="AZ65" s="5">
        <v>-40.262157000000002</v>
      </c>
      <c r="BA65" s="5">
        <v>-19.461212</v>
      </c>
      <c r="BC65" s="1" t="s">
        <v>19843</v>
      </c>
      <c r="BD65" s="23" t="s">
        <v>19844</v>
      </c>
      <c r="BE65" s="1" t="s">
        <v>10</v>
      </c>
      <c r="BF65" s="2">
        <v>43410</v>
      </c>
      <c r="BG65" s="1" t="s">
        <v>9</v>
      </c>
      <c r="BH65" s="4" t="s">
        <v>8</v>
      </c>
      <c r="BI65" s="4" t="s">
        <v>7</v>
      </c>
      <c r="BJ65" s="1" t="s">
        <v>32</v>
      </c>
      <c r="BK65" s="1" t="s">
        <v>31</v>
      </c>
      <c r="BL65" s="1" t="s">
        <v>143</v>
      </c>
      <c r="BM65" s="1" t="s">
        <v>142</v>
      </c>
      <c r="BN65" s="1" t="s">
        <v>140</v>
      </c>
      <c r="BP65" s="1" t="str">
        <f>Tabela3[[#This Row],[genus]]&amp;" "&amp;Tabela3[[#This Row],[specificEpithet]]</f>
        <v>Tropidurus torquatus</v>
      </c>
      <c r="BQ65" s="23" t="str">
        <f>IFERROR(VLOOKUP(Tabela3[[#This Row],[scientificName]],Tabela1[],COLUMN('IUCN BR Summary'!N:N),0),"")</f>
        <v>(Wied-Neuwied, 1820)</v>
      </c>
      <c r="BR65" s="1" t="s">
        <v>2</v>
      </c>
      <c r="BU65" s="1" t="s">
        <v>1</v>
      </c>
    </row>
    <row r="66" spans="1:73" hidden="1" x14ac:dyDescent="0.25">
      <c r="A66" s="1" t="s">
        <v>19838</v>
      </c>
      <c r="B66" s="3">
        <f t="shared" ref="B66:B129" ca="1" si="2">TODAY()</f>
        <v>43817</v>
      </c>
      <c r="C66" s="4" t="s">
        <v>27</v>
      </c>
      <c r="D66" s="1" t="s">
        <v>26</v>
      </c>
      <c r="E66" s="4" t="s">
        <v>25</v>
      </c>
      <c r="F66" s="1" t="s">
        <v>24</v>
      </c>
      <c r="G66" s="1" t="s">
        <v>23</v>
      </c>
      <c r="H66" s="1" t="s">
        <v>21</v>
      </c>
      <c r="I66" s="4" t="s">
        <v>22</v>
      </c>
      <c r="J66" s="4" t="s">
        <v>21</v>
      </c>
      <c r="K66" s="1" t="str">
        <f t="shared" si="1"/>
        <v>iucnStatus:Least Concern</v>
      </c>
      <c r="L66" s="1" t="str">
        <f>_xlfn.IFNA(VLOOKUP(Tabela3[[#This Row],[scientificName]],Tabela1[],COLUMN('IUCN BR Summary'!O:O),0),"Not evaluated")</f>
        <v>Least Concern</v>
      </c>
      <c r="M66" s="4" t="s">
        <v>1914</v>
      </c>
      <c r="O66" s="1" t="s">
        <v>1699</v>
      </c>
      <c r="P66" s="1" t="s">
        <v>1675</v>
      </c>
      <c r="Q66" s="1" t="s">
        <v>1674</v>
      </c>
      <c r="R66" s="1">
        <v>10</v>
      </c>
      <c r="T66" s="1" t="s">
        <v>57</v>
      </c>
      <c r="U66" s="23"/>
      <c r="V66" s="23"/>
      <c r="W66" s="23"/>
      <c r="AC66" s="2">
        <v>43307</v>
      </c>
      <c r="AD66" s="8"/>
      <c r="AE66" s="23"/>
      <c r="AF66" s="1" t="s">
        <v>74</v>
      </c>
      <c r="AG66" s="23"/>
      <c r="AH66" s="23"/>
      <c r="AI66" s="4" t="s">
        <v>15</v>
      </c>
      <c r="AJ66" s="4" t="s">
        <v>14</v>
      </c>
      <c r="AK66" s="4" t="s">
        <v>13</v>
      </c>
      <c r="AL66" s="1" t="s">
        <v>12</v>
      </c>
      <c r="AM66" s="1" t="s">
        <v>11</v>
      </c>
      <c r="AQ66" s="1" t="s">
        <v>19837</v>
      </c>
      <c r="AX66" s="7">
        <v>367520.47759999998</v>
      </c>
      <c r="AY66" s="7">
        <v>7847652.7367000002</v>
      </c>
      <c r="AZ66" s="5">
        <v>-40.262157000000002</v>
      </c>
      <c r="BA66" s="5">
        <v>-19.461212</v>
      </c>
      <c r="BC66" s="1" t="s">
        <v>19843</v>
      </c>
      <c r="BD66" s="23" t="s">
        <v>19844</v>
      </c>
      <c r="BE66" s="1" t="s">
        <v>10</v>
      </c>
      <c r="BF66" s="2">
        <v>43410</v>
      </c>
      <c r="BG66" s="1" t="s">
        <v>9</v>
      </c>
      <c r="BH66" s="4" t="s">
        <v>8</v>
      </c>
      <c r="BI66" s="4" t="s">
        <v>7</v>
      </c>
      <c r="BJ66" s="1" t="s">
        <v>6</v>
      </c>
      <c r="BK66" s="1" t="s">
        <v>5</v>
      </c>
      <c r="BL66" s="1" t="s">
        <v>112</v>
      </c>
      <c r="BM66" s="1" t="s">
        <v>571</v>
      </c>
      <c r="BN66" s="1" t="s">
        <v>585</v>
      </c>
      <c r="BP66" s="1" t="str">
        <f>Tabela3[[#This Row],[genus]]&amp;" "&amp;Tabela3[[#This Row],[specificEpithet]]</f>
        <v>Scinax alter</v>
      </c>
      <c r="BQ66" s="23" t="str">
        <f>IFERROR(VLOOKUP(Tabela3[[#This Row],[scientificName]],Tabela1[],COLUMN('IUCN BR Summary'!N:N),0),"")</f>
        <v>(Lutz, 1973)</v>
      </c>
      <c r="BR66" s="1" t="s">
        <v>2</v>
      </c>
      <c r="BU66" s="1" t="s">
        <v>1</v>
      </c>
    </row>
    <row r="67" spans="1:73" hidden="1" x14ac:dyDescent="0.25">
      <c r="A67" s="1" t="s">
        <v>19838</v>
      </c>
      <c r="B67" s="3">
        <f t="shared" ca="1" si="2"/>
        <v>43817</v>
      </c>
      <c r="C67" s="4" t="s">
        <v>27</v>
      </c>
      <c r="D67" s="1" t="s">
        <v>26</v>
      </c>
      <c r="E67" s="4" t="s">
        <v>25</v>
      </c>
      <c r="F67" s="1" t="s">
        <v>24</v>
      </c>
      <c r="G67" s="1" t="s">
        <v>23</v>
      </c>
      <c r="H67" s="1" t="s">
        <v>21</v>
      </c>
      <c r="I67" s="4" t="s">
        <v>22</v>
      </c>
      <c r="J67" s="4" t="s">
        <v>21</v>
      </c>
      <c r="K67" s="1" t="str">
        <f t="shared" ref="K67:K130" si="3">"iucnStatus"&amp;":"&amp;L67</f>
        <v>iucnStatus:Least Concern</v>
      </c>
      <c r="L67" s="1" t="str">
        <f>_xlfn.IFNA(VLOOKUP(Tabela3[[#This Row],[scientificName]],Tabela1[],COLUMN('IUCN BR Summary'!O:O),0),"Not evaluated")</f>
        <v>Least Concern</v>
      </c>
      <c r="M67" s="4" t="s">
        <v>1915</v>
      </c>
      <c r="O67" s="1" t="s">
        <v>1684</v>
      </c>
      <c r="P67" s="1" t="s">
        <v>1675</v>
      </c>
      <c r="Q67" s="1" t="s">
        <v>1674</v>
      </c>
      <c r="R67" s="1">
        <v>3</v>
      </c>
      <c r="T67" s="1" t="s">
        <v>57</v>
      </c>
      <c r="U67" s="23"/>
      <c r="V67" s="23"/>
      <c r="W67" s="23"/>
      <c r="AC67" s="2">
        <v>43307</v>
      </c>
      <c r="AD67" s="8"/>
      <c r="AE67" s="23"/>
      <c r="AF67" s="1" t="s">
        <v>74</v>
      </c>
      <c r="AG67" s="23"/>
      <c r="AH67" s="23"/>
      <c r="AI67" s="4" t="s">
        <v>15</v>
      </c>
      <c r="AJ67" s="4" t="s">
        <v>14</v>
      </c>
      <c r="AK67" s="4" t="s">
        <v>13</v>
      </c>
      <c r="AL67" s="1" t="s">
        <v>12</v>
      </c>
      <c r="AM67" s="1" t="s">
        <v>11</v>
      </c>
      <c r="AQ67" s="1" t="s">
        <v>19837</v>
      </c>
      <c r="AX67" s="7">
        <v>367520.47759999998</v>
      </c>
      <c r="AY67" s="7">
        <v>7847652.7367000002</v>
      </c>
      <c r="AZ67" s="5">
        <v>-40.262157000000002</v>
      </c>
      <c r="BA67" s="5">
        <v>-19.461212</v>
      </c>
      <c r="BC67" s="1" t="s">
        <v>19843</v>
      </c>
      <c r="BD67" s="23" t="s">
        <v>19844</v>
      </c>
      <c r="BE67" s="1" t="s">
        <v>10</v>
      </c>
      <c r="BF67" s="2">
        <v>43410</v>
      </c>
      <c r="BG67" s="1" t="s">
        <v>9</v>
      </c>
      <c r="BH67" s="4" t="s">
        <v>8</v>
      </c>
      <c r="BI67" s="4" t="s">
        <v>7</v>
      </c>
      <c r="BJ67" s="1" t="s">
        <v>6</v>
      </c>
      <c r="BK67" s="1" t="s">
        <v>5</v>
      </c>
      <c r="BL67" s="1" t="s">
        <v>112</v>
      </c>
      <c r="BM67" s="1" t="s">
        <v>111</v>
      </c>
      <c r="BN67" s="1" t="s">
        <v>110</v>
      </c>
      <c r="BP67" s="1" t="str">
        <f>Tabela3[[#This Row],[genus]]&amp;" "&amp;Tabela3[[#This Row],[specificEpithet]]</f>
        <v>Hypsiboas semilineatus</v>
      </c>
      <c r="BQ67" s="23" t="str">
        <f>IFERROR(VLOOKUP(Tabela3[[#This Row],[scientificName]],Tabela1[],COLUMN('IUCN BR Summary'!N:N),0),"")</f>
        <v>(Spix, 1824)</v>
      </c>
      <c r="BR67" s="1" t="s">
        <v>2</v>
      </c>
      <c r="BU67" s="1" t="s">
        <v>1</v>
      </c>
    </row>
    <row r="68" spans="1:73" hidden="1" x14ac:dyDescent="0.25">
      <c r="A68" s="1" t="s">
        <v>19838</v>
      </c>
      <c r="B68" s="3">
        <f t="shared" ca="1" si="2"/>
        <v>43817</v>
      </c>
      <c r="C68" s="4" t="s">
        <v>27</v>
      </c>
      <c r="D68" s="1" t="s">
        <v>26</v>
      </c>
      <c r="E68" s="4" t="s">
        <v>25</v>
      </c>
      <c r="F68" s="1" t="s">
        <v>24</v>
      </c>
      <c r="G68" s="1" t="s">
        <v>23</v>
      </c>
      <c r="H68" s="1" t="s">
        <v>21</v>
      </c>
      <c r="I68" s="4" t="s">
        <v>22</v>
      </c>
      <c r="J68" s="4" t="s">
        <v>21</v>
      </c>
      <c r="K68" s="1" t="str">
        <f t="shared" si="3"/>
        <v>iucnStatus:Least Concern</v>
      </c>
      <c r="L68" s="1" t="str">
        <f>_xlfn.IFNA(VLOOKUP(Tabela3[[#This Row],[scientificName]],Tabela1[],COLUMN('IUCN BR Summary'!O:O),0),"Not evaluated")</f>
        <v>Least Concern</v>
      </c>
      <c r="M68" s="4" t="s">
        <v>1916</v>
      </c>
      <c r="O68" s="1" t="s">
        <v>1693</v>
      </c>
      <c r="P68" s="1" t="s">
        <v>1675</v>
      </c>
      <c r="Q68" s="1" t="s">
        <v>1674</v>
      </c>
      <c r="R68" s="1">
        <v>2</v>
      </c>
      <c r="T68" s="1" t="s">
        <v>57</v>
      </c>
      <c r="U68" s="23"/>
      <c r="V68" s="23"/>
      <c r="W68" s="23"/>
      <c r="AC68" s="2">
        <v>43307</v>
      </c>
      <c r="AD68" s="8"/>
      <c r="AE68" s="23"/>
      <c r="AF68" s="1" t="s">
        <v>74</v>
      </c>
      <c r="AG68" s="23"/>
      <c r="AH68" s="23"/>
      <c r="AI68" s="4" t="s">
        <v>15</v>
      </c>
      <c r="AJ68" s="4" t="s">
        <v>14</v>
      </c>
      <c r="AK68" s="4" t="s">
        <v>13</v>
      </c>
      <c r="AL68" s="1" t="s">
        <v>12</v>
      </c>
      <c r="AM68" s="1" t="s">
        <v>11</v>
      </c>
      <c r="AQ68" s="1" t="s">
        <v>19837</v>
      </c>
      <c r="AX68" s="7">
        <v>367520.47759999998</v>
      </c>
      <c r="AY68" s="7">
        <v>7847652.7367000002</v>
      </c>
      <c r="AZ68" s="5">
        <v>-40.262157000000002</v>
      </c>
      <c r="BA68" s="5">
        <v>-19.461212</v>
      </c>
      <c r="BC68" s="1" t="s">
        <v>19843</v>
      </c>
      <c r="BD68" s="23" t="s">
        <v>19844</v>
      </c>
      <c r="BE68" s="1" t="s">
        <v>10</v>
      </c>
      <c r="BF68" s="2">
        <v>43410</v>
      </c>
      <c r="BG68" s="1" t="s">
        <v>9</v>
      </c>
      <c r="BH68" s="4" t="s">
        <v>8</v>
      </c>
      <c r="BI68" s="4" t="s">
        <v>7</v>
      </c>
      <c r="BJ68" s="1" t="s">
        <v>6</v>
      </c>
      <c r="BK68" s="1" t="s">
        <v>5</v>
      </c>
      <c r="BL68" s="1" t="s">
        <v>112</v>
      </c>
      <c r="BM68" s="1" t="s">
        <v>251</v>
      </c>
      <c r="BN68" s="1" t="s">
        <v>329</v>
      </c>
      <c r="BP68" s="1" t="str">
        <f>Tabela3[[#This Row],[genus]]&amp;" "&amp;Tabela3[[#This Row],[specificEpithet]]</f>
        <v>Dendropsophus elegans</v>
      </c>
      <c r="BQ68" s="23" t="str">
        <f>IFERROR(VLOOKUP(Tabela3[[#This Row],[scientificName]],Tabela1[],COLUMN('IUCN BR Summary'!N:N),0),"")</f>
        <v>(Wied-Neuwied, 1824)</v>
      </c>
      <c r="BR68" s="1" t="s">
        <v>2</v>
      </c>
      <c r="BU68" s="1" t="s">
        <v>1</v>
      </c>
    </row>
    <row r="69" spans="1:73" hidden="1" x14ac:dyDescent="0.25">
      <c r="A69" s="1" t="s">
        <v>19838</v>
      </c>
      <c r="B69" s="3">
        <f t="shared" ca="1" si="2"/>
        <v>43817</v>
      </c>
      <c r="C69" s="4" t="s">
        <v>27</v>
      </c>
      <c r="D69" s="1" t="s">
        <v>26</v>
      </c>
      <c r="E69" s="4" t="s">
        <v>25</v>
      </c>
      <c r="F69" s="1" t="s">
        <v>24</v>
      </c>
      <c r="G69" s="1" t="s">
        <v>23</v>
      </c>
      <c r="H69" s="1" t="s">
        <v>21</v>
      </c>
      <c r="I69" s="4" t="s">
        <v>22</v>
      </c>
      <c r="J69" s="4" t="s">
        <v>21</v>
      </c>
      <c r="K69" s="1" t="str">
        <f t="shared" si="3"/>
        <v>iucnStatus:Least Concern</v>
      </c>
      <c r="L69" s="1" t="str">
        <f>_xlfn.IFNA(VLOOKUP(Tabela3[[#This Row],[scientificName]],Tabela1[],COLUMN('IUCN BR Summary'!O:O),0),"Not evaluated")</f>
        <v>Least Concern</v>
      </c>
      <c r="M69" s="4" t="s">
        <v>1917</v>
      </c>
      <c r="O69" s="1" t="s">
        <v>1691</v>
      </c>
      <c r="P69" s="1" t="s">
        <v>1675</v>
      </c>
      <c r="Q69" s="1" t="s">
        <v>1674</v>
      </c>
      <c r="R69" s="1">
        <v>4</v>
      </c>
      <c r="T69" s="1" t="s">
        <v>57</v>
      </c>
      <c r="U69" s="23"/>
      <c r="V69" s="23"/>
      <c r="W69" s="23"/>
      <c r="AC69" s="2">
        <v>43307</v>
      </c>
      <c r="AD69" s="8"/>
      <c r="AE69" s="23"/>
      <c r="AF69" s="1" t="s">
        <v>74</v>
      </c>
      <c r="AG69" s="23"/>
      <c r="AH69" s="23"/>
      <c r="AI69" s="4" t="s">
        <v>15</v>
      </c>
      <c r="AJ69" s="4" t="s">
        <v>14</v>
      </c>
      <c r="AK69" s="4" t="s">
        <v>13</v>
      </c>
      <c r="AL69" s="1" t="s">
        <v>12</v>
      </c>
      <c r="AM69" s="1" t="s">
        <v>11</v>
      </c>
      <c r="AQ69" s="1" t="s">
        <v>19837</v>
      </c>
      <c r="AX69" s="7">
        <v>367520.47759999998</v>
      </c>
      <c r="AY69" s="7">
        <v>7847652.7367000002</v>
      </c>
      <c r="AZ69" s="5">
        <v>-40.262157000000002</v>
      </c>
      <c r="BA69" s="5">
        <v>-19.461212</v>
      </c>
      <c r="BC69" s="1" t="s">
        <v>19843</v>
      </c>
      <c r="BD69" s="23" t="s">
        <v>19844</v>
      </c>
      <c r="BE69" s="1" t="s">
        <v>10</v>
      </c>
      <c r="BF69" s="2">
        <v>43410</v>
      </c>
      <c r="BG69" s="1" t="s">
        <v>9</v>
      </c>
      <c r="BH69" s="4" t="s">
        <v>8</v>
      </c>
      <c r="BI69" s="4" t="s">
        <v>7</v>
      </c>
      <c r="BJ69" s="1" t="s">
        <v>6</v>
      </c>
      <c r="BK69" s="1" t="s">
        <v>5</v>
      </c>
      <c r="BL69" s="1" t="s">
        <v>4</v>
      </c>
      <c r="BM69" s="1" t="s">
        <v>3</v>
      </c>
      <c r="BN69" s="1" t="s">
        <v>35</v>
      </c>
      <c r="BP69" s="1" t="str">
        <f>Tabela3[[#This Row],[genus]]&amp;" "&amp;Tabela3[[#This Row],[specificEpithet]]</f>
        <v>Leptodactylus latrans</v>
      </c>
      <c r="BQ69" s="23" t="str">
        <f>IFERROR(VLOOKUP(Tabela3[[#This Row],[scientificName]],Tabela1[],COLUMN('IUCN BR Summary'!N:N),0),"")</f>
        <v>(Steffen, 1815)</v>
      </c>
      <c r="BR69" s="1" t="s">
        <v>2</v>
      </c>
      <c r="BU69" s="1" t="s">
        <v>1</v>
      </c>
    </row>
    <row r="70" spans="1:73" hidden="1" x14ac:dyDescent="0.25">
      <c r="A70" s="1" t="s">
        <v>19838</v>
      </c>
      <c r="B70" s="3">
        <f t="shared" ca="1" si="2"/>
        <v>43817</v>
      </c>
      <c r="C70" s="4" t="s">
        <v>27</v>
      </c>
      <c r="D70" s="1" t="s">
        <v>26</v>
      </c>
      <c r="E70" s="4" t="s">
        <v>25</v>
      </c>
      <c r="F70" s="1" t="s">
        <v>24</v>
      </c>
      <c r="G70" s="1" t="s">
        <v>23</v>
      </c>
      <c r="H70" s="1" t="s">
        <v>21</v>
      </c>
      <c r="I70" s="4" t="s">
        <v>22</v>
      </c>
      <c r="J70" s="4" t="s">
        <v>21</v>
      </c>
      <c r="K70" s="1" t="str">
        <f t="shared" si="3"/>
        <v>iucnStatus:Least Concern</v>
      </c>
      <c r="L70" s="1" t="str">
        <f>_xlfn.IFNA(VLOOKUP(Tabela3[[#This Row],[scientificName]],Tabela1[],COLUMN('IUCN BR Summary'!O:O),0),"Not evaluated")</f>
        <v>Least Concern</v>
      </c>
      <c r="M70" s="4" t="s">
        <v>1918</v>
      </c>
      <c r="O70" s="1" t="s">
        <v>1681</v>
      </c>
      <c r="P70" s="1" t="s">
        <v>544</v>
      </c>
      <c r="Q70" s="1" t="s">
        <v>543</v>
      </c>
      <c r="U70" s="23"/>
      <c r="V70" s="23"/>
      <c r="W70" s="23"/>
      <c r="AC70" s="2">
        <v>43308</v>
      </c>
      <c r="AD70" s="8"/>
      <c r="AE70" s="23"/>
      <c r="AG70" s="23"/>
      <c r="AH70" s="23"/>
      <c r="AI70" s="4" t="s">
        <v>15</v>
      </c>
      <c r="AJ70" s="4" t="s">
        <v>14</v>
      </c>
      <c r="AK70" s="4" t="s">
        <v>13</v>
      </c>
      <c r="AL70" s="1" t="s">
        <v>120</v>
      </c>
      <c r="AM70" s="1" t="s">
        <v>199</v>
      </c>
      <c r="AQ70" s="1" t="s">
        <v>19837</v>
      </c>
      <c r="AX70" s="7">
        <v>772174.36410000001</v>
      </c>
      <c r="AY70" s="7">
        <v>7858147.7196000004</v>
      </c>
      <c r="AZ70" s="5">
        <v>-42.409211999999997</v>
      </c>
      <c r="BA70" s="5">
        <v>-19.352322000000001</v>
      </c>
      <c r="BC70" s="1" t="s">
        <v>19843</v>
      </c>
      <c r="BD70" s="23" t="s">
        <v>19844</v>
      </c>
      <c r="BE70" s="1" t="s">
        <v>10</v>
      </c>
      <c r="BF70" s="2">
        <v>43410</v>
      </c>
      <c r="BG70" s="1" t="s">
        <v>9</v>
      </c>
      <c r="BH70" s="4" t="s">
        <v>8</v>
      </c>
      <c r="BI70" s="4" t="s">
        <v>7</v>
      </c>
      <c r="BJ70" s="1" t="s">
        <v>6</v>
      </c>
      <c r="BK70" s="1" t="s">
        <v>5</v>
      </c>
      <c r="BL70" s="1" t="s">
        <v>73</v>
      </c>
      <c r="BM70" s="1" t="s">
        <v>72</v>
      </c>
      <c r="BN70" s="1" t="s">
        <v>641</v>
      </c>
      <c r="BP70" s="1" t="str">
        <f>Tabela3[[#This Row],[genus]]&amp;" "&amp;Tabela3[[#This Row],[specificEpithet]]</f>
        <v>Rhinella schneideri</v>
      </c>
      <c r="BQ70" s="23" t="str">
        <f>IFERROR(VLOOKUP(Tabela3[[#This Row],[scientificName]],Tabela1[],COLUMN('IUCN BR Summary'!N:N),0),"")</f>
        <v>(Werner, 1894)</v>
      </c>
      <c r="BR70" s="1" t="s">
        <v>2</v>
      </c>
      <c r="BS70" s="1" t="s">
        <v>893</v>
      </c>
      <c r="BU70" s="1" t="s">
        <v>1</v>
      </c>
    </row>
    <row r="71" spans="1:73" hidden="1" x14ac:dyDescent="0.25">
      <c r="A71" s="1" t="s">
        <v>19838</v>
      </c>
      <c r="B71" s="3">
        <f t="shared" ca="1" si="2"/>
        <v>43817</v>
      </c>
      <c r="C71" s="4" t="s">
        <v>27</v>
      </c>
      <c r="D71" s="1" t="s">
        <v>26</v>
      </c>
      <c r="E71" s="4" t="s">
        <v>25</v>
      </c>
      <c r="F71" s="1" t="s">
        <v>24</v>
      </c>
      <c r="G71" s="1" t="s">
        <v>23</v>
      </c>
      <c r="H71" s="1" t="s">
        <v>21</v>
      </c>
      <c r="I71" s="4" t="s">
        <v>22</v>
      </c>
      <c r="J71" s="4" t="s">
        <v>21</v>
      </c>
      <c r="K71" s="1" t="str">
        <f t="shared" si="3"/>
        <v>iucnStatus:Least Concern</v>
      </c>
      <c r="L71" s="1" t="str">
        <f>_xlfn.IFNA(VLOOKUP(Tabela3[[#This Row],[scientificName]],Tabela1[],COLUMN('IUCN BR Summary'!O:O),0),"Not evaluated")</f>
        <v>Least Concern</v>
      </c>
      <c r="M71" s="4" t="s">
        <v>1919</v>
      </c>
      <c r="O71" s="1" t="s">
        <v>1682</v>
      </c>
      <c r="P71" s="1" t="s">
        <v>1675</v>
      </c>
      <c r="Q71" s="1" t="s">
        <v>1674</v>
      </c>
      <c r="R71" s="1">
        <v>1</v>
      </c>
      <c r="T71" s="1" t="s">
        <v>43</v>
      </c>
      <c r="U71" s="23"/>
      <c r="V71" s="23"/>
      <c r="W71" s="23"/>
      <c r="AC71" s="2">
        <v>43308</v>
      </c>
      <c r="AD71" s="8">
        <v>0.8125</v>
      </c>
      <c r="AE71" s="23"/>
      <c r="AF71" s="1" t="s">
        <v>74</v>
      </c>
      <c r="AG71" s="23"/>
      <c r="AH71" s="23"/>
      <c r="AI71" s="4" t="s">
        <v>15</v>
      </c>
      <c r="AJ71" s="4" t="s">
        <v>14</v>
      </c>
      <c r="AK71" s="4" t="s">
        <v>13</v>
      </c>
      <c r="AL71" s="1" t="s">
        <v>12</v>
      </c>
      <c r="AM71" s="1" t="s">
        <v>11</v>
      </c>
      <c r="AQ71" s="1" t="s">
        <v>19837</v>
      </c>
      <c r="AX71" s="7">
        <v>368192.83809999999</v>
      </c>
      <c r="AY71" s="7">
        <v>7845381.9863999998</v>
      </c>
      <c r="AZ71" s="5">
        <v>-40.255904000000001</v>
      </c>
      <c r="BA71" s="5">
        <v>-19.481774999999999</v>
      </c>
      <c r="BC71" s="1" t="s">
        <v>19843</v>
      </c>
      <c r="BD71" s="23" t="s">
        <v>19844</v>
      </c>
      <c r="BE71" s="1" t="s">
        <v>10</v>
      </c>
      <c r="BF71" s="2">
        <v>43410</v>
      </c>
      <c r="BG71" s="1" t="s">
        <v>9</v>
      </c>
      <c r="BH71" s="4" t="s">
        <v>8</v>
      </c>
      <c r="BI71" s="4" t="s">
        <v>7</v>
      </c>
      <c r="BJ71" s="1" t="s">
        <v>6</v>
      </c>
      <c r="BK71" s="1" t="s">
        <v>5</v>
      </c>
      <c r="BL71" s="1" t="s">
        <v>73</v>
      </c>
      <c r="BM71" s="1" t="s">
        <v>72</v>
      </c>
      <c r="BN71" s="1" t="s">
        <v>894</v>
      </c>
      <c r="BP71" s="1" t="str">
        <f>Tabela3[[#This Row],[genus]]&amp;" "&amp;Tabela3[[#This Row],[specificEpithet]]</f>
        <v>Rhinella granulosa</v>
      </c>
      <c r="BQ71" s="23" t="str">
        <f>IFERROR(VLOOKUP(Tabela3[[#This Row],[scientificName]],Tabela1[],COLUMN('IUCN BR Summary'!N:N),0),"")</f>
        <v>(Spix, 1824)</v>
      </c>
      <c r="BR71" s="1" t="s">
        <v>2</v>
      </c>
      <c r="BS71" s="1" t="s">
        <v>154</v>
      </c>
      <c r="BU71" s="1" t="s">
        <v>1</v>
      </c>
    </row>
    <row r="72" spans="1:73" hidden="1" x14ac:dyDescent="0.25">
      <c r="A72" s="1" t="s">
        <v>19838</v>
      </c>
      <c r="B72" s="3">
        <f t="shared" ca="1" si="2"/>
        <v>43817</v>
      </c>
      <c r="C72" s="4" t="s">
        <v>27</v>
      </c>
      <c r="D72" s="1" t="s">
        <v>26</v>
      </c>
      <c r="E72" s="4" t="s">
        <v>25</v>
      </c>
      <c r="F72" s="1" t="s">
        <v>24</v>
      </c>
      <c r="G72" s="1" t="s">
        <v>23</v>
      </c>
      <c r="H72" s="1" t="s">
        <v>21</v>
      </c>
      <c r="I72" s="4" t="s">
        <v>22</v>
      </c>
      <c r="J72" s="4" t="s">
        <v>21</v>
      </c>
      <c r="K72" s="1" t="str">
        <f t="shared" si="3"/>
        <v>iucnStatus:Least Concern</v>
      </c>
      <c r="L72" s="1" t="str">
        <f>_xlfn.IFNA(VLOOKUP(Tabela3[[#This Row],[scientificName]],Tabela1[],COLUMN('IUCN BR Summary'!O:O),0),"Not evaluated")</f>
        <v>Least Concern</v>
      </c>
      <c r="M72" s="4" t="s">
        <v>1920</v>
      </c>
      <c r="O72" s="1" t="s">
        <v>1680</v>
      </c>
      <c r="P72" s="1" t="s">
        <v>1675</v>
      </c>
      <c r="Q72" s="1" t="s">
        <v>1674</v>
      </c>
      <c r="R72" s="1">
        <v>3</v>
      </c>
      <c r="T72" s="1" t="s">
        <v>57</v>
      </c>
      <c r="U72" s="23"/>
      <c r="V72" s="23"/>
      <c r="W72" s="23"/>
      <c r="AC72" s="2">
        <v>43309</v>
      </c>
      <c r="AD72" s="8">
        <v>0.40625</v>
      </c>
      <c r="AE72" s="23"/>
      <c r="AF72" s="1" t="s">
        <v>74</v>
      </c>
      <c r="AG72" s="23"/>
      <c r="AH72" s="23"/>
      <c r="AI72" s="4" t="s">
        <v>15</v>
      </c>
      <c r="AJ72" s="4" t="s">
        <v>14</v>
      </c>
      <c r="AK72" s="4" t="s">
        <v>13</v>
      </c>
      <c r="AL72" s="1" t="s">
        <v>12</v>
      </c>
      <c r="AM72" s="1" t="s">
        <v>11</v>
      </c>
      <c r="AQ72" s="1" t="s">
        <v>19837</v>
      </c>
      <c r="AX72" s="7">
        <v>366796.967</v>
      </c>
      <c r="AY72" s="7">
        <v>7847003.5931000002</v>
      </c>
      <c r="AZ72" s="5">
        <v>-40.269089000000001</v>
      </c>
      <c r="BA72" s="5">
        <v>-19.467027000000002</v>
      </c>
      <c r="BC72" s="1" t="s">
        <v>19843</v>
      </c>
      <c r="BD72" s="23" t="s">
        <v>19844</v>
      </c>
      <c r="BE72" s="1" t="s">
        <v>10</v>
      </c>
      <c r="BF72" s="2">
        <v>43410</v>
      </c>
      <c r="BG72" s="1" t="s">
        <v>9</v>
      </c>
      <c r="BH72" s="4" t="s">
        <v>8</v>
      </c>
      <c r="BI72" s="4" t="s">
        <v>7</v>
      </c>
      <c r="BJ72" s="1" t="s">
        <v>32</v>
      </c>
      <c r="BK72" s="1" t="s">
        <v>138</v>
      </c>
      <c r="BL72" s="1" t="s">
        <v>137</v>
      </c>
      <c r="BM72" s="1" t="s">
        <v>136</v>
      </c>
      <c r="BN72" s="1" t="s">
        <v>134</v>
      </c>
      <c r="BP72" s="1" t="str">
        <f>Tabela3[[#This Row],[genus]]&amp;" "&amp;Tabela3[[#This Row],[specificEpithet]]</f>
        <v>Ameiva ameiva</v>
      </c>
      <c r="BQ72" s="23" t="str">
        <f>IFERROR(VLOOKUP(Tabela3[[#This Row],[scientificName]],Tabela1[],COLUMN('IUCN BR Summary'!N:N),0),"")</f>
        <v>(Linnaeus, 1758)</v>
      </c>
      <c r="BR72" s="1" t="s">
        <v>2</v>
      </c>
      <c r="BS72" s="1" t="s">
        <v>135</v>
      </c>
      <c r="BU72" s="1" t="s">
        <v>1</v>
      </c>
    </row>
    <row r="73" spans="1:73" hidden="1" x14ac:dyDescent="0.25">
      <c r="A73" s="1" t="s">
        <v>19838</v>
      </c>
      <c r="B73" s="3">
        <f t="shared" ca="1" si="2"/>
        <v>43817</v>
      </c>
      <c r="C73" s="4" t="s">
        <v>27</v>
      </c>
      <c r="D73" s="1" t="s">
        <v>26</v>
      </c>
      <c r="E73" s="4" t="s">
        <v>25</v>
      </c>
      <c r="F73" s="1" t="s">
        <v>24</v>
      </c>
      <c r="G73" s="1" t="s">
        <v>23</v>
      </c>
      <c r="H73" s="1" t="s">
        <v>21</v>
      </c>
      <c r="I73" s="4" t="s">
        <v>22</v>
      </c>
      <c r="J73" s="4" t="s">
        <v>21</v>
      </c>
      <c r="K73" s="1" t="str">
        <f t="shared" si="3"/>
        <v>iucnStatus:Least Concern</v>
      </c>
      <c r="L73" s="1" t="str">
        <f>_xlfn.IFNA(VLOOKUP(Tabela3[[#This Row],[scientificName]],Tabela1[],COLUMN('IUCN BR Summary'!O:O),0),"Not evaluated")</f>
        <v>Least Concern</v>
      </c>
      <c r="M73" s="4" t="s">
        <v>1921</v>
      </c>
      <c r="O73" s="1" t="s">
        <v>1679</v>
      </c>
      <c r="P73" s="1" t="s">
        <v>1675</v>
      </c>
      <c r="Q73" s="1" t="s">
        <v>1674</v>
      </c>
      <c r="R73" s="1">
        <v>14</v>
      </c>
      <c r="T73" s="1" t="s">
        <v>57</v>
      </c>
      <c r="U73" s="23"/>
      <c r="V73" s="23"/>
      <c r="W73" s="23"/>
      <c r="AC73" s="2">
        <v>43309</v>
      </c>
      <c r="AD73" s="8">
        <v>0.42708333333333331</v>
      </c>
      <c r="AE73" s="23"/>
      <c r="AF73" s="1" t="s">
        <v>74</v>
      </c>
      <c r="AG73" s="23"/>
      <c r="AH73" s="23"/>
      <c r="AI73" s="4" t="s">
        <v>15</v>
      </c>
      <c r="AJ73" s="4" t="s">
        <v>14</v>
      </c>
      <c r="AK73" s="4" t="s">
        <v>13</v>
      </c>
      <c r="AL73" s="1" t="s">
        <v>12</v>
      </c>
      <c r="AM73" s="1" t="s">
        <v>11</v>
      </c>
      <c r="AQ73" s="1" t="s">
        <v>19837</v>
      </c>
      <c r="AX73" s="7">
        <v>366682.15470000001</v>
      </c>
      <c r="AY73" s="7">
        <v>7846965.2878999999</v>
      </c>
      <c r="AZ73" s="5">
        <v>-40.270187999999997</v>
      </c>
      <c r="BA73" s="5">
        <v>-19.467372000000001</v>
      </c>
      <c r="BC73" s="1" t="s">
        <v>19843</v>
      </c>
      <c r="BD73" s="23" t="s">
        <v>19844</v>
      </c>
      <c r="BE73" s="1" t="s">
        <v>10</v>
      </c>
      <c r="BF73" s="2">
        <v>43410</v>
      </c>
      <c r="BG73" s="1" t="s">
        <v>9</v>
      </c>
      <c r="BH73" s="4" t="s">
        <v>8</v>
      </c>
      <c r="BI73" s="4" t="s">
        <v>7</v>
      </c>
      <c r="BJ73" s="1" t="s">
        <v>32</v>
      </c>
      <c r="BK73" s="1" t="s">
        <v>54</v>
      </c>
      <c r="BL73" s="1" t="s">
        <v>53</v>
      </c>
      <c r="BM73" s="1" t="s">
        <v>52</v>
      </c>
      <c r="BN73" s="1" t="s">
        <v>51</v>
      </c>
      <c r="BP73" s="1" t="str">
        <f>Tabela3[[#This Row],[genus]]&amp;" "&amp;Tabela3[[#This Row],[specificEpithet]]</f>
        <v>Gymnodactylus darwinii</v>
      </c>
      <c r="BQ73" s="23" t="str">
        <f>IFERROR(VLOOKUP(Tabela3[[#This Row],[scientificName]],Tabela1[],COLUMN('IUCN BR Summary'!N:N),0),"")</f>
        <v>(Gray, 1845)</v>
      </c>
      <c r="BR73" s="1" t="s">
        <v>2</v>
      </c>
      <c r="BS73" s="1" t="s">
        <v>36</v>
      </c>
      <c r="BU73" s="1" t="s">
        <v>1</v>
      </c>
    </row>
    <row r="74" spans="1:73" hidden="1" x14ac:dyDescent="0.25">
      <c r="A74" s="1" t="s">
        <v>19838</v>
      </c>
      <c r="B74" s="3">
        <f t="shared" ca="1" si="2"/>
        <v>43817</v>
      </c>
      <c r="C74" s="4" t="s">
        <v>27</v>
      </c>
      <c r="D74" s="1" t="s">
        <v>26</v>
      </c>
      <c r="E74" s="4" t="s">
        <v>25</v>
      </c>
      <c r="F74" s="1" t="s">
        <v>24</v>
      </c>
      <c r="G74" s="1" t="s">
        <v>23</v>
      </c>
      <c r="H74" s="1" t="s">
        <v>21</v>
      </c>
      <c r="I74" s="4" t="s">
        <v>22</v>
      </c>
      <c r="J74" s="4" t="s">
        <v>21</v>
      </c>
      <c r="K74" s="1" t="str">
        <f t="shared" si="3"/>
        <v>iucnStatus:Not evaluated</v>
      </c>
      <c r="L74" s="1" t="str">
        <f>_xlfn.IFNA(VLOOKUP(Tabela3[[#This Row],[scientificName]],Tabela1[],COLUMN('IUCN BR Summary'!O:O),0),"Not evaluated")</f>
        <v>Not evaluated</v>
      </c>
      <c r="M74" s="4" t="s">
        <v>1922</v>
      </c>
      <c r="O74" s="1" t="s">
        <v>1678</v>
      </c>
      <c r="P74" s="1" t="s">
        <v>1675</v>
      </c>
      <c r="Q74" s="1" t="s">
        <v>1674</v>
      </c>
      <c r="R74" s="1">
        <v>1</v>
      </c>
      <c r="T74" s="1" t="s">
        <v>57</v>
      </c>
      <c r="U74" s="23"/>
      <c r="V74" s="23"/>
      <c r="W74" s="23"/>
      <c r="AC74" s="2">
        <v>43310</v>
      </c>
      <c r="AD74" s="8">
        <v>0</v>
      </c>
      <c r="AE74" s="23"/>
      <c r="AF74" s="1" t="s">
        <v>16</v>
      </c>
      <c r="AG74" s="23" t="s">
        <v>19840</v>
      </c>
      <c r="AH74" s="23"/>
      <c r="AI74" s="4" t="s">
        <v>15</v>
      </c>
      <c r="AJ74" s="4" t="s">
        <v>14</v>
      </c>
      <c r="AK74" s="4" t="s">
        <v>13</v>
      </c>
      <c r="AL74" s="1" t="s">
        <v>12</v>
      </c>
      <c r="AM74" s="1" t="s">
        <v>11</v>
      </c>
      <c r="AQ74" s="1" t="s">
        <v>19837</v>
      </c>
      <c r="AX74" s="7">
        <v>367550.42119999998</v>
      </c>
      <c r="AY74" s="7">
        <v>7846100.2279000003</v>
      </c>
      <c r="AZ74" s="5">
        <v>-40.261980000000001</v>
      </c>
      <c r="BA74" s="5">
        <v>-19.475245000000001</v>
      </c>
      <c r="BC74" s="1" t="s">
        <v>19843</v>
      </c>
      <c r="BD74" s="23" t="s">
        <v>19844</v>
      </c>
      <c r="BE74" s="1" t="s">
        <v>10</v>
      </c>
      <c r="BF74" s="2">
        <v>43410</v>
      </c>
      <c r="BG74" s="1" t="s">
        <v>9</v>
      </c>
      <c r="BH74" s="4" t="s">
        <v>8</v>
      </c>
      <c r="BI74" s="4" t="s">
        <v>7</v>
      </c>
      <c r="BJ74" s="1" t="s">
        <v>32</v>
      </c>
      <c r="BK74" s="1" t="s">
        <v>31</v>
      </c>
      <c r="BL74" s="1" t="s">
        <v>62</v>
      </c>
      <c r="BM74" s="1" t="s">
        <v>61</v>
      </c>
      <c r="BN74" s="1" t="s">
        <v>60</v>
      </c>
      <c r="BP74" s="1" t="str">
        <f>Tabela3[[#This Row],[genus]]&amp;" "&amp;Tabela3[[#This Row],[specificEpithet]]</f>
        <v>Amerotyphlops brongersmianus</v>
      </c>
      <c r="BQ74" s="23" t="str">
        <f>IFERROR(VLOOKUP(Tabela3[[#This Row],[scientificName]],Tabela1[],COLUMN('IUCN BR Summary'!N:N),0),"")</f>
        <v/>
      </c>
      <c r="BR74" s="1" t="s">
        <v>2</v>
      </c>
      <c r="BS74" s="1" t="s">
        <v>56</v>
      </c>
      <c r="BU74" s="1" t="s">
        <v>1</v>
      </c>
    </row>
    <row r="75" spans="1:73" hidden="1" x14ac:dyDescent="0.25">
      <c r="A75" s="1" t="s">
        <v>19838</v>
      </c>
      <c r="B75" s="3">
        <f t="shared" ca="1" si="2"/>
        <v>43817</v>
      </c>
      <c r="C75" s="4" t="s">
        <v>27</v>
      </c>
      <c r="D75" s="1" t="s">
        <v>26</v>
      </c>
      <c r="E75" s="4" t="s">
        <v>25</v>
      </c>
      <c r="F75" s="1" t="s">
        <v>24</v>
      </c>
      <c r="G75" s="1" t="s">
        <v>23</v>
      </c>
      <c r="H75" s="1" t="s">
        <v>21</v>
      </c>
      <c r="I75" s="4" t="s">
        <v>22</v>
      </c>
      <c r="J75" s="4" t="s">
        <v>21</v>
      </c>
      <c r="K75" s="1" t="str">
        <f t="shared" si="3"/>
        <v>iucnStatus:Least Concern</v>
      </c>
      <c r="L75" s="1" t="str">
        <f>_xlfn.IFNA(VLOOKUP(Tabela3[[#This Row],[scientificName]],Tabela1[],COLUMN('IUCN BR Summary'!O:O),0),"Not evaluated")</f>
        <v>Least Concern</v>
      </c>
      <c r="M75" s="4" t="s">
        <v>1923</v>
      </c>
      <c r="O75" s="1" t="s">
        <v>1676</v>
      </c>
      <c r="P75" s="1" t="s">
        <v>1675</v>
      </c>
      <c r="Q75" s="1" t="s">
        <v>1674</v>
      </c>
      <c r="R75" s="1">
        <v>1</v>
      </c>
      <c r="T75" s="1" t="s">
        <v>43</v>
      </c>
      <c r="U75" s="23"/>
      <c r="V75" s="23"/>
      <c r="W75" s="23"/>
      <c r="AC75" s="2">
        <v>43311</v>
      </c>
      <c r="AD75" s="8">
        <v>0</v>
      </c>
      <c r="AE75" s="23"/>
      <c r="AF75" s="1" t="s">
        <v>16</v>
      </c>
      <c r="AG75" s="23" t="s">
        <v>19840</v>
      </c>
      <c r="AH75" s="23"/>
      <c r="AI75" s="4" t="s">
        <v>15</v>
      </c>
      <c r="AJ75" s="4" t="s">
        <v>14</v>
      </c>
      <c r="AK75" s="4" t="s">
        <v>13</v>
      </c>
      <c r="AL75" s="1" t="s">
        <v>12</v>
      </c>
      <c r="AM75" s="1" t="s">
        <v>11</v>
      </c>
      <c r="AQ75" s="1" t="s">
        <v>19837</v>
      </c>
      <c r="AX75" s="7">
        <v>368172.98009999999</v>
      </c>
      <c r="AY75" s="7">
        <v>7845384.3652999997</v>
      </c>
      <c r="AZ75" s="5">
        <v>-40.256095000000002</v>
      </c>
      <c r="BA75" s="5">
        <v>-19.481755</v>
      </c>
      <c r="BC75" s="1" t="s">
        <v>19843</v>
      </c>
      <c r="BD75" s="23" t="s">
        <v>19844</v>
      </c>
      <c r="BE75" s="1" t="s">
        <v>10</v>
      </c>
      <c r="BF75" s="2">
        <v>43410</v>
      </c>
      <c r="BG75" s="1" t="s">
        <v>9</v>
      </c>
      <c r="BH75" s="4" t="s">
        <v>8</v>
      </c>
      <c r="BI75" s="4" t="s">
        <v>7</v>
      </c>
      <c r="BJ75" s="1" t="s">
        <v>32</v>
      </c>
      <c r="BK75" s="1" t="s">
        <v>54</v>
      </c>
      <c r="BL75" s="1" t="s">
        <v>53</v>
      </c>
      <c r="BM75" s="1" t="s">
        <v>52</v>
      </c>
      <c r="BN75" s="1" t="s">
        <v>51</v>
      </c>
      <c r="BP75" s="1" t="str">
        <f>Tabela3[[#This Row],[genus]]&amp;" "&amp;Tabela3[[#This Row],[specificEpithet]]</f>
        <v>Gymnodactylus darwinii</v>
      </c>
      <c r="BQ75" s="23" t="str">
        <f>IFERROR(VLOOKUP(Tabela3[[#This Row],[scientificName]],Tabela1[],COLUMN('IUCN BR Summary'!N:N),0),"")</f>
        <v>(Gray, 1845)</v>
      </c>
      <c r="BR75" s="1" t="s">
        <v>2</v>
      </c>
      <c r="BS75" s="1" t="s">
        <v>135</v>
      </c>
      <c r="BU75" s="1" t="s">
        <v>1</v>
      </c>
    </row>
    <row r="76" spans="1:73" hidden="1" x14ac:dyDescent="0.25">
      <c r="A76" s="1" t="s">
        <v>19838</v>
      </c>
      <c r="B76" s="3">
        <f t="shared" ca="1" si="2"/>
        <v>43817</v>
      </c>
      <c r="C76" s="4" t="s">
        <v>27</v>
      </c>
      <c r="D76" s="1" t="s">
        <v>26</v>
      </c>
      <c r="E76" s="4" t="s">
        <v>25</v>
      </c>
      <c r="F76" s="1" t="s">
        <v>24</v>
      </c>
      <c r="G76" s="1" t="s">
        <v>23</v>
      </c>
      <c r="H76" s="1" t="s">
        <v>21</v>
      </c>
      <c r="I76" s="4" t="s">
        <v>22</v>
      </c>
      <c r="J76" s="4" t="s">
        <v>21</v>
      </c>
      <c r="K76" s="1" t="str">
        <f t="shared" si="3"/>
        <v>iucnStatus:Least Concern</v>
      </c>
      <c r="L76" s="1" t="str">
        <f>_xlfn.IFNA(VLOOKUP(Tabela3[[#This Row],[scientificName]],Tabela1[],COLUMN('IUCN BR Summary'!O:O),0),"Not evaluated")</f>
        <v>Least Concern</v>
      </c>
      <c r="M76" s="4" t="s">
        <v>1924</v>
      </c>
      <c r="O76" s="1" t="s">
        <v>1677</v>
      </c>
      <c r="P76" s="1" t="s">
        <v>1675</v>
      </c>
      <c r="Q76" s="1" t="s">
        <v>1674</v>
      </c>
      <c r="R76" s="1">
        <v>6</v>
      </c>
      <c r="T76" s="1" t="s">
        <v>17</v>
      </c>
      <c r="U76" s="23"/>
      <c r="V76" s="23"/>
      <c r="W76" s="23"/>
      <c r="AC76" s="2">
        <v>43311</v>
      </c>
      <c r="AD76" s="8">
        <v>0.42708333333333331</v>
      </c>
      <c r="AE76" s="23"/>
      <c r="AF76" s="1" t="s">
        <v>74</v>
      </c>
      <c r="AG76" s="23"/>
      <c r="AH76" s="23"/>
      <c r="AI76" s="4" t="s">
        <v>15</v>
      </c>
      <c r="AJ76" s="4" t="s">
        <v>14</v>
      </c>
      <c r="AK76" s="4" t="s">
        <v>13</v>
      </c>
      <c r="AL76" s="1" t="s">
        <v>12</v>
      </c>
      <c r="AM76" s="1" t="s">
        <v>11</v>
      </c>
      <c r="AQ76" s="1" t="s">
        <v>19837</v>
      </c>
      <c r="AX76" s="7">
        <v>368464.24099999998</v>
      </c>
      <c r="AY76" s="7">
        <v>7845424.8331000004</v>
      </c>
      <c r="AZ76" s="5">
        <v>-40.253320000000002</v>
      </c>
      <c r="BA76" s="5">
        <v>-19.481404000000001</v>
      </c>
      <c r="BC76" s="1" t="s">
        <v>19843</v>
      </c>
      <c r="BD76" s="23" t="s">
        <v>19844</v>
      </c>
      <c r="BE76" s="1" t="s">
        <v>10</v>
      </c>
      <c r="BF76" s="2">
        <v>43410</v>
      </c>
      <c r="BG76" s="1" t="s">
        <v>9</v>
      </c>
      <c r="BH76" s="4" t="s">
        <v>8</v>
      </c>
      <c r="BI76" s="4" t="s">
        <v>7</v>
      </c>
      <c r="BJ76" s="1" t="s">
        <v>32</v>
      </c>
      <c r="BK76" s="1" t="s">
        <v>138</v>
      </c>
      <c r="BL76" s="1" t="s">
        <v>137</v>
      </c>
      <c r="BM76" s="1" t="s">
        <v>136</v>
      </c>
      <c r="BN76" s="1" t="s">
        <v>134</v>
      </c>
      <c r="BP76" s="1" t="str">
        <f>Tabela3[[#This Row],[genus]]&amp;" "&amp;Tabela3[[#This Row],[specificEpithet]]</f>
        <v>Ameiva ameiva</v>
      </c>
      <c r="BQ76" s="23" t="str">
        <f>IFERROR(VLOOKUP(Tabela3[[#This Row],[scientificName]],Tabela1[],COLUMN('IUCN BR Summary'!N:N),0),"")</f>
        <v>(Linnaeus, 1758)</v>
      </c>
      <c r="BR76" s="1" t="s">
        <v>2</v>
      </c>
      <c r="BS76" s="1" t="s">
        <v>36</v>
      </c>
      <c r="BU76" s="1" t="s">
        <v>1</v>
      </c>
    </row>
    <row r="77" spans="1:73" hidden="1" x14ac:dyDescent="0.25">
      <c r="A77" s="1" t="s">
        <v>19838</v>
      </c>
      <c r="B77" s="3">
        <f t="shared" ca="1" si="2"/>
        <v>43817</v>
      </c>
      <c r="C77" s="4" t="s">
        <v>27</v>
      </c>
      <c r="D77" s="1" t="s">
        <v>26</v>
      </c>
      <c r="E77" s="4" t="s">
        <v>25</v>
      </c>
      <c r="F77" s="1" t="s">
        <v>24</v>
      </c>
      <c r="G77" s="1" t="s">
        <v>23</v>
      </c>
      <c r="H77" s="1" t="s">
        <v>21</v>
      </c>
      <c r="I77" s="4" t="s">
        <v>22</v>
      </c>
      <c r="J77" s="4" t="s">
        <v>21</v>
      </c>
      <c r="K77" s="1" t="str">
        <f t="shared" si="3"/>
        <v>iucnStatus:Not evaluated</v>
      </c>
      <c r="L77" s="1" t="str">
        <f>_xlfn.IFNA(VLOOKUP(Tabela3[[#This Row],[scientificName]],Tabela1[],COLUMN('IUCN BR Summary'!O:O),0),"Not evaluated")</f>
        <v>Not evaluated</v>
      </c>
      <c r="M77" s="4" t="s">
        <v>1925</v>
      </c>
      <c r="O77" s="1" t="s">
        <v>1673</v>
      </c>
      <c r="P77" s="1" t="s">
        <v>197</v>
      </c>
      <c r="Q77" s="1" t="s">
        <v>196</v>
      </c>
      <c r="R77" s="1">
        <v>1</v>
      </c>
      <c r="S77" s="1" t="s">
        <v>204</v>
      </c>
      <c r="T77" s="1" t="s">
        <v>17</v>
      </c>
      <c r="U77" s="23"/>
      <c r="V77" s="23"/>
      <c r="W77" s="23"/>
      <c r="AC77" s="2">
        <v>43317</v>
      </c>
      <c r="AD77" s="8">
        <v>0.53819444444444442</v>
      </c>
      <c r="AE77" s="23"/>
      <c r="AF77" s="1" t="s">
        <v>195</v>
      </c>
      <c r="AG77" s="23" t="s">
        <v>19841</v>
      </c>
      <c r="AH77" s="23"/>
      <c r="AI77" s="4" t="s">
        <v>15</v>
      </c>
      <c r="AJ77" s="4" t="s">
        <v>14</v>
      </c>
      <c r="AK77" s="4" t="s">
        <v>13</v>
      </c>
      <c r="AL77" s="1" t="s">
        <v>120</v>
      </c>
      <c r="AM77" s="1" t="s">
        <v>119</v>
      </c>
      <c r="AQ77" s="1" t="s">
        <v>19837</v>
      </c>
      <c r="AX77" s="7">
        <v>664486</v>
      </c>
      <c r="AY77" s="7">
        <v>7761094</v>
      </c>
      <c r="AZ77" s="5">
        <v>-43.425297999999998</v>
      </c>
      <c r="BA77" s="5">
        <v>-20.240756999999999</v>
      </c>
      <c r="BC77" s="1" t="s">
        <v>19843</v>
      </c>
      <c r="BD77" s="23" t="s">
        <v>19844</v>
      </c>
      <c r="BE77" s="1" t="s">
        <v>10</v>
      </c>
      <c r="BF77" s="2">
        <v>43410</v>
      </c>
      <c r="BG77" s="1" t="s">
        <v>9</v>
      </c>
      <c r="BH77" s="4" t="s">
        <v>8</v>
      </c>
      <c r="BI77" s="4" t="s">
        <v>7</v>
      </c>
      <c r="BJ77" s="1" t="s">
        <v>32</v>
      </c>
      <c r="BK77" s="1" t="s">
        <v>193</v>
      </c>
      <c r="BL77" s="1" t="s">
        <v>192</v>
      </c>
      <c r="BM77" s="1" t="s">
        <v>191</v>
      </c>
      <c r="BN77" s="1" t="s">
        <v>189</v>
      </c>
      <c r="BP77" s="1" t="str">
        <f>Tabela3[[#This Row],[genus]]&amp;" "&amp;Tabela3[[#This Row],[specificEpithet]]</f>
        <v>Phrynops geoffroanus</v>
      </c>
      <c r="BQ77" s="23" t="str">
        <f>IFERROR(VLOOKUP(Tabela3[[#This Row],[scientificName]],Tabela1[],COLUMN('IUCN BR Summary'!N:N),0),"")</f>
        <v/>
      </c>
      <c r="BR77" s="1" t="s">
        <v>2</v>
      </c>
      <c r="BS77" s="1" t="s">
        <v>190</v>
      </c>
      <c r="BU77" s="1" t="s">
        <v>1</v>
      </c>
    </row>
    <row r="78" spans="1:73" hidden="1" x14ac:dyDescent="0.25">
      <c r="A78" s="1" t="s">
        <v>19838</v>
      </c>
      <c r="B78" s="3">
        <f t="shared" ca="1" si="2"/>
        <v>43817</v>
      </c>
      <c r="C78" s="4" t="s">
        <v>27</v>
      </c>
      <c r="D78" s="1" t="s">
        <v>26</v>
      </c>
      <c r="E78" s="4" t="s">
        <v>25</v>
      </c>
      <c r="F78" s="1" t="s">
        <v>24</v>
      </c>
      <c r="G78" s="1" t="s">
        <v>23</v>
      </c>
      <c r="H78" s="1" t="s">
        <v>21</v>
      </c>
      <c r="I78" s="4" t="s">
        <v>22</v>
      </c>
      <c r="J78" s="4" t="s">
        <v>21</v>
      </c>
      <c r="K78" s="1" t="str">
        <f t="shared" si="3"/>
        <v>iucnStatus:Least Concern</v>
      </c>
      <c r="L78" s="1" t="str">
        <f>_xlfn.IFNA(VLOOKUP(Tabela3[[#This Row],[scientificName]],Tabela1[],COLUMN('IUCN BR Summary'!O:O),0),"Not evaluated")</f>
        <v>Least Concern</v>
      </c>
      <c r="M78" s="4" t="s">
        <v>1926</v>
      </c>
      <c r="O78" s="1" t="s">
        <v>1672</v>
      </c>
      <c r="P78" s="1" t="s">
        <v>544</v>
      </c>
      <c r="Q78" s="1" t="s">
        <v>543</v>
      </c>
      <c r="R78" s="1">
        <v>1</v>
      </c>
      <c r="T78" s="1" t="s">
        <v>43</v>
      </c>
      <c r="U78" s="23"/>
      <c r="V78" s="23"/>
      <c r="W78" s="23"/>
      <c r="AC78" s="2">
        <v>43328</v>
      </c>
      <c r="AD78" s="8">
        <v>0.7597222222222223</v>
      </c>
      <c r="AE78" s="23"/>
      <c r="AF78" s="1" t="s">
        <v>296</v>
      </c>
      <c r="AG78" s="23" t="s">
        <v>19842</v>
      </c>
      <c r="AH78" s="23"/>
      <c r="AI78" s="4" t="s">
        <v>15</v>
      </c>
      <c r="AJ78" s="4" t="s">
        <v>14</v>
      </c>
      <c r="AK78" s="4" t="s">
        <v>13</v>
      </c>
      <c r="AL78" s="1" t="s">
        <v>120</v>
      </c>
      <c r="AM78" s="1" t="s">
        <v>199</v>
      </c>
      <c r="AQ78" s="1" t="s">
        <v>19837</v>
      </c>
      <c r="AX78" s="7">
        <v>770373.29799999995</v>
      </c>
      <c r="AY78" s="7">
        <v>7856210.1260000002</v>
      </c>
      <c r="AZ78" s="5">
        <v>-42.426068000000001</v>
      </c>
      <c r="BA78" s="5">
        <v>-19.370062000000001</v>
      </c>
      <c r="BC78" s="1" t="s">
        <v>19843</v>
      </c>
      <c r="BD78" s="23" t="s">
        <v>19844</v>
      </c>
      <c r="BE78" s="1" t="s">
        <v>10</v>
      </c>
      <c r="BF78" s="2">
        <v>43410</v>
      </c>
      <c r="BG78" s="1" t="s">
        <v>9</v>
      </c>
      <c r="BH78" s="4" t="s">
        <v>8</v>
      </c>
      <c r="BI78" s="4" t="s">
        <v>7</v>
      </c>
      <c r="BJ78" s="1" t="s">
        <v>6</v>
      </c>
      <c r="BK78" s="1" t="s">
        <v>5</v>
      </c>
      <c r="BL78" s="1" t="s">
        <v>73</v>
      </c>
      <c r="BM78" s="1" t="s">
        <v>72</v>
      </c>
      <c r="BN78" s="1" t="s">
        <v>641</v>
      </c>
      <c r="BP78" s="1" t="str">
        <f>Tabela3[[#This Row],[genus]]&amp;" "&amp;Tabela3[[#This Row],[specificEpithet]]</f>
        <v>Rhinella schneideri</v>
      </c>
      <c r="BQ78" s="23" t="str">
        <f>IFERROR(VLOOKUP(Tabela3[[#This Row],[scientificName]],Tabela1[],COLUMN('IUCN BR Summary'!N:N),0),"")</f>
        <v>(Werner, 1894)</v>
      </c>
      <c r="BR78" s="1" t="s">
        <v>2</v>
      </c>
      <c r="BS78" s="1" t="s">
        <v>154</v>
      </c>
      <c r="BU78" s="1" t="s">
        <v>1</v>
      </c>
    </row>
    <row r="79" spans="1:73" hidden="1" x14ac:dyDescent="0.25">
      <c r="A79" s="1" t="s">
        <v>19838</v>
      </c>
      <c r="B79" s="3">
        <f t="shared" ca="1" si="2"/>
        <v>43817</v>
      </c>
      <c r="C79" s="4" t="s">
        <v>27</v>
      </c>
      <c r="D79" s="1" t="s">
        <v>26</v>
      </c>
      <c r="E79" s="4" t="s">
        <v>25</v>
      </c>
      <c r="F79" s="1" t="s">
        <v>24</v>
      </c>
      <c r="G79" s="1" t="s">
        <v>23</v>
      </c>
      <c r="H79" s="1" t="s">
        <v>21</v>
      </c>
      <c r="I79" s="4" t="s">
        <v>22</v>
      </c>
      <c r="J79" s="4" t="s">
        <v>21</v>
      </c>
      <c r="K79" s="1" t="str">
        <f t="shared" si="3"/>
        <v>iucnStatus:Not evaluated</v>
      </c>
      <c r="L79" s="1" t="str">
        <f>_xlfn.IFNA(VLOOKUP(Tabela3[[#This Row],[scientificName]],Tabela1[],COLUMN('IUCN BR Summary'!O:O),0),"Not evaluated")</f>
        <v>Not evaluated</v>
      </c>
      <c r="M79" s="4" t="s">
        <v>1927</v>
      </c>
      <c r="O79" s="1" t="s">
        <v>1671</v>
      </c>
      <c r="P79" s="1" t="s">
        <v>544</v>
      </c>
      <c r="Q79" s="1" t="s">
        <v>543</v>
      </c>
      <c r="R79" s="1">
        <v>1</v>
      </c>
      <c r="T79" s="1" t="s">
        <v>43</v>
      </c>
      <c r="U79" s="23"/>
      <c r="V79" s="23"/>
      <c r="W79" s="23"/>
      <c r="AC79" s="2">
        <v>43329</v>
      </c>
      <c r="AD79" s="8">
        <v>0.77777777777777779</v>
      </c>
      <c r="AE79" s="23"/>
      <c r="AF79" s="1" t="s">
        <v>74</v>
      </c>
      <c r="AG79" s="23"/>
      <c r="AH79" s="23"/>
      <c r="AI79" s="4" t="s">
        <v>15</v>
      </c>
      <c r="AJ79" s="4" t="s">
        <v>14</v>
      </c>
      <c r="AK79" s="4" t="s">
        <v>13</v>
      </c>
      <c r="AL79" s="1" t="s">
        <v>120</v>
      </c>
      <c r="AM79" s="1" t="s">
        <v>232</v>
      </c>
      <c r="AQ79" s="1" t="s">
        <v>19837</v>
      </c>
      <c r="AX79" s="7">
        <v>796861.38340000005</v>
      </c>
      <c r="AY79" s="7">
        <v>7885386.1074000001</v>
      </c>
      <c r="AZ79" s="5">
        <v>-42.178626999999999</v>
      </c>
      <c r="BA79" s="5">
        <v>-19.102967</v>
      </c>
      <c r="BC79" s="1" t="s">
        <v>19843</v>
      </c>
      <c r="BD79" s="23" t="s">
        <v>19844</v>
      </c>
      <c r="BE79" s="1" t="s">
        <v>10</v>
      </c>
      <c r="BF79" s="2">
        <v>43410</v>
      </c>
      <c r="BG79" s="1" t="s">
        <v>9</v>
      </c>
      <c r="BH79" s="4" t="s">
        <v>8</v>
      </c>
      <c r="BI79" s="4" t="s">
        <v>7</v>
      </c>
      <c r="BJ79" s="1" t="s">
        <v>6</v>
      </c>
      <c r="BK79" s="1" t="s">
        <v>5</v>
      </c>
      <c r="BL79" s="1" t="s">
        <v>151</v>
      </c>
      <c r="BM79" s="1" t="s">
        <v>150</v>
      </c>
      <c r="BP79" s="1" t="str">
        <f>Tabela3[[#This Row],[genus]]&amp;" "&amp;Tabela3[[#This Row],[specificEpithet]]</f>
        <v xml:space="preserve">Physalaemus </v>
      </c>
      <c r="BQ79" s="23" t="str">
        <f>IFERROR(VLOOKUP(Tabela3[[#This Row],[scientificName]],Tabela1[],COLUMN('IUCN BR Summary'!N:N),0),"")</f>
        <v/>
      </c>
      <c r="BR79" s="1" t="s">
        <v>71</v>
      </c>
      <c r="BU79" s="1" t="s">
        <v>70</v>
      </c>
    </row>
    <row r="80" spans="1:73" x14ac:dyDescent="0.25">
      <c r="A80" s="1" t="s">
        <v>19838</v>
      </c>
      <c r="B80" s="3">
        <f t="shared" ca="1" si="2"/>
        <v>43817</v>
      </c>
      <c r="C80" s="4" t="s">
        <v>27</v>
      </c>
      <c r="D80" s="1" t="s">
        <v>26</v>
      </c>
      <c r="E80" s="4" t="s">
        <v>25</v>
      </c>
      <c r="F80" s="1" t="s">
        <v>24</v>
      </c>
      <c r="G80" s="1" t="s">
        <v>23</v>
      </c>
      <c r="H80" s="1" t="s">
        <v>21</v>
      </c>
      <c r="I80" s="4" t="s">
        <v>22</v>
      </c>
      <c r="J80" s="4" t="s">
        <v>21</v>
      </c>
      <c r="K80" s="1" t="str">
        <f t="shared" si="3"/>
        <v>iucnStatus:Not evaluated</v>
      </c>
      <c r="L80" s="1" t="s">
        <v>19845</v>
      </c>
      <c r="M80" s="4" t="s">
        <v>1928</v>
      </c>
      <c r="O80" s="1" t="s">
        <v>1669</v>
      </c>
      <c r="P80" s="1" t="s">
        <v>544</v>
      </c>
      <c r="Q80" s="1" t="s">
        <v>543</v>
      </c>
      <c r="R80" s="1">
        <v>1</v>
      </c>
      <c r="T80" s="1" t="s">
        <v>43</v>
      </c>
      <c r="U80" s="23"/>
      <c r="V80" s="23"/>
      <c r="W80" s="23"/>
      <c r="AC80" s="2">
        <v>43330</v>
      </c>
      <c r="AD80" s="8"/>
      <c r="AE80" s="23"/>
      <c r="AF80" s="1" t="s">
        <v>16</v>
      </c>
      <c r="AG80" s="23" t="s">
        <v>19840</v>
      </c>
      <c r="AH80" s="23"/>
      <c r="AI80" s="4" t="s">
        <v>15</v>
      </c>
      <c r="AJ80" s="4" t="s">
        <v>14</v>
      </c>
      <c r="AK80" s="4" t="s">
        <v>13</v>
      </c>
      <c r="AL80" s="1" t="s">
        <v>120</v>
      </c>
      <c r="AM80" s="1" t="s">
        <v>199</v>
      </c>
      <c r="AQ80" s="1" t="s">
        <v>19837</v>
      </c>
      <c r="AX80" s="7">
        <v>769862</v>
      </c>
      <c r="AY80" s="7">
        <v>7856752</v>
      </c>
      <c r="AZ80" s="5">
        <v>-42.431005999999996</v>
      </c>
      <c r="BA80" s="5">
        <v>-19.365237</v>
      </c>
      <c r="BC80" s="1" t="s">
        <v>19843</v>
      </c>
      <c r="BD80" s="23" t="s">
        <v>19844</v>
      </c>
      <c r="BE80" s="1" t="s">
        <v>10</v>
      </c>
      <c r="BF80" s="2">
        <v>43410</v>
      </c>
      <c r="BG80" s="1" t="s">
        <v>9</v>
      </c>
      <c r="BH80" s="4" t="s">
        <v>8</v>
      </c>
      <c r="BI80" s="4" t="s">
        <v>7</v>
      </c>
      <c r="BJ80" s="1" t="s">
        <v>32</v>
      </c>
      <c r="BK80" s="1" t="s">
        <v>138</v>
      </c>
      <c r="BL80" s="1" t="s">
        <v>222</v>
      </c>
      <c r="BM80" s="1" t="s">
        <v>221</v>
      </c>
      <c r="BN80" s="1" t="s">
        <v>220</v>
      </c>
      <c r="BP80" s="1" t="str">
        <f>Tabela3[[#This Row],[genus]]&amp;" "&amp;Tabela3[[#This Row],[specificEpithet]]</f>
        <v>Ecpleopus gaudichaudii</v>
      </c>
      <c r="BQ80" s="23" t="str">
        <f>IFERROR(VLOOKUP(Tabela3[[#This Row],[scientificName]],Tabela1[],COLUMN('IUCN BR Summary'!N:N),0),"")</f>
        <v>DumÃ©ril &amp;amp</v>
      </c>
      <c r="BR80" s="1" t="s">
        <v>2</v>
      </c>
      <c r="BU80" s="1" t="s">
        <v>1</v>
      </c>
    </row>
    <row r="81" spans="1:73" x14ac:dyDescent="0.25">
      <c r="A81" s="1" t="s">
        <v>19838</v>
      </c>
      <c r="B81" s="3">
        <f t="shared" ca="1" si="2"/>
        <v>43817</v>
      </c>
      <c r="C81" s="4" t="s">
        <v>27</v>
      </c>
      <c r="D81" s="1" t="s">
        <v>26</v>
      </c>
      <c r="E81" s="4" t="s">
        <v>25</v>
      </c>
      <c r="F81" s="1" t="s">
        <v>24</v>
      </c>
      <c r="G81" s="1" t="s">
        <v>23</v>
      </c>
      <c r="H81" s="1" t="s">
        <v>21</v>
      </c>
      <c r="I81" s="4" t="s">
        <v>22</v>
      </c>
      <c r="J81" s="4" t="s">
        <v>21</v>
      </c>
      <c r="K81" s="1" t="str">
        <f t="shared" si="3"/>
        <v>iucnStatus:Not evaluated</v>
      </c>
      <c r="L81" s="1" t="s">
        <v>19845</v>
      </c>
      <c r="M81" s="4" t="s">
        <v>1929</v>
      </c>
      <c r="O81" s="1" t="s">
        <v>1668</v>
      </c>
      <c r="P81" s="1" t="s">
        <v>544</v>
      </c>
      <c r="Q81" s="1" t="s">
        <v>543</v>
      </c>
      <c r="R81" s="1">
        <v>1</v>
      </c>
      <c r="T81" s="1" t="s">
        <v>43</v>
      </c>
      <c r="U81" s="23"/>
      <c r="V81" s="23"/>
      <c r="W81" s="23"/>
      <c r="AC81" s="2">
        <v>43330</v>
      </c>
      <c r="AD81" s="8"/>
      <c r="AE81" s="23"/>
      <c r="AF81" s="1" t="s">
        <v>16</v>
      </c>
      <c r="AG81" s="23" t="s">
        <v>19840</v>
      </c>
      <c r="AH81" s="23"/>
      <c r="AI81" s="4" t="s">
        <v>15</v>
      </c>
      <c r="AJ81" s="4" t="s">
        <v>14</v>
      </c>
      <c r="AK81" s="4" t="s">
        <v>13</v>
      </c>
      <c r="AL81" s="1" t="s">
        <v>120</v>
      </c>
      <c r="AM81" s="1" t="s">
        <v>199</v>
      </c>
      <c r="AQ81" s="1" t="s">
        <v>19837</v>
      </c>
      <c r="AX81" s="7">
        <v>769862</v>
      </c>
      <c r="AY81" s="7">
        <v>7856752</v>
      </c>
      <c r="AZ81" s="5">
        <v>-42.431005999999996</v>
      </c>
      <c r="BA81" s="5">
        <v>-19.365237</v>
      </c>
      <c r="BC81" s="1" t="s">
        <v>19843</v>
      </c>
      <c r="BD81" s="23" t="s">
        <v>19844</v>
      </c>
      <c r="BE81" s="1" t="s">
        <v>10</v>
      </c>
      <c r="BF81" s="2">
        <v>43410</v>
      </c>
      <c r="BG81" s="1" t="s">
        <v>9</v>
      </c>
      <c r="BH81" s="4" t="s">
        <v>8</v>
      </c>
      <c r="BI81" s="4" t="s">
        <v>7</v>
      </c>
      <c r="BJ81" s="1" t="s">
        <v>32</v>
      </c>
      <c r="BK81" s="1" t="s">
        <v>138</v>
      </c>
      <c r="BL81" s="1" t="s">
        <v>222</v>
      </c>
      <c r="BM81" s="1" t="s">
        <v>221</v>
      </c>
      <c r="BN81" s="1" t="s">
        <v>220</v>
      </c>
      <c r="BP81" s="1" t="str">
        <f>Tabela3[[#This Row],[genus]]&amp;" "&amp;Tabela3[[#This Row],[specificEpithet]]</f>
        <v>Ecpleopus gaudichaudii</v>
      </c>
      <c r="BQ81" s="23" t="str">
        <f>IFERROR(VLOOKUP(Tabela3[[#This Row],[scientificName]],Tabela1[],COLUMN('IUCN BR Summary'!N:N),0),"")</f>
        <v>DumÃ©ril &amp;amp</v>
      </c>
      <c r="BR81" s="1" t="s">
        <v>2</v>
      </c>
      <c r="BU81" s="1" t="s">
        <v>1</v>
      </c>
    </row>
    <row r="82" spans="1:73" hidden="1" x14ac:dyDescent="0.25">
      <c r="A82" s="1" t="s">
        <v>19838</v>
      </c>
      <c r="B82" s="3">
        <f t="shared" ca="1" si="2"/>
        <v>43817</v>
      </c>
      <c r="C82" s="4" t="s">
        <v>27</v>
      </c>
      <c r="D82" s="1" t="s">
        <v>26</v>
      </c>
      <c r="E82" s="4" t="s">
        <v>25</v>
      </c>
      <c r="F82" s="1" t="s">
        <v>24</v>
      </c>
      <c r="G82" s="1" t="s">
        <v>23</v>
      </c>
      <c r="H82" s="1" t="s">
        <v>21</v>
      </c>
      <c r="I82" s="4" t="s">
        <v>22</v>
      </c>
      <c r="J82" s="4" t="s">
        <v>21</v>
      </c>
      <c r="K82" s="1" t="str">
        <f t="shared" si="3"/>
        <v>iucnStatus:Not evaluated</v>
      </c>
      <c r="L82" s="1" t="str">
        <f>_xlfn.IFNA(VLOOKUP(Tabela3[[#This Row],[scientificName]],Tabela1[],COLUMN('IUCN BR Summary'!O:O),0),"Not evaluated")</f>
        <v>Not evaluated</v>
      </c>
      <c r="M82" s="4" t="s">
        <v>1930</v>
      </c>
      <c r="O82" s="1" t="s">
        <v>1670</v>
      </c>
      <c r="P82" s="1" t="s">
        <v>544</v>
      </c>
      <c r="Q82" s="1" t="s">
        <v>543</v>
      </c>
      <c r="R82" s="1">
        <v>1</v>
      </c>
      <c r="T82" s="1" t="s">
        <v>43</v>
      </c>
      <c r="U82" s="23"/>
      <c r="V82" s="23"/>
      <c r="W82" s="23"/>
      <c r="AC82" s="2">
        <v>43330</v>
      </c>
      <c r="AD82" s="8"/>
      <c r="AE82" s="23"/>
      <c r="AF82" s="1" t="s">
        <v>16</v>
      </c>
      <c r="AG82" s="23" t="s">
        <v>19840</v>
      </c>
      <c r="AH82" s="23"/>
      <c r="AI82" s="4" t="s">
        <v>15</v>
      </c>
      <c r="AJ82" s="4" t="s">
        <v>14</v>
      </c>
      <c r="AK82" s="4" t="s">
        <v>13</v>
      </c>
      <c r="AL82" s="1" t="s">
        <v>120</v>
      </c>
      <c r="AM82" s="1" t="s">
        <v>199</v>
      </c>
      <c r="AQ82" s="1" t="s">
        <v>19837</v>
      </c>
      <c r="AX82" s="7">
        <v>769862</v>
      </c>
      <c r="AY82" s="7">
        <v>7856752</v>
      </c>
      <c r="AZ82" s="5">
        <v>-42.431005999999996</v>
      </c>
      <c r="BA82" s="5">
        <v>-19.365237</v>
      </c>
      <c r="BC82" s="1" t="s">
        <v>19843</v>
      </c>
      <c r="BD82" s="23" t="s">
        <v>19844</v>
      </c>
      <c r="BE82" s="1" t="s">
        <v>10</v>
      </c>
      <c r="BF82" s="2">
        <v>43410</v>
      </c>
      <c r="BG82" s="1" t="s">
        <v>9</v>
      </c>
      <c r="BH82" s="4" t="s">
        <v>8</v>
      </c>
      <c r="BI82" s="4" t="s">
        <v>7</v>
      </c>
      <c r="BJ82" s="1" t="s">
        <v>6</v>
      </c>
      <c r="BK82" s="1" t="s">
        <v>5</v>
      </c>
      <c r="BL82" s="1" t="s">
        <v>4</v>
      </c>
      <c r="BM82" s="1" t="s">
        <v>240</v>
      </c>
      <c r="BP82" s="1" t="str">
        <f>Tabela3[[#This Row],[genus]]&amp;" "&amp;Tabela3[[#This Row],[specificEpithet]]</f>
        <v xml:space="preserve">Adenomera </v>
      </c>
      <c r="BQ82" s="23" t="str">
        <f>IFERROR(VLOOKUP(Tabela3[[#This Row],[scientificName]],Tabela1[],COLUMN('IUCN BR Summary'!N:N),0),"")</f>
        <v/>
      </c>
      <c r="BR82" s="1" t="s">
        <v>71</v>
      </c>
      <c r="BU82" s="1" t="s">
        <v>70</v>
      </c>
    </row>
    <row r="83" spans="1:73" hidden="1" x14ac:dyDescent="0.25">
      <c r="A83" s="1" t="s">
        <v>19838</v>
      </c>
      <c r="B83" s="3">
        <f t="shared" ca="1" si="2"/>
        <v>43817</v>
      </c>
      <c r="C83" s="4" t="s">
        <v>27</v>
      </c>
      <c r="D83" s="1" t="s">
        <v>26</v>
      </c>
      <c r="E83" s="4" t="s">
        <v>25</v>
      </c>
      <c r="F83" s="1" t="s">
        <v>24</v>
      </c>
      <c r="G83" s="1" t="s">
        <v>23</v>
      </c>
      <c r="H83" s="1" t="s">
        <v>21</v>
      </c>
      <c r="I83" s="4" t="s">
        <v>22</v>
      </c>
      <c r="J83" s="4" t="s">
        <v>21</v>
      </c>
      <c r="K83" s="1" t="str">
        <f t="shared" si="3"/>
        <v>iucnStatus:Not evaluated</v>
      </c>
      <c r="L83" s="1" t="str">
        <f>_xlfn.IFNA(VLOOKUP(Tabela3[[#This Row],[scientificName]],Tabela1[],COLUMN('IUCN BR Summary'!O:O),0),"Not evaluated")</f>
        <v>Not evaluated</v>
      </c>
      <c r="M83" s="4" t="s">
        <v>1931</v>
      </c>
      <c r="O83" s="1" t="s">
        <v>1667</v>
      </c>
      <c r="P83" s="1" t="s">
        <v>206</v>
      </c>
      <c r="Q83" s="1" t="s">
        <v>205</v>
      </c>
      <c r="R83" s="1">
        <v>1</v>
      </c>
      <c r="S83" s="1" t="s">
        <v>204</v>
      </c>
      <c r="T83" s="1" t="s">
        <v>43</v>
      </c>
      <c r="U83" s="23"/>
      <c r="V83" s="23"/>
      <c r="W83" s="23"/>
      <c r="AC83" s="2">
        <v>43330</v>
      </c>
      <c r="AD83" s="8">
        <v>0.35416666666666669</v>
      </c>
      <c r="AE83" s="23"/>
      <c r="AF83" s="1" t="s">
        <v>195</v>
      </c>
      <c r="AG83" s="23" t="s">
        <v>19841</v>
      </c>
      <c r="AH83" s="23"/>
      <c r="AI83" s="4" t="s">
        <v>15</v>
      </c>
      <c r="AJ83" s="4" t="s">
        <v>14</v>
      </c>
      <c r="AK83" s="4" t="s">
        <v>13</v>
      </c>
      <c r="AL83" s="1" t="s">
        <v>120</v>
      </c>
      <c r="AM83" s="1" t="s">
        <v>218</v>
      </c>
      <c r="AQ83" s="1" t="s">
        <v>19837</v>
      </c>
      <c r="AX83" s="7">
        <v>274334</v>
      </c>
      <c r="AY83" s="7">
        <v>7843012</v>
      </c>
      <c r="AZ83" s="5">
        <v>-41.150137999999998</v>
      </c>
      <c r="BA83" s="5">
        <v>-19.494772999999999</v>
      </c>
      <c r="BC83" s="1" t="s">
        <v>19843</v>
      </c>
      <c r="BD83" s="23" t="s">
        <v>19844</v>
      </c>
      <c r="BE83" s="1" t="s">
        <v>10</v>
      </c>
      <c r="BF83" s="2">
        <v>43410</v>
      </c>
      <c r="BG83" s="1" t="s">
        <v>9</v>
      </c>
      <c r="BH83" s="4" t="s">
        <v>8</v>
      </c>
      <c r="BI83" s="4" t="s">
        <v>7</v>
      </c>
      <c r="BJ83" s="1" t="s">
        <v>32</v>
      </c>
      <c r="BK83" s="1" t="s">
        <v>193</v>
      </c>
      <c r="BL83" s="1" t="s">
        <v>192</v>
      </c>
      <c r="BM83" s="1" t="s">
        <v>191</v>
      </c>
      <c r="BN83" s="1" t="s">
        <v>189</v>
      </c>
      <c r="BP83" s="1" t="str">
        <f>Tabela3[[#This Row],[genus]]&amp;" "&amp;Tabela3[[#This Row],[specificEpithet]]</f>
        <v>Phrynops geoffroanus</v>
      </c>
      <c r="BQ83" s="23" t="str">
        <f>IFERROR(VLOOKUP(Tabela3[[#This Row],[scientificName]],Tabela1[],COLUMN('IUCN BR Summary'!N:N),0),"")</f>
        <v/>
      </c>
      <c r="BR83" s="1" t="s">
        <v>2</v>
      </c>
      <c r="BS83" s="1" t="s">
        <v>190</v>
      </c>
      <c r="BU83" s="1" t="s">
        <v>1</v>
      </c>
    </row>
    <row r="84" spans="1:73" hidden="1" x14ac:dyDescent="0.25">
      <c r="A84" s="1" t="s">
        <v>19838</v>
      </c>
      <c r="B84" s="3">
        <f t="shared" ca="1" si="2"/>
        <v>43817</v>
      </c>
      <c r="C84" s="4" t="s">
        <v>27</v>
      </c>
      <c r="D84" s="1" t="s">
        <v>26</v>
      </c>
      <c r="E84" s="4" t="s">
        <v>25</v>
      </c>
      <c r="F84" s="1" t="s">
        <v>24</v>
      </c>
      <c r="G84" s="1" t="s">
        <v>23</v>
      </c>
      <c r="H84" s="1" t="s">
        <v>21</v>
      </c>
      <c r="I84" s="4" t="s">
        <v>22</v>
      </c>
      <c r="J84" s="4" t="s">
        <v>21</v>
      </c>
      <c r="K84" s="1" t="str">
        <f t="shared" si="3"/>
        <v>iucnStatus:Not evaluated</v>
      </c>
      <c r="L84" s="1" t="str">
        <f>_xlfn.IFNA(VLOOKUP(Tabela3[[#This Row],[scientificName]],Tabela1[],COLUMN('IUCN BR Summary'!O:O),0),"Not evaluated")</f>
        <v>Not evaluated</v>
      </c>
      <c r="M84" s="4" t="s">
        <v>1932</v>
      </c>
      <c r="O84" s="1" t="s">
        <v>1666</v>
      </c>
      <c r="P84" s="1" t="s">
        <v>197</v>
      </c>
      <c r="Q84" s="1" t="s">
        <v>196</v>
      </c>
      <c r="R84" s="1">
        <v>1</v>
      </c>
      <c r="S84" s="1" t="s">
        <v>204</v>
      </c>
      <c r="T84" s="1" t="s">
        <v>43</v>
      </c>
      <c r="U84" s="23"/>
      <c r="V84" s="23"/>
      <c r="W84" s="23"/>
      <c r="AC84" s="2">
        <v>43331</v>
      </c>
      <c r="AD84" s="8">
        <v>0.54791666666666672</v>
      </c>
      <c r="AE84" s="23"/>
      <c r="AF84" s="1" t="s">
        <v>195</v>
      </c>
      <c r="AG84" s="23" t="s">
        <v>19841</v>
      </c>
      <c r="AH84" s="23"/>
      <c r="AI84" s="4" t="s">
        <v>15</v>
      </c>
      <c r="AJ84" s="4" t="s">
        <v>14</v>
      </c>
      <c r="AK84" s="4" t="s">
        <v>13</v>
      </c>
      <c r="AL84" s="1" t="s">
        <v>120</v>
      </c>
      <c r="AM84" s="1" t="s">
        <v>268</v>
      </c>
      <c r="AQ84" s="1" t="s">
        <v>19837</v>
      </c>
      <c r="AX84" s="7">
        <v>745791</v>
      </c>
      <c r="AY84" s="7">
        <v>7782625</v>
      </c>
      <c r="AZ84" s="5">
        <v>-42.650247</v>
      </c>
      <c r="BA84" s="5">
        <v>-20.037648000000001</v>
      </c>
      <c r="BC84" s="1" t="s">
        <v>19843</v>
      </c>
      <c r="BD84" s="23" t="s">
        <v>19844</v>
      </c>
      <c r="BE84" s="1" t="s">
        <v>10</v>
      </c>
      <c r="BF84" s="2">
        <v>43410</v>
      </c>
      <c r="BG84" s="1" t="s">
        <v>9</v>
      </c>
      <c r="BH84" s="4" t="s">
        <v>8</v>
      </c>
      <c r="BI84" s="4" t="s">
        <v>7</v>
      </c>
      <c r="BJ84" s="1" t="s">
        <v>32</v>
      </c>
      <c r="BK84" s="1" t="s">
        <v>193</v>
      </c>
      <c r="BL84" s="1" t="s">
        <v>192</v>
      </c>
      <c r="BM84" s="1" t="s">
        <v>191</v>
      </c>
      <c r="BN84" s="1" t="s">
        <v>189</v>
      </c>
      <c r="BP84" s="1" t="str">
        <f>Tabela3[[#This Row],[genus]]&amp;" "&amp;Tabela3[[#This Row],[specificEpithet]]</f>
        <v>Phrynops geoffroanus</v>
      </c>
      <c r="BQ84" s="23" t="str">
        <f>IFERROR(VLOOKUP(Tabela3[[#This Row],[scientificName]],Tabela1[],COLUMN('IUCN BR Summary'!N:N),0),"")</f>
        <v/>
      </c>
      <c r="BR84" s="1" t="s">
        <v>2</v>
      </c>
      <c r="BS84" s="1" t="s">
        <v>190</v>
      </c>
      <c r="BU84" s="1" t="s">
        <v>1</v>
      </c>
    </row>
    <row r="85" spans="1:73" hidden="1" x14ac:dyDescent="0.25">
      <c r="A85" s="1" t="s">
        <v>19838</v>
      </c>
      <c r="B85" s="3">
        <f t="shared" ca="1" si="2"/>
        <v>43817</v>
      </c>
      <c r="C85" s="4" t="s">
        <v>27</v>
      </c>
      <c r="D85" s="1" t="s">
        <v>26</v>
      </c>
      <c r="E85" s="4" t="s">
        <v>25</v>
      </c>
      <c r="F85" s="1" t="s">
        <v>24</v>
      </c>
      <c r="G85" s="1" t="s">
        <v>23</v>
      </c>
      <c r="H85" s="1" t="s">
        <v>21</v>
      </c>
      <c r="I85" s="4" t="s">
        <v>22</v>
      </c>
      <c r="J85" s="4" t="s">
        <v>21</v>
      </c>
      <c r="K85" s="1" t="str">
        <f t="shared" si="3"/>
        <v>iucnStatus:Not evaluated</v>
      </c>
      <c r="L85" s="1" t="str">
        <f>_xlfn.IFNA(VLOOKUP(Tabela3[[#This Row],[scientificName]],Tabela1[],COLUMN('IUCN BR Summary'!O:O),0),"Not evaluated")</f>
        <v>Not evaluated</v>
      </c>
      <c r="M85" s="4" t="s">
        <v>1933</v>
      </c>
      <c r="O85" s="1" t="s">
        <v>1665</v>
      </c>
      <c r="P85" s="1" t="s">
        <v>197</v>
      </c>
      <c r="Q85" s="1" t="s">
        <v>196</v>
      </c>
      <c r="R85" s="1">
        <v>1</v>
      </c>
      <c r="S85" s="1" t="s">
        <v>204</v>
      </c>
      <c r="T85" s="1" t="s">
        <v>17</v>
      </c>
      <c r="U85" s="23"/>
      <c r="V85" s="23"/>
      <c r="W85" s="23"/>
      <c r="AC85" s="2">
        <v>43331</v>
      </c>
      <c r="AD85" s="8">
        <v>0.54652777777777783</v>
      </c>
      <c r="AE85" s="23"/>
      <c r="AF85" s="1" t="s">
        <v>195</v>
      </c>
      <c r="AG85" s="23" t="s">
        <v>19841</v>
      </c>
      <c r="AH85" s="23"/>
      <c r="AI85" s="4" t="s">
        <v>15</v>
      </c>
      <c r="AJ85" s="4" t="s">
        <v>14</v>
      </c>
      <c r="AK85" s="4" t="s">
        <v>13</v>
      </c>
      <c r="AL85" s="1" t="s">
        <v>120</v>
      </c>
      <c r="AM85" s="1" t="s">
        <v>268</v>
      </c>
      <c r="AQ85" s="1" t="s">
        <v>19837</v>
      </c>
      <c r="AX85" s="7">
        <v>745791</v>
      </c>
      <c r="AY85" s="7">
        <v>7782625</v>
      </c>
      <c r="AZ85" s="5">
        <v>-42.650247</v>
      </c>
      <c r="BA85" s="5">
        <v>-20.037648000000001</v>
      </c>
      <c r="BC85" s="1" t="s">
        <v>19843</v>
      </c>
      <c r="BD85" s="23" t="s">
        <v>19844</v>
      </c>
      <c r="BE85" s="1" t="s">
        <v>10</v>
      </c>
      <c r="BF85" s="2">
        <v>43410</v>
      </c>
      <c r="BG85" s="1" t="s">
        <v>9</v>
      </c>
      <c r="BH85" s="4" t="s">
        <v>8</v>
      </c>
      <c r="BI85" s="4" t="s">
        <v>7</v>
      </c>
      <c r="BJ85" s="1" t="s">
        <v>32</v>
      </c>
      <c r="BK85" s="1" t="s">
        <v>193</v>
      </c>
      <c r="BL85" s="1" t="s">
        <v>192</v>
      </c>
      <c r="BM85" s="1" t="s">
        <v>191</v>
      </c>
      <c r="BN85" s="1" t="s">
        <v>189</v>
      </c>
      <c r="BP85" s="1" t="str">
        <f>Tabela3[[#This Row],[genus]]&amp;" "&amp;Tabela3[[#This Row],[specificEpithet]]</f>
        <v>Phrynops geoffroanus</v>
      </c>
      <c r="BQ85" s="23" t="str">
        <f>IFERROR(VLOOKUP(Tabela3[[#This Row],[scientificName]],Tabela1[],COLUMN('IUCN BR Summary'!N:N),0),"")</f>
        <v/>
      </c>
      <c r="BR85" s="1" t="s">
        <v>2</v>
      </c>
      <c r="BS85" s="1" t="s">
        <v>190</v>
      </c>
      <c r="BU85" s="1" t="s">
        <v>1</v>
      </c>
    </row>
    <row r="86" spans="1:73" hidden="1" x14ac:dyDescent="0.25">
      <c r="A86" s="1" t="s">
        <v>19838</v>
      </c>
      <c r="B86" s="3">
        <f t="shared" ca="1" si="2"/>
        <v>43817</v>
      </c>
      <c r="C86" s="4" t="s">
        <v>27</v>
      </c>
      <c r="D86" s="1" t="s">
        <v>26</v>
      </c>
      <c r="E86" s="4" t="s">
        <v>25</v>
      </c>
      <c r="F86" s="1" t="s">
        <v>24</v>
      </c>
      <c r="G86" s="1" t="s">
        <v>23</v>
      </c>
      <c r="H86" s="1" t="s">
        <v>21</v>
      </c>
      <c r="I86" s="4" t="s">
        <v>22</v>
      </c>
      <c r="J86" s="4" t="s">
        <v>21</v>
      </c>
      <c r="K86" s="1" t="str">
        <f t="shared" si="3"/>
        <v>iucnStatus:Not evaluated</v>
      </c>
      <c r="L86" s="1" t="str">
        <f>_xlfn.IFNA(VLOOKUP(Tabela3[[#This Row],[scientificName]],Tabela1[],COLUMN('IUCN BR Summary'!O:O),0),"Not evaluated")</f>
        <v>Not evaluated</v>
      </c>
      <c r="M86" s="4" t="s">
        <v>1934</v>
      </c>
      <c r="O86" s="1" t="s">
        <v>1664</v>
      </c>
      <c r="P86" s="1" t="s">
        <v>206</v>
      </c>
      <c r="Q86" s="1" t="s">
        <v>205</v>
      </c>
      <c r="R86" s="1">
        <v>1</v>
      </c>
      <c r="S86" s="1" t="s">
        <v>230</v>
      </c>
      <c r="T86" s="1" t="s">
        <v>43</v>
      </c>
      <c r="U86" s="23"/>
      <c r="V86" s="23"/>
      <c r="W86" s="23"/>
      <c r="AC86" s="2">
        <v>43332</v>
      </c>
      <c r="AD86" s="8">
        <v>0.3611111111111111</v>
      </c>
      <c r="AE86" s="23"/>
      <c r="AF86" s="1" t="s">
        <v>195</v>
      </c>
      <c r="AG86" s="23" t="s">
        <v>19841</v>
      </c>
      <c r="AH86" s="23"/>
      <c r="AI86" s="4" t="s">
        <v>15</v>
      </c>
      <c r="AJ86" s="4" t="s">
        <v>14</v>
      </c>
      <c r="AK86" s="4" t="s">
        <v>13</v>
      </c>
      <c r="AL86" s="1" t="s">
        <v>120</v>
      </c>
      <c r="AM86" s="1" t="s">
        <v>218</v>
      </c>
      <c r="AQ86" s="1" t="s">
        <v>19837</v>
      </c>
      <c r="AX86" s="7">
        <v>274334</v>
      </c>
      <c r="AY86" s="7">
        <v>7843012</v>
      </c>
      <c r="AZ86" s="5">
        <v>-41.150137999999998</v>
      </c>
      <c r="BA86" s="5">
        <v>-19.494772999999999</v>
      </c>
      <c r="BC86" s="1" t="s">
        <v>19843</v>
      </c>
      <c r="BD86" s="23" t="s">
        <v>19844</v>
      </c>
      <c r="BE86" s="1" t="s">
        <v>10</v>
      </c>
      <c r="BF86" s="2">
        <v>43410</v>
      </c>
      <c r="BG86" s="1" t="s">
        <v>9</v>
      </c>
      <c r="BH86" s="4" t="s">
        <v>8</v>
      </c>
      <c r="BI86" s="4" t="s">
        <v>7</v>
      </c>
      <c r="BJ86" s="1" t="s">
        <v>32</v>
      </c>
      <c r="BK86" s="1" t="s">
        <v>193</v>
      </c>
      <c r="BL86" s="1" t="s">
        <v>192</v>
      </c>
      <c r="BM86" s="1" t="s">
        <v>191</v>
      </c>
      <c r="BN86" s="1" t="s">
        <v>189</v>
      </c>
      <c r="BP86" s="1" t="str">
        <f>Tabela3[[#This Row],[genus]]&amp;" "&amp;Tabela3[[#This Row],[specificEpithet]]</f>
        <v>Phrynops geoffroanus</v>
      </c>
      <c r="BQ86" s="23" t="str">
        <f>IFERROR(VLOOKUP(Tabela3[[#This Row],[scientificName]],Tabela1[],COLUMN('IUCN BR Summary'!N:N),0),"")</f>
        <v/>
      </c>
      <c r="BR86" s="1" t="s">
        <v>2</v>
      </c>
      <c r="BS86" s="1" t="s">
        <v>190</v>
      </c>
      <c r="BU86" s="1" t="s">
        <v>1</v>
      </c>
    </row>
    <row r="87" spans="1:73" hidden="1" x14ac:dyDescent="0.25">
      <c r="A87" s="1" t="s">
        <v>19838</v>
      </c>
      <c r="B87" s="3">
        <f t="shared" ca="1" si="2"/>
        <v>43817</v>
      </c>
      <c r="C87" s="4" t="s">
        <v>27</v>
      </c>
      <c r="D87" s="1" t="s">
        <v>26</v>
      </c>
      <c r="E87" s="4" t="s">
        <v>25</v>
      </c>
      <c r="F87" s="1" t="s">
        <v>24</v>
      </c>
      <c r="G87" s="1" t="s">
        <v>23</v>
      </c>
      <c r="H87" s="1" t="s">
        <v>21</v>
      </c>
      <c r="I87" s="4" t="s">
        <v>22</v>
      </c>
      <c r="J87" s="4" t="s">
        <v>21</v>
      </c>
      <c r="K87" s="1" t="str">
        <f t="shared" si="3"/>
        <v>iucnStatus:Not evaluated</v>
      </c>
      <c r="L87" s="1" t="str">
        <f>_xlfn.IFNA(VLOOKUP(Tabela3[[#This Row],[scientificName]],Tabela1[],COLUMN('IUCN BR Summary'!O:O),0),"Not evaluated")</f>
        <v>Not evaluated</v>
      </c>
      <c r="M87" s="4" t="s">
        <v>1935</v>
      </c>
      <c r="O87" s="1" t="s">
        <v>1663</v>
      </c>
      <c r="P87" s="1" t="s">
        <v>206</v>
      </c>
      <c r="Q87" s="1" t="s">
        <v>205</v>
      </c>
      <c r="R87" s="1">
        <v>1</v>
      </c>
      <c r="S87" s="1" t="s">
        <v>230</v>
      </c>
      <c r="T87" s="1" t="s">
        <v>43</v>
      </c>
      <c r="U87" s="23"/>
      <c r="V87" s="23"/>
      <c r="W87" s="23"/>
      <c r="AC87" s="2">
        <v>43333</v>
      </c>
      <c r="AD87" s="8">
        <v>0.36458333333333331</v>
      </c>
      <c r="AE87" s="23"/>
      <c r="AF87" s="1" t="s">
        <v>195</v>
      </c>
      <c r="AG87" s="23" t="s">
        <v>19841</v>
      </c>
      <c r="AH87" s="23"/>
      <c r="AI87" s="4" t="s">
        <v>15</v>
      </c>
      <c r="AJ87" s="4" t="s">
        <v>14</v>
      </c>
      <c r="AK87" s="4" t="s">
        <v>13</v>
      </c>
      <c r="AL87" s="1" t="s">
        <v>120</v>
      </c>
      <c r="AM87" s="1" t="s">
        <v>218</v>
      </c>
      <c r="AQ87" s="1" t="s">
        <v>19837</v>
      </c>
      <c r="AX87" s="7">
        <v>274334</v>
      </c>
      <c r="AY87" s="7">
        <v>7843012</v>
      </c>
      <c r="AZ87" s="5">
        <v>-41.150137999999998</v>
      </c>
      <c r="BA87" s="5">
        <v>-19.494772999999999</v>
      </c>
      <c r="BC87" s="1" t="s">
        <v>19843</v>
      </c>
      <c r="BD87" s="23" t="s">
        <v>19844</v>
      </c>
      <c r="BE87" s="1" t="s">
        <v>10</v>
      </c>
      <c r="BF87" s="2">
        <v>43410</v>
      </c>
      <c r="BG87" s="1" t="s">
        <v>9</v>
      </c>
      <c r="BH87" s="4" t="s">
        <v>8</v>
      </c>
      <c r="BI87" s="4" t="s">
        <v>7</v>
      </c>
      <c r="BJ87" s="1" t="s">
        <v>32</v>
      </c>
      <c r="BK87" s="1" t="s">
        <v>193</v>
      </c>
      <c r="BL87" s="1" t="s">
        <v>192</v>
      </c>
      <c r="BM87" s="1" t="s">
        <v>191</v>
      </c>
      <c r="BN87" s="1" t="s">
        <v>189</v>
      </c>
      <c r="BP87" s="1" t="str">
        <f>Tabela3[[#This Row],[genus]]&amp;" "&amp;Tabela3[[#This Row],[specificEpithet]]</f>
        <v>Phrynops geoffroanus</v>
      </c>
      <c r="BQ87" s="23" t="str">
        <f>IFERROR(VLOOKUP(Tabela3[[#This Row],[scientificName]],Tabela1[],COLUMN('IUCN BR Summary'!N:N),0),"")</f>
        <v/>
      </c>
      <c r="BR87" s="1" t="s">
        <v>2</v>
      </c>
      <c r="BS87" s="1" t="s">
        <v>190</v>
      </c>
      <c r="BU87" s="1" t="s">
        <v>1</v>
      </c>
    </row>
    <row r="88" spans="1:73" hidden="1" x14ac:dyDescent="0.25">
      <c r="A88" s="1" t="s">
        <v>19838</v>
      </c>
      <c r="B88" s="3">
        <f t="shared" ca="1" si="2"/>
        <v>43817</v>
      </c>
      <c r="C88" s="4" t="s">
        <v>27</v>
      </c>
      <c r="D88" s="1" t="s">
        <v>26</v>
      </c>
      <c r="E88" s="4" t="s">
        <v>25</v>
      </c>
      <c r="F88" s="1" t="s">
        <v>24</v>
      </c>
      <c r="G88" s="1" t="s">
        <v>23</v>
      </c>
      <c r="H88" s="1" t="s">
        <v>21</v>
      </c>
      <c r="I88" s="4" t="s">
        <v>22</v>
      </c>
      <c r="J88" s="4" t="s">
        <v>21</v>
      </c>
      <c r="K88" s="1" t="str">
        <f t="shared" si="3"/>
        <v>iucnStatus:Not evaluated</v>
      </c>
      <c r="L88" s="1" t="str">
        <f>_xlfn.IFNA(VLOOKUP(Tabela3[[#This Row],[scientificName]],Tabela1[],COLUMN('IUCN BR Summary'!O:O),0),"Not evaluated")</f>
        <v>Not evaluated</v>
      </c>
      <c r="M88" s="4" t="s">
        <v>1936</v>
      </c>
      <c r="O88" s="1" t="s">
        <v>1662</v>
      </c>
      <c r="P88" s="1" t="s">
        <v>206</v>
      </c>
      <c r="Q88" s="1" t="s">
        <v>205</v>
      </c>
      <c r="R88" s="1">
        <v>1</v>
      </c>
      <c r="S88" s="1" t="s">
        <v>204</v>
      </c>
      <c r="T88" s="1" t="s">
        <v>43</v>
      </c>
      <c r="U88" s="23"/>
      <c r="V88" s="23"/>
      <c r="W88" s="23"/>
      <c r="AC88" s="2">
        <v>43333</v>
      </c>
      <c r="AD88" s="8">
        <v>0.37152777777777773</v>
      </c>
      <c r="AE88" s="23"/>
      <c r="AF88" s="1" t="s">
        <v>195</v>
      </c>
      <c r="AG88" s="23" t="s">
        <v>19841</v>
      </c>
      <c r="AH88" s="23"/>
      <c r="AI88" s="4" t="s">
        <v>15</v>
      </c>
      <c r="AJ88" s="4" t="s">
        <v>14</v>
      </c>
      <c r="AK88" s="4" t="s">
        <v>13</v>
      </c>
      <c r="AL88" s="1" t="s">
        <v>120</v>
      </c>
      <c r="AM88" s="1" t="s">
        <v>218</v>
      </c>
      <c r="AQ88" s="1" t="s">
        <v>19837</v>
      </c>
      <c r="AX88" s="7">
        <v>274334</v>
      </c>
      <c r="AY88" s="7">
        <v>7843012</v>
      </c>
      <c r="AZ88" s="5">
        <v>-41.150137999999998</v>
      </c>
      <c r="BA88" s="5">
        <v>-19.494772999999999</v>
      </c>
      <c r="BC88" s="1" t="s">
        <v>19843</v>
      </c>
      <c r="BD88" s="23" t="s">
        <v>19844</v>
      </c>
      <c r="BE88" s="1" t="s">
        <v>10</v>
      </c>
      <c r="BF88" s="2">
        <v>43410</v>
      </c>
      <c r="BG88" s="1" t="s">
        <v>9</v>
      </c>
      <c r="BH88" s="4" t="s">
        <v>8</v>
      </c>
      <c r="BI88" s="4" t="s">
        <v>7</v>
      </c>
      <c r="BJ88" s="1" t="s">
        <v>32</v>
      </c>
      <c r="BK88" s="1" t="s">
        <v>193</v>
      </c>
      <c r="BL88" s="1" t="s">
        <v>192</v>
      </c>
      <c r="BM88" s="1" t="s">
        <v>191</v>
      </c>
      <c r="BN88" s="1" t="s">
        <v>189</v>
      </c>
      <c r="BP88" s="1" t="str">
        <f>Tabela3[[#This Row],[genus]]&amp;" "&amp;Tabela3[[#This Row],[specificEpithet]]</f>
        <v>Phrynops geoffroanus</v>
      </c>
      <c r="BQ88" s="23" t="str">
        <f>IFERROR(VLOOKUP(Tabela3[[#This Row],[scientificName]],Tabela1[],COLUMN('IUCN BR Summary'!N:N),0),"")</f>
        <v/>
      </c>
      <c r="BR88" s="1" t="s">
        <v>2</v>
      </c>
      <c r="BS88" s="1" t="s">
        <v>190</v>
      </c>
      <c r="BU88" s="1" t="s">
        <v>1</v>
      </c>
    </row>
    <row r="89" spans="1:73" hidden="1" x14ac:dyDescent="0.25">
      <c r="A89" s="1" t="s">
        <v>19838</v>
      </c>
      <c r="B89" s="3">
        <f t="shared" ca="1" si="2"/>
        <v>43817</v>
      </c>
      <c r="C89" s="4" t="s">
        <v>27</v>
      </c>
      <c r="D89" s="1" t="s">
        <v>26</v>
      </c>
      <c r="E89" s="4" t="s">
        <v>25</v>
      </c>
      <c r="F89" s="1" t="s">
        <v>24</v>
      </c>
      <c r="G89" s="1" t="s">
        <v>23</v>
      </c>
      <c r="H89" s="1" t="s">
        <v>21</v>
      </c>
      <c r="I89" s="4" t="s">
        <v>22</v>
      </c>
      <c r="J89" s="4" t="s">
        <v>21</v>
      </c>
      <c r="K89" s="1" t="str">
        <f t="shared" si="3"/>
        <v>iucnStatus:Not evaluated</v>
      </c>
      <c r="L89" s="1" t="str">
        <f>_xlfn.IFNA(VLOOKUP(Tabela3[[#This Row],[scientificName]],Tabela1[],COLUMN('IUCN BR Summary'!O:O),0),"Not evaluated")</f>
        <v>Not evaluated</v>
      </c>
      <c r="M89" s="4" t="s">
        <v>1937</v>
      </c>
      <c r="O89" s="1" t="s">
        <v>1661</v>
      </c>
      <c r="P89" s="1" t="s">
        <v>206</v>
      </c>
      <c r="Q89" s="1" t="s">
        <v>205</v>
      </c>
      <c r="R89" s="1">
        <v>1</v>
      </c>
      <c r="T89" s="1" t="s">
        <v>43</v>
      </c>
      <c r="U89" s="23"/>
      <c r="V89" s="23"/>
      <c r="W89" s="23"/>
      <c r="AC89" s="2">
        <v>43333</v>
      </c>
      <c r="AD89" s="8">
        <v>0.35069444444444442</v>
      </c>
      <c r="AE89" s="23"/>
      <c r="AF89" s="1" t="s">
        <v>195</v>
      </c>
      <c r="AG89" s="23" t="s">
        <v>19841</v>
      </c>
      <c r="AH89" s="23"/>
      <c r="AI89" s="4" t="s">
        <v>15</v>
      </c>
      <c r="AJ89" s="4" t="s">
        <v>14</v>
      </c>
      <c r="AK89" s="4" t="s">
        <v>13</v>
      </c>
      <c r="AL89" s="1" t="s">
        <v>120</v>
      </c>
      <c r="AM89" s="1" t="s">
        <v>218</v>
      </c>
      <c r="AQ89" s="1" t="s">
        <v>19837</v>
      </c>
      <c r="AX89" s="7">
        <v>274334</v>
      </c>
      <c r="AY89" s="7">
        <v>7843012</v>
      </c>
      <c r="AZ89" s="5">
        <v>-41.150137999999998</v>
      </c>
      <c r="BA89" s="5">
        <v>-19.494772999999999</v>
      </c>
      <c r="BC89" s="1" t="s">
        <v>19843</v>
      </c>
      <c r="BD89" s="23" t="s">
        <v>19844</v>
      </c>
      <c r="BE89" s="1" t="s">
        <v>10</v>
      </c>
      <c r="BF89" s="2">
        <v>43410</v>
      </c>
      <c r="BG89" s="1" t="s">
        <v>9</v>
      </c>
      <c r="BH89" s="4" t="s">
        <v>8</v>
      </c>
      <c r="BI89" s="4" t="s">
        <v>7</v>
      </c>
      <c r="BJ89" s="1" t="s">
        <v>32</v>
      </c>
      <c r="BK89" s="1" t="s">
        <v>193</v>
      </c>
      <c r="BL89" s="1" t="s">
        <v>192</v>
      </c>
      <c r="BM89" s="1" t="s">
        <v>191</v>
      </c>
      <c r="BN89" s="1" t="s">
        <v>189</v>
      </c>
      <c r="BP89" s="1" t="str">
        <f>Tabela3[[#This Row],[genus]]&amp;" "&amp;Tabela3[[#This Row],[specificEpithet]]</f>
        <v>Phrynops geoffroanus</v>
      </c>
      <c r="BQ89" s="23" t="str">
        <f>IFERROR(VLOOKUP(Tabela3[[#This Row],[scientificName]],Tabela1[],COLUMN('IUCN BR Summary'!N:N),0),"")</f>
        <v/>
      </c>
      <c r="BR89" s="1" t="s">
        <v>2</v>
      </c>
      <c r="BS89" s="1" t="s">
        <v>190</v>
      </c>
      <c r="BU89" s="1" t="s">
        <v>1</v>
      </c>
    </row>
    <row r="90" spans="1:73" hidden="1" x14ac:dyDescent="0.25">
      <c r="A90" s="1" t="s">
        <v>19838</v>
      </c>
      <c r="B90" s="3">
        <f t="shared" ca="1" si="2"/>
        <v>43817</v>
      </c>
      <c r="C90" s="4" t="s">
        <v>27</v>
      </c>
      <c r="D90" s="1" t="s">
        <v>26</v>
      </c>
      <c r="E90" s="4" t="s">
        <v>25</v>
      </c>
      <c r="F90" s="1" t="s">
        <v>24</v>
      </c>
      <c r="G90" s="1" t="s">
        <v>23</v>
      </c>
      <c r="H90" s="1" t="s">
        <v>21</v>
      </c>
      <c r="I90" s="4" t="s">
        <v>22</v>
      </c>
      <c r="J90" s="4" t="s">
        <v>21</v>
      </c>
      <c r="K90" s="1" t="str">
        <f t="shared" si="3"/>
        <v>iucnStatus:Not evaluated</v>
      </c>
      <c r="L90" s="1" t="str">
        <f>_xlfn.IFNA(VLOOKUP(Tabela3[[#This Row],[scientificName]],Tabela1[],COLUMN('IUCN BR Summary'!O:O),0),"Not evaluated")</f>
        <v>Not evaluated</v>
      </c>
      <c r="M90" s="4" t="s">
        <v>1938</v>
      </c>
      <c r="O90" s="1" t="s">
        <v>1660</v>
      </c>
      <c r="P90" s="1" t="s">
        <v>206</v>
      </c>
      <c r="Q90" s="1" t="s">
        <v>205</v>
      </c>
      <c r="R90" s="1">
        <v>1</v>
      </c>
      <c r="S90" s="1" t="s">
        <v>230</v>
      </c>
      <c r="T90" s="1" t="s">
        <v>43</v>
      </c>
      <c r="U90" s="23"/>
      <c r="V90" s="23"/>
      <c r="W90" s="23"/>
      <c r="AC90" s="2">
        <v>43335</v>
      </c>
      <c r="AD90" s="8">
        <v>0.36805555555555558</v>
      </c>
      <c r="AE90" s="23"/>
      <c r="AF90" s="1" t="s">
        <v>195</v>
      </c>
      <c r="AG90" s="23" t="s">
        <v>19841</v>
      </c>
      <c r="AH90" s="23"/>
      <c r="AI90" s="4" t="s">
        <v>15</v>
      </c>
      <c r="AJ90" s="4" t="s">
        <v>14</v>
      </c>
      <c r="AK90" s="4" t="s">
        <v>13</v>
      </c>
      <c r="AL90" s="1" t="s">
        <v>120</v>
      </c>
      <c r="AM90" s="1" t="s">
        <v>203</v>
      </c>
      <c r="AQ90" s="1" t="s">
        <v>19837</v>
      </c>
      <c r="AX90" s="7">
        <v>230368</v>
      </c>
      <c r="AY90" s="7">
        <v>7886325</v>
      </c>
      <c r="AZ90" s="5">
        <v>-41.562658999999996</v>
      </c>
      <c r="BA90" s="5">
        <v>-19.098272999999999</v>
      </c>
      <c r="BC90" s="1" t="s">
        <v>19843</v>
      </c>
      <c r="BD90" s="23" t="s">
        <v>19844</v>
      </c>
      <c r="BE90" s="1" t="s">
        <v>10</v>
      </c>
      <c r="BF90" s="2">
        <v>43410</v>
      </c>
      <c r="BG90" s="1" t="s">
        <v>9</v>
      </c>
      <c r="BH90" s="4" t="s">
        <v>8</v>
      </c>
      <c r="BI90" s="4" t="s">
        <v>7</v>
      </c>
      <c r="BJ90" s="1" t="s">
        <v>32</v>
      </c>
      <c r="BK90" s="1" t="s">
        <v>193</v>
      </c>
      <c r="BL90" s="1" t="s">
        <v>192</v>
      </c>
      <c r="BM90" s="1" t="s">
        <v>191</v>
      </c>
      <c r="BN90" s="1" t="s">
        <v>189</v>
      </c>
      <c r="BP90" s="1" t="str">
        <f>Tabela3[[#This Row],[genus]]&amp;" "&amp;Tabela3[[#This Row],[specificEpithet]]</f>
        <v>Phrynops geoffroanus</v>
      </c>
      <c r="BQ90" s="23" t="str">
        <f>IFERROR(VLOOKUP(Tabela3[[#This Row],[scientificName]],Tabela1[],COLUMN('IUCN BR Summary'!N:N),0),"")</f>
        <v/>
      </c>
      <c r="BR90" s="1" t="s">
        <v>2</v>
      </c>
      <c r="BS90" s="1" t="s">
        <v>190</v>
      </c>
      <c r="BU90" s="1" t="s">
        <v>1</v>
      </c>
    </row>
    <row r="91" spans="1:73" hidden="1" x14ac:dyDescent="0.25">
      <c r="A91" s="1" t="s">
        <v>19838</v>
      </c>
      <c r="B91" s="3">
        <f t="shared" ca="1" si="2"/>
        <v>43817</v>
      </c>
      <c r="C91" s="4" t="s">
        <v>27</v>
      </c>
      <c r="D91" s="1" t="s">
        <v>26</v>
      </c>
      <c r="E91" s="4" t="s">
        <v>25</v>
      </c>
      <c r="F91" s="1" t="s">
        <v>24</v>
      </c>
      <c r="G91" s="1" t="s">
        <v>23</v>
      </c>
      <c r="H91" s="1" t="s">
        <v>21</v>
      </c>
      <c r="I91" s="4" t="s">
        <v>22</v>
      </c>
      <c r="J91" s="4" t="s">
        <v>21</v>
      </c>
      <c r="K91" s="1" t="str">
        <f t="shared" si="3"/>
        <v>iucnStatus:Not evaluated</v>
      </c>
      <c r="L91" s="1" t="str">
        <f>_xlfn.IFNA(VLOOKUP(Tabela3[[#This Row],[scientificName]],Tabela1[],COLUMN('IUCN BR Summary'!O:O),0),"Not evaluated")</f>
        <v>Not evaluated</v>
      </c>
      <c r="M91" s="4" t="s">
        <v>1939</v>
      </c>
      <c r="O91" s="1" t="s">
        <v>1659</v>
      </c>
      <c r="P91" s="1" t="s">
        <v>544</v>
      </c>
      <c r="Q91" s="1" t="s">
        <v>543</v>
      </c>
      <c r="R91" s="1">
        <v>1</v>
      </c>
      <c r="T91" s="1" t="s">
        <v>43</v>
      </c>
      <c r="U91" s="23"/>
      <c r="V91" s="23"/>
      <c r="W91" s="23"/>
      <c r="AC91" s="2">
        <v>43335</v>
      </c>
      <c r="AD91" s="8">
        <v>0.78819444444444453</v>
      </c>
      <c r="AE91" s="23"/>
      <c r="AF91" s="1" t="s">
        <v>74</v>
      </c>
      <c r="AG91" s="23"/>
      <c r="AH91" s="23"/>
      <c r="AI91" s="4" t="s">
        <v>15</v>
      </c>
      <c r="AJ91" s="4" t="s">
        <v>14</v>
      </c>
      <c r="AK91" s="4" t="s">
        <v>13</v>
      </c>
      <c r="AL91" s="1" t="s">
        <v>120</v>
      </c>
      <c r="AM91" s="1" t="s">
        <v>218</v>
      </c>
      <c r="AQ91" s="1" t="s">
        <v>19837</v>
      </c>
      <c r="AX91" s="7">
        <v>282454.08960000001</v>
      </c>
      <c r="AY91" s="7">
        <v>7841612.2559000002</v>
      </c>
      <c r="AZ91" s="5">
        <v>-41.072971000000003</v>
      </c>
      <c r="BA91" s="5">
        <v>-19.508319</v>
      </c>
      <c r="BC91" s="1" t="s">
        <v>19843</v>
      </c>
      <c r="BD91" s="23" t="s">
        <v>19844</v>
      </c>
      <c r="BE91" s="1" t="s">
        <v>10</v>
      </c>
      <c r="BF91" s="2">
        <v>43410</v>
      </c>
      <c r="BG91" s="1" t="s">
        <v>9</v>
      </c>
      <c r="BH91" s="4" t="s">
        <v>8</v>
      </c>
      <c r="BI91" s="4" t="s">
        <v>7</v>
      </c>
      <c r="BJ91" s="1" t="s">
        <v>32</v>
      </c>
      <c r="BK91" s="1" t="s">
        <v>54</v>
      </c>
      <c r="BL91" s="1" t="s">
        <v>275</v>
      </c>
      <c r="BM91" s="1" t="s">
        <v>274</v>
      </c>
      <c r="BN91" s="1" t="s">
        <v>273</v>
      </c>
      <c r="BP91" s="1" t="str">
        <f>Tabela3[[#This Row],[genus]]&amp;" "&amp;Tabela3[[#This Row],[specificEpithet]]</f>
        <v>Hemidactylus mabouia</v>
      </c>
      <c r="BQ91" s="23" t="str">
        <f>IFERROR(VLOOKUP(Tabela3[[#This Row],[scientificName]],Tabela1[],COLUMN('IUCN BR Summary'!N:N),0),"")</f>
        <v/>
      </c>
      <c r="BR91" s="1" t="s">
        <v>2</v>
      </c>
      <c r="BS91" s="1" t="s">
        <v>280</v>
      </c>
      <c r="BU91" s="1" t="s">
        <v>1</v>
      </c>
    </row>
    <row r="92" spans="1:73" hidden="1" x14ac:dyDescent="0.25">
      <c r="A92" s="1" t="s">
        <v>19838</v>
      </c>
      <c r="B92" s="3">
        <f t="shared" ca="1" si="2"/>
        <v>43817</v>
      </c>
      <c r="C92" s="4" t="s">
        <v>27</v>
      </c>
      <c r="D92" s="1" t="s">
        <v>26</v>
      </c>
      <c r="E92" s="4" t="s">
        <v>25</v>
      </c>
      <c r="F92" s="1" t="s">
        <v>24</v>
      </c>
      <c r="G92" s="1" t="s">
        <v>23</v>
      </c>
      <c r="H92" s="1" t="s">
        <v>21</v>
      </c>
      <c r="I92" s="4" t="s">
        <v>22</v>
      </c>
      <c r="J92" s="4" t="s">
        <v>21</v>
      </c>
      <c r="K92" s="1" t="str">
        <f t="shared" si="3"/>
        <v>iucnStatus:Not evaluated</v>
      </c>
      <c r="L92" s="1" t="str">
        <f>_xlfn.IFNA(VLOOKUP(Tabela3[[#This Row],[scientificName]],Tabela1[],COLUMN('IUCN BR Summary'!O:O),0),"Not evaluated")</f>
        <v>Not evaluated</v>
      </c>
      <c r="M92" s="4" t="s">
        <v>1940</v>
      </c>
      <c r="O92" s="1" t="s">
        <v>1658</v>
      </c>
      <c r="P92" s="1" t="s">
        <v>544</v>
      </c>
      <c r="Q92" s="1" t="s">
        <v>543</v>
      </c>
      <c r="R92" s="1">
        <v>2</v>
      </c>
      <c r="T92" s="1" t="s">
        <v>43</v>
      </c>
      <c r="U92" s="23"/>
      <c r="V92" s="23"/>
      <c r="W92" s="23"/>
      <c r="AC92" s="2">
        <v>43335</v>
      </c>
      <c r="AD92" s="8">
        <v>0.77638888888888891</v>
      </c>
      <c r="AE92" s="23"/>
      <c r="AF92" s="1" t="s">
        <v>296</v>
      </c>
      <c r="AG92" s="23" t="s">
        <v>19842</v>
      </c>
      <c r="AH92" s="23"/>
      <c r="AI92" s="4" t="s">
        <v>15</v>
      </c>
      <c r="AJ92" s="4" t="s">
        <v>14</v>
      </c>
      <c r="AK92" s="4" t="s">
        <v>13</v>
      </c>
      <c r="AL92" s="1" t="s">
        <v>120</v>
      </c>
      <c r="AM92" s="1" t="s">
        <v>218</v>
      </c>
      <c r="AQ92" s="1" t="s">
        <v>19837</v>
      </c>
      <c r="AX92" s="7">
        <v>282431.10340000002</v>
      </c>
      <c r="AY92" s="7">
        <v>7841579.5325999996</v>
      </c>
      <c r="AZ92" s="5">
        <v>-41.073193000000003</v>
      </c>
      <c r="BA92" s="5">
        <v>-19.508606</v>
      </c>
      <c r="BC92" s="1" t="s">
        <v>19843</v>
      </c>
      <c r="BD92" s="23" t="s">
        <v>19844</v>
      </c>
      <c r="BE92" s="1" t="s">
        <v>10</v>
      </c>
      <c r="BF92" s="2">
        <v>43410</v>
      </c>
      <c r="BG92" s="1" t="s">
        <v>9</v>
      </c>
      <c r="BH92" s="4" t="s">
        <v>8</v>
      </c>
      <c r="BI92" s="4" t="s">
        <v>7</v>
      </c>
      <c r="BJ92" s="1" t="s">
        <v>32</v>
      </c>
      <c r="BK92" s="1" t="s">
        <v>54</v>
      </c>
      <c r="BL92" s="1" t="s">
        <v>275</v>
      </c>
      <c r="BM92" s="1" t="s">
        <v>274</v>
      </c>
      <c r="BN92" s="1" t="s">
        <v>273</v>
      </c>
      <c r="BP92" s="1" t="str">
        <f>Tabela3[[#This Row],[genus]]&amp;" "&amp;Tabela3[[#This Row],[specificEpithet]]</f>
        <v>Hemidactylus mabouia</v>
      </c>
      <c r="BQ92" s="23" t="str">
        <f>IFERROR(VLOOKUP(Tabela3[[#This Row],[scientificName]],Tabela1[],COLUMN('IUCN BR Summary'!N:N),0),"")</f>
        <v/>
      </c>
      <c r="BR92" s="1" t="s">
        <v>2</v>
      </c>
      <c r="BS92" s="1" t="s">
        <v>280</v>
      </c>
      <c r="BU92" s="1" t="s">
        <v>1</v>
      </c>
    </row>
    <row r="93" spans="1:73" hidden="1" x14ac:dyDescent="0.25">
      <c r="A93" s="1" t="s">
        <v>19838</v>
      </c>
      <c r="B93" s="3">
        <f t="shared" ca="1" si="2"/>
        <v>43817</v>
      </c>
      <c r="C93" s="4" t="s">
        <v>27</v>
      </c>
      <c r="D93" s="1" t="s">
        <v>26</v>
      </c>
      <c r="E93" s="4" t="s">
        <v>25</v>
      </c>
      <c r="F93" s="1" t="s">
        <v>24</v>
      </c>
      <c r="G93" s="1" t="s">
        <v>23</v>
      </c>
      <c r="H93" s="1" t="s">
        <v>21</v>
      </c>
      <c r="I93" s="4" t="s">
        <v>22</v>
      </c>
      <c r="J93" s="4" t="s">
        <v>21</v>
      </c>
      <c r="K93" s="1" t="str">
        <f t="shared" si="3"/>
        <v>iucnStatus:Not evaluated</v>
      </c>
      <c r="L93" s="1" t="str">
        <f>_xlfn.IFNA(VLOOKUP(Tabela3[[#This Row],[scientificName]],Tabela1[],COLUMN('IUCN BR Summary'!O:O),0),"Not evaluated")</f>
        <v>Not evaluated</v>
      </c>
      <c r="M93" s="4" t="s">
        <v>1941</v>
      </c>
      <c r="O93" s="1" t="s">
        <v>1657</v>
      </c>
      <c r="P93" s="1" t="s">
        <v>544</v>
      </c>
      <c r="Q93" s="1" t="s">
        <v>543</v>
      </c>
      <c r="R93" s="1">
        <v>1</v>
      </c>
      <c r="T93" s="1" t="s">
        <v>43</v>
      </c>
      <c r="U93" s="23"/>
      <c r="V93" s="23"/>
      <c r="W93" s="23"/>
      <c r="AC93" s="2">
        <v>43335</v>
      </c>
      <c r="AD93" s="8">
        <v>0.79999999999999993</v>
      </c>
      <c r="AE93" s="23"/>
      <c r="AF93" s="1" t="s">
        <v>296</v>
      </c>
      <c r="AG93" s="23" t="s">
        <v>19842</v>
      </c>
      <c r="AH93" s="23"/>
      <c r="AI93" s="4" t="s">
        <v>15</v>
      </c>
      <c r="AJ93" s="4" t="s">
        <v>14</v>
      </c>
      <c r="AK93" s="4" t="s">
        <v>13</v>
      </c>
      <c r="AL93" s="1" t="s">
        <v>120</v>
      </c>
      <c r="AM93" s="1" t="s">
        <v>218</v>
      </c>
      <c r="AQ93" s="1" t="s">
        <v>19837</v>
      </c>
      <c r="AX93" s="7">
        <v>282467.29440000001</v>
      </c>
      <c r="AY93" s="7">
        <v>7841627.2677999996</v>
      </c>
      <c r="AZ93" s="5">
        <v>-41.072845000000001</v>
      </c>
      <c r="BA93" s="5">
        <v>-19.508185000000001</v>
      </c>
      <c r="BC93" s="1" t="s">
        <v>19843</v>
      </c>
      <c r="BD93" s="23" t="s">
        <v>19844</v>
      </c>
      <c r="BE93" s="1" t="s">
        <v>10</v>
      </c>
      <c r="BF93" s="2">
        <v>43410</v>
      </c>
      <c r="BG93" s="1" t="s">
        <v>9</v>
      </c>
      <c r="BH93" s="4" t="s">
        <v>8</v>
      </c>
      <c r="BI93" s="4" t="s">
        <v>7</v>
      </c>
      <c r="BJ93" s="1" t="s">
        <v>32</v>
      </c>
      <c r="BK93" s="1" t="s">
        <v>54</v>
      </c>
      <c r="BL93" s="1" t="s">
        <v>275</v>
      </c>
      <c r="BM93" s="1" t="s">
        <v>274</v>
      </c>
      <c r="BN93" s="1" t="s">
        <v>273</v>
      </c>
      <c r="BP93" s="1" t="str">
        <f>Tabela3[[#This Row],[genus]]&amp;" "&amp;Tabela3[[#This Row],[specificEpithet]]</f>
        <v>Hemidactylus mabouia</v>
      </c>
      <c r="BQ93" s="23" t="str">
        <f>IFERROR(VLOOKUP(Tabela3[[#This Row],[scientificName]],Tabela1[],COLUMN('IUCN BR Summary'!N:N),0),"")</f>
        <v/>
      </c>
      <c r="BR93" s="1" t="s">
        <v>2</v>
      </c>
      <c r="BS93" s="1" t="s">
        <v>280</v>
      </c>
      <c r="BU93" s="1" t="s">
        <v>1</v>
      </c>
    </row>
    <row r="94" spans="1:73" hidden="1" x14ac:dyDescent="0.25">
      <c r="A94" s="1" t="s">
        <v>19838</v>
      </c>
      <c r="B94" s="3">
        <f t="shared" ca="1" si="2"/>
        <v>43817</v>
      </c>
      <c r="C94" s="4" t="s">
        <v>27</v>
      </c>
      <c r="D94" s="1" t="s">
        <v>26</v>
      </c>
      <c r="E94" s="4" t="s">
        <v>25</v>
      </c>
      <c r="F94" s="1" t="s">
        <v>24</v>
      </c>
      <c r="G94" s="1" t="s">
        <v>23</v>
      </c>
      <c r="H94" s="1" t="s">
        <v>21</v>
      </c>
      <c r="I94" s="4" t="s">
        <v>22</v>
      </c>
      <c r="J94" s="4" t="s">
        <v>21</v>
      </c>
      <c r="K94" s="1" t="str">
        <f t="shared" si="3"/>
        <v>iucnStatus:Not evaluated</v>
      </c>
      <c r="L94" s="1" t="str">
        <f>_xlfn.IFNA(VLOOKUP(Tabela3[[#This Row],[scientificName]],Tabela1[],COLUMN('IUCN BR Summary'!O:O),0),"Not evaluated")</f>
        <v>Not evaluated</v>
      </c>
      <c r="M94" s="4" t="s">
        <v>1942</v>
      </c>
      <c r="O94" s="1" t="s">
        <v>1656</v>
      </c>
      <c r="P94" s="1" t="s">
        <v>544</v>
      </c>
      <c r="Q94" s="1" t="s">
        <v>543</v>
      </c>
      <c r="R94" s="1">
        <v>1</v>
      </c>
      <c r="T94" s="1" t="s">
        <v>43</v>
      </c>
      <c r="U94" s="23"/>
      <c r="V94" s="23"/>
      <c r="W94" s="23"/>
      <c r="AC94" s="2">
        <v>43335</v>
      </c>
      <c r="AD94" s="8">
        <v>0.81597222222222221</v>
      </c>
      <c r="AE94" s="23"/>
      <c r="AF94" s="1" t="s">
        <v>296</v>
      </c>
      <c r="AG94" s="23" t="s">
        <v>19842</v>
      </c>
      <c r="AH94" s="23"/>
      <c r="AI94" s="4" t="s">
        <v>15</v>
      </c>
      <c r="AJ94" s="4" t="s">
        <v>14</v>
      </c>
      <c r="AK94" s="4" t="s">
        <v>13</v>
      </c>
      <c r="AL94" s="1" t="s">
        <v>120</v>
      </c>
      <c r="AM94" s="1" t="s">
        <v>218</v>
      </c>
      <c r="AQ94" s="1" t="s">
        <v>19837</v>
      </c>
      <c r="AX94" s="7">
        <v>282555.72659999999</v>
      </c>
      <c r="AY94" s="7">
        <v>7841707.3788000001</v>
      </c>
      <c r="AZ94" s="5">
        <v>-41.071987999999997</v>
      </c>
      <c r="BA94" s="5">
        <v>-19.507472</v>
      </c>
      <c r="BC94" s="1" t="s">
        <v>19843</v>
      </c>
      <c r="BD94" s="23" t="s">
        <v>19844</v>
      </c>
      <c r="BE94" s="1" t="s">
        <v>10</v>
      </c>
      <c r="BF94" s="2">
        <v>43410</v>
      </c>
      <c r="BG94" s="1" t="s">
        <v>9</v>
      </c>
      <c r="BH94" s="4" t="s">
        <v>8</v>
      </c>
      <c r="BI94" s="4" t="s">
        <v>7</v>
      </c>
      <c r="BJ94" s="1" t="s">
        <v>32</v>
      </c>
      <c r="BK94" s="1" t="s">
        <v>54</v>
      </c>
      <c r="BL94" s="1" t="s">
        <v>275</v>
      </c>
      <c r="BM94" s="1" t="s">
        <v>274</v>
      </c>
      <c r="BN94" s="1" t="s">
        <v>273</v>
      </c>
      <c r="BP94" s="1" t="str">
        <f>Tabela3[[#This Row],[genus]]&amp;" "&amp;Tabela3[[#This Row],[specificEpithet]]</f>
        <v>Hemidactylus mabouia</v>
      </c>
      <c r="BQ94" s="23" t="str">
        <f>IFERROR(VLOOKUP(Tabela3[[#This Row],[scientificName]],Tabela1[],COLUMN('IUCN BR Summary'!N:N),0),"")</f>
        <v/>
      </c>
      <c r="BR94" s="1" t="s">
        <v>2</v>
      </c>
      <c r="BS94" s="1" t="s">
        <v>280</v>
      </c>
      <c r="BU94" s="1" t="s">
        <v>1</v>
      </c>
    </row>
    <row r="95" spans="1:73" hidden="1" x14ac:dyDescent="0.25">
      <c r="A95" s="1" t="s">
        <v>19838</v>
      </c>
      <c r="B95" s="3">
        <f t="shared" ca="1" si="2"/>
        <v>43817</v>
      </c>
      <c r="C95" s="4" t="s">
        <v>27</v>
      </c>
      <c r="D95" s="1" t="s">
        <v>26</v>
      </c>
      <c r="E95" s="4" t="s">
        <v>25</v>
      </c>
      <c r="F95" s="1" t="s">
        <v>24</v>
      </c>
      <c r="G95" s="1" t="s">
        <v>23</v>
      </c>
      <c r="H95" s="1" t="s">
        <v>21</v>
      </c>
      <c r="I95" s="4" t="s">
        <v>22</v>
      </c>
      <c r="J95" s="4" t="s">
        <v>21</v>
      </c>
      <c r="K95" s="1" t="str">
        <f t="shared" si="3"/>
        <v>iucnStatus:Least Concern</v>
      </c>
      <c r="L95" s="1" t="str">
        <f>_xlfn.IFNA(VLOOKUP(Tabela3[[#This Row],[scientificName]],Tabela1[],COLUMN('IUCN BR Summary'!O:O),0),"Not evaluated")</f>
        <v>Least Concern</v>
      </c>
      <c r="M95" s="4" t="s">
        <v>1943</v>
      </c>
      <c r="O95" s="1" t="s">
        <v>1652</v>
      </c>
      <c r="P95" s="1" t="s">
        <v>544</v>
      </c>
      <c r="Q95" s="1" t="s">
        <v>543</v>
      </c>
      <c r="R95" s="1">
        <v>1</v>
      </c>
      <c r="T95" s="1" t="s">
        <v>43</v>
      </c>
      <c r="U95" s="23"/>
      <c r="V95" s="23"/>
      <c r="W95" s="23"/>
      <c r="AC95" s="2">
        <v>43336</v>
      </c>
      <c r="AD95" s="8"/>
      <c r="AE95" s="23"/>
      <c r="AF95" s="1" t="s">
        <v>16</v>
      </c>
      <c r="AG95" s="23" t="s">
        <v>19840</v>
      </c>
      <c r="AH95" s="23"/>
      <c r="AI95" s="4" t="s">
        <v>15</v>
      </c>
      <c r="AJ95" s="4" t="s">
        <v>14</v>
      </c>
      <c r="AK95" s="4" t="s">
        <v>13</v>
      </c>
      <c r="AL95" s="1" t="s">
        <v>120</v>
      </c>
      <c r="AM95" s="1" t="s">
        <v>218</v>
      </c>
      <c r="AQ95" s="1" t="s">
        <v>19837</v>
      </c>
      <c r="AX95" s="7">
        <v>282398</v>
      </c>
      <c r="AY95" s="7">
        <v>7841604</v>
      </c>
      <c r="AZ95" s="5">
        <v>-41.073504999999997</v>
      </c>
      <c r="BA95" s="5">
        <v>-19.508385000000001</v>
      </c>
      <c r="BC95" s="1" t="s">
        <v>19843</v>
      </c>
      <c r="BD95" s="23" t="s">
        <v>19844</v>
      </c>
      <c r="BE95" s="1" t="s">
        <v>10</v>
      </c>
      <c r="BF95" s="2">
        <v>43410</v>
      </c>
      <c r="BG95" s="1" t="s">
        <v>9</v>
      </c>
      <c r="BH95" s="4" t="s">
        <v>8</v>
      </c>
      <c r="BI95" s="4" t="s">
        <v>7</v>
      </c>
      <c r="BJ95" s="1" t="s">
        <v>32</v>
      </c>
      <c r="BK95" s="1" t="s">
        <v>31</v>
      </c>
      <c r="BL95" s="1" t="s">
        <v>143</v>
      </c>
      <c r="BM95" s="1" t="s">
        <v>142</v>
      </c>
      <c r="BN95" s="1" t="s">
        <v>140</v>
      </c>
      <c r="BP95" s="1" t="str">
        <f>Tabela3[[#This Row],[genus]]&amp;" "&amp;Tabela3[[#This Row],[specificEpithet]]</f>
        <v>Tropidurus torquatus</v>
      </c>
      <c r="BQ95" s="23" t="str">
        <f>IFERROR(VLOOKUP(Tabela3[[#This Row],[scientificName]],Tabela1[],COLUMN('IUCN BR Summary'!N:N),0),"")</f>
        <v>(Wied-Neuwied, 1820)</v>
      </c>
      <c r="BR95" s="1" t="s">
        <v>2</v>
      </c>
      <c r="BS95" s="1" t="s">
        <v>147</v>
      </c>
      <c r="BU95" s="1" t="s">
        <v>1</v>
      </c>
    </row>
    <row r="96" spans="1:73" hidden="1" x14ac:dyDescent="0.25">
      <c r="A96" s="1" t="s">
        <v>19838</v>
      </c>
      <c r="B96" s="3">
        <f t="shared" ca="1" si="2"/>
        <v>43817</v>
      </c>
      <c r="C96" s="4" t="s">
        <v>27</v>
      </c>
      <c r="D96" s="1" t="s">
        <v>26</v>
      </c>
      <c r="E96" s="4" t="s">
        <v>25</v>
      </c>
      <c r="F96" s="1" t="s">
        <v>24</v>
      </c>
      <c r="G96" s="1" t="s">
        <v>23</v>
      </c>
      <c r="H96" s="1" t="s">
        <v>21</v>
      </c>
      <c r="I96" s="4" t="s">
        <v>22</v>
      </c>
      <c r="J96" s="4" t="s">
        <v>21</v>
      </c>
      <c r="K96" s="1" t="str">
        <f t="shared" si="3"/>
        <v>iucnStatus:Least Concern</v>
      </c>
      <c r="L96" s="1" t="str">
        <f>_xlfn.IFNA(VLOOKUP(Tabela3[[#This Row],[scientificName]],Tabela1[],COLUMN('IUCN BR Summary'!O:O),0),"Not evaluated")</f>
        <v>Least Concern</v>
      </c>
      <c r="M96" s="4" t="s">
        <v>1944</v>
      </c>
      <c r="O96" s="1" t="s">
        <v>1655</v>
      </c>
      <c r="P96" s="1" t="s">
        <v>544</v>
      </c>
      <c r="Q96" s="1" t="s">
        <v>543</v>
      </c>
      <c r="R96" s="1">
        <v>1</v>
      </c>
      <c r="T96" s="1" t="s">
        <v>43</v>
      </c>
      <c r="U96" s="23"/>
      <c r="V96" s="23"/>
      <c r="W96" s="23"/>
      <c r="AC96" s="2">
        <v>43336</v>
      </c>
      <c r="AD96" s="8"/>
      <c r="AE96" s="23"/>
      <c r="AF96" s="1" t="s">
        <v>74</v>
      </c>
      <c r="AG96" s="23"/>
      <c r="AH96" s="23"/>
      <c r="AI96" s="4" t="s">
        <v>15</v>
      </c>
      <c r="AJ96" s="4" t="s">
        <v>14</v>
      </c>
      <c r="AK96" s="4" t="s">
        <v>13</v>
      </c>
      <c r="AL96" s="1" t="s">
        <v>120</v>
      </c>
      <c r="AM96" s="1" t="s">
        <v>218</v>
      </c>
      <c r="AQ96" s="1" t="s">
        <v>19837</v>
      </c>
      <c r="AX96" s="7">
        <v>281857.93959999998</v>
      </c>
      <c r="AY96" s="7">
        <v>7840948.7877000002</v>
      </c>
      <c r="AZ96" s="5">
        <v>-41.078724000000001</v>
      </c>
      <c r="BA96" s="5">
        <v>-19.514241999999999</v>
      </c>
      <c r="BC96" s="1" t="s">
        <v>19843</v>
      </c>
      <c r="BD96" s="23" t="s">
        <v>19844</v>
      </c>
      <c r="BE96" s="1" t="s">
        <v>10</v>
      </c>
      <c r="BF96" s="2">
        <v>43410</v>
      </c>
      <c r="BG96" s="1" t="s">
        <v>9</v>
      </c>
      <c r="BH96" s="4" t="s">
        <v>8</v>
      </c>
      <c r="BI96" s="4" t="s">
        <v>7</v>
      </c>
      <c r="BJ96" s="1" t="s">
        <v>32</v>
      </c>
      <c r="BK96" s="1" t="s">
        <v>31</v>
      </c>
      <c r="BL96" s="1" t="s">
        <v>143</v>
      </c>
      <c r="BM96" s="1" t="s">
        <v>142</v>
      </c>
      <c r="BN96" s="1" t="s">
        <v>140</v>
      </c>
      <c r="BP96" s="1" t="str">
        <f>Tabela3[[#This Row],[genus]]&amp;" "&amp;Tabela3[[#This Row],[specificEpithet]]</f>
        <v>Tropidurus torquatus</v>
      </c>
      <c r="BQ96" s="23" t="str">
        <f>IFERROR(VLOOKUP(Tabela3[[#This Row],[scientificName]],Tabela1[],COLUMN('IUCN BR Summary'!N:N),0),"")</f>
        <v>(Wied-Neuwied, 1820)</v>
      </c>
      <c r="BR96" s="1" t="s">
        <v>2</v>
      </c>
      <c r="BS96" s="1" t="s">
        <v>147</v>
      </c>
      <c r="BU96" s="1" t="s">
        <v>1653</v>
      </c>
    </row>
    <row r="97" spans="1:73" hidden="1" x14ac:dyDescent="0.25">
      <c r="A97" s="1" t="s">
        <v>19838</v>
      </c>
      <c r="B97" s="3">
        <f t="shared" ca="1" si="2"/>
        <v>43817</v>
      </c>
      <c r="C97" s="4" t="s">
        <v>27</v>
      </c>
      <c r="D97" s="1" t="s">
        <v>26</v>
      </c>
      <c r="E97" s="4" t="s">
        <v>25</v>
      </c>
      <c r="F97" s="1" t="s">
        <v>24</v>
      </c>
      <c r="G97" s="1" t="s">
        <v>23</v>
      </c>
      <c r="H97" s="1" t="s">
        <v>21</v>
      </c>
      <c r="I97" s="4" t="s">
        <v>22</v>
      </c>
      <c r="J97" s="4" t="s">
        <v>21</v>
      </c>
      <c r="K97" s="1" t="str">
        <f t="shared" si="3"/>
        <v>iucnStatus:Least Concern</v>
      </c>
      <c r="L97" s="1" t="str">
        <f>_xlfn.IFNA(VLOOKUP(Tabela3[[#This Row],[scientificName]],Tabela1[],COLUMN('IUCN BR Summary'!O:O),0),"Not evaluated")</f>
        <v>Least Concern</v>
      </c>
      <c r="M97" s="4" t="s">
        <v>1945</v>
      </c>
      <c r="O97" s="1" t="s">
        <v>1654</v>
      </c>
      <c r="P97" s="1" t="s">
        <v>544</v>
      </c>
      <c r="Q97" s="1" t="s">
        <v>543</v>
      </c>
      <c r="R97" s="1">
        <v>1</v>
      </c>
      <c r="T97" s="1" t="s">
        <v>43</v>
      </c>
      <c r="U97" s="23"/>
      <c r="V97" s="23"/>
      <c r="W97" s="23"/>
      <c r="AC97" s="2">
        <v>43336</v>
      </c>
      <c r="AD97" s="8"/>
      <c r="AE97" s="23"/>
      <c r="AF97" s="1" t="s">
        <v>74</v>
      </c>
      <c r="AG97" s="23"/>
      <c r="AH97" s="23"/>
      <c r="AI97" s="4" t="s">
        <v>15</v>
      </c>
      <c r="AJ97" s="4" t="s">
        <v>14</v>
      </c>
      <c r="AK97" s="4" t="s">
        <v>13</v>
      </c>
      <c r="AL97" s="1" t="s">
        <v>120</v>
      </c>
      <c r="AM97" s="1" t="s">
        <v>218</v>
      </c>
      <c r="AQ97" s="1" t="s">
        <v>19837</v>
      </c>
      <c r="AX97" s="7">
        <v>281857.93959999998</v>
      </c>
      <c r="AY97" s="7">
        <v>7840948.7877000002</v>
      </c>
      <c r="AZ97" s="5">
        <v>-41.078724000000001</v>
      </c>
      <c r="BA97" s="5">
        <v>-19.514241999999999</v>
      </c>
      <c r="BC97" s="1" t="s">
        <v>19843</v>
      </c>
      <c r="BD97" s="23" t="s">
        <v>19844</v>
      </c>
      <c r="BE97" s="1" t="s">
        <v>10</v>
      </c>
      <c r="BF97" s="2">
        <v>43410</v>
      </c>
      <c r="BG97" s="1" t="s">
        <v>9</v>
      </c>
      <c r="BH97" s="4" t="s">
        <v>8</v>
      </c>
      <c r="BI97" s="4" t="s">
        <v>7</v>
      </c>
      <c r="BJ97" s="1" t="s">
        <v>32</v>
      </c>
      <c r="BK97" s="1" t="s">
        <v>31</v>
      </c>
      <c r="BL97" s="1" t="s">
        <v>143</v>
      </c>
      <c r="BM97" s="1" t="s">
        <v>142</v>
      </c>
      <c r="BN97" s="1" t="s">
        <v>140</v>
      </c>
      <c r="BP97" s="1" t="str">
        <f>Tabela3[[#This Row],[genus]]&amp;" "&amp;Tabela3[[#This Row],[specificEpithet]]</f>
        <v>Tropidurus torquatus</v>
      </c>
      <c r="BQ97" s="23" t="str">
        <f>IFERROR(VLOOKUP(Tabela3[[#This Row],[scientificName]],Tabela1[],COLUMN('IUCN BR Summary'!N:N),0),"")</f>
        <v>(Wied-Neuwied, 1820)</v>
      </c>
      <c r="BR97" s="1" t="s">
        <v>2</v>
      </c>
      <c r="BS97" s="1" t="s">
        <v>147</v>
      </c>
      <c r="BU97" s="1" t="s">
        <v>1653</v>
      </c>
    </row>
    <row r="98" spans="1:73" hidden="1" x14ac:dyDescent="0.25">
      <c r="A98" s="1" t="s">
        <v>19838</v>
      </c>
      <c r="B98" s="3">
        <f t="shared" ca="1" si="2"/>
        <v>43817</v>
      </c>
      <c r="C98" s="4" t="s">
        <v>27</v>
      </c>
      <c r="D98" s="1" t="s">
        <v>26</v>
      </c>
      <c r="E98" s="4" t="s">
        <v>25</v>
      </c>
      <c r="F98" s="1" t="s">
        <v>24</v>
      </c>
      <c r="G98" s="1" t="s">
        <v>23</v>
      </c>
      <c r="H98" s="1" t="s">
        <v>21</v>
      </c>
      <c r="I98" s="4" t="s">
        <v>22</v>
      </c>
      <c r="J98" s="4" t="s">
        <v>21</v>
      </c>
      <c r="K98" s="1" t="str">
        <f t="shared" si="3"/>
        <v>iucnStatus:Not evaluated</v>
      </c>
      <c r="L98" s="1" t="str">
        <f>_xlfn.IFNA(VLOOKUP(Tabela3[[#This Row],[scientificName]],Tabela1[],COLUMN('IUCN BR Summary'!O:O),0),"Not evaluated")</f>
        <v>Not evaluated</v>
      </c>
      <c r="M98" s="4" t="s">
        <v>1946</v>
      </c>
      <c r="O98" s="1" t="s">
        <v>1651</v>
      </c>
      <c r="P98" s="1" t="s">
        <v>206</v>
      </c>
      <c r="Q98" s="1" t="s">
        <v>205</v>
      </c>
      <c r="R98" s="1">
        <v>1</v>
      </c>
      <c r="S98" s="1" t="s">
        <v>230</v>
      </c>
      <c r="T98" s="1" t="s">
        <v>43</v>
      </c>
      <c r="U98" s="23"/>
      <c r="V98" s="23"/>
      <c r="W98" s="23"/>
      <c r="AC98" s="2">
        <v>43337</v>
      </c>
      <c r="AD98" s="8">
        <v>0.3576388888888889</v>
      </c>
      <c r="AE98" s="23"/>
      <c r="AF98" s="1" t="s">
        <v>195</v>
      </c>
      <c r="AG98" s="23" t="s">
        <v>19841</v>
      </c>
      <c r="AH98" s="23"/>
      <c r="AI98" s="4" t="s">
        <v>15</v>
      </c>
      <c r="AJ98" s="4" t="s">
        <v>14</v>
      </c>
      <c r="AK98" s="4" t="s">
        <v>13</v>
      </c>
      <c r="AL98" s="1" t="s">
        <v>120</v>
      </c>
      <c r="AM98" s="1" t="s">
        <v>203</v>
      </c>
      <c r="AQ98" s="1" t="s">
        <v>19837</v>
      </c>
      <c r="AX98" s="7">
        <v>230368</v>
      </c>
      <c r="AY98" s="7">
        <v>7886325</v>
      </c>
      <c r="AZ98" s="5">
        <v>-41.562658999999996</v>
      </c>
      <c r="BA98" s="5">
        <v>-19.098272999999999</v>
      </c>
      <c r="BC98" s="1" t="s">
        <v>19843</v>
      </c>
      <c r="BD98" s="23" t="s">
        <v>19844</v>
      </c>
      <c r="BE98" s="1" t="s">
        <v>10</v>
      </c>
      <c r="BF98" s="2">
        <v>43410</v>
      </c>
      <c r="BG98" s="1" t="s">
        <v>9</v>
      </c>
      <c r="BH98" s="4" t="s">
        <v>8</v>
      </c>
      <c r="BI98" s="4" t="s">
        <v>7</v>
      </c>
      <c r="BJ98" s="1" t="s">
        <v>32</v>
      </c>
      <c r="BK98" s="1" t="s">
        <v>193</v>
      </c>
      <c r="BL98" s="1" t="s">
        <v>192</v>
      </c>
      <c r="BM98" s="1" t="s">
        <v>191</v>
      </c>
      <c r="BN98" s="1" t="s">
        <v>189</v>
      </c>
      <c r="BP98" s="1" t="str">
        <f>Tabela3[[#This Row],[genus]]&amp;" "&amp;Tabela3[[#This Row],[specificEpithet]]</f>
        <v>Phrynops geoffroanus</v>
      </c>
      <c r="BQ98" s="23" t="str">
        <f>IFERROR(VLOOKUP(Tabela3[[#This Row],[scientificName]],Tabela1[],COLUMN('IUCN BR Summary'!N:N),0),"")</f>
        <v/>
      </c>
      <c r="BR98" s="1" t="s">
        <v>2</v>
      </c>
      <c r="BS98" s="1" t="s">
        <v>190</v>
      </c>
      <c r="BU98" s="1" t="s">
        <v>1</v>
      </c>
    </row>
    <row r="99" spans="1:73" hidden="1" x14ac:dyDescent="0.25">
      <c r="A99" s="1" t="s">
        <v>19838</v>
      </c>
      <c r="B99" s="3">
        <f t="shared" ca="1" si="2"/>
        <v>43817</v>
      </c>
      <c r="C99" s="4" t="s">
        <v>27</v>
      </c>
      <c r="D99" s="1" t="s">
        <v>26</v>
      </c>
      <c r="E99" s="4" t="s">
        <v>25</v>
      </c>
      <c r="F99" s="1" t="s">
        <v>24</v>
      </c>
      <c r="G99" s="1" t="s">
        <v>23</v>
      </c>
      <c r="H99" s="1" t="s">
        <v>21</v>
      </c>
      <c r="I99" s="4" t="s">
        <v>22</v>
      </c>
      <c r="J99" s="4" t="s">
        <v>21</v>
      </c>
      <c r="K99" s="1" t="str">
        <f t="shared" si="3"/>
        <v>iucnStatus:Not evaluated</v>
      </c>
      <c r="L99" s="1" t="str">
        <f>_xlfn.IFNA(VLOOKUP(Tabela3[[#This Row],[scientificName]],Tabela1[],COLUMN('IUCN BR Summary'!O:O),0),"Not evaluated")</f>
        <v>Not evaluated</v>
      </c>
      <c r="M99" s="4" t="s">
        <v>1947</v>
      </c>
      <c r="O99" s="1" t="s">
        <v>1650</v>
      </c>
      <c r="P99" s="1" t="s">
        <v>206</v>
      </c>
      <c r="Q99" s="1" t="s">
        <v>205</v>
      </c>
      <c r="R99" s="1">
        <v>1</v>
      </c>
      <c r="S99" s="1" t="s">
        <v>172</v>
      </c>
      <c r="T99" s="1" t="s">
        <v>17</v>
      </c>
      <c r="U99" s="23"/>
      <c r="V99" s="23"/>
      <c r="W99" s="23"/>
      <c r="AC99" s="2">
        <v>43337</v>
      </c>
      <c r="AD99" s="8">
        <v>0.36458333333333331</v>
      </c>
      <c r="AE99" s="23"/>
      <c r="AF99" s="1" t="s">
        <v>195</v>
      </c>
      <c r="AG99" s="23" t="s">
        <v>19841</v>
      </c>
      <c r="AH99" s="23"/>
      <c r="AI99" s="4" t="s">
        <v>15</v>
      </c>
      <c r="AJ99" s="4" t="s">
        <v>14</v>
      </c>
      <c r="AK99" s="4" t="s">
        <v>13</v>
      </c>
      <c r="AL99" s="1" t="s">
        <v>120</v>
      </c>
      <c r="AM99" s="1" t="s">
        <v>203</v>
      </c>
      <c r="AQ99" s="1" t="s">
        <v>19837</v>
      </c>
      <c r="AX99" s="7">
        <v>230368</v>
      </c>
      <c r="AY99" s="7">
        <v>7886325</v>
      </c>
      <c r="AZ99" s="5">
        <v>-41.562658999999996</v>
      </c>
      <c r="BA99" s="5">
        <v>-19.098272999999999</v>
      </c>
      <c r="BC99" s="1" t="s">
        <v>19843</v>
      </c>
      <c r="BD99" s="23" t="s">
        <v>19844</v>
      </c>
      <c r="BE99" s="1" t="s">
        <v>10</v>
      </c>
      <c r="BF99" s="2">
        <v>43410</v>
      </c>
      <c r="BG99" s="1" t="s">
        <v>9</v>
      </c>
      <c r="BH99" s="4" t="s">
        <v>8</v>
      </c>
      <c r="BI99" s="4" t="s">
        <v>7</v>
      </c>
      <c r="BJ99" s="1" t="s">
        <v>32</v>
      </c>
      <c r="BK99" s="1" t="s">
        <v>193</v>
      </c>
      <c r="BL99" s="1" t="s">
        <v>192</v>
      </c>
      <c r="BM99" s="1" t="s">
        <v>191</v>
      </c>
      <c r="BN99" s="1" t="s">
        <v>189</v>
      </c>
      <c r="BP99" s="1" t="str">
        <f>Tabela3[[#This Row],[genus]]&amp;" "&amp;Tabela3[[#This Row],[specificEpithet]]</f>
        <v>Phrynops geoffroanus</v>
      </c>
      <c r="BQ99" s="23" t="str">
        <f>IFERROR(VLOOKUP(Tabela3[[#This Row],[scientificName]],Tabela1[],COLUMN('IUCN BR Summary'!N:N),0),"")</f>
        <v/>
      </c>
      <c r="BR99" s="1" t="s">
        <v>2</v>
      </c>
      <c r="BS99" s="1" t="s">
        <v>190</v>
      </c>
      <c r="BU99" s="1" t="s">
        <v>1</v>
      </c>
    </row>
    <row r="100" spans="1:73" hidden="1" x14ac:dyDescent="0.25">
      <c r="A100" s="1" t="s">
        <v>19838</v>
      </c>
      <c r="B100" s="3">
        <f t="shared" ca="1" si="2"/>
        <v>43817</v>
      </c>
      <c r="C100" s="4" t="s">
        <v>27</v>
      </c>
      <c r="D100" s="1" t="s">
        <v>26</v>
      </c>
      <c r="E100" s="4" t="s">
        <v>25</v>
      </c>
      <c r="F100" s="1" t="s">
        <v>24</v>
      </c>
      <c r="G100" s="1" t="s">
        <v>23</v>
      </c>
      <c r="H100" s="1" t="s">
        <v>21</v>
      </c>
      <c r="I100" s="4" t="s">
        <v>22</v>
      </c>
      <c r="J100" s="4" t="s">
        <v>21</v>
      </c>
      <c r="K100" s="1" t="str">
        <f t="shared" si="3"/>
        <v>iucnStatus:Not evaluated</v>
      </c>
      <c r="L100" s="1" t="str">
        <f>_xlfn.IFNA(VLOOKUP(Tabela3[[#This Row],[scientificName]],Tabela1[],COLUMN('IUCN BR Summary'!O:O),0),"Not evaluated")</f>
        <v>Not evaluated</v>
      </c>
      <c r="M100" s="4" t="s">
        <v>1948</v>
      </c>
      <c r="O100" s="1" t="s">
        <v>1649</v>
      </c>
      <c r="P100" s="1" t="s">
        <v>206</v>
      </c>
      <c r="Q100" s="1" t="s">
        <v>205</v>
      </c>
      <c r="R100" s="1">
        <v>1</v>
      </c>
      <c r="S100" s="1" t="s">
        <v>230</v>
      </c>
      <c r="T100" s="1" t="s">
        <v>43</v>
      </c>
      <c r="U100" s="23"/>
      <c r="V100" s="23"/>
      <c r="W100" s="23"/>
      <c r="AC100" s="2">
        <v>43338</v>
      </c>
      <c r="AD100" s="8">
        <v>0.3611111111111111</v>
      </c>
      <c r="AE100" s="23"/>
      <c r="AF100" s="1" t="s">
        <v>195</v>
      </c>
      <c r="AG100" s="23" t="s">
        <v>19841</v>
      </c>
      <c r="AH100" s="23"/>
      <c r="AI100" s="4" t="s">
        <v>15</v>
      </c>
      <c r="AJ100" s="4" t="s">
        <v>14</v>
      </c>
      <c r="AK100" s="4" t="s">
        <v>13</v>
      </c>
      <c r="AL100" s="1" t="s">
        <v>120</v>
      </c>
      <c r="AM100" s="1" t="s">
        <v>203</v>
      </c>
      <c r="AQ100" s="1" t="s">
        <v>19837</v>
      </c>
      <c r="AX100" s="7">
        <v>230368</v>
      </c>
      <c r="AY100" s="7">
        <v>7886325</v>
      </c>
      <c r="AZ100" s="5">
        <v>-41.562658999999996</v>
      </c>
      <c r="BA100" s="5">
        <v>-19.098272999999999</v>
      </c>
      <c r="BC100" s="1" t="s">
        <v>19843</v>
      </c>
      <c r="BD100" s="23" t="s">
        <v>19844</v>
      </c>
      <c r="BE100" s="1" t="s">
        <v>10</v>
      </c>
      <c r="BF100" s="2">
        <v>43410</v>
      </c>
      <c r="BG100" s="1" t="s">
        <v>9</v>
      </c>
      <c r="BH100" s="4" t="s">
        <v>8</v>
      </c>
      <c r="BI100" s="4" t="s">
        <v>7</v>
      </c>
      <c r="BJ100" s="1" t="s">
        <v>32</v>
      </c>
      <c r="BK100" s="1" t="s">
        <v>193</v>
      </c>
      <c r="BL100" s="1" t="s">
        <v>192</v>
      </c>
      <c r="BM100" s="1" t="s">
        <v>191</v>
      </c>
      <c r="BN100" s="1" t="s">
        <v>189</v>
      </c>
      <c r="BP100" s="1" t="str">
        <f>Tabela3[[#This Row],[genus]]&amp;" "&amp;Tabela3[[#This Row],[specificEpithet]]</f>
        <v>Phrynops geoffroanus</v>
      </c>
      <c r="BQ100" s="23" t="str">
        <f>IFERROR(VLOOKUP(Tabela3[[#This Row],[scientificName]],Tabela1[],COLUMN('IUCN BR Summary'!N:N),0),"")</f>
        <v/>
      </c>
      <c r="BR100" s="1" t="s">
        <v>2</v>
      </c>
      <c r="BS100" s="1" t="s">
        <v>190</v>
      </c>
      <c r="BU100" s="1" t="s">
        <v>1</v>
      </c>
    </row>
    <row r="101" spans="1:73" hidden="1" x14ac:dyDescent="0.25">
      <c r="A101" s="1" t="s">
        <v>19838</v>
      </c>
      <c r="B101" s="3">
        <f t="shared" ca="1" si="2"/>
        <v>43817</v>
      </c>
      <c r="C101" s="4" t="s">
        <v>27</v>
      </c>
      <c r="D101" s="1" t="s">
        <v>26</v>
      </c>
      <c r="E101" s="4" t="s">
        <v>25</v>
      </c>
      <c r="F101" s="1" t="s">
        <v>24</v>
      </c>
      <c r="G101" s="1" t="s">
        <v>23</v>
      </c>
      <c r="H101" s="1" t="s">
        <v>21</v>
      </c>
      <c r="I101" s="4" t="s">
        <v>22</v>
      </c>
      <c r="J101" s="4" t="s">
        <v>21</v>
      </c>
      <c r="K101" s="1" t="str">
        <f t="shared" si="3"/>
        <v>iucnStatus:Not evaluated</v>
      </c>
      <c r="L101" s="1" t="str">
        <f>_xlfn.IFNA(VLOOKUP(Tabela3[[#This Row],[scientificName]],Tabela1[],COLUMN('IUCN BR Summary'!O:O),0),"Not evaluated")</f>
        <v>Not evaluated</v>
      </c>
      <c r="M101" s="4" t="s">
        <v>1949</v>
      </c>
      <c r="O101" s="1" t="s">
        <v>1648</v>
      </c>
      <c r="P101" s="1" t="s">
        <v>544</v>
      </c>
      <c r="Q101" s="1" t="s">
        <v>543</v>
      </c>
      <c r="R101" s="1">
        <v>2</v>
      </c>
      <c r="T101" s="1" t="s">
        <v>43</v>
      </c>
      <c r="U101" s="23"/>
      <c r="V101" s="23"/>
      <c r="W101" s="23"/>
      <c r="AC101" s="2">
        <v>43338</v>
      </c>
      <c r="AD101" s="8">
        <v>0.77777777777777779</v>
      </c>
      <c r="AE101" s="23"/>
      <c r="AF101" s="1" t="s">
        <v>74</v>
      </c>
      <c r="AG101" s="23"/>
      <c r="AH101" s="23"/>
      <c r="AI101" s="4" t="s">
        <v>15</v>
      </c>
      <c r="AJ101" s="4" t="s">
        <v>14</v>
      </c>
      <c r="AK101" s="4" t="s">
        <v>13</v>
      </c>
      <c r="AL101" s="1" t="s">
        <v>120</v>
      </c>
      <c r="AM101" s="1" t="s">
        <v>218</v>
      </c>
      <c r="AQ101" s="1" t="s">
        <v>19837</v>
      </c>
      <c r="AX101" s="7">
        <v>281227.2659</v>
      </c>
      <c r="AY101" s="7">
        <v>7840475.023</v>
      </c>
      <c r="AZ101" s="5">
        <v>-41.084788000000003</v>
      </c>
      <c r="BA101" s="5">
        <v>-19.518453000000001</v>
      </c>
      <c r="BC101" s="1" t="s">
        <v>19843</v>
      </c>
      <c r="BD101" s="23" t="s">
        <v>19844</v>
      </c>
      <c r="BE101" s="1" t="s">
        <v>10</v>
      </c>
      <c r="BF101" s="2">
        <v>43410</v>
      </c>
      <c r="BG101" s="1" t="s">
        <v>9</v>
      </c>
      <c r="BH101" s="4" t="s">
        <v>8</v>
      </c>
      <c r="BI101" s="4" t="s">
        <v>7</v>
      </c>
      <c r="BJ101" s="1" t="s">
        <v>32</v>
      </c>
      <c r="BK101" s="1" t="s">
        <v>54</v>
      </c>
      <c r="BL101" s="1" t="s">
        <v>275</v>
      </c>
      <c r="BM101" s="1" t="s">
        <v>274</v>
      </c>
      <c r="BN101" s="1" t="s">
        <v>273</v>
      </c>
      <c r="BP101" s="1" t="str">
        <f>Tabela3[[#This Row],[genus]]&amp;" "&amp;Tabela3[[#This Row],[specificEpithet]]</f>
        <v>Hemidactylus mabouia</v>
      </c>
      <c r="BQ101" s="23" t="str">
        <f>IFERROR(VLOOKUP(Tabela3[[#This Row],[scientificName]],Tabela1[],COLUMN('IUCN BR Summary'!N:N),0),"")</f>
        <v/>
      </c>
      <c r="BR101" s="1" t="s">
        <v>2</v>
      </c>
      <c r="BS101" s="1" t="s">
        <v>280</v>
      </c>
      <c r="BU101" s="1" t="s">
        <v>1</v>
      </c>
    </row>
    <row r="102" spans="1:73" hidden="1" x14ac:dyDescent="0.25">
      <c r="A102" s="1" t="s">
        <v>19838</v>
      </c>
      <c r="B102" s="3">
        <f t="shared" ca="1" si="2"/>
        <v>43817</v>
      </c>
      <c r="C102" s="4" t="s">
        <v>27</v>
      </c>
      <c r="D102" s="1" t="s">
        <v>26</v>
      </c>
      <c r="E102" s="4" t="s">
        <v>25</v>
      </c>
      <c r="F102" s="1" t="s">
        <v>24</v>
      </c>
      <c r="G102" s="1" t="s">
        <v>23</v>
      </c>
      <c r="H102" s="1" t="s">
        <v>21</v>
      </c>
      <c r="I102" s="4" t="s">
        <v>22</v>
      </c>
      <c r="J102" s="4" t="s">
        <v>21</v>
      </c>
      <c r="K102" s="1" t="str">
        <f t="shared" si="3"/>
        <v>iucnStatus:Not evaluated</v>
      </c>
      <c r="L102" s="1" t="str">
        <f>_xlfn.IFNA(VLOOKUP(Tabela3[[#This Row],[scientificName]],Tabela1[],COLUMN('IUCN BR Summary'!O:O),0),"Not evaluated")</f>
        <v>Not evaluated</v>
      </c>
      <c r="M102" s="4" t="s">
        <v>1950</v>
      </c>
      <c r="O102" s="1" t="s">
        <v>1647</v>
      </c>
      <c r="P102" s="1" t="s">
        <v>544</v>
      </c>
      <c r="Q102" s="1" t="s">
        <v>543</v>
      </c>
      <c r="R102" s="1">
        <v>1</v>
      </c>
      <c r="T102" s="1" t="s">
        <v>43</v>
      </c>
      <c r="U102" s="23"/>
      <c r="V102" s="23"/>
      <c r="W102" s="23"/>
      <c r="AC102" s="2">
        <v>43339</v>
      </c>
      <c r="AD102" s="8">
        <v>0.76874999999999993</v>
      </c>
      <c r="AE102" s="23"/>
      <c r="AF102" s="1" t="s">
        <v>296</v>
      </c>
      <c r="AG102" s="23" t="s">
        <v>19842</v>
      </c>
      <c r="AH102" s="23"/>
      <c r="AI102" s="4" t="s">
        <v>15</v>
      </c>
      <c r="AJ102" s="4" t="s">
        <v>14</v>
      </c>
      <c r="AK102" s="4" t="s">
        <v>13</v>
      </c>
      <c r="AL102" s="1" t="s">
        <v>120</v>
      </c>
      <c r="AM102" s="1" t="s">
        <v>218</v>
      </c>
      <c r="AQ102" s="1" t="s">
        <v>19837</v>
      </c>
      <c r="AX102" s="7">
        <v>281893.28049999999</v>
      </c>
      <c r="AY102" s="7">
        <v>7840856.2175000003</v>
      </c>
      <c r="AZ102" s="5">
        <v>-41.078400999999999</v>
      </c>
      <c r="BA102" s="5">
        <v>-19.515084999999999</v>
      </c>
      <c r="BC102" s="1" t="s">
        <v>19843</v>
      </c>
      <c r="BD102" s="23" t="s">
        <v>19844</v>
      </c>
      <c r="BE102" s="1" t="s">
        <v>10</v>
      </c>
      <c r="BF102" s="2">
        <v>43410</v>
      </c>
      <c r="BG102" s="1" t="s">
        <v>9</v>
      </c>
      <c r="BH102" s="4" t="s">
        <v>8</v>
      </c>
      <c r="BI102" s="4" t="s">
        <v>7</v>
      </c>
      <c r="BJ102" s="1" t="s">
        <v>32</v>
      </c>
      <c r="BK102" s="1" t="s">
        <v>54</v>
      </c>
      <c r="BL102" s="1" t="s">
        <v>275</v>
      </c>
      <c r="BM102" s="1" t="s">
        <v>274</v>
      </c>
      <c r="BN102" s="1" t="s">
        <v>273</v>
      </c>
      <c r="BP102" s="1" t="str">
        <f>Tabela3[[#This Row],[genus]]&amp;" "&amp;Tabela3[[#This Row],[specificEpithet]]</f>
        <v>Hemidactylus mabouia</v>
      </c>
      <c r="BQ102" s="23" t="str">
        <f>IFERROR(VLOOKUP(Tabela3[[#This Row],[scientificName]],Tabela1[],COLUMN('IUCN BR Summary'!N:N),0),"")</f>
        <v/>
      </c>
      <c r="BR102" s="1" t="s">
        <v>2</v>
      </c>
      <c r="BS102" s="1" t="s">
        <v>280</v>
      </c>
      <c r="BU102" s="1" t="s">
        <v>1</v>
      </c>
    </row>
    <row r="103" spans="1:73" hidden="1" x14ac:dyDescent="0.25">
      <c r="A103" s="1" t="s">
        <v>19838</v>
      </c>
      <c r="B103" s="3">
        <f t="shared" ca="1" si="2"/>
        <v>43817</v>
      </c>
      <c r="C103" s="4" t="s">
        <v>27</v>
      </c>
      <c r="D103" s="1" t="s">
        <v>26</v>
      </c>
      <c r="E103" s="4" t="s">
        <v>25</v>
      </c>
      <c r="F103" s="1" t="s">
        <v>24</v>
      </c>
      <c r="G103" s="1" t="s">
        <v>23</v>
      </c>
      <c r="H103" s="1" t="s">
        <v>21</v>
      </c>
      <c r="I103" s="4" t="s">
        <v>22</v>
      </c>
      <c r="J103" s="4" t="s">
        <v>21</v>
      </c>
      <c r="K103" s="1" t="str">
        <f t="shared" si="3"/>
        <v>iucnStatus:Least Concern</v>
      </c>
      <c r="L103" s="1" t="str">
        <f>_xlfn.IFNA(VLOOKUP(Tabela3[[#This Row],[scientificName]],Tabela1[],COLUMN('IUCN BR Summary'!O:O),0),"Not evaluated")</f>
        <v>Least Concern</v>
      </c>
      <c r="M103" s="4" t="s">
        <v>1951</v>
      </c>
      <c r="O103" s="1" t="s">
        <v>1646</v>
      </c>
      <c r="P103" s="1" t="s">
        <v>544</v>
      </c>
      <c r="Q103" s="1" t="s">
        <v>543</v>
      </c>
      <c r="R103" s="1">
        <v>1</v>
      </c>
      <c r="T103" s="1" t="s">
        <v>43</v>
      </c>
      <c r="U103" s="23"/>
      <c r="V103" s="23"/>
      <c r="W103" s="23"/>
      <c r="AC103" s="2">
        <v>43339</v>
      </c>
      <c r="AD103" s="8">
        <v>0.78125</v>
      </c>
      <c r="AE103" s="23"/>
      <c r="AF103" s="1" t="s">
        <v>296</v>
      </c>
      <c r="AG103" s="23" t="s">
        <v>19842</v>
      </c>
      <c r="AH103" s="23"/>
      <c r="AI103" s="4" t="s">
        <v>15</v>
      </c>
      <c r="AJ103" s="4" t="s">
        <v>14</v>
      </c>
      <c r="AK103" s="4" t="s">
        <v>13</v>
      </c>
      <c r="AL103" s="1" t="s">
        <v>120</v>
      </c>
      <c r="AM103" s="1" t="s">
        <v>218</v>
      </c>
      <c r="AQ103" s="1" t="s">
        <v>19837</v>
      </c>
      <c r="AX103" s="7">
        <v>281893.77409999998</v>
      </c>
      <c r="AY103" s="7">
        <v>7840939.7084999997</v>
      </c>
      <c r="AZ103" s="5">
        <v>-41.078381999999998</v>
      </c>
      <c r="BA103" s="5">
        <v>-19.514327000000002</v>
      </c>
      <c r="BC103" s="1" t="s">
        <v>19843</v>
      </c>
      <c r="BD103" s="23" t="s">
        <v>19844</v>
      </c>
      <c r="BE103" s="1" t="s">
        <v>10</v>
      </c>
      <c r="BF103" s="2">
        <v>43410</v>
      </c>
      <c r="BG103" s="1" t="s">
        <v>9</v>
      </c>
      <c r="BH103" s="4" t="s">
        <v>8</v>
      </c>
      <c r="BI103" s="4" t="s">
        <v>7</v>
      </c>
      <c r="BJ103" s="1" t="s">
        <v>32</v>
      </c>
      <c r="BK103" s="1" t="s">
        <v>31</v>
      </c>
      <c r="BL103" s="1" t="s">
        <v>143</v>
      </c>
      <c r="BM103" s="1" t="s">
        <v>142</v>
      </c>
      <c r="BN103" s="1" t="s">
        <v>140</v>
      </c>
      <c r="BP103" s="1" t="str">
        <f>Tabela3[[#This Row],[genus]]&amp;" "&amp;Tabela3[[#This Row],[specificEpithet]]</f>
        <v>Tropidurus torquatus</v>
      </c>
      <c r="BQ103" s="23" t="str">
        <f>IFERROR(VLOOKUP(Tabela3[[#This Row],[scientificName]],Tabela1[],COLUMN('IUCN BR Summary'!N:N),0),"")</f>
        <v>(Wied-Neuwied, 1820)</v>
      </c>
      <c r="BR103" s="1" t="s">
        <v>2</v>
      </c>
      <c r="BS103" s="1" t="s">
        <v>147</v>
      </c>
      <c r="BU103" s="1" t="s">
        <v>1</v>
      </c>
    </row>
    <row r="104" spans="1:73" hidden="1" x14ac:dyDescent="0.25">
      <c r="A104" s="1" t="s">
        <v>19838</v>
      </c>
      <c r="B104" s="3">
        <f t="shared" ca="1" si="2"/>
        <v>43817</v>
      </c>
      <c r="C104" s="4" t="s">
        <v>27</v>
      </c>
      <c r="D104" s="1" t="s">
        <v>26</v>
      </c>
      <c r="E104" s="4" t="s">
        <v>25</v>
      </c>
      <c r="F104" s="1" t="s">
        <v>24</v>
      </c>
      <c r="G104" s="1" t="s">
        <v>23</v>
      </c>
      <c r="H104" s="1" t="s">
        <v>21</v>
      </c>
      <c r="I104" s="4" t="s">
        <v>22</v>
      </c>
      <c r="J104" s="4" t="s">
        <v>21</v>
      </c>
      <c r="K104" s="1" t="str">
        <f t="shared" si="3"/>
        <v>iucnStatus:Least Concern</v>
      </c>
      <c r="L104" s="1" t="str">
        <f>_xlfn.IFNA(VLOOKUP(Tabela3[[#This Row],[scientificName]],Tabela1[],COLUMN('IUCN BR Summary'!O:O),0),"Not evaluated")</f>
        <v>Least Concern</v>
      </c>
      <c r="M104" s="4" t="s">
        <v>1952</v>
      </c>
      <c r="O104" s="1" t="s">
        <v>1644</v>
      </c>
      <c r="P104" s="1" t="s">
        <v>544</v>
      </c>
      <c r="Q104" s="1" t="s">
        <v>543</v>
      </c>
      <c r="R104" s="1">
        <v>1</v>
      </c>
      <c r="T104" s="1" t="s">
        <v>43</v>
      </c>
      <c r="U104" s="23"/>
      <c r="V104" s="23"/>
      <c r="W104" s="23"/>
      <c r="AC104" s="2">
        <v>43340</v>
      </c>
      <c r="AD104" s="8">
        <v>0.76041666666666663</v>
      </c>
      <c r="AE104" s="23"/>
      <c r="AF104" s="1" t="s">
        <v>296</v>
      </c>
      <c r="AG104" s="23" t="s">
        <v>19842</v>
      </c>
      <c r="AH104" s="23"/>
      <c r="AI104" s="4" t="s">
        <v>15</v>
      </c>
      <c r="AJ104" s="4" t="s">
        <v>14</v>
      </c>
      <c r="AK104" s="4" t="s">
        <v>13</v>
      </c>
      <c r="AL104" s="1" t="s">
        <v>120</v>
      </c>
      <c r="AM104" s="1" t="s">
        <v>218</v>
      </c>
      <c r="AQ104" s="1" t="s">
        <v>19837</v>
      </c>
      <c r="AX104" s="7">
        <v>280251.49599999998</v>
      </c>
      <c r="AY104" s="7">
        <v>7840437.8059999999</v>
      </c>
      <c r="AZ104" s="5">
        <v>-41.094088999999997</v>
      </c>
      <c r="BA104" s="5">
        <v>-19.51868</v>
      </c>
      <c r="BC104" s="1" t="s">
        <v>19843</v>
      </c>
      <c r="BD104" s="23" t="s">
        <v>19844</v>
      </c>
      <c r="BE104" s="1" t="s">
        <v>10</v>
      </c>
      <c r="BF104" s="2">
        <v>43410</v>
      </c>
      <c r="BG104" s="1" t="s">
        <v>9</v>
      </c>
      <c r="BH104" s="4" t="s">
        <v>8</v>
      </c>
      <c r="BI104" s="4" t="s">
        <v>7</v>
      </c>
      <c r="BJ104" s="1" t="s">
        <v>6</v>
      </c>
      <c r="BK104" s="1" t="s">
        <v>5</v>
      </c>
      <c r="BL104" s="1" t="s">
        <v>112</v>
      </c>
      <c r="BM104" s="1" t="s">
        <v>111</v>
      </c>
      <c r="BN104" s="1" t="s">
        <v>290</v>
      </c>
      <c r="BP104" s="1" t="str">
        <f>Tabela3[[#This Row],[genus]]&amp;" "&amp;Tabela3[[#This Row],[specificEpithet]]</f>
        <v>Hypsiboas crepitans</v>
      </c>
      <c r="BQ104" s="23" t="str">
        <f>IFERROR(VLOOKUP(Tabela3[[#This Row],[scientificName]],Tabela1[],COLUMN('IUCN BR Summary'!N:N),0),"")</f>
        <v>(Wied-Neuwied, 1824)</v>
      </c>
      <c r="BR104" s="1" t="s">
        <v>2</v>
      </c>
      <c r="BS104" s="1" t="s">
        <v>108</v>
      </c>
      <c r="BU104" s="1" t="s">
        <v>1</v>
      </c>
    </row>
    <row r="105" spans="1:73" hidden="1" x14ac:dyDescent="0.25">
      <c r="A105" s="1" t="s">
        <v>19838</v>
      </c>
      <c r="B105" s="3">
        <f t="shared" ca="1" si="2"/>
        <v>43817</v>
      </c>
      <c r="C105" s="4" t="s">
        <v>27</v>
      </c>
      <c r="D105" s="1" t="s">
        <v>26</v>
      </c>
      <c r="E105" s="4" t="s">
        <v>25</v>
      </c>
      <c r="F105" s="1" t="s">
        <v>24</v>
      </c>
      <c r="G105" s="1" t="s">
        <v>23</v>
      </c>
      <c r="H105" s="1" t="s">
        <v>21</v>
      </c>
      <c r="I105" s="4" t="s">
        <v>22</v>
      </c>
      <c r="J105" s="4" t="s">
        <v>21</v>
      </c>
      <c r="K105" s="1" t="str">
        <f t="shared" si="3"/>
        <v>iucnStatus:Least Concern</v>
      </c>
      <c r="L105" s="1" t="str">
        <f>_xlfn.IFNA(VLOOKUP(Tabela3[[#This Row],[scientificName]],Tabela1[],COLUMN('IUCN BR Summary'!O:O),0),"Not evaluated")</f>
        <v>Least Concern</v>
      </c>
      <c r="M105" s="4" t="s">
        <v>1953</v>
      </c>
      <c r="O105" s="1" t="s">
        <v>1643</v>
      </c>
      <c r="P105" s="1" t="s">
        <v>544</v>
      </c>
      <c r="Q105" s="1" t="s">
        <v>543</v>
      </c>
      <c r="R105" s="1">
        <v>1</v>
      </c>
      <c r="T105" s="1" t="s">
        <v>43</v>
      </c>
      <c r="U105" s="23"/>
      <c r="V105" s="23"/>
      <c r="W105" s="23"/>
      <c r="AC105" s="2">
        <v>43340</v>
      </c>
      <c r="AD105" s="8">
        <v>0.76388888888888884</v>
      </c>
      <c r="AE105" s="23"/>
      <c r="AF105" s="1" t="s">
        <v>296</v>
      </c>
      <c r="AG105" s="23" t="s">
        <v>19842</v>
      </c>
      <c r="AH105" s="23"/>
      <c r="AI105" s="4" t="s">
        <v>15</v>
      </c>
      <c r="AJ105" s="4" t="s">
        <v>14</v>
      </c>
      <c r="AK105" s="4" t="s">
        <v>13</v>
      </c>
      <c r="AL105" s="1" t="s">
        <v>120</v>
      </c>
      <c r="AM105" s="1" t="s">
        <v>218</v>
      </c>
      <c r="AQ105" s="1" t="s">
        <v>19837</v>
      </c>
      <c r="AX105" s="7">
        <v>280251.49599999998</v>
      </c>
      <c r="AY105" s="7">
        <v>7840437.8059999999</v>
      </c>
      <c r="AZ105" s="5">
        <v>-41.094088999999997</v>
      </c>
      <c r="BA105" s="5">
        <v>-19.51868</v>
      </c>
      <c r="BC105" s="1" t="s">
        <v>19843</v>
      </c>
      <c r="BD105" s="23" t="s">
        <v>19844</v>
      </c>
      <c r="BE105" s="1" t="s">
        <v>10</v>
      </c>
      <c r="BF105" s="2">
        <v>43410</v>
      </c>
      <c r="BG105" s="1" t="s">
        <v>9</v>
      </c>
      <c r="BH105" s="4" t="s">
        <v>8</v>
      </c>
      <c r="BI105" s="4" t="s">
        <v>7</v>
      </c>
      <c r="BJ105" s="1" t="s">
        <v>6</v>
      </c>
      <c r="BK105" s="1" t="s">
        <v>5</v>
      </c>
      <c r="BL105" s="1" t="s">
        <v>112</v>
      </c>
      <c r="BM105" s="1" t="s">
        <v>111</v>
      </c>
      <c r="BN105" s="1" t="s">
        <v>290</v>
      </c>
      <c r="BP105" s="1" t="str">
        <f>Tabela3[[#This Row],[genus]]&amp;" "&amp;Tabela3[[#This Row],[specificEpithet]]</f>
        <v>Hypsiboas crepitans</v>
      </c>
      <c r="BQ105" s="23" t="str">
        <f>IFERROR(VLOOKUP(Tabela3[[#This Row],[scientificName]],Tabela1[],COLUMN('IUCN BR Summary'!N:N),0),"")</f>
        <v>(Wied-Neuwied, 1824)</v>
      </c>
      <c r="BR105" s="1" t="s">
        <v>2</v>
      </c>
      <c r="BS105" s="1" t="s">
        <v>108</v>
      </c>
      <c r="BU105" s="1" t="s">
        <v>1</v>
      </c>
    </row>
    <row r="106" spans="1:73" hidden="1" x14ac:dyDescent="0.25">
      <c r="A106" s="1" t="s">
        <v>19838</v>
      </c>
      <c r="B106" s="3">
        <f t="shared" ca="1" si="2"/>
        <v>43817</v>
      </c>
      <c r="C106" s="4" t="s">
        <v>27</v>
      </c>
      <c r="D106" s="1" t="s">
        <v>26</v>
      </c>
      <c r="E106" s="4" t="s">
        <v>25</v>
      </c>
      <c r="F106" s="1" t="s">
        <v>24</v>
      </c>
      <c r="G106" s="1" t="s">
        <v>23</v>
      </c>
      <c r="H106" s="1" t="s">
        <v>21</v>
      </c>
      <c r="I106" s="4" t="s">
        <v>22</v>
      </c>
      <c r="J106" s="4" t="s">
        <v>21</v>
      </c>
      <c r="K106" s="1" t="str">
        <f t="shared" si="3"/>
        <v>iucnStatus:Least Concern</v>
      </c>
      <c r="L106" s="1" t="str">
        <f>_xlfn.IFNA(VLOOKUP(Tabela3[[#This Row],[scientificName]],Tabela1[],COLUMN('IUCN BR Summary'!O:O),0),"Not evaluated")</f>
        <v>Least Concern</v>
      </c>
      <c r="M106" s="4" t="s">
        <v>1954</v>
      </c>
      <c r="O106" s="1" t="s">
        <v>1642</v>
      </c>
      <c r="P106" s="1" t="s">
        <v>544</v>
      </c>
      <c r="Q106" s="1" t="s">
        <v>543</v>
      </c>
      <c r="R106" s="1">
        <v>7</v>
      </c>
      <c r="T106" s="1" t="s">
        <v>43</v>
      </c>
      <c r="U106" s="23"/>
      <c r="V106" s="23"/>
      <c r="W106" s="23"/>
      <c r="AC106" s="2">
        <v>43340</v>
      </c>
      <c r="AD106" s="8">
        <v>0.76388888888888884</v>
      </c>
      <c r="AE106" s="23"/>
      <c r="AF106" s="1" t="s">
        <v>296</v>
      </c>
      <c r="AG106" s="23" t="s">
        <v>19842</v>
      </c>
      <c r="AH106" s="23"/>
      <c r="AI106" s="4" t="s">
        <v>15</v>
      </c>
      <c r="AJ106" s="4" t="s">
        <v>14</v>
      </c>
      <c r="AK106" s="4" t="s">
        <v>13</v>
      </c>
      <c r="AL106" s="1" t="s">
        <v>120</v>
      </c>
      <c r="AM106" s="1" t="s">
        <v>218</v>
      </c>
      <c r="AQ106" s="1" t="s">
        <v>19837</v>
      </c>
      <c r="AX106" s="7">
        <v>280251.49599999998</v>
      </c>
      <c r="AY106" s="7">
        <v>7840437.8059999999</v>
      </c>
      <c r="AZ106" s="5">
        <v>-41.094088999999997</v>
      </c>
      <c r="BA106" s="5">
        <v>-19.51868</v>
      </c>
      <c r="BC106" s="1" t="s">
        <v>19843</v>
      </c>
      <c r="BD106" s="23" t="s">
        <v>19844</v>
      </c>
      <c r="BE106" s="1" t="s">
        <v>10</v>
      </c>
      <c r="BF106" s="2">
        <v>43410</v>
      </c>
      <c r="BG106" s="1" t="s">
        <v>9</v>
      </c>
      <c r="BH106" s="4" t="s">
        <v>8</v>
      </c>
      <c r="BI106" s="4" t="s">
        <v>7</v>
      </c>
      <c r="BJ106" s="1" t="s">
        <v>6</v>
      </c>
      <c r="BK106" s="1" t="s">
        <v>5</v>
      </c>
      <c r="BL106" s="1" t="s">
        <v>112</v>
      </c>
      <c r="BM106" s="1" t="s">
        <v>111</v>
      </c>
      <c r="BN106" s="1" t="s">
        <v>290</v>
      </c>
      <c r="BP106" s="1" t="str">
        <f>Tabela3[[#This Row],[genus]]&amp;" "&amp;Tabela3[[#This Row],[specificEpithet]]</f>
        <v>Hypsiboas crepitans</v>
      </c>
      <c r="BQ106" s="23" t="str">
        <f>IFERROR(VLOOKUP(Tabela3[[#This Row],[scientificName]],Tabela1[],COLUMN('IUCN BR Summary'!N:N),0),"")</f>
        <v>(Wied-Neuwied, 1824)</v>
      </c>
      <c r="BR106" s="1" t="s">
        <v>2</v>
      </c>
      <c r="BU106" s="1" t="s">
        <v>1</v>
      </c>
    </row>
    <row r="107" spans="1:73" hidden="1" x14ac:dyDescent="0.25">
      <c r="A107" s="1" t="s">
        <v>19838</v>
      </c>
      <c r="B107" s="3">
        <f t="shared" ca="1" si="2"/>
        <v>43817</v>
      </c>
      <c r="C107" s="4" t="s">
        <v>27</v>
      </c>
      <c r="D107" s="1" t="s">
        <v>26</v>
      </c>
      <c r="E107" s="4" t="s">
        <v>25</v>
      </c>
      <c r="F107" s="1" t="s">
        <v>24</v>
      </c>
      <c r="G107" s="1" t="s">
        <v>23</v>
      </c>
      <c r="H107" s="1" t="s">
        <v>21</v>
      </c>
      <c r="I107" s="4" t="s">
        <v>22</v>
      </c>
      <c r="J107" s="4" t="s">
        <v>21</v>
      </c>
      <c r="K107" s="1" t="str">
        <f t="shared" si="3"/>
        <v>iucnStatus:Least Concern</v>
      </c>
      <c r="L107" s="1" t="str">
        <f>_xlfn.IFNA(VLOOKUP(Tabela3[[#This Row],[scientificName]],Tabela1[],COLUMN('IUCN BR Summary'!O:O),0),"Not evaluated")</f>
        <v>Least Concern</v>
      </c>
      <c r="M107" s="4" t="s">
        <v>1955</v>
      </c>
      <c r="O107" s="1" t="s">
        <v>1645</v>
      </c>
      <c r="P107" s="1" t="s">
        <v>544</v>
      </c>
      <c r="Q107" s="1" t="s">
        <v>543</v>
      </c>
      <c r="R107" s="1">
        <v>3</v>
      </c>
      <c r="T107" s="1" t="s">
        <v>43</v>
      </c>
      <c r="U107" s="23"/>
      <c r="V107" s="23"/>
      <c r="W107" s="23"/>
      <c r="AC107" s="2">
        <v>43340</v>
      </c>
      <c r="AD107" s="8">
        <v>0.77083333333333337</v>
      </c>
      <c r="AE107" s="23"/>
      <c r="AF107" s="1" t="s">
        <v>296</v>
      </c>
      <c r="AG107" s="23" t="s">
        <v>19842</v>
      </c>
      <c r="AH107" s="23"/>
      <c r="AI107" s="4" t="s">
        <v>15</v>
      </c>
      <c r="AJ107" s="4" t="s">
        <v>14</v>
      </c>
      <c r="AK107" s="4" t="s">
        <v>13</v>
      </c>
      <c r="AL107" s="1" t="s">
        <v>120</v>
      </c>
      <c r="AM107" s="1" t="s">
        <v>218</v>
      </c>
      <c r="AQ107" s="1" t="s">
        <v>19837</v>
      </c>
      <c r="AX107" s="7">
        <v>280251.49599999998</v>
      </c>
      <c r="AY107" s="7">
        <v>7840437.8059999999</v>
      </c>
      <c r="AZ107" s="5">
        <v>-41.094088999999997</v>
      </c>
      <c r="BA107" s="5">
        <v>-19.51868</v>
      </c>
      <c r="BC107" s="1" t="s">
        <v>19843</v>
      </c>
      <c r="BD107" s="23" t="s">
        <v>19844</v>
      </c>
      <c r="BE107" s="1" t="s">
        <v>10</v>
      </c>
      <c r="BF107" s="2">
        <v>43410</v>
      </c>
      <c r="BG107" s="1" t="s">
        <v>9</v>
      </c>
      <c r="BH107" s="4" t="s">
        <v>8</v>
      </c>
      <c r="BI107" s="4" t="s">
        <v>7</v>
      </c>
      <c r="BJ107" s="1" t="s">
        <v>6</v>
      </c>
      <c r="BK107" s="1" t="s">
        <v>5</v>
      </c>
      <c r="BL107" s="1" t="s">
        <v>112</v>
      </c>
      <c r="BM107" s="1" t="s">
        <v>571</v>
      </c>
      <c r="BN107" s="1" t="s">
        <v>585</v>
      </c>
      <c r="BP107" s="1" t="str">
        <f>Tabela3[[#This Row],[genus]]&amp;" "&amp;Tabela3[[#This Row],[specificEpithet]]</f>
        <v>Scinax alter</v>
      </c>
      <c r="BQ107" s="23" t="str">
        <f>IFERROR(VLOOKUP(Tabela3[[#This Row],[scientificName]],Tabela1[],COLUMN('IUCN BR Summary'!N:N),0),"")</f>
        <v>(Lutz, 1973)</v>
      </c>
      <c r="BR107" s="1" t="s">
        <v>2</v>
      </c>
      <c r="BS107" s="1" t="s">
        <v>108</v>
      </c>
      <c r="BU107" s="1" t="s">
        <v>1</v>
      </c>
    </row>
    <row r="108" spans="1:73" hidden="1" x14ac:dyDescent="0.25">
      <c r="A108" s="1" t="s">
        <v>19838</v>
      </c>
      <c r="B108" s="3">
        <f t="shared" ca="1" si="2"/>
        <v>43817</v>
      </c>
      <c r="C108" s="4" t="s">
        <v>27</v>
      </c>
      <c r="D108" s="1" t="s">
        <v>26</v>
      </c>
      <c r="E108" s="4" t="s">
        <v>25</v>
      </c>
      <c r="F108" s="1" t="s">
        <v>24</v>
      </c>
      <c r="G108" s="1" t="s">
        <v>23</v>
      </c>
      <c r="H108" s="1" t="s">
        <v>21</v>
      </c>
      <c r="I108" s="4" t="s">
        <v>22</v>
      </c>
      <c r="J108" s="4" t="s">
        <v>21</v>
      </c>
      <c r="K108" s="1" t="str">
        <f t="shared" si="3"/>
        <v>iucnStatus:Least Concern</v>
      </c>
      <c r="L108" s="1" t="str">
        <f>_xlfn.IFNA(VLOOKUP(Tabela3[[#This Row],[scientificName]],Tabela1[],COLUMN('IUCN BR Summary'!O:O),0),"Not evaluated")</f>
        <v>Least Concern</v>
      </c>
      <c r="M108" s="4" t="s">
        <v>1956</v>
      </c>
      <c r="O108" s="1" t="s">
        <v>1639</v>
      </c>
      <c r="P108" s="1" t="s">
        <v>544</v>
      </c>
      <c r="Q108" s="1" t="s">
        <v>543</v>
      </c>
      <c r="R108" s="1">
        <v>1</v>
      </c>
      <c r="T108" s="1" t="s">
        <v>43</v>
      </c>
      <c r="U108" s="23"/>
      <c r="V108" s="23"/>
      <c r="W108" s="23"/>
      <c r="AC108" s="2">
        <v>43340</v>
      </c>
      <c r="AD108" s="8">
        <v>0.77430555555555547</v>
      </c>
      <c r="AE108" s="23"/>
      <c r="AF108" s="1" t="s">
        <v>296</v>
      </c>
      <c r="AG108" s="23" t="s">
        <v>19842</v>
      </c>
      <c r="AH108" s="23"/>
      <c r="AI108" s="4" t="s">
        <v>15</v>
      </c>
      <c r="AJ108" s="4" t="s">
        <v>14</v>
      </c>
      <c r="AK108" s="4" t="s">
        <v>13</v>
      </c>
      <c r="AL108" s="1" t="s">
        <v>120</v>
      </c>
      <c r="AM108" s="1" t="s">
        <v>218</v>
      </c>
      <c r="AQ108" s="1" t="s">
        <v>19837</v>
      </c>
      <c r="AX108" s="7">
        <v>280251.49599999998</v>
      </c>
      <c r="AY108" s="7">
        <v>7840437.8059999999</v>
      </c>
      <c r="AZ108" s="5">
        <v>-41.094088999999997</v>
      </c>
      <c r="BA108" s="5">
        <v>-19.51868</v>
      </c>
      <c r="BC108" s="1" t="s">
        <v>19843</v>
      </c>
      <c r="BD108" s="23" t="s">
        <v>19844</v>
      </c>
      <c r="BE108" s="1" t="s">
        <v>10</v>
      </c>
      <c r="BF108" s="2">
        <v>43410</v>
      </c>
      <c r="BG108" s="1" t="s">
        <v>9</v>
      </c>
      <c r="BH108" s="4" t="s">
        <v>8</v>
      </c>
      <c r="BI108" s="4" t="s">
        <v>7</v>
      </c>
      <c r="BJ108" s="1" t="s">
        <v>6</v>
      </c>
      <c r="BK108" s="1" t="s">
        <v>5</v>
      </c>
      <c r="BL108" s="1" t="s">
        <v>4</v>
      </c>
      <c r="BM108" s="1" t="s">
        <v>3</v>
      </c>
      <c r="BN108" s="1" t="s">
        <v>35</v>
      </c>
      <c r="BP108" s="1" t="str">
        <f>Tabela3[[#This Row],[genus]]&amp;" "&amp;Tabela3[[#This Row],[specificEpithet]]</f>
        <v>Leptodactylus latrans</v>
      </c>
      <c r="BQ108" s="23" t="str">
        <f>IFERROR(VLOOKUP(Tabela3[[#This Row],[scientificName]],Tabela1[],COLUMN('IUCN BR Summary'!N:N),0),"")</f>
        <v>(Steffen, 1815)</v>
      </c>
      <c r="BR108" s="1" t="s">
        <v>2</v>
      </c>
      <c r="BU108" s="1" t="s">
        <v>1</v>
      </c>
    </row>
    <row r="109" spans="1:73" hidden="1" x14ac:dyDescent="0.25">
      <c r="A109" s="1" t="s">
        <v>19838</v>
      </c>
      <c r="B109" s="3">
        <f t="shared" ca="1" si="2"/>
        <v>43817</v>
      </c>
      <c r="C109" s="4" t="s">
        <v>27</v>
      </c>
      <c r="D109" s="1" t="s">
        <v>26</v>
      </c>
      <c r="E109" s="4" t="s">
        <v>25</v>
      </c>
      <c r="F109" s="1" t="s">
        <v>24</v>
      </c>
      <c r="G109" s="1" t="s">
        <v>23</v>
      </c>
      <c r="H109" s="1" t="s">
        <v>21</v>
      </c>
      <c r="I109" s="4" t="s">
        <v>22</v>
      </c>
      <c r="J109" s="4" t="s">
        <v>21</v>
      </c>
      <c r="K109" s="1" t="str">
        <f t="shared" si="3"/>
        <v>iucnStatus:Least Concern</v>
      </c>
      <c r="L109" s="1" t="str">
        <f>_xlfn.IFNA(VLOOKUP(Tabela3[[#This Row],[scientificName]],Tabela1[],COLUMN('IUCN BR Summary'!O:O),0),"Not evaluated")</f>
        <v>Least Concern</v>
      </c>
      <c r="M109" s="4" t="s">
        <v>1957</v>
      </c>
      <c r="O109" s="1" t="s">
        <v>1638</v>
      </c>
      <c r="P109" s="1" t="s">
        <v>544</v>
      </c>
      <c r="Q109" s="1" t="s">
        <v>543</v>
      </c>
      <c r="R109" s="1">
        <v>1</v>
      </c>
      <c r="T109" s="1" t="s">
        <v>43</v>
      </c>
      <c r="U109" s="23"/>
      <c r="V109" s="23"/>
      <c r="W109" s="23"/>
      <c r="AC109" s="2">
        <v>43340</v>
      </c>
      <c r="AD109" s="8">
        <v>0.77777777777777779</v>
      </c>
      <c r="AE109" s="23"/>
      <c r="AF109" s="1" t="s">
        <v>296</v>
      </c>
      <c r="AG109" s="23" t="s">
        <v>19842</v>
      </c>
      <c r="AH109" s="23"/>
      <c r="AI109" s="4" t="s">
        <v>15</v>
      </c>
      <c r="AJ109" s="4" t="s">
        <v>14</v>
      </c>
      <c r="AK109" s="4" t="s">
        <v>13</v>
      </c>
      <c r="AL109" s="1" t="s">
        <v>120</v>
      </c>
      <c r="AM109" s="1" t="s">
        <v>218</v>
      </c>
      <c r="AQ109" s="1" t="s">
        <v>19837</v>
      </c>
      <c r="AX109" s="7">
        <v>280259.6642</v>
      </c>
      <c r="AY109" s="7">
        <v>7840432.0369999995</v>
      </c>
      <c r="AZ109" s="5">
        <v>-41.094003999999998</v>
      </c>
      <c r="BA109" s="5">
        <v>-19.518735</v>
      </c>
      <c r="BC109" s="1" t="s">
        <v>19843</v>
      </c>
      <c r="BD109" s="23" t="s">
        <v>19844</v>
      </c>
      <c r="BE109" s="1" t="s">
        <v>10</v>
      </c>
      <c r="BF109" s="2">
        <v>43410</v>
      </c>
      <c r="BG109" s="1" t="s">
        <v>9</v>
      </c>
      <c r="BH109" s="4" t="s">
        <v>8</v>
      </c>
      <c r="BI109" s="4" t="s">
        <v>7</v>
      </c>
      <c r="BJ109" s="1" t="s">
        <v>6</v>
      </c>
      <c r="BK109" s="1" t="s">
        <v>5</v>
      </c>
      <c r="BL109" s="1" t="s">
        <v>4</v>
      </c>
      <c r="BM109" s="1" t="s">
        <v>3</v>
      </c>
      <c r="BN109" s="1" t="s">
        <v>35</v>
      </c>
      <c r="BP109" s="1" t="str">
        <f>Tabela3[[#This Row],[genus]]&amp;" "&amp;Tabela3[[#This Row],[specificEpithet]]</f>
        <v>Leptodactylus latrans</v>
      </c>
      <c r="BQ109" s="23" t="str">
        <f>IFERROR(VLOOKUP(Tabela3[[#This Row],[scientificName]],Tabela1[],COLUMN('IUCN BR Summary'!N:N),0),"")</f>
        <v>(Steffen, 1815)</v>
      </c>
      <c r="BR109" s="1" t="s">
        <v>2</v>
      </c>
      <c r="BS109" s="1" t="s">
        <v>190</v>
      </c>
      <c r="BU109" s="1" t="s">
        <v>1</v>
      </c>
    </row>
    <row r="110" spans="1:73" hidden="1" x14ac:dyDescent="0.25">
      <c r="A110" s="1" t="s">
        <v>19838</v>
      </c>
      <c r="B110" s="3">
        <f t="shared" ca="1" si="2"/>
        <v>43817</v>
      </c>
      <c r="C110" s="4" t="s">
        <v>27</v>
      </c>
      <c r="D110" s="1" t="s">
        <v>26</v>
      </c>
      <c r="E110" s="4" t="s">
        <v>25</v>
      </c>
      <c r="F110" s="1" t="s">
        <v>24</v>
      </c>
      <c r="G110" s="1" t="s">
        <v>23</v>
      </c>
      <c r="H110" s="1" t="s">
        <v>21</v>
      </c>
      <c r="I110" s="4" t="s">
        <v>22</v>
      </c>
      <c r="J110" s="4" t="s">
        <v>21</v>
      </c>
      <c r="K110" s="1" t="str">
        <f t="shared" si="3"/>
        <v>iucnStatus:Not evaluated</v>
      </c>
      <c r="L110" s="1" t="str">
        <f>_xlfn.IFNA(VLOOKUP(Tabela3[[#This Row],[scientificName]],Tabela1[],COLUMN('IUCN BR Summary'!O:O),0),"Not evaluated")</f>
        <v>Not evaluated</v>
      </c>
      <c r="M110" s="4" t="s">
        <v>1958</v>
      </c>
      <c r="O110" s="1" t="s">
        <v>1641</v>
      </c>
      <c r="P110" s="1" t="s">
        <v>206</v>
      </c>
      <c r="Q110" s="1" t="s">
        <v>205</v>
      </c>
      <c r="R110" s="1">
        <v>1</v>
      </c>
      <c r="S110" s="1" t="s">
        <v>230</v>
      </c>
      <c r="T110" s="1" t="s">
        <v>43</v>
      </c>
      <c r="U110" s="23"/>
      <c r="V110" s="23"/>
      <c r="W110" s="23"/>
      <c r="AC110" s="2">
        <v>43340</v>
      </c>
      <c r="AD110" s="8">
        <v>0.3611111111111111</v>
      </c>
      <c r="AE110" s="23"/>
      <c r="AF110" s="1" t="s">
        <v>195</v>
      </c>
      <c r="AG110" s="23" t="s">
        <v>19841</v>
      </c>
      <c r="AH110" s="23"/>
      <c r="AI110" s="4" t="s">
        <v>15</v>
      </c>
      <c r="AJ110" s="4" t="s">
        <v>14</v>
      </c>
      <c r="AK110" s="4" t="s">
        <v>13</v>
      </c>
      <c r="AL110" s="1" t="s">
        <v>120</v>
      </c>
      <c r="AM110" s="1" t="s">
        <v>1640</v>
      </c>
      <c r="AQ110" s="1" t="s">
        <v>19837</v>
      </c>
      <c r="AX110" s="7">
        <v>205275</v>
      </c>
      <c r="AY110" s="7">
        <v>7915846</v>
      </c>
      <c r="AZ110" s="5">
        <v>-41.796498999999997</v>
      </c>
      <c r="BA110" s="5">
        <v>-18.828317999999999</v>
      </c>
      <c r="BC110" s="1" t="s">
        <v>19843</v>
      </c>
      <c r="BD110" s="23" t="s">
        <v>19844</v>
      </c>
      <c r="BE110" s="1" t="s">
        <v>10</v>
      </c>
      <c r="BF110" s="2">
        <v>43410</v>
      </c>
      <c r="BG110" s="1" t="s">
        <v>9</v>
      </c>
      <c r="BH110" s="4" t="s">
        <v>8</v>
      </c>
      <c r="BI110" s="4" t="s">
        <v>7</v>
      </c>
      <c r="BJ110" s="1" t="s">
        <v>32</v>
      </c>
      <c r="BK110" s="1" t="s">
        <v>193</v>
      </c>
      <c r="BL110" s="1" t="s">
        <v>192</v>
      </c>
      <c r="BM110" s="1" t="s">
        <v>191</v>
      </c>
      <c r="BN110" s="1" t="s">
        <v>189</v>
      </c>
      <c r="BP110" s="1" t="str">
        <f>Tabela3[[#This Row],[genus]]&amp;" "&amp;Tabela3[[#This Row],[specificEpithet]]</f>
        <v>Phrynops geoffroanus</v>
      </c>
      <c r="BQ110" s="23" t="str">
        <f>IFERROR(VLOOKUP(Tabela3[[#This Row],[scientificName]],Tabela1[],COLUMN('IUCN BR Summary'!N:N),0),"")</f>
        <v/>
      </c>
      <c r="BR110" s="1" t="s">
        <v>2</v>
      </c>
      <c r="BU110" s="1" t="s">
        <v>1</v>
      </c>
    </row>
    <row r="111" spans="1:73" hidden="1" x14ac:dyDescent="0.25">
      <c r="A111" s="1" t="s">
        <v>19838</v>
      </c>
      <c r="B111" s="3">
        <f t="shared" ca="1" si="2"/>
        <v>43817</v>
      </c>
      <c r="C111" s="4" t="s">
        <v>27</v>
      </c>
      <c r="D111" s="1" t="s">
        <v>26</v>
      </c>
      <c r="E111" s="4" t="s">
        <v>25</v>
      </c>
      <c r="F111" s="1" t="s">
        <v>24</v>
      </c>
      <c r="G111" s="1" t="s">
        <v>23</v>
      </c>
      <c r="H111" s="1" t="s">
        <v>21</v>
      </c>
      <c r="I111" s="4" t="s">
        <v>22</v>
      </c>
      <c r="J111" s="4" t="s">
        <v>21</v>
      </c>
      <c r="K111" s="1" t="str">
        <f t="shared" si="3"/>
        <v>iucnStatus:Least Concern</v>
      </c>
      <c r="L111" s="1" t="str">
        <f>_xlfn.IFNA(VLOOKUP(Tabela3[[#This Row],[scientificName]],Tabela1[],COLUMN('IUCN BR Summary'!O:O),0),"Not evaluated")</f>
        <v>Least Concern</v>
      </c>
      <c r="M111" s="4" t="s">
        <v>1959</v>
      </c>
      <c r="O111" s="1" t="s">
        <v>1628</v>
      </c>
      <c r="P111" s="1" t="s">
        <v>661</v>
      </c>
      <c r="Q111" s="1" t="s">
        <v>660</v>
      </c>
      <c r="R111" s="1">
        <v>1</v>
      </c>
      <c r="S111" s="1" t="s">
        <v>172</v>
      </c>
      <c r="T111" s="1" t="s">
        <v>43</v>
      </c>
      <c r="U111" s="23"/>
      <c r="V111" s="23"/>
      <c r="W111" s="23"/>
      <c r="AC111" s="2">
        <v>43341</v>
      </c>
      <c r="AD111" s="8">
        <v>0.75902777777777775</v>
      </c>
      <c r="AE111" s="23"/>
      <c r="AF111" s="1" t="s">
        <v>74</v>
      </c>
      <c r="AG111" s="23"/>
      <c r="AH111" s="23"/>
      <c r="AI111" s="4" t="s">
        <v>15</v>
      </c>
      <c r="AJ111" s="4" t="s">
        <v>14</v>
      </c>
      <c r="AK111" s="4" t="s">
        <v>13</v>
      </c>
      <c r="AL111" s="1" t="s">
        <v>12</v>
      </c>
      <c r="AM111" s="1" t="s">
        <v>11</v>
      </c>
      <c r="AQ111" s="1" t="s">
        <v>19837</v>
      </c>
      <c r="AX111" s="7">
        <v>407337.092</v>
      </c>
      <c r="AY111" s="7">
        <v>7828482.7889999999</v>
      </c>
      <c r="AZ111" s="5">
        <v>-39.883797999999999</v>
      </c>
      <c r="BA111" s="5">
        <v>-19.636676999999999</v>
      </c>
      <c r="BC111" s="1" t="s">
        <v>19843</v>
      </c>
      <c r="BD111" s="23" t="s">
        <v>19844</v>
      </c>
      <c r="BE111" s="1" t="s">
        <v>10</v>
      </c>
      <c r="BF111" s="2">
        <v>43410</v>
      </c>
      <c r="BG111" s="1" t="s">
        <v>9</v>
      </c>
      <c r="BH111" s="4" t="s">
        <v>8</v>
      </c>
      <c r="BI111" s="4" t="s">
        <v>7</v>
      </c>
      <c r="BJ111" s="1" t="s">
        <v>6</v>
      </c>
      <c r="BK111" s="1" t="s">
        <v>5</v>
      </c>
      <c r="BL111" s="1" t="s">
        <v>112</v>
      </c>
      <c r="BM111" s="1" t="s">
        <v>111</v>
      </c>
      <c r="BN111" s="1" t="s">
        <v>110</v>
      </c>
      <c r="BP111" s="1" t="str">
        <f>Tabela3[[#This Row],[genus]]&amp;" "&amp;Tabela3[[#This Row],[specificEpithet]]</f>
        <v>Hypsiboas semilineatus</v>
      </c>
      <c r="BQ111" s="23" t="str">
        <f>IFERROR(VLOOKUP(Tabela3[[#This Row],[scientificName]],Tabela1[],COLUMN('IUCN BR Summary'!N:N),0),"")</f>
        <v>(Spix, 1824)</v>
      </c>
      <c r="BR111" s="1" t="s">
        <v>2</v>
      </c>
      <c r="BU111" s="1" t="s">
        <v>1</v>
      </c>
    </row>
    <row r="112" spans="1:73" hidden="1" x14ac:dyDescent="0.25">
      <c r="A112" s="1" t="s">
        <v>19838</v>
      </c>
      <c r="B112" s="3">
        <f t="shared" ca="1" si="2"/>
        <v>43817</v>
      </c>
      <c r="C112" s="4" t="s">
        <v>27</v>
      </c>
      <c r="D112" s="1" t="s">
        <v>26</v>
      </c>
      <c r="E112" s="4" t="s">
        <v>25</v>
      </c>
      <c r="F112" s="1" t="s">
        <v>24</v>
      </c>
      <c r="G112" s="1" t="s">
        <v>23</v>
      </c>
      <c r="H112" s="1" t="s">
        <v>21</v>
      </c>
      <c r="I112" s="4" t="s">
        <v>22</v>
      </c>
      <c r="J112" s="4" t="s">
        <v>21</v>
      </c>
      <c r="K112" s="1" t="str">
        <f t="shared" si="3"/>
        <v>iucnStatus:Least Concern</v>
      </c>
      <c r="L112" s="1" t="str">
        <f>_xlfn.IFNA(VLOOKUP(Tabela3[[#This Row],[scientificName]],Tabela1[],COLUMN('IUCN BR Summary'!O:O),0),"Not evaluated")</f>
        <v>Least Concern</v>
      </c>
      <c r="M112" s="4" t="s">
        <v>1960</v>
      </c>
      <c r="O112" s="1" t="s">
        <v>1635</v>
      </c>
      <c r="P112" s="1" t="s">
        <v>661</v>
      </c>
      <c r="Q112" s="1" t="s">
        <v>660</v>
      </c>
      <c r="R112" s="1">
        <v>1</v>
      </c>
      <c r="S112" s="1" t="s">
        <v>172</v>
      </c>
      <c r="T112" s="1" t="s">
        <v>57</v>
      </c>
      <c r="U112" s="23"/>
      <c r="V112" s="23"/>
      <c r="W112" s="23"/>
      <c r="AC112" s="2">
        <v>43341</v>
      </c>
      <c r="AD112" s="8">
        <v>0.74375000000000002</v>
      </c>
      <c r="AE112" s="23"/>
      <c r="AF112" s="1" t="s">
        <v>74</v>
      </c>
      <c r="AG112" s="23"/>
      <c r="AH112" s="23"/>
      <c r="AI112" s="4" t="s">
        <v>15</v>
      </c>
      <c r="AJ112" s="4" t="s">
        <v>14</v>
      </c>
      <c r="AK112" s="4" t="s">
        <v>13</v>
      </c>
      <c r="AL112" s="1" t="s">
        <v>12</v>
      </c>
      <c r="AM112" s="1" t="s">
        <v>11</v>
      </c>
      <c r="AQ112" s="1" t="s">
        <v>19837</v>
      </c>
      <c r="AX112" s="7">
        <v>407149.73259999999</v>
      </c>
      <c r="AY112" s="7">
        <v>7828717.0888999999</v>
      </c>
      <c r="AZ112" s="5">
        <v>-39.885570000000001</v>
      </c>
      <c r="BA112" s="5">
        <v>-19.634554000000001</v>
      </c>
      <c r="BC112" s="1" t="s">
        <v>19843</v>
      </c>
      <c r="BD112" s="23" t="s">
        <v>19844</v>
      </c>
      <c r="BE112" s="1" t="s">
        <v>10</v>
      </c>
      <c r="BF112" s="2">
        <v>43410</v>
      </c>
      <c r="BG112" s="1" t="s">
        <v>9</v>
      </c>
      <c r="BH112" s="4" t="s">
        <v>8</v>
      </c>
      <c r="BI112" s="4" t="s">
        <v>7</v>
      </c>
      <c r="BJ112" s="1" t="s">
        <v>6</v>
      </c>
      <c r="BK112" s="1" t="s">
        <v>5</v>
      </c>
      <c r="BL112" s="1" t="s">
        <v>112</v>
      </c>
      <c r="BM112" s="1" t="s">
        <v>600</v>
      </c>
      <c r="BN112" s="1" t="s">
        <v>599</v>
      </c>
      <c r="BP112" s="1" t="str">
        <f>Tabela3[[#This Row],[genus]]&amp;" "&amp;Tabela3[[#This Row],[specificEpithet]]</f>
        <v>Aparasphenodon brunoi</v>
      </c>
      <c r="BQ112" s="23" t="str">
        <f>IFERROR(VLOOKUP(Tabela3[[#This Row],[scientificName]],Tabela1[],COLUMN('IUCN BR Summary'!N:N),0),"")</f>
        <v>Miranda-Ribeiro, 1920</v>
      </c>
      <c r="BR112" s="1" t="s">
        <v>2</v>
      </c>
      <c r="BS112" s="1" t="s">
        <v>597</v>
      </c>
      <c r="BU112" s="1" t="s">
        <v>1</v>
      </c>
    </row>
    <row r="113" spans="1:73" hidden="1" x14ac:dyDescent="0.25">
      <c r="A113" s="1" t="s">
        <v>19838</v>
      </c>
      <c r="B113" s="3">
        <f t="shared" ca="1" si="2"/>
        <v>43817</v>
      </c>
      <c r="C113" s="4" t="s">
        <v>27</v>
      </c>
      <c r="D113" s="1" t="s">
        <v>26</v>
      </c>
      <c r="E113" s="4" t="s">
        <v>25</v>
      </c>
      <c r="F113" s="1" t="s">
        <v>24</v>
      </c>
      <c r="G113" s="1" t="s">
        <v>23</v>
      </c>
      <c r="H113" s="1" t="s">
        <v>21</v>
      </c>
      <c r="I113" s="4" t="s">
        <v>22</v>
      </c>
      <c r="J113" s="4" t="s">
        <v>21</v>
      </c>
      <c r="K113" s="1" t="str">
        <f t="shared" si="3"/>
        <v>iucnStatus:Least Concern</v>
      </c>
      <c r="L113" s="1" t="str">
        <f>_xlfn.IFNA(VLOOKUP(Tabela3[[#This Row],[scientificName]],Tabela1[],COLUMN('IUCN BR Summary'!O:O),0),"Not evaluated")</f>
        <v>Least Concern</v>
      </c>
      <c r="M113" s="4" t="s">
        <v>1961</v>
      </c>
      <c r="O113" s="1" t="s">
        <v>1634</v>
      </c>
      <c r="P113" s="1" t="s">
        <v>661</v>
      </c>
      <c r="Q113" s="1" t="s">
        <v>660</v>
      </c>
      <c r="R113" s="1">
        <v>1</v>
      </c>
      <c r="S113" s="1" t="s">
        <v>172</v>
      </c>
      <c r="T113" s="1" t="s">
        <v>43</v>
      </c>
      <c r="U113" s="23"/>
      <c r="V113" s="23"/>
      <c r="W113" s="23"/>
      <c r="AC113" s="2">
        <v>43341</v>
      </c>
      <c r="AD113" s="8">
        <v>0.77430555555555547</v>
      </c>
      <c r="AE113" s="23"/>
      <c r="AF113" s="1" t="s">
        <v>74</v>
      </c>
      <c r="AG113" s="23"/>
      <c r="AH113" s="23"/>
      <c r="AI113" s="4" t="s">
        <v>15</v>
      </c>
      <c r="AJ113" s="4" t="s">
        <v>14</v>
      </c>
      <c r="AK113" s="4" t="s">
        <v>13</v>
      </c>
      <c r="AL113" s="1" t="s">
        <v>12</v>
      </c>
      <c r="AM113" s="1" t="s">
        <v>11</v>
      </c>
      <c r="AQ113" s="1" t="s">
        <v>19837</v>
      </c>
      <c r="AX113" s="7">
        <v>407435.9031</v>
      </c>
      <c r="AY113" s="7">
        <v>7828452.4590999996</v>
      </c>
      <c r="AZ113" s="5">
        <v>-39.882854999999999</v>
      </c>
      <c r="BA113" s="5">
        <v>-19.636962</v>
      </c>
      <c r="BC113" s="1" t="s">
        <v>19843</v>
      </c>
      <c r="BD113" s="23" t="s">
        <v>19844</v>
      </c>
      <c r="BE113" s="1" t="s">
        <v>10</v>
      </c>
      <c r="BF113" s="2">
        <v>43410</v>
      </c>
      <c r="BG113" s="1" t="s">
        <v>9</v>
      </c>
      <c r="BH113" s="4" t="s">
        <v>8</v>
      </c>
      <c r="BI113" s="4" t="s">
        <v>7</v>
      </c>
      <c r="BJ113" s="1" t="s">
        <v>6</v>
      </c>
      <c r="BK113" s="1" t="s">
        <v>5</v>
      </c>
      <c r="BL113" s="1" t="s">
        <v>112</v>
      </c>
      <c r="BM113" s="1" t="s">
        <v>600</v>
      </c>
      <c r="BN113" s="1" t="s">
        <v>599</v>
      </c>
      <c r="BP113" s="1" t="str">
        <f>Tabela3[[#This Row],[genus]]&amp;" "&amp;Tabela3[[#This Row],[specificEpithet]]</f>
        <v>Aparasphenodon brunoi</v>
      </c>
      <c r="BQ113" s="23" t="str">
        <f>IFERROR(VLOOKUP(Tabela3[[#This Row],[scientificName]],Tabela1[],COLUMN('IUCN BR Summary'!N:N),0),"")</f>
        <v>Miranda-Ribeiro, 1920</v>
      </c>
      <c r="BR113" s="1" t="s">
        <v>2</v>
      </c>
      <c r="BS113" s="1" t="s">
        <v>597</v>
      </c>
      <c r="BU113" s="1" t="s">
        <v>1</v>
      </c>
    </row>
    <row r="114" spans="1:73" hidden="1" x14ac:dyDescent="0.25">
      <c r="A114" s="1" t="s">
        <v>19838</v>
      </c>
      <c r="B114" s="3">
        <f t="shared" ca="1" si="2"/>
        <v>43817</v>
      </c>
      <c r="C114" s="4" t="s">
        <v>27</v>
      </c>
      <c r="D114" s="1" t="s">
        <v>26</v>
      </c>
      <c r="E114" s="4" t="s">
        <v>25</v>
      </c>
      <c r="F114" s="1" t="s">
        <v>24</v>
      </c>
      <c r="G114" s="1" t="s">
        <v>23</v>
      </c>
      <c r="H114" s="1" t="s">
        <v>21</v>
      </c>
      <c r="I114" s="4" t="s">
        <v>22</v>
      </c>
      <c r="J114" s="4" t="s">
        <v>21</v>
      </c>
      <c r="K114" s="1" t="str">
        <f t="shared" si="3"/>
        <v>iucnStatus:Least Concern</v>
      </c>
      <c r="L114" s="1" t="str">
        <f>_xlfn.IFNA(VLOOKUP(Tabela3[[#This Row],[scientificName]],Tabela1[],COLUMN('IUCN BR Summary'!O:O),0),"Not evaluated")</f>
        <v>Least Concern</v>
      </c>
      <c r="M114" s="4" t="s">
        <v>1962</v>
      </c>
      <c r="O114" s="1" t="s">
        <v>1633</v>
      </c>
      <c r="P114" s="1" t="s">
        <v>661</v>
      </c>
      <c r="Q114" s="1" t="s">
        <v>660</v>
      </c>
      <c r="R114" s="1">
        <v>1</v>
      </c>
      <c r="S114" s="1" t="s">
        <v>172</v>
      </c>
      <c r="T114" s="1" t="s">
        <v>43</v>
      </c>
      <c r="U114" s="23"/>
      <c r="V114" s="23"/>
      <c r="W114" s="23"/>
      <c r="AC114" s="2">
        <v>43341</v>
      </c>
      <c r="AD114" s="8">
        <v>0.78680555555555554</v>
      </c>
      <c r="AE114" s="23"/>
      <c r="AF114" s="1" t="s">
        <v>74</v>
      </c>
      <c r="AG114" s="23"/>
      <c r="AH114" s="23"/>
      <c r="AI114" s="4" t="s">
        <v>15</v>
      </c>
      <c r="AJ114" s="4" t="s">
        <v>14</v>
      </c>
      <c r="AK114" s="4" t="s">
        <v>13</v>
      </c>
      <c r="AL114" s="1" t="s">
        <v>12</v>
      </c>
      <c r="AM114" s="1" t="s">
        <v>11</v>
      </c>
      <c r="AQ114" s="1" t="s">
        <v>19837</v>
      </c>
      <c r="AX114" s="7">
        <v>407512.29249999998</v>
      </c>
      <c r="AY114" s="7">
        <v>7828468.0806</v>
      </c>
      <c r="AZ114" s="5">
        <v>-39.882129999999997</v>
      </c>
      <c r="BA114" s="5">
        <v>-19.636821000000001</v>
      </c>
      <c r="BC114" s="1" t="s">
        <v>19843</v>
      </c>
      <c r="BD114" s="23" t="s">
        <v>19844</v>
      </c>
      <c r="BE114" s="1" t="s">
        <v>10</v>
      </c>
      <c r="BF114" s="2">
        <v>43410</v>
      </c>
      <c r="BG114" s="1" t="s">
        <v>9</v>
      </c>
      <c r="BH114" s="4" t="s">
        <v>8</v>
      </c>
      <c r="BI114" s="4" t="s">
        <v>7</v>
      </c>
      <c r="BJ114" s="1" t="s">
        <v>6</v>
      </c>
      <c r="BK114" s="1" t="s">
        <v>5</v>
      </c>
      <c r="BL114" s="1" t="s">
        <v>112</v>
      </c>
      <c r="BM114" s="1" t="s">
        <v>600</v>
      </c>
      <c r="BN114" s="1" t="s">
        <v>599</v>
      </c>
      <c r="BP114" s="1" t="str">
        <f>Tabela3[[#This Row],[genus]]&amp;" "&amp;Tabela3[[#This Row],[specificEpithet]]</f>
        <v>Aparasphenodon brunoi</v>
      </c>
      <c r="BQ114" s="23" t="str">
        <f>IFERROR(VLOOKUP(Tabela3[[#This Row],[scientificName]],Tabela1[],COLUMN('IUCN BR Summary'!N:N),0),"")</f>
        <v>Miranda-Ribeiro, 1920</v>
      </c>
      <c r="BR114" s="1" t="s">
        <v>2</v>
      </c>
      <c r="BU114" s="1" t="s">
        <v>1</v>
      </c>
    </row>
    <row r="115" spans="1:73" hidden="1" x14ac:dyDescent="0.25">
      <c r="A115" s="1" t="s">
        <v>19838</v>
      </c>
      <c r="B115" s="3">
        <f t="shared" ca="1" si="2"/>
        <v>43817</v>
      </c>
      <c r="C115" s="4" t="s">
        <v>27</v>
      </c>
      <c r="D115" s="1" t="s">
        <v>26</v>
      </c>
      <c r="E115" s="4" t="s">
        <v>25</v>
      </c>
      <c r="F115" s="1" t="s">
        <v>24</v>
      </c>
      <c r="G115" s="1" t="s">
        <v>23</v>
      </c>
      <c r="H115" s="1" t="s">
        <v>21</v>
      </c>
      <c r="I115" s="4" t="s">
        <v>22</v>
      </c>
      <c r="J115" s="4" t="s">
        <v>21</v>
      </c>
      <c r="K115" s="1" t="str">
        <f t="shared" si="3"/>
        <v>iucnStatus:Least Concern</v>
      </c>
      <c r="L115" s="1" t="str">
        <f>_xlfn.IFNA(VLOOKUP(Tabela3[[#This Row],[scientificName]],Tabela1[],COLUMN('IUCN BR Summary'!O:O),0),"Not evaluated")</f>
        <v>Least Concern</v>
      </c>
      <c r="M115" s="4" t="s">
        <v>1963</v>
      </c>
      <c r="O115" s="1" t="s">
        <v>1631</v>
      </c>
      <c r="P115" s="1" t="s">
        <v>661</v>
      </c>
      <c r="Q115" s="1" t="s">
        <v>660</v>
      </c>
      <c r="R115" s="1" t="s">
        <v>539</v>
      </c>
      <c r="T115" s="1" t="s">
        <v>43</v>
      </c>
      <c r="U115" s="23"/>
      <c r="V115" s="23"/>
      <c r="W115" s="23"/>
      <c r="AC115" s="2">
        <v>43341</v>
      </c>
      <c r="AD115" s="8">
        <v>0.5625</v>
      </c>
      <c r="AE115" s="23"/>
      <c r="AF115" s="1" t="s">
        <v>74</v>
      </c>
      <c r="AG115" s="23"/>
      <c r="AH115" s="23"/>
      <c r="AI115" s="4" t="s">
        <v>15</v>
      </c>
      <c r="AJ115" s="4" t="s">
        <v>14</v>
      </c>
      <c r="AK115" s="4" t="s">
        <v>13</v>
      </c>
      <c r="AL115" s="1" t="s">
        <v>12</v>
      </c>
      <c r="AM115" s="1" t="s">
        <v>11</v>
      </c>
      <c r="AQ115" s="1" t="s">
        <v>19837</v>
      </c>
      <c r="AX115" s="7">
        <v>407393.29989999998</v>
      </c>
      <c r="AY115" s="7">
        <v>7828412.4989999998</v>
      </c>
      <c r="AZ115" s="5">
        <v>-39.883266999999996</v>
      </c>
      <c r="BA115" s="5">
        <v>-19.637321</v>
      </c>
      <c r="BC115" s="1" t="s">
        <v>19843</v>
      </c>
      <c r="BD115" s="23" t="s">
        <v>19844</v>
      </c>
      <c r="BE115" s="1" t="s">
        <v>10</v>
      </c>
      <c r="BF115" s="2">
        <v>43410</v>
      </c>
      <c r="BG115" s="1" t="s">
        <v>9</v>
      </c>
      <c r="BH115" s="4" t="s">
        <v>8</v>
      </c>
      <c r="BI115" s="4" t="s">
        <v>7</v>
      </c>
      <c r="BJ115" s="1" t="s">
        <v>6</v>
      </c>
      <c r="BK115" s="1" t="s">
        <v>5</v>
      </c>
      <c r="BL115" s="1" t="s">
        <v>112</v>
      </c>
      <c r="BM115" s="1" t="s">
        <v>613</v>
      </c>
      <c r="BN115" s="1" t="s">
        <v>612</v>
      </c>
      <c r="BP115" s="1" t="str">
        <f>Tabela3[[#This Row],[genus]]&amp;" "&amp;Tabela3[[#This Row],[specificEpithet]]</f>
        <v>Phyllodytes luteolus</v>
      </c>
      <c r="BQ115" s="23" t="str">
        <f>IFERROR(VLOOKUP(Tabela3[[#This Row],[scientificName]],Tabela1[],COLUMN('IUCN BR Summary'!N:N),0),"")</f>
        <v>(Wied-Neuwied, 1824)</v>
      </c>
      <c r="BR115" s="1" t="s">
        <v>2</v>
      </c>
      <c r="BU115" s="1" t="s">
        <v>1</v>
      </c>
    </row>
    <row r="116" spans="1:73" hidden="1" x14ac:dyDescent="0.25">
      <c r="A116" s="1" t="s">
        <v>19838</v>
      </c>
      <c r="B116" s="3">
        <f t="shared" ca="1" si="2"/>
        <v>43817</v>
      </c>
      <c r="C116" s="4" t="s">
        <v>27</v>
      </c>
      <c r="D116" s="1" t="s">
        <v>26</v>
      </c>
      <c r="E116" s="4" t="s">
        <v>25</v>
      </c>
      <c r="F116" s="1" t="s">
        <v>24</v>
      </c>
      <c r="G116" s="1" t="s">
        <v>23</v>
      </c>
      <c r="H116" s="1" t="s">
        <v>21</v>
      </c>
      <c r="I116" s="4" t="s">
        <v>22</v>
      </c>
      <c r="J116" s="4" t="s">
        <v>21</v>
      </c>
      <c r="K116" s="1" t="str">
        <f t="shared" si="3"/>
        <v>iucnStatus:Least Concern</v>
      </c>
      <c r="L116" s="1" t="str">
        <f>_xlfn.IFNA(VLOOKUP(Tabela3[[#This Row],[scientificName]],Tabela1[],COLUMN('IUCN BR Summary'!O:O),0),"Not evaluated")</f>
        <v>Least Concern</v>
      </c>
      <c r="M116" s="4" t="s">
        <v>1964</v>
      </c>
      <c r="O116" s="1" t="s">
        <v>1630</v>
      </c>
      <c r="P116" s="1" t="s">
        <v>661</v>
      </c>
      <c r="Q116" s="1" t="s">
        <v>660</v>
      </c>
      <c r="R116" s="1" t="s">
        <v>539</v>
      </c>
      <c r="T116" s="1" t="s">
        <v>43</v>
      </c>
      <c r="U116" s="23"/>
      <c r="V116" s="23"/>
      <c r="W116" s="23"/>
      <c r="AC116" s="2">
        <v>43341</v>
      </c>
      <c r="AD116" s="8">
        <v>0.59930555555555554</v>
      </c>
      <c r="AE116" s="23"/>
      <c r="AF116" s="1" t="s">
        <v>74</v>
      </c>
      <c r="AG116" s="23"/>
      <c r="AH116" s="23"/>
      <c r="AI116" s="4" t="s">
        <v>15</v>
      </c>
      <c r="AJ116" s="4" t="s">
        <v>14</v>
      </c>
      <c r="AK116" s="4" t="s">
        <v>13</v>
      </c>
      <c r="AL116" s="1" t="s">
        <v>12</v>
      </c>
      <c r="AM116" s="1" t="s">
        <v>11</v>
      </c>
      <c r="AQ116" s="1" t="s">
        <v>19837</v>
      </c>
      <c r="AX116" s="7">
        <v>407393.29989999998</v>
      </c>
      <c r="AY116" s="7">
        <v>7828412.4989999998</v>
      </c>
      <c r="AZ116" s="5">
        <v>-39.883266999999996</v>
      </c>
      <c r="BA116" s="5">
        <v>-19.637321</v>
      </c>
      <c r="BC116" s="1" t="s">
        <v>19843</v>
      </c>
      <c r="BD116" s="23" t="s">
        <v>19844</v>
      </c>
      <c r="BE116" s="1" t="s">
        <v>10</v>
      </c>
      <c r="BF116" s="2">
        <v>43410</v>
      </c>
      <c r="BG116" s="1" t="s">
        <v>9</v>
      </c>
      <c r="BH116" s="4" t="s">
        <v>8</v>
      </c>
      <c r="BI116" s="4" t="s">
        <v>7</v>
      </c>
      <c r="BJ116" s="1" t="s">
        <v>6</v>
      </c>
      <c r="BK116" s="1" t="s">
        <v>5</v>
      </c>
      <c r="BL116" s="1" t="s">
        <v>112</v>
      </c>
      <c r="BM116" s="1" t="s">
        <v>613</v>
      </c>
      <c r="BN116" s="1" t="s">
        <v>612</v>
      </c>
      <c r="BP116" s="1" t="str">
        <f>Tabela3[[#This Row],[genus]]&amp;" "&amp;Tabela3[[#This Row],[specificEpithet]]</f>
        <v>Phyllodytes luteolus</v>
      </c>
      <c r="BQ116" s="23" t="str">
        <f>IFERROR(VLOOKUP(Tabela3[[#This Row],[scientificName]],Tabela1[],COLUMN('IUCN BR Summary'!N:N),0),"")</f>
        <v>(Wied-Neuwied, 1824)</v>
      </c>
      <c r="BR116" s="1" t="s">
        <v>2</v>
      </c>
      <c r="BU116" s="1" t="s">
        <v>1</v>
      </c>
    </row>
    <row r="117" spans="1:73" hidden="1" x14ac:dyDescent="0.25">
      <c r="A117" s="1" t="s">
        <v>19838</v>
      </c>
      <c r="B117" s="3">
        <f t="shared" ca="1" si="2"/>
        <v>43817</v>
      </c>
      <c r="C117" s="4" t="s">
        <v>27</v>
      </c>
      <c r="D117" s="1" t="s">
        <v>26</v>
      </c>
      <c r="E117" s="4" t="s">
        <v>25</v>
      </c>
      <c r="F117" s="1" t="s">
        <v>24</v>
      </c>
      <c r="G117" s="1" t="s">
        <v>23</v>
      </c>
      <c r="H117" s="1" t="s">
        <v>21</v>
      </c>
      <c r="I117" s="4" t="s">
        <v>22</v>
      </c>
      <c r="J117" s="4" t="s">
        <v>21</v>
      </c>
      <c r="K117" s="1" t="str">
        <f t="shared" si="3"/>
        <v>iucnStatus:Least Concern</v>
      </c>
      <c r="L117" s="1" t="str">
        <f>_xlfn.IFNA(VLOOKUP(Tabela3[[#This Row],[scientificName]],Tabela1[],COLUMN('IUCN BR Summary'!O:O),0),"Not evaluated")</f>
        <v>Least Concern</v>
      </c>
      <c r="M117" s="4" t="s">
        <v>1965</v>
      </c>
      <c r="O117" s="1" t="s">
        <v>1629</v>
      </c>
      <c r="P117" s="1" t="s">
        <v>661</v>
      </c>
      <c r="Q117" s="1" t="s">
        <v>660</v>
      </c>
      <c r="R117" s="1" t="s">
        <v>539</v>
      </c>
      <c r="T117" s="1" t="s">
        <v>43</v>
      </c>
      <c r="U117" s="23"/>
      <c r="V117" s="23"/>
      <c r="W117" s="23"/>
      <c r="AC117" s="2">
        <v>43341</v>
      </c>
      <c r="AD117" s="8">
        <v>0.60555555555555551</v>
      </c>
      <c r="AE117" s="23"/>
      <c r="AF117" s="1" t="s">
        <v>74</v>
      </c>
      <c r="AG117" s="23"/>
      <c r="AH117" s="23"/>
      <c r="AI117" s="4" t="s">
        <v>15</v>
      </c>
      <c r="AJ117" s="4" t="s">
        <v>14</v>
      </c>
      <c r="AK117" s="4" t="s">
        <v>13</v>
      </c>
      <c r="AL117" s="1" t="s">
        <v>12</v>
      </c>
      <c r="AM117" s="1" t="s">
        <v>11</v>
      </c>
      <c r="AQ117" s="1" t="s">
        <v>19837</v>
      </c>
      <c r="AX117" s="7">
        <v>407393.29989999998</v>
      </c>
      <c r="AY117" s="7">
        <v>7828412.4989999998</v>
      </c>
      <c r="AZ117" s="5">
        <v>-39.883266999999996</v>
      </c>
      <c r="BA117" s="5">
        <v>-19.637321</v>
      </c>
      <c r="BC117" s="1" t="s">
        <v>19843</v>
      </c>
      <c r="BD117" s="23" t="s">
        <v>19844</v>
      </c>
      <c r="BE117" s="1" t="s">
        <v>10</v>
      </c>
      <c r="BF117" s="2">
        <v>43410</v>
      </c>
      <c r="BG117" s="1" t="s">
        <v>9</v>
      </c>
      <c r="BH117" s="4" t="s">
        <v>8</v>
      </c>
      <c r="BI117" s="4" t="s">
        <v>7</v>
      </c>
      <c r="BJ117" s="1" t="s">
        <v>6</v>
      </c>
      <c r="BK117" s="1" t="s">
        <v>5</v>
      </c>
      <c r="BL117" s="1" t="s">
        <v>112</v>
      </c>
      <c r="BM117" s="1" t="s">
        <v>613</v>
      </c>
      <c r="BN117" s="1" t="s">
        <v>612</v>
      </c>
      <c r="BP117" s="1" t="str">
        <f>Tabela3[[#This Row],[genus]]&amp;" "&amp;Tabela3[[#This Row],[specificEpithet]]</f>
        <v>Phyllodytes luteolus</v>
      </c>
      <c r="BQ117" s="23" t="str">
        <f>IFERROR(VLOOKUP(Tabela3[[#This Row],[scientificName]],Tabela1[],COLUMN('IUCN BR Summary'!N:N),0),"")</f>
        <v>(Wied-Neuwied, 1824)</v>
      </c>
      <c r="BR117" s="1" t="s">
        <v>2</v>
      </c>
      <c r="BU117" s="1" t="s">
        <v>1</v>
      </c>
    </row>
    <row r="118" spans="1:73" hidden="1" x14ac:dyDescent="0.25">
      <c r="A118" s="1" t="s">
        <v>19838</v>
      </c>
      <c r="B118" s="3">
        <f t="shared" ca="1" si="2"/>
        <v>43817</v>
      </c>
      <c r="C118" s="4" t="s">
        <v>27</v>
      </c>
      <c r="D118" s="1" t="s">
        <v>26</v>
      </c>
      <c r="E118" s="4" t="s">
        <v>25</v>
      </c>
      <c r="F118" s="1" t="s">
        <v>24</v>
      </c>
      <c r="G118" s="1" t="s">
        <v>23</v>
      </c>
      <c r="H118" s="1" t="s">
        <v>21</v>
      </c>
      <c r="I118" s="4" t="s">
        <v>22</v>
      </c>
      <c r="J118" s="4" t="s">
        <v>21</v>
      </c>
      <c r="K118" s="1" t="str">
        <f t="shared" si="3"/>
        <v>iucnStatus:Least Concern</v>
      </c>
      <c r="L118" s="1" t="str">
        <f>_xlfn.IFNA(VLOOKUP(Tabela3[[#This Row],[scientificName]],Tabela1[],COLUMN('IUCN BR Summary'!O:O),0),"Not evaluated")</f>
        <v>Least Concern</v>
      </c>
      <c r="M118" s="4" t="s">
        <v>1966</v>
      </c>
      <c r="O118" s="1" t="s">
        <v>1632</v>
      </c>
      <c r="P118" s="1" t="s">
        <v>661</v>
      </c>
      <c r="Q118" s="1" t="s">
        <v>660</v>
      </c>
      <c r="R118" s="1">
        <v>1</v>
      </c>
      <c r="T118" s="1" t="s">
        <v>43</v>
      </c>
      <c r="U118" s="23"/>
      <c r="V118" s="23"/>
      <c r="W118" s="23"/>
      <c r="AC118" s="2">
        <v>43341</v>
      </c>
      <c r="AD118" s="8">
        <v>0.74513888888888891</v>
      </c>
      <c r="AE118" s="23"/>
      <c r="AF118" s="1" t="s">
        <v>74</v>
      </c>
      <c r="AG118" s="23"/>
      <c r="AH118" s="23"/>
      <c r="AI118" s="4" t="s">
        <v>15</v>
      </c>
      <c r="AJ118" s="4" t="s">
        <v>14</v>
      </c>
      <c r="AK118" s="4" t="s">
        <v>13</v>
      </c>
      <c r="AL118" s="1" t="s">
        <v>12</v>
      </c>
      <c r="AM118" s="1" t="s">
        <v>11</v>
      </c>
      <c r="AQ118" s="1" t="s">
        <v>19837</v>
      </c>
      <c r="AX118" s="7">
        <v>407393.29989999998</v>
      </c>
      <c r="AY118" s="7">
        <v>7828412.4989999998</v>
      </c>
      <c r="AZ118" s="5">
        <v>-39.883266999999996</v>
      </c>
      <c r="BA118" s="5">
        <v>-19.637321</v>
      </c>
      <c r="BC118" s="1" t="s">
        <v>19843</v>
      </c>
      <c r="BD118" s="23" t="s">
        <v>19844</v>
      </c>
      <c r="BE118" s="1" t="s">
        <v>10</v>
      </c>
      <c r="BF118" s="2">
        <v>43410</v>
      </c>
      <c r="BG118" s="1" t="s">
        <v>9</v>
      </c>
      <c r="BH118" s="4" t="s">
        <v>8</v>
      </c>
      <c r="BI118" s="4" t="s">
        <v>7</v>
      </c>
      <c r="BJ118" s="1" t="s">
        <v>6</v>
      </c>
      <c r="BK118" s="1" t="s">
        <v>5</v>
      </c>
      <c r="BL118" s="1" t="s">
        <v>112</v>
      </c>
      <c r="BM118" s="1" t="s">
        <v>251</v>
      </c>
      <c r="BN118" s="1" t="s">
        <v>573</v>
      </c>
      <c r="BP118" s="1" t="str">
        <f>Tabela3[[#This Row],[genus]]&amp;" "&amp;Tabela3[[#This Row],[specificEpithet]]</f>
        <v>Dendropsophus decipiens</v>
      </c>
      <c r="BQ118" s="23" t="str">
        <f>IFERROR(VLOOKUP(Tabela3[[#This Row],[scientificName]],Tabela1[],COLUMN('IUCN BR Summary'!N:N),0),"")</f>
        <v>(Lutz, 1925)</v>
      </c>
      <c r="BR118" s="1" t="s">
        <v>2</v>
      </c>
      <c r="BU118" s="1" t="s">
        <v>1</v>
      </c>
    </row>
    <row r="119" spans="1:73" hidden="1" x14ac:dyDescent="0.25">
      <c r="A119" s="1" t="s">
        <v>19838</v>
      </c>
      <c r="B119" s="3">
        <f t="shared" ca="1" si="2"/>
        <v>43817</v>
      </c>
      <c r="C119" s="4" t="s">
        <v>27</v>
      </c>
      <c r="D119" s="1" t="s">
        <v>26</v>
      </c>
      <c r="E119" s="4" t="s">
        <v>25</v>
      </c>
      <c r="F119" s="1" t="s">
        <v>24</v>
      </c>
      <c r="G119" s="1" t="s">
        <v>23</v>
      </c>
      <c r="H119" s="1" t="s">
        <v>21</v>
      </c>
      <c r="I119" s="4" t="s">
        <v>22</v>
      </c>
      <c r="J119" s="4" t="s">
        <v>21</v>
      </c>
      <c r="K119" s="1" t="str">
        <f t="shared" si="3"/>
        <v>iucnStatus:Least Concern</v>
      </c>
      <c r="L119" s="1" t="str">
        <f>_xlfn.IFNA(VLOOKUP(Tabela3[[#This Row],[scientificName]],Tabela1[],COLUMN('IUCN BR Summary'!O:O),0),"Not evaluated")</f>
        <v>Least Concern</v>
      </c>
      <c r="M119" s="4" t="s">
        <v>1967</v>
      </c>
      <c r="O119" s="1" t="s">
        <v>1637</v>
      </c>
      <c r="P119" s="1" t="s">
        <v>661</v>
      </c>
      <c r="Q119" s="1" t="s">
        <v>660</v>
      </c>
      <c r="R119" s="1" t="s">
        <v>539</v>
      </c>
      <c r="T119" s="1" t="s">
        <v>43</v>
      </c>
      <c r="U119" s="23"/>
      <c r="V119" s="23"/>
      <c r="W119" s="23"/>
      <c r="AC119" s="2">
        <v>43341</v>
      </c>
      <c r="AD119" s="8">
        <v>0.74583333333333324</v>
      </c>
      <c r="AE119" s="23"/>
      <c r="AF119" s="1" t="s">
        <v>74</v>
      </c>
      <c r="AG119" s="23"/>
      <c r="AH119" s="23"/>
      <c r="AI119" s="4" t="s">
        <v>15</v>
      </c>
      <c r="AJ119" s="4" t="s">
        <v>14</v>
      </c>
      <c r="AK119" s="4" t="s">
        <v>13</v>
      </c>
      <c r="AL119" s="1" t="s">
        <v>12</v>
      </c>
      <c r="AM119" s="1" t="s">
        <v>11</v>
      </c>
      <c r="AQ119" s="1" t="s">
        <v>19837</v>
      </c>
      <c r="AX119" s="7">
        <v>407393.29989999998</v>
      </c>
      <c r="AY119" s="7">
        <v>7828412.4989999998</v>
      </c>
      <c r="AZ119" s="5">
        <v>-39.883266999999996</v>
      </c>
      <c r="BA119" s="5">
        <v>-19.637321</v>
      </c>
      <c r="BC119" s="1" t="s">
        <v>19843</v>
      </c>
      <c r="BD119" s="23" t="s">
        <v>19844</v>
      </c>
      <c r="BE119" s="1" t="s">
        <v>10</v>
      </c>
      <c r="BF119" s="2">
        <v>43410</v>
      </c>
      <c r="BG119" s="1" t="s">
        <v>9</v>
      </c>
      <c r="BH119" s="4" t="s">
        <v>8</v>
      </c>
      <c r="BI119" s="4" t="s">
        <v>7</v>
      </c>
      <c r="BJ119" s="1" t="s">
        <v>6</v>
      </c>
      <c r="BK119" s="1" t="s">
        <v>5</v>
      </c>
      <c r="BL119" s="1" t="s">
        <v>112</v>
      </c>
      <c r="BM119" s="1" t="s">
        <v>571</v>
      </c>
      <c r="BN119" s="1" t="s">
        <v>585</v>
      </c>
      <c r="BP119" s="1" t="str">
        <f>Tabela3[[#This Row],[genus]]&amp;" "&amp;Tabela3[[#This Row],[specificEpithet]]</f>
        <v>Scinax alter</v>
      </c>
      <c r="BQ119" s="23" t="str">
        <f>IFERROR(VLOOKUP(Tabela3[[#This Row],[scientificName]],Tabela1[],COLUMN('IUCN BR Summary'!N:N),0),"")</f>
        <v>(Lutz, 1973)</v>
      </c>
      <c r="BR119" s="1" t="s">
        <v>2</v>
      </c>
      <c r="BS119" s="1" t="s">
        <v>108</v>
      </c>
      <c r="BU119" s="1" t="s">
        <v>1</v>
      </c>
    </row>
    <row r="120" spans="1:73" hidden="1" x14ac:dyDescent="0.25">
      <c r="A120" s="1" t="s">
        <v>19838</v>
      </c>
      <c r="B120" s="3">
        <f t="shared" ca="1" si="2"/>
        <v>43817</v>
      </c>
      <c r="C120" s="4" t="s">
        <v>27</v>
      </c>
      <c r="D120" s="1" t="s">
        <v>26</v>
      </c>
      <c r="E120" s="4" t="s">
        <v>25</v>
      </c>
      <c r="F120" s="1" t="s">
        <v>24</v>
      </c>
      <c r="G120" s="1" t="s">
        <v>23</v>
      </c>
      <c r="H120" s="1" t="s">
        <v>21</v>
      </c>
      <c r="I120" s="4" t="s">
        <v>22</v>
      </c>
      <c r="J120" s="4" t="s">
        <v>21</v>
      </c>
      <c r="K120" s="1" t="str">
        <f t="shared" si="3"/>
        <v>iucnStatus:Least Concern</v>
      </c>
      <c r="L120" s="1" t="str">
        <f>_xlfn.IFNA(VLOOKUP(Tabela3[[#This Row],[scientificName]],Tabela1[],COLUMN('IUCN BR Summary'!O:O),0),"Not evaluated")</f>
        <v>Least Concern</v>
      </c>
      <c r="M120" s="4" t="s">
        <v>1968</v>
      </c>
      <c r="O120" s="1" t="s">
        <v>1636</v>
      </c>
      <c r="P120" s="1" t="s">
        <v>661</v>
      </c>
      <c r="Q120" s="1" t="s">
        <v>660</v>
      </c>
      <c r="R120" s="1">
        <v>1</v>
      </c>
      <c r="T120" s="1" t="s">
        <v>43</v>
      </c>
      <c r="U120" s="23"/>
      <c r="V120" s="23"/>
      <c r="W120" s="23"/>
      <c r="AC120" s="2">
        <v>43341</v>
      </c>
      <c r="AD120" s="8">
        <v>0.76388888888888884</v>
      </c>
      <c r="AE120" s="23"/>
      <c r="AF120" s="1" t="s">
        <v>74</v>
      </c>
      <c r="AG120" s="23"/>
      <c r="AH120" s="23"/>
      <c r="AI120" s="4" t="s">
        <v>15</v>
      </c>
      <c r="AJ120" s="4" t="s">
        <v>14</v>
      </c>
      <c r="AK120" s="4" t="s">
        <v>13</v>
      </c>
      <c r="AL120" s="1" t="s">
        <v>12</v>
      </c>
      <c r="AM120" s="1" t="s">
        <v>11</v>
      </c>
      <c r="AQ120" s="1" t="s">
        <v>19837</v>
      </c>
      <c r="AX120" s="7">
        <v>407393.29989999998</v>
      </c>
      <c r="AY120" s="7">
        <v>7828412.4989999998</v>
      </c>
      <c r="AZ120" s="5">
        <v>-39.883266999999996</v>
      </c>
      <c r="BA120" s="5">
        <v>-19.637321</v>
      </c>
      <c r="BC120" s="1" t="s">
        <v>19843</v>
      </c>
      <c r="BD120" s="23" t="s">
        <v>19844</v>
      </c>
      <c r="BE120" s="1" t="s">
        <v>10</v>
      </c>
      <c r="BF120" s="2">
        <v>43410</v>
      </c>
      <c r="BG120" s="1" t="s">
        <v>9</v>
      </c>
      <c r="BH120" s="4" t="s">
        <v>8</v>
      </c>
      <c r="BI120" s="4" t="s">
        <v>7</v>
      </c>
      <c r="BJ120" s="1" t="s">
        <v>6</v>
      </c>
      <c r="BK120" s="1" t="s">
        <v>5</v>
      </c>
      <c r="BL120" s="1" t="s">
        <v>112</v>
      </c>
      <c r="BM120" s="1" t="s">
        <v>571</v>
      </c>
      <c r="BN120" s="1" t="s">
        <v>1274</v>
      </c>
      <c r="BP120" s="1" t="str">
        <f>Tabela3[[#This Row],[genus]]&amp;" "&amp;Tabela3[[#This Row],[specificEpithet]]</f>
        <v>Scinax argyreornatus</v>
      </c>
      <c r="BQ120" s="23" t="str">
        <f>IFERROR(VLOOKUP(Tabela3[[#This Row],[scientificName]],Tabela1[],COLUMN('IUCN BR Summary'!N:N),0),"")</f>
        <v>(Miranda-Ribeiro, 1926)</v>
      </c>
      <c r="BR120" s="1" t="s">
        <v>2</v>
      </c>
      <c r="BS120" s="1" t="s">
        <v>597</v>
      </c>
      <c r="BU120" s="1" t="s">
        <v>1</v>
      </c>
    </row>
    <row r="121" spans="1:73" hidden="1" x14ac:dyDescent="0.25">
      <c r="A121" s="1" t="s">
        <v>19838</v>
      </c>
      <c r="B121" s="3">
        <f t="shared" ca="1" si="2"/>
        <v>43817</v>
      </c>
      <c r="C121" s="4" t="s">
        <v>27</v>
      </c>
      <c r="D121" s="1" t="s">
        <v>26</v>
      </c>
      <c r="E121" s="4" t="s">
        <v>25</v>
      </c>
      <c r="F121" s="1" t="s">
        <v>24</v>
      </c>
      <c r="G121" s="1" t="s">
        <v>23</v>
      </c>
      <c r="H121" s="1" t="s">
        <v>21</v>
      </c>
      <c r="I121" s="4" t="s">
        <v>22</v>
      </c>
      <c r="J121" s="4" t="s">
        <v>21</v>
      </c>
      <c r="K121" s="1" t="str">
        <f t="shared" si="3"/>
        <v>iucnStatus:Least Concern</v>
      </c>
      <c r="L121" s="1" t="str">
        <f>_xlfn.IFNA(VLOOKUP(Tabela3[[#This Row],[scientificName]],Tabela1[],COLUMN('IUCN BR Summary'!O:O),0),"Not evaluated")</f>
        <v>Least Concern</v>
      </c>
      <c r="M121" s="4" t="s">
        <v>1969</v>
      </c>
      <c r="O121" s="1" t="s">
        <v>1627</v>
      </c>
      <c r="P121" s="1" t="s">
        <v>661</v>
      </c>
      <c r="Q121" s="1" t="s">
        <v>660</v>
      </c>
      <c r="R121" s="1">
        <v>1</v>
      </c>
      <c r="S121" s="1" t="s">
        <v>172</v>
      </c>
      <c r="T121" s="1" t="s">
        <v>43</v>
      </c>
      <c r="U121" s="23"/>
      <c r="V121" s="23"/>
      <c r="W121" s="23"/>
      <c r="AC121" s="2">
        <v>43342</v>
      </c>
      <c r="AD121" s="8">
        <v>0.76527777777777783</v>
      </c>
      <c r="AE121" s="23"/>
      <c r="AF121" s="1" t="s">
        <v>74</v>
      </c>
      <c r="AG121" s="23"/>
      <c r="AH121" s="23"/>
      <c r="AI121" s="4" t="s">
        <v>15</v>
      </c>
      <c r="AJ121" s="4" t="s">
        <v>14</v>
      </c>
      <c r="AK121" s="4" t="s">
        <v>13</v>
      </c>
      <c r="AL121" s="1" t="s">
        <v>12</v>
      </c>
      <c r="AM121" s="1" t="s">
        <v>11</v>
      </c>
      <c r="AQ121" s="1" t="s">
        <v>19837</v>
      </c>
      <c r="AX121" s="7">
        <v>407087.2795</v>
      </c>
      <c r="AY121" s="7">
        <v>7828795.1889000004</v>
      </c>
      <c r="AZ121" s="5">
        <v>-39.886167</v>
      </c>
      <c r="BA121" s="5">
        <v>-19.633845999999998</v>
      </c>
      <c r="BC121" s="1" t="s">
        <v>19843</v>
      </c>
      <c r="BD121" s="23" t="s">
        <v>19844</v>
      </c>
      <c r="BE121" s="1" t="s">
        <v>10</v>
      </c>
      <c r="BF121" s="2">
        <v>43410</v>
      </c>
      <c r="BG121" s="1" t="s">
        <v>9</v>
      </c>
      <c r="BH121" s="4" t="s">
        <v>8</v>
      </c>
      <c r="BI121" s="4" t="s">
        <v>7</v>
      </c>
      <c r="BJ121" s="1" t="s">
        <v>6</v>
      </c>
      <c r="BK121" s="1" t="s">
        <v>5</v>
      </c>
      <c r="BL121" s="1" t="s">
        <v>112</v>
      </c>
      <c r="BM121" s="1" t="s">
        <v>571</v>
      </c>
      <c r="BN121" s="1" t="s">
        <v>1274</v>
      </c>
      <c r="BP121" s="1" t="str">
        <f>Tabela3[[#This Row],[genus]]&amp;" "&amp;Tabela3[[#This Row],[specificEpithet]]</f>
        <v>Scinax argyreornatus</v>
      </c>
      <c r="BQ121" s="23" t="str">
        <f>IFERROR(VLOOKUP(Tabela3[[#This Row],[scientificName]],Tabela1[],COLUMN('IUCN BR Summary'!N:N),0),"")</f>
        <v>(Miranda-Ribeiro, 1926)</v>
      </c>
      <c r="BR121" s="1" t="s">
        <v>2</v>
      </c>
      <c r="BU121" s="1" t="s">
        <v>1</v>
      </c>
    </row>
    <row r="122" spans="1:73" hidden="1" x14ac:dyDescent="0.25">
      <c r="A122" s="1" t="s">
        <v>19838</v>
      </c>
      <c r="B122" s="3">
        <f t="shared" ca="1" si="2"/>
        <v>43817</v>
      </c>
      <c r="C122" s="4" t="s">
        <v>27</v>
      </c>
      <c r="D122" s="1" t="s">
        <v>26</v>
      </c>
      <c r="E122" s="4" t="s">
        <v>25</v>
      </c>
      <c r="F122" s="1" t="s">
        <v>24</v>
      </c>
      <c r="G122" s="1" t="s">
        <v>23</v>
      </c>
      <c r="H122" s="1" t="s">
        <v>21</v>
      </c>
      <c r="I122" s="4" t="s">
        <v>22</v>
      </c>
      <c r="J122" s="4" t="s">
        <v>21</v>
      </c>
      <c r="K122" s="1" t="str">
        <f t="shared" si="3"/>
        <v>iucnStatus:Least Concern</v>
      </c>
      <c r="L122" s="1" t="str">
        <f>_xlfn.IFNA(VLOOKUP(Tabela3[[#This Row],[scientificName]],Tabela1[],COLUMN('IUCN BR Summary'!O:O),0),"Not evaluated")</f>
        <v>Least Concern</v>
      </c>
      <c r="M122" s="4" t="s">
        <v>1970</v>
      </c>
      <c r="O122" s="1" t="s">
        <v>1626</v>
      </c>
      <c r="P122" s="1" t="s">
        <v>661</v>
      </c>
      <c r="Q122" s="1" t="s">
        <v>660</v>
      </c>
      <c r="R122" s="1">
        <v>1</v>
      </c>
      <c r="S122" s="1" t="s">
        <v>172</v>
      </c>
      <c r="T122" s="1" t="s">
        <v>43</v>
      </c>
      <c r="U122" s="23"/>
      <c r="V122" s="23"/>
      <c r="W122" s="23"/>
      <c r="AC122" s="2">
        <v>43342</v>
      </c>
      <c r="AD122" s="8">
        <v>0.7944444444444444</v>
      </c>
      <c r="AE122" s="23"/>
      <c r="AF122" s="1" t="s">
        <v>74</v>
      </c>
      <c r="AG122" s="23"/>
      <c r="AH122" s="23"/>
      <c r="AI122" s="4" t="s">
        <v>15</v>
      </c>
      <c r="AJ122" s="4" t="s">
        <v>14</v>
      </c>
      <c r="AK122" s="4" t="s">
        <v>13</v>
      </c>
      <c r="AL122" s="1" t="s">
        <v>12</v>
      </c>
      <c r="AM122" s="1" t="s">
        <v>11</v>
      </c>
      <c r="AQ122" s="1" t="s">
        <v>19837</v>
      </c>
      <c r="AX122" s="7">
        <v>406899.92009999999</v>
      </c>
      <c r="AY122" s="7">
        <v>7829029.4888000004</v>
      </c>
      <c r="AZ122" s="5">
        <v>-39.887937999999998</v>
      </c>
      <c r="BA122" s="5">
        <v>-19.631723000000001</v>
      </c>
      <c r="BC122" s="1" t="s">
        <v>19843</v>
      </c>
      <c r="BD122" s="23" t="s">
        <v>19844</v>
      </c>
      <c r="BE122" s="1" t="s">
        <v>10</v>
      </c>
      <c r="BF122" s="2">
        <v>43410</v>
      </c>
      <c r="BG122" s="1" t="s">
        <v>9</v>
      </c>
      <c r="BH122" s="4" t="s">
        <v>8</v>
      </c>
      <c r="BI122" s="4" t="s">
        <v>7</v>
      </c>
      <c r="BJ122" s="1" t="s">
        <v>6</v>
      </c>
      <c r="BK122" s="1" t="s">
        <v>5</v>
      </c>
      <c r="BL122" s="1" t="s">
        <v>112</v>
      </c>
      <c r="BM122" s="1" t="s">
        <v>600</v>
      </c>
      <c r="BN122" s="1" t="s">
        <v>599</v>
      </c>
      <c r="BP122" s="1" t="str">
        <f>Tabela3[[#This Row],[genus]]&amp;" "&amp;Tabela3[[#This Row],[specificEpithet]]</f>
        <v>Aparasphenodon brunoi</v>
      </c>
      <c r="BQ122" s="23" t="str">
        <f>IFERROR(VLOOKUP(Tabela3[[#This Row],[scientificName]],Tabela1[],COLUMN('IUCN BR Summary'!N:N),0),"")</f>
        <v>Miranda-Ribeiro, 1920</v>
      </c>
      <c r="BR122" s="1" t="s">
        <v>2</v>
      </c>
      <c r="BS122" s="1" t="s">
        <v>597</v>
      </c>
      <c r="BU122" s="1" t="s">
        <v>1</v>
      </c>
    </row>
    <row r="123" spans="1:73" hidden="1" x14ac:dyDescent="0.25">
      <c r="A123" s="1" t="s">
        <v>19838</v>
      </c>
      <c r="B123" s="3">
        <f t="shared" ca="1" si="2"/>
        <v>43817</v>
      </c>
      <c r="C123" s="4" t="s">
        <v>27</v>
      </c>
      <c r="D123" s="1" t="s">
        <v>26</v>
      </c>
      <c r="E123" s="4" t="s">
        <v>25</v>
      </c>
      <c r="F123" s="1" t="s">
        <v>24</v>
      </c>
      <c r="G123" s="1" t="s">
        <v>23</v>
      </c>
      <c r="H123" s="1" t="s">
        <v>21</v>
      </c>
      <c r="I123" s="4" t="s">
        <v>22</v>
      </c>
      <c r="J123" s="4" t="s">
        <v>21</v>
      </c>
      <c r="K123" s="1" t="str">
        <f t="shared" si="3"/>
        <v>iucnStatus:Least Concern</v>
      </c>
      <c r="L123" s="1" t="str">
        <f>_xlfn.IFNA(VLOOKUP(Tabela3[[#This Row],[scientificName]],Tabela1[],COLUMN('IUCN BR Summary'!O:O),0),"Not evaluated")</f>
        <v>Least Concern</v>
      </c>
      <c r="M123" s="4" t="s">
        <v>1971</v>
      </c>
      <c r="O123" s="1" t="s">
        <v>1625</v>
      </c>
      <c r="P123" s="1" t="s">
        <v>661</v>
      </c>
      <c r="Q123" s="1" t="s">
        <v>660</v>
      </c>
      <c r="R123" s="1">
        <v>1</v>
      </c>
      <c r="S123" s="1" t="s">
        <v>172</v>
      </c>
      <c r="T123" s="1" t="s">
        <v>43</v>
      </c>
      <c r="U123" s="23"/>
      <c r="V123" s="23"/>
      <c r="W123" s="23"/>
      <c r="AC123" s="2">
        <v>43342</v>
      </c>
      <c r="AD123" s="8">
        <v>0.81458333333333333</v>
      </c>
      <c r="AE123" s="23"/>
      <c r="AF123" s="1" t="s">
        <v>74</v>
      </c>
      <c r="AG123" s="23"/>
      <c r="AH123" s="23"/>
      <c r="AI123" s="4" t="s">
        <v>15</v>
      </c>
      <c r="AJ123" s="4" t="s">
        <v>14</v>
      </c>
      <c r="AK123" s="4" t="s">
        <v>13</v>
      </c>
      <c r="AL123" s="1" t="s">
        <v>12</v>
      </c>
      <c r="AM123" s="1" t="s">
        <v>11</v>
      </c>
      <c r="AQ123" s="1" t="s">
        <v>19837</v>
      </c>
      <c r="AX123" s="7">
        <v>406743.78720000002</v>
      </c>
      <c r="AY123" s="7">
        <v>7829224.7386999996</v>
      </c>
      <c r="AZ123" s="5">
        <v>-39.889415999999997</v>
      </c>
      <c r="BA123" s="5">
        <v>-19.629944999999999</v>
      </c>
      <c r="BC123" s="1" t="s">
        <v>19843</v>
      </c>
      <c r="BD123" s="23" t="s">
        <v>19844</v>
      </c>
      <c r="BE123" s="1" t="s">
        <v>10</v>
      </c>
      <c r="BF123" s="2">
        <v>43410</v>
      </c>
      <c r="BG123" s="1" t="s">
        <v>9</v>
      </c>
      <c r="BH123" s="4" t="s">
        <v>8</v>
      </c>
      <c r="BI123" s="4" t="s">
        <v>7</v>
      </c>
      <c r="BJ123" s="1" t="s">
        <v>6</v>
      </c>
      <c r="BK123" s="1" t="s">
        <v>5</v>
      </c>
      <c r="BL123" s="1" t="s">
        <v>112</v>
      </c>
      <c r="BM123" s="1" t="s">
        <v>600</v>
      </c>
      <c r="BN123" s="1" t="s">
        <v>599</v>
      </c>
      <c r="BP123" s="1" t="str">
        <f>Tabela3[[#This Row],[genus]]&amp;" "&amp;Tabela3[[#This Row],[specificEpithet]]</f>
        <v>Aparasphenodon brunoi</v>
      </c>
      <c r="BQ123" s="23" t="str">
        <f>IFERROR(VLOOKUP(Tabela3[[#This Row],[scientificName]],Tabela1[],COLUMN('IUCN BR Summary'!N:N),0),"")</f>
        <v>Miranda-Ribeiro, 1920</v>
      </c>
      <c r="BR123" s="1" t="s">
        <v>2</v>
      </c>
      <c r="BS123" s="1" t="s">
        <v>597</v>
      </c>
      <c r="BU123" s="1" t="s">
        <v>1</v>
      </c>
    </row>
    <row r="124" spans="1:73" hidden="1" x14ac:dyDescent="0.25">
      <c r="A124" s="1" t="s">
        <v>19838</v>
      </c>
      <c r="B124" s="3">
        <f t="shared" ca="1" si="2"/>
        <v>43817</v>
      </c>
      <c r="C124" s="4" t="s">
        <v>27</v>
      </c>
      <c r="D124" s="1" t="s">
        <v>26</v>
      </c>
      <c r="E124" s="4" t="s">
        <v>25</v>
      </c>
      <c r="F124" s="1" t="s">
        <v>24</v>
      </c>
      <c r="G124" s="1" t="s">
        <v>23</v>
      </c>
      <c r="H124" s="1" t="s">
        <v>21</v>
      </c>
      <c r="I124" s="4" t="s">
        <v>22</v>
      </c>
      <c r="J124" s="4" t="s">
        <v>21</v>
      </c>
      <c r="K124" s="1" t="str">
        <f t="shared" si="3"/>
        <v>iucnStatus:Least Concern</v>
      </c>
      <c r="L124" s="1" t="str">
        <f>_xlfn.IFNA(VLOOKUP(Tabela3[[#This Row],[scientificName]],Tabela1[],COLUMN('IUCN BR Summary'!O:O),0),"Not evaluated")</f>
        <v>Least Concern</v>
      </c>
      <c r="M124" s="4" t="s">
        <v>1972</v>
      </c>
      <c r="O124" s="1" t="s">
        <v>1620</v>
      </c>
      <c r="P124" s="1" t="s">
        <v>661</v>
      </c>
      <c r="Q124" s="1" t="s">
        <v>660</v>
      </c>
      <c r="R124" s="1">
        <v>1</v>
      </c>
      <c r="S124" s="1" t="s">
        <v>172</v>
      </c>
      <c r="T124" s="1" t="s">
        <v>43</v>
      </c>
      <c r="U124" s="23"/>
      <c r="V124" s="23"/>
      <c r="W124" s="23"/>
      <c r="AC124" s="2">
        <v>43342</v>
      </c>
      <c r="AD124" s="8">
        <v>0.8666666666666667</v>
      </c>
      <c r="AE124" s="23"/>
      <c r="AF124" s="1" t="s">
        <v>74</v>
      </c>
      <c r="AG124" s="23"/>
      <c r="AH124" s="23"/>
      <c r="AI124" s="4" t="s">
        <v>15</v>
      </c>
      <c r="AJ124" s="4" t="s">
        <v>14</v>
      </c>
      <c r="AK124" s="4" t="s">
        <v>13</v>
      </c>
      <c r="AL124" s="1" t="s">
        <v>12</v>
      </c>
      <c r="AM124" s="1" t="s">
        <v>11</v>
      </c>
      <c r="AQ124" s="1" t="s">
        <v>19837</v>
      </c>
      <c r="AX124" s="7">
        <v>406587.6544</v>
      </c>
      <c r="AY124" s="7">
        <v>7829419.9885999998</v>
      </c>
      <c r="AZ124" s="5">
        <v>-39.890894000000003</v>
      </c>
      <c r="BA124" s="5">
        <v>-19.628174999999999</v>
      </c>
      <c r="BC124" s="1" t="s">
        <v>19843</v>
      </c>
      <c r="BD124" s="23" t="s">
        <v>19844</v>
      </c>
      <c r="BE124" s="1" t="s">
        <v>10</v>
      </c>
      <c r="BF124" s="2">
        <v>43410</v>
      </c>
      <c r="BG124" s="1" t="s">
        <v>9</v>
      </c>
      <c r="BH124" s="4" t="s">
        <v>8</v>
      </c>
      <c r="BI124" s="4" t="s">
        <v>7</v>
      </c>
      <c r="BJ124" s="1" t="s">
        <v>6</v>
      </c>
      <c r="BK124" s="1" t="s">
        <v>5</v>
      </c>
      <c r="BL124" s="1" t="s">
        <v>112</v>
      </c>
      <c r="BM124" s="1" t="s">
        <v>111</v>
      </c>
      <c r="BN124" s="1" t="s">
        <v>110</v>
      </c>
      <c r="BP124" s="1" t="str">
        <f>Tabela3[[#This Row],[genus]]&amp;" "&amp;Tabela3[[#This Row],[specificEpithet]]</f>
        <v>Hypsiboas semilineatus</v>
      </c>
      <c r="BQ124" s="23" t="str">
        <f>IFERROR(VLOOKUP(Tabela3[[#This Row],[scientificName]],Tabela1[],COLUMN('IUCN BR Summary'!N:N),0),"")</f>
        <v>(Spix, 1824)</v>
      </c>
      <c r="BR124" s="1" t="s">
        <v>2</v>
      </c>
      <c r="BU124" s="1" t="s">
        <v>1</v>
      </c>
    </row>
    <row r="125" spans="1:73" hidden="1" x14ac:dyDescent="0.25">
      <c r="A125" s="1" t="s">
        <v>19838</v>
      </c>
      <c r="B125" s="3">
        <f t="shared" ca="1" si="2"/>
        <v>43817</v>
      </c>
      <c r="C125" s="4" t="s">
        <v>27</v>
      </c>
      <c r="D125" s="1" t="s">
        <v>26</v>
      </c>
      <c r="E125" s="4" t="s">
        <v>25</v>
      </c>
      <c r="F125" s="1" t="s">
        <v>24</v>
      </c>
      <c r="G125" s="1" t="s">
        <v>23</v>
      </c>
      <c r="H125" s="1" t="s">
        <v>21</v>
      </c>
      <c r="I125" s="4" t="s">
        <v>22</v>
      </c>
      <c r="J125" s="4" t="s">
        <v>21</v>
      </c>
      <c r="K125" s="1" t="str">
        <f t="shared" si="3"/>
        <v>iucnStatus:Least Concern</v>
      </c>
      <c r="L125" s="1" t="str">
        <f>_xlfn.IFNA(VLOOKUP(Tabela3[[#This Row],[scientificName]],Tabela1[],COLUMN('IUCN BR Summary'!O:O),0),"Not evaluated")</f>
        <v>Least Concern</v>
      </c>
      <c r="M125" s="4" t="s">
        <v>1973</v>
      </c>
      <c r="O125" s="1" t="s">
        <v>1624</v>
      </c>
      <c r="P125" s="1" t="s">
        <v>661</v>
      </c>
      <c r="Q125" s="1" t="s">
        <v>660</v>
      </c>
      <c r="R125" s="1">
        <v>1</v>
      </c>
      <c r="T125" s="1" t="s">
        <v>43</v>
      </c>
      <c r="U125" s="23"/>
      <c r="V125" s="23"/>
      <c r="W125" s="23"/>
      <c r="AC125" s="2">
        <v>43342</v>
      </c>
      <c r="AD125" s="8">
        <v>0.86805555555555547</v>
      </c>
      <c r="AE125" s="23"/>
      <c r="AF125" s="1" t="s">
        <v>74</v>
      </c>
      <c r="AG125" s="23"/>
      <c r="AH125" s="23"/>
      <c r="AI125" s="4" t="s">
        <v>15</v>
      </c>
      <c r="AJ125" s="4" t="s">
        <v>14</v>
      </c>
      <c r="AK125" s="4" t="s">
        <v>13</v>
      </c>
      <c r="AL125" s="1" t="s">
        <v>12</v>
      </c>
      <c r="AM125" s="1" t="s">
        <v>11</v>
      </c>
      <c r="AQ125" s="1" t="s">
        <v>19837</v>
      </c>
      <c r="AX125" s="7">
        <v>406587.6544</v>
      </c>
      <c r="AY125" s="7">
        <v>7829419.9885999998</v>
      </c>
      <c r="AZ125" s="5">
        <v>-39.890894000000003</v>
      </c>
      <c r="BA125" s="5">
        <v>-19.628174999999999</v>
      </c>
      <c r="BC125" s="1" t="s">
        <v>19843</v>
      </c>
      <c r="BD125" s="23" t="s">
        <v>19844</v>
      </c>
      <c r="BE125" s="1" t="s">
        <v>10</v>
      </c>
      <c r="BF125" s="2">
        <v>43410</v>
      </c>
      <c r="BG125" s="1" t="s">
        <v>9</v>
      </c>
      <c r="BH125" s="4" t="s">
        <v>8</v>
      </c>
      <c r="BI125" s="4" t="s">
        <v>7</v>
      </c>
      <c r="BJ125" s="1" t="s">
        <v>6</v>
      </c>
      <c r="BK125" s="1" t="s">
        <v>5</v>
      </c>
      <c r="BL125" s="1" t="s">
        <v>112</v>
      </c>
      <c r="BM125" s="1" t="s">
        <v>1391</v>
      </c>
      <c r="BN125" s="1" t="s">
        <v>1390</v>
      </c>
      <c r="BP125" s="1" t="str">
        <f>Tabela3[[#This Row],[genus]]&amp;" "&amp;Tabela3[[#This Row],[specificEpithet]]</f>
        <v>Sphaenorhynchus planicola</v>
      </c>
      <c r="BQ125" s="23" t="str">
        <f>IFERROR(VLOOKUP(Tabela3[[#This Row],[scientificName]],Tabela1[],COLUMN('IUCN BR Summary'!N:N),0),"")</f>
        <v>(A. Lutz and B. Lutz, 1938)</v>
      </c>
      <c r="BR125" s="1" t="s">
        <v>2</v>
      </c>
      <c r="BS125" s="1" t="s">
        <v>108</v>
      </c>
      <c r="BU125" s="1" t="s">
        <v>1</v>
      </c>
    </row>
    <row r="126" spans="1:73" hidden="1" x14ac:dyDescent="0.25">
      <c r="A126" s="1" t="s">
        <v>19838</v>
      </c>
      <c r="B126" s="3">
        <f t="shared" ca="1" si="2"/>
        <v>43817</v>
      </c>
      <c r="C126" s="4" t="s">
        <v>27</v>
      </c>
      <c r="D126" s="1" t="s">
        <v>26</v>
      </c>
      <c r="E126" s="4" t="s">
        <v>25</v>
      </c>
      <c r="F126" s="1" t="s">
        <v>24</v>
      </c>
      <c r="G126" s="1" t="s">
        <v>23</v>
      </c>
      <c r="H126" s="1" t="s">
        <v>21</v>
      </c>
      <c r="I126" s="4" t="s">
        <v>22</v>
      </c>
      <c r="J126" s="4" t="s">
        <v>21</v>
      </c>
      <c r="K126" s="1" t="str">
        <f t="shared" si="3"/>
        <v>iucnStatus:Least Concern</v>
      </c>
      <c r="L126" s="1" t="str">
        <f>_xlfn.IFNA(VLOOKUP(Tabela3[[#This Row],[scientificName]],Tabela1[],COLUMN('IUCN BR Summary'!O:O),0),"Not evaluated")</f>
        <v>Least Concern</v>
      </c>
      <c r="M126" s="4" t="s">
        <v>1974</v>
      </c>
      <c r="O126" s="1" t="s">
        <v>1623</v>
      </c>
      <c r="P126" s="1" t="s">
        <v>661</v>
      </c>
      <c r="Q126" s="1" t="s">
        <v>660</v>
      </c>
      <c r="R126" s="1">
        <v>1</v>
      </c>
      <c r="T126" s="1" t="s">
        <v>43</v>
      </c>
      <c r="U126" s="23"/>
      <c r="V126" s="23"/>
      <c r="W126" s="23"/>
      <c r="AC126" s="2">
        <v>43342</v>
      </c>
      <c r="AD126" s="8">
        <v>0.86875000000000002</v>
      </c>
      <c r="AE126" s="23"/>
      <c r="AF126" s="1" t="s">
        <v>74</v>
      </c>
      <c r="AG126" s="23"/>
      <c r="AH126" s="23"/>
      <c r="AI126" s="4" t="s">
        <v>15</v>
      </c>
      <c r="AJ126" s="4" t="s">
        <v>14</v>
      </c>
      <c r="AK126" s="4" t="s">
        <v>13</v>
      </c>
      <c r="AL126" s="1" t="s">
        <v>12</v>
      </c>
      <c r="AM126" s="1" t="s">
        <v>11</v>
      </c>
      <c r="AQ126" s="1" t="s">
        <v>19837</v>
      </c>
      <c r="AX126" s="7">
        <v>406587.6544</v>
      </c>
      <c r="AY126" s="7">
        <v>7829419.9885999998</v>
      </c>
      <c r="AZ126" s="5">
        <v>-39.890894000000003</v>
      </c>
      <c r="BA126" s="5">
        <v>-19.628174999999999</v>
      </c>
      <c r="BC126" s="1" t="s">
        <v>19843</v>
      </c>
      <c r="BD126" s="23" t="s">
        <v>19844</v>
      </c>
      <c r="BE126" s="1" t="s">
        <v>10</v>
      </c>
      <c r="BF126" s="2">
        <v>43410</v>
      </c>
      <c r="BG126" s="1" t="s">
        <v>9</v>
      </c>
      <c r="BH126" s="4" t="s">
        <v>8</v>
      </c>
      <c r="BI126" s="4" t="s">
        <v>7</v>
      </c>
      <c r="BJ126" s="1" t="s">
        <v>6</v>
      </c>
      <c r="BK126" s="1" t="s">
        <v>5</v>
      </c>
      <c r="BL126" s="1" t="s">
        <v>112</v>
      </c>
      <c r="BM126" s="1" t="s">
        <v>1391</v>
      </c>
      <c r="BN126" s="1" t="s">
        <v>1390</v>
      </c>
      <c r="BP126" s="1" t="str">
        <f>Tabela3[[#This Row],[genus]]&amp;" "&amp;Tabela3[[#This Row],[specificEpithet]]</f>
        <v>Sphaenorhynchus planicola</v>
      </c>
      <c r="BQ126" s="23" t="str">
        <f>IFERROR(VLOOKUP(Tabela3[[#This Row],[scientificName]],Tabela1[],COLUMN('IUCN BR Summary'!N:N),0),"")</f>
        <v>(A. Lutz and B. Lutz, 1938)</v>
      </c>
      <c r="BR126" s="1" t="s">
        <v>2</v>
      </c>
      <c r="BU126" s="1" t="s">
        <v>1</v>
      </c>
    </row>
    <row r="127" spans="1:73" hidden="1" x14ac:dyDescent="0.25">
      <c r="A127" s="1" t="s">
        <v>19838</v>
      </c>
      <c r="B127" s="3">
        <f t="shared" ca="1" si="2"/>
        <v>43817</v>
      </c>
      <c r="C127" s="4" t="s">
        <v>27</v>
      </c>
      <c r="D127" s="1" t="s">
        <v>26</v>
      </c>
      <c r="E127" s="4" t="s">
        <v>25</v>
      </c>
      <c r="F127" s="1" t="s">
        <v>24</v>
      </c>
      <c r="G127" s="1" t="s">
        <v>23</v>
      </c>
      <c r="H127" s="1" t="s">
        <v>21</v>
      </c>
      <c r="I127" s="4" t="s">
        <v>22</v>
      </c>
      <c r="J127" s="4" t="s">
        <v>21</v>
      </c>
      <c r="K127" s="1" t="str">
        <f t="shared" si="3"/>
        <v>iucnStatus:Least Concern</v>
      </c>
      <c r="L127" s="1" t="str">
        <f>_xlfn.IFNA(VLOOKUP(Tabela3[[#This Row],[scientificName]],Tabela1[],COLUMN('IUCN BR Summary'!O:O),0),"Not evaluated")</f>
        <v>Least Concern</v>
      </c>
      <c r="M127" s="4" t="s">
        <v>1975</v>
      </c>
      <c r="O127" s="1" t="s">
        <v>1622</v>
      </c>
      <c r="P127" s="1" t="s">
        <v>661</v>
      </c>
      <c r="Q127" s="1" t="s">
        <v>660</v>
      </c>
      <c r="R127" s="1">
        <v>1</v>
      </c>
      <c r="T127" s="1" t="s">
        <v>43</v>
      </c>
      <c r="U127" s="23"/>
      <c r="V127" s="23"/>
      <c r="W127" s="23"/>
      <c r="AC127" s="2">
        <v>43342</v>
      </c>
      <c r="AD127" s="8">
        <v>0.86875000000000002</v>
      </c>
      <c r="AE127" s="23"/>
      <c r="AF127" s="1" t="s">
        <v>74</v>
      </c>
      <c r="AG127" s="23"/>
      <c r="AH127" s="23"/>
      <c r="AI127" s="4" t="s">
        <v>15</v>
      </c>
      <c r="AJ127" s="4" t="s">
        <v>14</v>
      </c>
      <c r="AK127" s="4" t="s">
        <v>13</v>
      </c>
      <c r="AL127" s="1" t="s">
        <v>12</v>
      </c>
      <c r="AM127" s="1" t="s">
        <v>11</v>
      </c>
      <c r="AQ127" s="1" t="s">
        <v>19837</v>
      </c>
      <c r="AX127" s="7">
        <v>406587.6544</v>
      </c>
      <c r="AY127" s="7">
        <v>7829419.9885999998</v>
      </c>
      <c r="AZ127" s="5">
        <v>-39.890894000000003</v>
      </c>
      <c r="BA127" s="5">
        <v>-19.628174999999999</v>
      </c>
      <c r="BC127" s="1" t="s">
        <v>19843</v>
      </c>
      <c r="BD127" s="23" t="s">
        <v>19844</v>
      </c>
      <c r="BE127" s="1" t="s">
        <v>10</v>
      </c>
      <c r="BF127" s="2">
        <v>43410</v>
      </c>
      <c r="BG127" s="1" t="s">
        <v>9</v>
      </c>
      <c r="BH127" s="4" t="s">
        <v>8</v>
      </c>
      <c r="BI127" s="4" t="s">
        <v>7</v>
      </c>
      <c r="BJ127" s="1" t="s">
        <v>6</v>
      </c>
      <c r="BK127" s="1" t="s">
        <v>5</v>
      </c>
      <c r="BL127" s="1" t="s">
        <v>112</v>
      </c>
      <c r="BM127" s="1" t="s">
        <v>1391</v>
      </c>
      <c r="BN127" s="1" t="s">
        <v>1390</v>
      </c>
      <c r="BP127" s="1" t="str">
        <f>Tabela3[[#This Row],[genus]]&amp;" "&amp;Tabela3[[#This Row],[specificEpithet]]</f>
        <v>Sphaenorhynchus planicola</v>
      </c>
      <c r="BQ127" s="23" t="str">
        <f>IFERROR(VLOOKUP(Tabela3[[#This Row],[scientificName]],Tabela1[],COLUMN('IUCN BR Summary'!N:N),0),"")</f>
        <v>(A. Lutz and B. Lutz, 1938)</v>
      </c>
      <c r="BR127" s="1" t="s">
        <v>2</v>
      </c>
      <c r="BU127" s="1" t="s">
        <v>1</v>
      </c>
    </row>
    <row r="128" spans="1:73" hidden="1" x14ac:dyDescent="0.25">
      <c r="A128" s="1" t="s">
        <v>19838</v>
      </c>
      <c r="B128" s="3">
        <f t="shared" ca="1" si="2"/>
        <v>43817</v>
      </c>
      <c r="C128" s="4" t="s">
        <v>27</v>
      </c>
      <c r="D128" s="1" t="s">
        <v>26</v>
      </c>
      <c r="E128" s="4" t="s">
        <v>25</v>
      </c>
      <c r="F128" s="1" t="s">
        <v>24</v>
      </c>
      <c r="G128" s="1" t="s">
        <v>23</v>
      </c>
      <c r="H128" s="1" t="s">
        <v>21</v>
      </c>
      <c r="I128" s="4" t="s">
        <v>22</v>
      </c>
      <c r="J128" s="4" t="s">
        <v>21</v>
      </c>
      <c r="K128" s="1" t="str">
        <f t="shared" si="3"/>
        <v>iucnStatus:Least Concern</v>
      </c>
      <c r="L128" s="1" t="str">
        <f>_xlfn.IFNA(VLOOKUP(Tabela3[[#This Row],[scientificName]],Tabela1[],COLUMN('IUCN BR Summary'!O:O),0),"Not evaluated")</f>
        <v>Least Concern</v>
      </c>
      <c r="M128" s="4" t="s">
        <v>1976</v>
      </c>
      <c r="O128" s="1" t="s">
        <v>1621</v>
      </c>
      <c r="P128" s="1" t="s">
        <v>661</v>
      </c>
      <c r="Q128" s="1" t="s">
        <v>660</v>
      </c>
      <c r="R128" s="1">
        <v>1</v>
      </c>
      <c r="T128" s="1" t="s">
        <v>43</v>
      </c>
      <c r="U128" s="23"/>
      <c r="V128" s="23"/>
      <c r="W128" s="23"/>
      <c r="AC128" s="2">
        <v>43342</v>
      </c>
      <c r="AD128" s="8">
        <v>0.87152777777777779</v>
      </c>
      <c r="AE128" s="23"/>
      <c r="AF128" s="1" t="s">
        <v>74</v>
      </c>
      <c r="AG128" s="23"/>
      <c r="AH128" s="23"/>
      <c r="AI128" s="4" t="s">
        <v>15</v>
      </c>
      <c r="AJ128" s="4" t="s">
        <v>14</v>
      </c>
      <c r="AK128" s="4" t="s">
        <v>13</v>
      </c>
      <c r="AL128" s="1" t="s">
        <v>12</v>
      </c>
      <c r="AM128" s="1" t="s">
        <v>11</v>
      </c>
      <c r="AQ128" s="1" t="s">
        <v>19837</v>
      </c>
      <c r="AX128" s="7">
        <v>406587.6544</v>
      </c>
      <c r="AY128" s="7">
        <v>7829419.9885999998</v>
      </c>
      <c r="AZ128" s="5">
        <v>-39.890894000000003</v>
      </c>
      <c r="BA128" s="5">
        <v>-19.628174999999999</v>
      </c>
      <c r="BC128" s="1" t="s">
        <v>19843</v>
      </c>
      <c r="BD128" s="23" t="s">
        <v>19844</v>
      </c>
      <c r="BE128" s="1" t="s">
        <v>10</v>
      </c>
      <c r="BF128" s="2">
        <v>43410</v>
      </c>
      <c r="BG128" s="1" t="s">
        <v>9</v>
      </c>
      <c r="BH128" s="4" t="s">
        <v>8</v>
      </c>
      <c r="BI128" s="4" t="s">
        <v>7</v>
      </c>
      <c r="BJ128" s="1" t="s">
        <v>6</v>
      </c>
      <c r="BK128" s="1" t="s">
        <v>5</v>
      </c>
      <c r="BL128" s="1" t="s">
        <v>112</v>
      </c>
      <c r="BM128" s="1" t="s">
        <v>1391</v>
      </c>
      <c r="BN128" s="1" t="s">
        <v>1390</v>
      </c>
      <c r="BP128" s="1" t="str">
        <f>Tabela3[[#This Row],[genus]]&amp;" "&amp;Tabela3[[#This Row],[specificEpithet]]</f>
        <v>Sphaenorhynchus planicola</v>
      </c>
      <c r="BQ128" s="23" t="str">
        <f>IFERROR(VLOOKUP(Tabela3[[#This Row],[scientificName]],Tabela1[],COLUMN('IUCN BR Summary'!N:N),0),"")</f>
        <v>(A. Lutz and B. Lutz, 1938)</v>
      </c>
      <c r="BR128" s="1" t="s">
        <v>2</v>
      </c>
      <c r="BU128" s="1" t="s">
        <v>1</v>
      </c>
    </row>
    <row r="129" spans="1:73" hidden="1" x14ac:dyDescent="0.25">
      <c r="A129" s="1" t="s">
        <v>19838</v>
      </c>
      <c r="B129" s="3">
        <f t="shared" ca="1" si="2"/>
        <v>43817</v>
      </c>
      <c r="C129" s="4" t="s">
        <v>27</v>
      </c>
      <c r="D129" s="1" t="s">
        <v>26</v>
      </c>
      <c r="E129" s="4" t="s">
        <v>25</v>
      </c>
      <c r="F129" s="1" t="s">
        <v>24</v>
      </c>
      <c r="G129" s="1" t="s">
        <v>23</v>
      </c>
      <c r="H129" s="1" t="s">
        <v>21</v>
      </c>
      <c r="I129" s="4" t="s">
        <v>22</v>
      </c>
      <c r="J129" s="4" t="s">
        <v>21</v>
      </c>
      <c r="K129" s="1" t="str">
        <f t="shared" si="3"/>
        <v>iucnStatus:Least Concern</v>
      </c>
      <c r="L129" s="1" t="str">
        <f>_xlfn.IFNA(VLOOKUP(Tabela3[[#This Row],[scientificName]],Tabela1[],COLUMN('IUCN BR Summary'!O:O),0),"Not evaluated")</f>
        <v>Least Concern</v>
      </c>
      <c r="M129" s="4" t="s">
        <v>1977</v>
      </c>
      <c r="O129" s="1" t="s">
        <v>1619</v>
      </c>
      <c r="P129" s="1" t="s">
        <v>661</v>
      </c>
      <c r="Q129" s="1" t="s">
        <v>660</v>
      </c>
      <c r="R129" s="1">
        <v>1</v>
      </c>
      <c r="S129" s="1" t="s">
        <v>172</v>
      </c>
      <c r="T129" s="1" t="s">
        <v>43</v>
      </c>
      <c r="U129" s="23"/>
      <c r="V129" s="23"/>
      <c r="W129" s="23"/>
      <c r="AC129" s="2">
        <v>43343</v>
      </c>
      <c r="AD129" s="8">
        <v>0.79861111111111116</v>
      </c>
      <c r="AE129" s="23"/>
      <c r="AF129" s="1" t="s">
        <v>37</v>
      </c>
      <c r="AG129" s="23" t="s">
        <v>19839</v>
      </c>
      <c r="AH129" s="23"/>
      <c r="AI129" s="4" t="s">
        <v>15</v>
      </c>
      <c r="AJ129" s="4" t="s">
        <v>14</v>
      </c>
      <c r="AK129" s="4" t="s">
        <v>13</v>
      </c>
      <c r="AL129" s="1" t="s">
        <v>12</v>
      </c>
      <c r="AM129" s="1" t="s">
        <v>11</v>
      </c>
      <c r="AQ129" s="1" t="s">
        <v>19837</v>
      </c>
      <c r="AX129" s="7">
        <v>409405.19709999999</v>
      </c>
      <c r="AY129" s="7">
        <v>7826219.6854999997</v>
      </c>
      <c r="AZ129" s="5">
        <v>-39.864184999999999</v>
      </c>
      <c r="BA129" s="5">
        <v>-19.657221</v>
      </c>
      <c r="BC129" s="1" t="s">
        <v>19843</v>
      </c>
      <c r="BD129" s="23" t="s">
        <v>19844</v>
      </c>
      <c r="BE129" s="1" t="s">
        <v>10</v>
      </c>
      <c r="BF129" s="2">
        <v>43410</v>
      </c>
      <c r="BG129" s="1" t="s">
        <v>9</v>
      </c>
      <c r="BH129" s="4" t="s">
        <v>8</v>
      </c>
      <c r="BI129" s="4" t="s">
        <v>7</v>
      </c>
      <c r="BJ129" s="1" t="s">
        <v>32</v>
      </c>
      <c r="BK129" s="1" t="s">
        <v>138</v>
      </c>
      <c r="BL129" s="1" t="s">
        <v>137</v>
      </c>
      <c r="BM129" s="1" t="s">
        <v>136</v>
      </c>
      <c r="BN129" s="1" t="s">
        <v>134</v>
      </c>
      <c r="BP129" s="1" t="str">
        <f>Tabela3[[#This Row],[genus]]&amp;" "&amp;Tabela3[[#This Row],[specificEpithet]]</f>
        <v>Ameiva ameiva</v>
      </c>
      <c r="BQ129" s="23" t="str">
        <f>IFERROR(VLOOKUP(Tabela3[[#This Row],[scientificName]],Tabela1[],COLUMN('IUCN BR Summary'!N:N),0),"")</f>
        <v>(Linnaeus, 1758)</v>
      </c>
      <c r="BR129" s="1" t="s">
        <v>2</v>
      </c>
      <c r="BS129" s="1" t="s">
        <v>135</v>
      </c>
      <c r="BU129" s="1" t="s">
        <v>1</v>
      </c>
    </row>
    <row r="130" spans="1:73" hidden="1" x14ac:dyDescent="0.25">
      <c r="A130" s="1" t="s">
        <v>19838</v>
      </c>
      <c r="B130" s="3">
        <f t="shared" ref="B130:B193" ca="1" si="4">TODAY()</f>
        <v>43817</v>
      </c>
      <c r="C130" s="4" t="s">
        <v>27</v>
      </c>
      <c r="D130" s="1" t="s">
        <v>26</v>
      </c>
      <c r="E130" s="4" t="s">
        <v>25</v>
      </c>
      <c r="F130" s="1" t="s">
        <v>24</v>
      </c>
      <c r="G130" s="1" t="s">
        <v>23</v>
      </c>
      <c r="H130" s="1" t="s">
        <v>21</v>
      </c>
      <c r="I130" s="4" t="s">
        <v>22</v>
      </c>
      <c r="J130" s="4" t="s">
        <v>21</v>
      </c>
      <c r="K130" s="1" t="str">
        <f t="shared" si="3"/>
        <v>iucnStatus:Least Concern</v>
      </c>
      <c r="L130" s="1" t="str">
        <f>_xlfn.IFNA(VLOOKUP(Tabela3[[#This Row],[scientificName]],Tabela1[],COLUMN('IUCN BR Summary'!O:O),0),"Not evaluated")</f>
        <v>Least Concern</v>
      </c>
      <c r="M130" s="4" t="s">
        <v>1978</v>
      </c>
      <c r="O130" s="1" t="s">
        <v>1617</v>
      </c>
      <c r="P130" s="1" t="s">
        <v>661</v>
      </c>
      <c r="Q130" s="1" t="s">
        <v>660</v>
      </c>
      <c r="R130" s="1">
        <v>1</v>
      </c>
      <c r="S130" s="1" t="s">
        <v>172</v>
      </c>
      <c r="T130" s="1" t="s">
        <v>43</v>
      </c>
      <c r="U130" s="23"/>
      <c r="V130" s="23"/>
      <c r="W130" s="23"/>
      <c r="AC130" s="2">
        <v>43343</v>
      </c>
      <c r="AD130" s="8">
        <v>0.80208333333333337</v>
      </c>
      <c r="AE130" s="23"/>
      <c r="AF130" s="1" t="s">
        <v>16</v>
      </c>
      <c r="AG130" s="23" t="s">
        <v>19840</v>
      </c>
      <c r="AH130" s="23"/>
      <c r="AI130" s="4" t="s">
        <v>15</v>
      </c>
      <c r="AJ130" s="4" t="s">
        <v>14</v>
      </c>
      <c r="AK130" s="4" t="s">
        <v>13</v>
      </c>
      <c r="AL130" s="1" t="s">
        <v>12</v>
      </c>
      <c r="AM130" s="1" t="s">
        <v>11</v>
      </c>
      <c r="AQ130" s="1" t="s">
        <v>19837</v>
      </c>
      <c r="AX130" s="7">
        <v>409405</v>
      </c>
      <c r="AY130" s="7">
        <v>7826241</v>
      </c>
      <c r="AZ130" s="5">
        <v>-39.864184000000002</v>
      </c>
      <c r="BA130" s="5">
        <v>-19.657032000000001</v>
      </c>
      <c r="BC130" s="1" t="s">
        <v>19843</v>
      </c>
      <c r="BD130" s="23" t="s">
        <v>19844</v>
      </c>
      <c r="BE130" s="1" t="s">
        <v>10</v>
      </c>
      <c r="BF130" s="2">
        <v>43410</v>
      </c>
      <c r="BG130" s="1" t="s">
        <v>9</v>
      </c>
      <c r="BH130" s="4" t="s">
        <v>8</v>
      </c>
      <c r="BI130" s="4" t="s">
        <v>7</v>
      </c>
      <c r="BJ130" s="1" t="s">
        <v>32</v>
      </c>
      <c r="BK130" s="1" t="s">
        <v>31</v>
      </c>
      <c r="BL130" s="1" t="s">
        <v>143</v>
      </c>
      <c r="BM130" s="1" t="s">
        <v>142</v>
      </c>
      <c r="BN130" s="1" t="s">
        <v>140</v>
      </c>
      <c r="BP130" s="1" t="str">
        <f>Tabela3[[#This Row],[genus]]&amp;" "&amp;Tabela3[[#This Row],[specificEpithet]]</f>
        <v>Tropidurus torquatus</v>
      </c>
      <c r="BQ130" s="23" t="str">
        <f>IFERROR(VLOOKUP(Tabela3[[#This Row],[scientificName]],Tabela1[],COLUMN('IUCN BR Summary'!N:N),0),"")</f>
        <v>(Wied-Neuwied, 1820)</v>
      </c>
      <c r="BR130" s="1" t="s">
        <v>2</v>
      </c>
      <c r="BS130" s="1" t="s">
        <v>147</v>
      </c>
      <c r="BU130" s="1" t="s">
        <v>1</v>
      </c>
    </row>
    <row r="131" spans="1:73" hidden="1" x14ac:dyDescent="0.25">
      <c r="A131" s="1" t="s">
        <v>19838</v>
      </c>
      <c r="B131" s="3">
        <f t="shared" ca="1" si="4"/>
        <v>43817</v>
      </c>
      <c r="C131" s="4" t="s">
        <v>27</v>
      </c>
      <c r="D131" s="1" t="s">
        <v>26</v>
      </c>
      <c r="E131" s="4" t="s">
        <v>25</v>
      </c>
      <c r="F131" s="1" t="s">
        <v>24</v>
      </c>
      <c r="G131" s="1" t="s">
        <v>23</v>
      </c>
      <c r="H131" s="1" t="s">
        <v>21</v>
      </c>
      <c r="I131" s="4" t="s">
        <v>22</v>
      </c>
      <c r="J131" s="4" t="s">
        <v>21</v>
      </c>
      <c r="K131" s="1" t="str">
        <f t="shared" ref="K131:K194" si="5">"iucnStatus"&amp;":"&amp;L131</f>
        <v>iucnStatus:Least Concern</v>
      </c>
      <c r="L131" s="1" t="str">
        <f>_xlfn.IFNA(VLOOKUP(Tabela3[[#This Row],[scientificName]],Tabela1[],COLUMN('IUCN BR Summary'!O:O),0),"Not evaluated")</f>
        <v>Least Concern</v>
      </c>
      <c r="M131" s="4" t="s">
        <v>1979</v>
      </c>
      <c r="O131" s="1" t="s">
        <v>1616</v>
      </c>
      <c r="P131" s="1" t="s">
        <v>661</v>
      </c>
      <c r="Q131" s="1" t="s">
        <v>660</v>
      </c>
      <c r="R131" s="1">
        <v>1</v>
      </c>
      <c r="S131" s="1" t="s">
        <v>172</v>
      </c>
      <c r="T131" s="1" t="s">
        <v>17</v>
      </c>
      <c r="U131" s="23"/>
      <c r="V131" s="23"/>
      <c r="W131" s="23"/>
      <c r="AC131" s="2">
        <v>43343</v>
      </c>
      <c r="AD131" s="8">
        <v>0.80208333333333337</v>
      </c>
      <c r="AE131" s="23"/>
      <c r="AF131" s="1" t="s">
        <v>16</v>
      </c>
      <c r="AG131" s="23" t="s">
        <v>19840</v>
      </c>
      <c r="AH131" s="23"/>
      <c r="AI131" s="4" t="s">
        <v>15</v>
      </c>
      <c r="AJ131" s="4" t="s">
        <v>14</v>
      </c>
      <c r="AK131" s="4" t="s">
        <v>13</v>
      </c>
      <c r="AL131" s="1" t="s">
        <v>12</v>
      </c>
      <c r="AM131" s="1" t="s">
        <v>11</v>
      </c>
      <c r="AQ131" s="1" t="s">
        <v>19837</v>
      </c>
      <c r="AX131" s="7">
        <v>409405</v>
      </c>
      <c r="AY131" s="7">
        <v>7826241</v>
      </c>
      <c r="AZ131" s="5">
        <v>-39.864184000000002</v>
      </c>
      <c r="BA131" s="5">
        <v>-19.657032000000001</v>
      </c>
      <c r="BC131" s="1" t="s">
        <v>19843</v>
      </c>
      <c r="BD131" s="23" t="s">
        <v>19844</v>
      </c>
      <c r="BE131" s="1" t="s">
        <v>10</v>
      </c>
      <c r="BF131" s="2">
        <v>43410</v>
      </c>
      <c r="BG131" s="1" t="s">
        <v>9</v>
      </c>
      <c r="BH131" s="4" t="s">
        <v>8</v>
      </c>
      <c r="BI131" s="4" t="s">
        <v>7</v>
      </c>
      <c r="BJ131" s="1" t="s">
        <v>32</v>
      </c>
      <c r="BK131" s="1" t="s">
        <v>31</v>
      </c>
      <c r="BL131" s="1" t="s">
        <v>143</v>
      </c>
      <c r="BM131" s="1" t="s">
        <v>142</v>
      </c>
      <c r="BN131" s="1" t="s">
        <v>140</v>
      </c>
      <c r="BP131" s="1" t="str">
        <f>Tabela3[[#This Row],[genus]]&amp;" "&amp;Tabela3[[#This Row],[specificEpithet]]</f>
        <v>Tropidurus torquatus</v>
      </c>
      <c r="BQ131" s="23" t="str">
        <f>IFERROR(VLOOKUP(Tabela3[[#This Row],[scientificName]],Tabela1[],COLUMN('IUCN BR Summary'!N:N),0),"")</f>
        <v>(Wied-Neuwied, 1820)</v>
      </c>
      <c r="BR131" s="1" t="s">
        <v>2</v>
      </c>
      <c r="BS131" s="1" t="s">
        <v>147</v>
      </c>
      <c r="BU131" s="1" t="s">
        <v>1</v>
      </c>
    </row>
    <row r="132" spans="1:73" hidden="1" x14ac:dyDescent="0.25">
      <c r="A132" s="1" t="s">
        <v>19838</v>
      </c>
      <c r="B132" s="3">
        <f t="shared" ca="1" si="4"/>
        <v>43817</v>
      </c>
      <c r="C132" s="4" t="s">
        <v>27</v>
      </c>
      <c r="D132" s="1" t="s">
        <v>26</v>
      </c>
      <c r="E132" s="4" t="s">
        <v>25</v>
      </c>
      <c r="F132" s="1" t="s">
        <v>24</v>
      </c>
      <c r="G132" s="1" t="s">
        <v>23</v>
      </c>
      <c r="H132" s="1" t="s">
        <v>21</v>
      </c>
      <c r="I132" s="4" t="s">
        <v>22</v>
      </c>
      <c r="J132" s="4" t="s">
        <v>21</v>
      </c>
      <c r="K132" s="1" t="str">
        <f t="shared" si="5"/>
        <v>iucnStatus:Least Concern</v>
      </c>
      <c r="L132" s="1" t="str">
        <f>_xlfn.IFNA(VLOOKUP(Tabela3[[#This Row],[scientificName]],Tabela1[],COLUMN('IUCN BR Summary'!O:O),0),"Not evaluated")</f>
        <v>Least Concern</v>
      </c>
      <c r="M132" s="4" t="s">
        <v>1980</v>
      </c>
      <c r="O132" s="1" t="s">
        <v>1615</v>
      </c>
      <c r="P132" s="1" t="s">
        <v>661</v>
      </c>
      <c r="Q132" s="1" t="s">
        <v>660</v>
      </c>
      <c r="R132" s="1">
        <v>1</v>
      </c>
      <c r="S132" s="1" t="s">
        <v>172</v>
      </c>
      <c r="T132" s="1" t="s">
        <v>17</v>
      </c>
      <c r="U132" s="23"/>
      <c r="V132" s="23"/>
      <c r="W132" s="23"/>
      <c r="AC132" s="2">
        <v>43343</v>
      </c>
      <c r="AD132" s="8">
        <v>0.80208333333333337</v>
      </c>
      <c r="AE132" s="23"/>
      <c r="AF132" s="1" t="s">
        <v>16</v>
      </c>
      <c r="AG132" s="23" t="s">
        <v>19840</v>
      </c>
      <c r="AH132" s="23"/>
      <c r="AI132" s="4" t="s">
        <v>15</v>
      </c>
      <c r="AJ132" s="4" t="s">
        <v>14</v>
      </c>
      <c r="AK132" s="4" t="s">
        <v>13</v>
      </c>
      <c r="AL132" s="1" t="s">
        <v>12</v>
      </c>
      <c r="AM132" s="1" t="s">
        <v>11</v>
      </c>
      <c r="AQ132" s="1" t="s">
        <v>19837</v>
      </c>
      <c r="AX132" s="7">
        <v>409405</v>
      </c>
      <c r="AY132" s="7">
        <v>7826241</v>
      </c>
      <c r="AZ132" s="5">
        <v>-39.864184000000002</v>
      </c>
      <c r="BA132" s="5">
        <v>-19.657032000000001</v>
      </c>
      <c r="BC132" s="1" t="s">
        <v>19843</v>
      </c>
      <c r="BD132" s="23" t="s">
        <v>19844</v>
      </c>
      <c r="BE132" s="1" t="s">
        <v>10</v>
      </c>
      <c r="BF132" s="2">
        <v>43410</v>
      </c>
      <c r="BG132" s="1" t="s">
        <v>9</v>
      </c>
      <c r="BH132" s="4" t="s">
        <v>8</v>
      </c>
      <c r="BI132" s="4" t="s">
        <v>7</v>
      </c>
      <c r="BJ132" s="1" t="s">
        <v>32</v>
      </c>
      <c r="BK132" s="1" t="s">
        <v>31</v>
      </c>
      <c r="BL132" s="1" t="s">
        <v>143</v>
      </c>
      <c r="BM132" s="1" t="s">
        <v>142</v>
      </c>
      <c r="BN132" s="1" t="s">
        <v>140</v>
      </c>
      <c r="BP132" s="1" t="str">
        <f>Tabela3[[#This Row],[genus]]&amp;" "&amp;Tabela3[[#This Row],[specificEpithet]]</f>
        <v>Tropidurus torquatus</v>
      </c>
      <c r="BQ132" s="23" t="str">
        <f>IFERROR(VLOOKUP(Tabela3[[#This Row],[scientificName]],Tabela1[],COLUMN('IUCN BR Summary'!N:N),0),"")</f>
        <v>(Wied-Neuwied, 1820)</v>
      </c>
      <c r="BR132" s="1" t="s">
        <v>2</v>
      </c>
      <c r="BS132" s="1" t="s">
        <v>147</v>
      </c>
      <c r="BU132" s="1" t="s">
        <v>1</v>
      </c>
    </row>
    <row r="133" spans="1:73" hidden="1" x14ac:dyDescent="0.25">
      <c r="A133" s="1" t="s">
        <v>19838</v>
      </c>
      <c r="B133" s="3">
        <f t="shared" ca="1" si="4"/>
        <v>43817</v>
      </c>
      <c r="C133" s="4" t="s">
        <v>27</v>
      </c>
      <c r="D133" s="1" t="s">
        <v>26</v>
      </c>
      <c r="E133" s="4" t="s">
        <v>25</v>
      </c>
      <c r="F133" s="1" t="s">
        <v>24</v>
      </c>
      <c r="G133" s="1" t="s">
        <v>23</v>
      </c>
      <c r="H133" s="1" t="s">
        <v>21</v>
      </c>
      <c r="I133" s="4" t="s">
        <v>22</v>
      </c>
      <c r="J133" s="4" t="s">
        <v>21</v>
      </c>
      <c r="K133" s="1" t="str">
        <f t="shared" si="5"/>
        <v>iucnStatus:Least Concern</v>
      </c>
      <c r="L133" s="1" t="str">
        <f>_xlfn.IFNA(VLOOKUP(Tabela3[[#This Row],[scientificName]],Tabela1[],COLUMN('IUCN BR Summary'!O:O),0),"Not evaluated")</f>
        <v>Least Concern</v>
      </c>
      <c r="M133" s="4" t="s">
        <v>1981</v>
      </c>
      <c r="O133" s="1" t="s">
        <v>1614</v>
      </c>
      <c r="P133" s="1" t="s">
        <v>661</v>
      </c>
      <c r="Q133" s="1" t="s">
        <v>660</v>
      </c>
      <c r="R133" s="1">
        <v>1</v>
      </c>
      <c r="S133" s="1" t="s">
        <v>172</v>
      </c>
      <c r="T133" s="1" t="s">
        <v>17</v>
      </c>
      <c r="U133" s="23"/>
      <c r="V133" s="23"/>
      <c r="W133" s="23"/>
      <c r="AC133" s="2">
        <v>43343</v>
      </c>
      <c r="AD133" s="8">
        <v>0.80208333333333337</v>
      </c>
      <c r="AE133" s="23"/>
      <c r="AF133" s="1" t="s">
        <v>16</v>
      </c>
      <c r="AG133" s="23" t="s">
        <v>19840</v>
      </c>
      <c r="AH133" s="23"/>
      <c r="AI133" s="4" t="s">
        <v>15</v>
      </c>
      <c r="AJ133" s="4" t="s">
        <v>14</v>
      </c>
      <c r="AK133" s="4" t="s">
        <v>13</v>
      </c>
      <c r="AL133" s="1" t="s">
        <v>12</v>
      </c>
      <c r="AM133" s="1" t="s">
        <v>11</v>
      </c>
      <c r="AQ133" s="1" t="s">
        <v>19837</v>
      </c>
      <c r="AX133" s="7">
        <v>409405</v>
      </c>
      <c r="AY133" s="7">
        <v>7826241</v>
      </c>
      <c r="AZ133" s="5">
        <v>-39.864184000000002</v>
      </c>
      <c r="BA133" s="5">
        <v>-19.657032000000001</v>
      </c>
      <c r="BC133" s="1" t="s">
        <v>19843</v>
      </c>
      <c r="BD133" s="23" t="s">
        <v>19844</v>
      </c>
      <c r="BE133" s="1" t="s">
        <v>10</v>
      </c>
      <c r="BF133" s="2">
        <v>43410</v>
      </c>
      <c r="BG133" s="1" t="s">
        <v>9</v>
      </c>
      <c r="BH133" s="4" t="s">
        <v>8</v>
      </c>
      <c r="BI133" s="4" t="s">
        <v>7</v>
      </c>
      <c r="BJ133" s="1" t="s">
        <v>32</v>
      </c>
      <c r="BK133" s="1" t="s">
        <v>31</v>
      </c>
      <c r="BL133" s="1" t="s">
        <v>143</v>
      </c>
      <c r="BM133" s="1" t="s">
        <v>142</v>
      </c>
      <c r="BN133" s="1" t="s">
        <v>140</v>
      </c>
      <c r="BP133" s="1" t="str">
        <f>Tabela3[[#This Row],[genus]]&amp;" "&amp;Tabela3[[#This Row],[specificEpithet]]</f>
        <v>Tropidurus torquatus</v>
      </c>
      <c r="BQ133" s="23" t="str">
        <f>IFERROR(VLOOKUP(Tabela3[[#This Row],[scientificName]],Tabela1[],COLUMN('IUCN BR Summary'!N:N),0),"")</f>
        <v>(Wied-Neuwied, 1820)</v>
      </c>
      <c r="BR133" s="1" t="s">
        <v>2</v>
      </c>
      <c r="BS133" s="1" t="s">
        <v>147</v>
      </c>
      <c r="BU133" s="1" t="s">
        <v>1</v>
      </c>
    </row>
    <row r="134" spans="1:73" hidden="1" x14ac:dyDescent="0.25">
      <c r="A134" s="1" t="s">
        <v>19838</v>
      </c>
      <c r="B134" s="3">
        <f t="shared" ca="1" si="4"/>
        <v>43817</v>
      </c>
      <c r="C134" s="4" t="s">
        <v>27</v>
      </c>
      <c r="D134" s="1" t="s">
        <v>26</v>
      </c>
      <c r="E134" s="4" t="s">
        <v>25</v>
      </c>
      <c r="F134" s="1" t="s">
        <v>24</v>
      </c>
      <c r="G134" s="1" t="s">
        <v>23</v>
      </c>
      <c r="H134" s="1" t="s">
        <v>21</v>
      </c>
      <c r="I134" s="4" t="s">
        <v>22</v>
      </c>
      <c r="J134" s="4" t="s">
        <v>21</v>
      </c>
      <c r="K134" s="1" t="str">
        <f t="shared" si="5"/>
        <v>iucnStatus:Least Concern</v>
      </c>
      <c r="L134" s="1" t="str">
        <f>_xlfn.IFNA(VLOOKUP(Tabela3[[#This Row],[scientificName]],Tabela1[],COLUMN('IUCN BR Summary'!O:O),0),"Not evaluated")</f>
        <v>Least Concern</v>
      </c>
      <c r="M134" s="4" t="s">
        <v>1982</v>
      </c>
      <c r="O134" s="1" t="s">
        <v>1613</v>
      </c>
      <c r="P134" s="1" t="s">
        <v>661</v>
      </c>
      <c r="Q134" s="1" t="s">
        <v>660</v>
      </c>
      <c r="R134" s="1">
        <v>1</v>
      </c>
      <c r="S134" s="1" t="s">
        <v>172</v>
      </c>
      <c r="T134" s="1" t="s">
        <v>17</v>
      </c>
      <c r="U134" s="23"/>
      <c r="V134" s="23"/>
      <c r="W134" s="23"/>
      <c r="AC134" s="2">
        <v>43343</v>
      </c>
      <c r="AD134" s="8">
        <v>0.80208333333333337</v>
      </c>
      <c r="AE134" s="23"/>
      <c r="AF134" s="1" t="s">
        <v>16</v>
      </c>
      <c r="AG134" s="23" t="s">
        <v>19840</v>
      </c>
      <c r="AH134" s="23"/>
      <c r="AI134" s="4" t="s">
        <v>15</v>
      </c>
      <c r="AJ134" s="4" t="s">
        <v>14</v>
      </c>
      <c r="AK134" s="4" t="s">
        <v>13</v>
      </c>
      <c r="AL134" s="1" t="s">
        <v>12</v>
      </c>
      <c r="AM134" s="1" t="s">
        <v>11</v>
      </c>
      <c r="AQ134" s="1" t="s">
        <v>19837</v>
      </c>
      <c r="AX134" s="7">
        <v>409405</v>
      </c>
      <c r="AY134" s="7">
        <v>7826241</v>
      </c>
      <c r="AZ134" s="5">
        <v>-39.864184000000002</v>
      </c>
      <c r="BA134" s="5">
        <v>-19.657032000000001</v>
      </c>
      <c r="BC134" s="1" t="s">
        <v>19843</v>
      </c>
      <c r="BD134" s="23" t="s">
        <v>19844</v>
      </c>
      <c r="BE134" s="1" t="s">
        <v>10</v>
      </c>
      <c r="BF134" s="2">
        <v>43410</v>
      </c>
      <c r="BG134" s="1" t="s">
        <v>9</v>
      </c>
      <c r="BH134" s="4" t="s">
        <v>8</v>
      </c>
      <c r="BI134" s="4" t="s">
        <v>7</v>
      </c>
      <c r="BJ134" s="1" t="s">
        <v>32</v>
      </c>
      <c r="BK134" s="1" t="s">
        <v>31</v>
      </c>
      <c r="BL134" s="1" t="s">
        <v>143</v>
      </c>
      <c r="BM134" s="1" t="s">
        <v>142</v>
      </c>
      <c r="BN134" s="1" t="s">
        <v>140</v>
      </c>
      <c r="BP134" s="1" t="str">
        <f>Tabela3[[#This Row],[genus]]&amp;" "&amp;Tabela3[[#This Row],[specificEpithet]]</f>
        <v>Tropidurus torquatus</v>
      </c>
      <c r="BQ134" s="23" t="str">
        <f>IFERROR(VLOOKUP(Tabela3[[#This Row],[scientificName]],Tabela1[],COLUMN('IUCN BR Summary'!N:N),0),"")</f>
        <v>(Wied-Neuwied, 1820)</v>
      </c>
      <c r="BR134" s="1" t="s">
        <v>2</v>
      </c>
      <c r="BS134" s="1" t="s">
        <v>108</v>
      </c>
      <c r="BU134" s="1" t="s">
        <v>1</v>
      </c>
    </row>
    <row r="135" spans="1:73" hidden="1" x14ac:dyDescent="0.25">
      <c r="A135" s="1" t="s">
        <v>19838</v>
      </c>
      <c r="B135" s="3">
        <f t="shared" ca="1" si="4"/>
        <v>43817</v>
      </c>
      <c r="C135" s="4" t="s">
        <v>27</v>
      </c>
      <c r="D135" s="1" t="s">
        <v>26</v>
      </c>
      <c r="E135" s="4" t="s">
        <v>25</v>
      </c>
      <c r="F135" s="1" t="s">
        <v>24</v>
      </c>
      <c r="G135" s="1" t="s">
        <v>23</v>
      </c>
      <c r="H135" s="1" t="s">
        <v>21</v>
      </c>
      <c r="I135" s="4" t="s">
        <v>22</v>
      </c>
      <c r="J135" s="4" t="s">
        <v>21</v>
      </c>
      <c r="K135" s="1" t="str">
        <f t="shared" si="5"/>
        <v>iucnStatus:Least Concern</v>
      </c>
      <c r="L135" s="1" t="str">
        <f>_xlfn.IFNA(VLOOKUP(Tabela3[[#This Row],[scientificName]],Tabela1[],COLUMN('IUCN BR Summary'!O:O),0),"Not evaluated")</f>
        <v>Least Concern</v>
      </c>
      <c r="M135" s="4" t="s">
        <v>1983</v>
      </c>
      <c r="O135" s="1" t="s">
        <v>1618</v>
      </c>
      <c r="P135" s="1" t="s">
        <v>661</v>
      </c>
      <c r="Q135" s="1" t="s">
        <v>660</v>
      </c>
      <c r="R135" s="1">
        <v>1</v>
      </c>
      <c r="T135" s="1" t="s">
        <v>43</v>
      </c>
      <c r="U135" s="23"/>
      <c r="V135" s="23"/>
      <c r="W135" s="23"/>
      <c r="AC135" s="2">
        <v>43343</v>
      </c>
      <c r="AD135" s="8">
        <v>0.83333333333333337</v>
      </c>
      <c r="AE135" s="23"/>
      <c r="AF135" s="1" t="s">
        <v>74</v>
      </c>
      <c r="AG135" s="23"/>
      <c r="AH135" s="23"/>
      <c r="AI135" s="4" t="s">
        <v>15</v>
      </c>
      <c r="AJ135" s="4" t="s">
        <v>14</v>
      </c>
      <c r="AK135" s="4" t="s">
        <v>13</v>
      </c>
      <c r="AL135" s="1" t="s">
        <v>12</v>
      </c>
      <c r="AM135" s="1" t="s">
        <v>11</v>
      </c>
      <c r="AQ135" s="1" t="s">
        <v>19837</v>
      </c>
      <c r="AX135" s="7">
        <v>409349.07559999998</v>
      </c>
      <c r="AY135" s="7">
        <v>7826163.3296999997</v>
      </c>
      <c r="AZ135" s="5">
        <v>-39.864722</v>
      </c>
      <c r="BA135" s="5">
        <v>-19.657734000000001</v>
      </c>
      <c r="BC135" s="1" t="s">
        <v>19843</v>
      </c>
      <c r="BD135" s="23" t="s">
        <v>19844</v>
      </c>
      <c r="BE135" s="1" t="s">
        <v>10</v>
      </c>
      <c r="BF135" s="2">
        <v>43410</v>
      </c>
      <c r="BG135" s="1" t="s">
        <v>9</v>
      </c>
      <c r="BH135" s="4" t="s">
        <v>8</v>
      </c>
      <c r="BI135" s="4" t="s">
        <v>7</v>
      </c>
      <c r="BJ135" s="1" t="s">
        <v>6</v>
      </c>
      <c r="BK135" s="1" t="s">
        <v>5</v>
      </c>
      <c r="BL135" s="1" t="s">
        <v>112</v>
      </c>
      <c r="BM135" s="1" t="s">
        <v>111</v>
      </c>
      <c r="BN135" s="1" t="s">
        <v>110</v>
      </c>
      <c r="BP135" s="1" t="str">
        <f>Tabela3[[#This Row],[genus]]&amp;" "&amp;Tabela3[[#This Row],[specificEpithet]]</f>
        <v>Hypsiboas semilineatus</v>
      </c>
      <c r="BQ135" s="23" t="str">
        <f>IFERROR(VLOOKUP(Tabela3[[#This Row],[scientificName]],Tabela1[],COLUMN('IUCN BR Summary'!N:N),0),"")</f>
        <v>(Spix, 1824)</v>
      </c>
      <c r="BR135" s="1" t="s">
        <v>2</v>
      </c>
      <c r="BS135" s="1" t="s">
        <v>147</v>
      </c>
      <c r="BU135" s="1" t="s">
        <v>1</v>
      </c>
    </row>
    <row r="136" spans="1:73" hidden="1" x14ac:dyDescent="0.25">
      <c r="A136" s="1" t="s">
        <v>19838</v>
      </c>
      <c r="B136" s="3">
        <f t="shared" ca="1" si="4"/>
        <v>43817</v>
      </c>
      <c r="C136" s="4" t="s">
        <v>27</v>
      </c>
      <c r="D136" s="1" t="s">
        <v>26</v>
      </c>
      <c r="E136" s="4" t="s">
        <v>25</v>
      </c>
      <c r="F136" s="1" t="s">
        <v>24</v>
      </c>
      <c r="G136" s="1" t="s">
        <v>23</v>
      </c>
      <c r="H136" s="1" t="s">
        <v>21</v>
      </c>
      <c r="I136" s="4" t="s">
        <v>22</v>
      </c>
      <c r="J136" s="4" t="s">
        <v>21</v>
      </c>
      <c r="K136" s="1" t="str">
        <f t="shared" si="5"/>
        <v>iucnStatus:Least Concern</v>
      </c>
      <c r="L136" s="1" t="str">
        <f>_xlfn.IFNA(VLOOKUP(Tabela3[[#This Row],[scientificName]],Tabela1[],COLUMN('IUCN BR Summary'!O:O),0),"Not evaluated")</f>
        <v>Least Concern</v>
      </c>
      <c r="M136" s="4" t="s">
        <v>1984</v>
      </c>
      <c r="O136" s="1" t="s">
        <v>1605</v>
      </c>
      <c r="P136" s="1" t="s">
        <v>661</v>
      </c>
      <c r="Q136" s="1" t="s">
        <v>660</v>
      </c>
      <c r="R136" s="1">
        <v>1</v>
      </c>
      <c r="T136" s="1" t="s">
        <v>43</v>
      </c>
      <c r="U136" s="23"/>
      <c r="V136" s="23"/>
      <c r="W136" s="23"/>
      <c r="AC136" s="2">
        <v>43344</v>
      </c>
      <c r="AD136" s="8">
        <v>0</v>
      </c>
      <c r="AE136" s="23"/>
      <c r="AF136" s="1" t="s">
        <v>74</v>
      </c>
      <c r="AG136" s="23"/>
      <c r="AH136" s="23"/>
      <c r="AI136" s="4" t="s">
        <v>15</v>
      </c>
      <c r="AJ136" s="4" t="s">
        <v>14</v>
      </c>
      <c r="AK136" s="4" t="s">
        <v>13</v>
      </c>
      <c r="AL136" s="1" t="s">
        <v>12</v>
      </c>
      <c r="AM136" s="1" t="s">
        <v>11</v>
      </c>
      <c r="AQ136" s="1" t="s">
        <v>19837</v>
      </c>
      <c r="AX136" s="7">
        <v>409335.59240000002</v>
      </c>
      <c r="AY136" s="7">
        <v>7825983.5899</v>
      </c>
      <c r="AZ136" s="5">
        <v>-39.864854000000001</v>
      </c>
      <c r="BA136" s="5">
        <v>-19.659351000000001</v>
      </c>
      <c r="BC136" s="1" t="s">
        <v>19843</v>
      </c>
      <c r="BD136" s="23" t="s">
        <v>19844</v>
      </c>
      <c r="BE136" s="1" t="s">
        <v>10</v>
      </c>
      <c r="BF136" s="2">
        <v>43410</v>
      </c>
      <c r="BG136" s="1" t="s">
        <v>9</v>
      </c>
      <c r="BH136" s="4" t="s">
        <v>8</v>
      </c>
      <c r="BI136" s="4" t="s">
        <v>7</v>
      </c>
      <c r="BJ136" s="1" t="s">
        <v>6</v>
      </c>
      <c r="BK136" s="1" t="s">
        <v>5</v>
      </c>
      <c r="BL136" s="1" t="s">
        <v>112</v>
      </c>
      <c r="BM136" s="1" t="s">
        <v>571</v>
      </c>
      <c r="BN136" s="1" t="s">
        <v>1568</v>
      </c>
      <c r="BP136" s="1" t="str">
        <f>Tabela3[[#This Row],[genus]]&amp;" "&amp;Tabela3[[#This Row],[specificEpithet]]</f>
        <v>Scinax similis</v>
      </c>
      <c r="BQ136" s="23" t="str">
        <f>IFERROR(VLOOKUP(Tabela3[[#This Row],[scientificName]],Tabela1[],COLUMN('IUCN BR Summary'!N:N),0),"")</f>
        <v>(Cochran, 1952)</v>
      </c>
      <c r="BR136" s="1" t="s">
        <v>2</v>
      </c>
      <c r="BU136" s="1" t="s">
        <v>1</v>
      </c>
    </row>
    <row r="137" spans="1:73" hidden="1" x14ac:dyDescent="0.25">
      <c r="A137" s="1" t="s">
        <v>19838</v>
      </c>
      <c r="B137" s="3">
        <f t="shared" ca="1" si="4"/>
        <v>43817</v>
      </c>
      <c r="C137" s="4" t="s">
        <v>27</v>
      </c>
      <c r="D137" s="1" t="s">
        <v>26</v>
      </c>
      <c r="E137" s="4" t="s">
        <v>25</v>
      </c>
      <c r="F137" s="1" t="s">
        <v>24</v>
      </c>
      <c r="G137" s="1" t="s">
        <v>23</v>
      </c>
      <c r="H137" s="1" t="s">
        <v>21</v>
      </c>
      <c r="I137" s="4" t="s">
        <v>22</v>
      </c>
      <c r="J137" s="4" t="s">
        <v>21</v>
      </c>
      <c r="K137" s="1" t="str">
        <f t="shared" si="5"/>
        <v>iucnStatus:Least Concern</v>
      </c>
      <c r="L137" s="1" t="str">
        <f>_xlfn.IFNA(VLOOKUP(Tabela3[[#This Row],[scientificName]],Tabela1[],COLUMN('IUCN BR Summary'!O:O),0),"Not evaluated")</f>
        <v>Least Concern</v>
      </c>
      <c r="M137" s="4" t="s">
        <v>1985</v>
      </c>
      <c r="O137" s="1" t="s">
        <v>1604</v>
      </c>
      <c r="P137" s="1" t="s">
        <v>661</v>
      </c>
      <c r="Q137" s="1" t="s">
        <v>660</v>
      </c>
      <c r="R137" s="1">
        <v>1</v>
      </c>
      <c r="T137" s="1" t="s">
        <v>43</v>
      </c>
      <c r="U137" s="23"/>
      <c r="V137" s="23"/>
      <c r="W137" s="23"/>
      <c r="AC137" s="2">
        <v>43344</v>
      </c>
      <c r="AD137" s="8">
        <v>0</v>
      </c>
      <c r="AE137" s="23"/>
      <c r="AF137" s="1" t="s">
        <v>74</v>
      </c>
      <c r="AG137" s="23"/>
      <c r="AH137" s="23"/>
      <c r="AI137" s="4" t="s">
        <v>15</v>
      </c>
      <c r="AJ137" s="4" t="s">
        <v>14</v>
      </c>
      <c r="AK137" s="4" t="s">
        <v>13</v>
      </c>
      <c r="AL137" s="1" t="s">
        <v>12</v>
      </c>
      <c r="AM137" s="1" t="s">
        <v>11</v>
      </c>
      <c r="AQ137" s="1" t="s">
        <v>19837</v>
      </c>
      <c r="AX137" s="7">
        <v>409335.59240000002</v>
      </c>
      <c r="AY137" s="7">
        <v>7825983.5899</v>
      </c>
      <c r="AZ137" s="5">
        <v>-39.864854000000001</v>
      </c>
      <c r="BA137" s="5">
        <v>-19.659351000000001</v>
      </c>
      <c r="BC137" s="1" t="s">
        <v>19843</v>
      </c>
      <c r="BD137" s="23" t="s">
        <v>19844</v>
      </c>
      <c r="BE137" s="1" t="s">
        <v>10</v>
      </c>
      <c r="BF137" s="2">
        <v>43410</v>
      </c>
      <c r="BG137" s="1" t="s">
        <v>9</v>
      </c>
      <c r="BH137" s="4" t="s">
        <v>8</v>
      </c>
      <c r="BI137" s="4" t="s">
        <v>7</v>
      </c>
      <c r="BJ137" s="1" t="s">
        <v>6</v>
      </c>
      <c r="BK137" s="1" t="s">
        <v>5</v>
      </c>
      <c r="BL137" s="1" t="s">
        <v>112</v>
      </c>
      <c r="BM137" s="1" t="s">
        <v>571</v>
      </c>
      <c r="BN137" s="1" t="s">
        <v>1568</v>
      </c>
      <c r="BP137" s="1" t="str">
        <f>Tabela3[[#This Row],[genus]]&amp;" "&amp;Tabela3[[#This Row],[specificEpithet]]</f>
        <v>Scinax similis</v>
      </c>
      <c r="BQ137" s="23" t="str">
        <f>IFERROR(VLOOKUP(Tabela3[[#This Row],[scientificName]],Tabela1[],COLUMN('IUCN BR Summary'!N:N),0),"")</f>
        <v>(Cochran, 1952)</v>
      </c>
      <c r="BR137" s="1" t="s">
        <v>2</v>
      </c>
      <c r="BS137" s="1" t="s">
        <v>40</v>
      </c>
      <c r="BU137" s="1" t="s">
        <v>1</v>
      </c>
    </row>
    <row r="138" spans="1:73" hidden="1" x14ac:dyDescent="0.25">
      <c r="A138" s="1" t="s">
        <v>19838</v>
      </c>
      <c r="B138" s="3">
        <f t="shared" ca="1" si="4"/>
        <v>43817</v>
      </c>
      <c r="C138" s="4" t="s">
        <v>27</v>
      </c>
      <c r="D138" s="1" t="s">
        <v>26</v>
      </c>
      <c r="E138" s="4" t="s">
        <v>25</v>
      </c>
      <c r="F138" s="1" t="s">
        <v>24</v>
      </c>
      <c r="G138" s="1" t="s">
        <v>23</v>
      </c>
      <c r="H138" s="1" t="s">
        <v>21</v>
      </c>
      <c r="I138" s="4" t="s">
        <v>22</v>
      </c>
      <c r="J138" s="4" t="s">
        <v>21</v>
      </c>
      <c r="K138" s="1" t="str">
        <f t="shared" si="5"/>
        <v>iucnStatus:Least Concern</v>
      </c>
      <c r="L138" s="1" t="str">
        <f>_xlfn.IFNA(VLOOKUP(Tabela3[[#This Row],[scientificName]],Tabela1[],COLUMN('IUCN BR Summary'!O:O),0),"Not evaluated")</f>
        <v>Least Concern</v>
      </c>
      <c r="M138" s="4" t="s">
        <v>1986</v>
      </c>
      <c r="O138" s="1" t="s">
        <v>1603</v>
      </c>
      <c r="P138" s="1" t="s">
        <v>661</v>
      </c>
      <c r="Q138" s="1" t="s">
        <v>660</v>
      </c>
      <c r="R138" s="1">
        <v>1</v>
      </c>
      <c r="T138" s="1" t="s">
        <v>43</v>
      </c>
      <c r="U138" s="23"/>
      <c r="V138" s="23"/>
      <c r="W138" s="23"/>
      <c r="AC138" s="2">
        <v>43344</v>
      </c>
      <c r="AD138" s="8">
        <v>0</v>
      </c>
      <c r="AE138" s="23"/>
      <c r="AF138" s="1" t="s">
        <v>74</v>
      </c>
      <c r="AG138" s="23"/>
      <c r="AH138" s="23"/>
      <c r="AI138" s="4" t="s">
        <v>15</v>
      </c>
      <c r="AJ138" s="4" t="s">
        <v>14</v>
      </c>
      <c r="AK138" s="4" t="s">
        <v>13</v>
      </c>
      <c r="AL138" s="1" t="s">
        <v>12</v>
      </c>
      <c r="AM138" s="1" t="s">
        <v>11</v>
      </c>
      <c r="AQ138" s="1" t="s">
        <v>19837</v>
      </c>
      <c r="AX138" s="7">
        <v>409366.81900000002</v>
      </c>
      <c r="AY138" s="7">
        <v>7825944.5399000002</v>
      </c>
      <c r="AZ138" s="5">
        <v>-39.864561000000002</v>
      </c>
      <c r="BA138" s="5">
        <v>-19.659704999999999</v>
      </c>
      <c r="BC138" s="1" t="s">
        <v>19843</v>
      </c>
      <c r="BD138" s="23" t="s">
        <v>19844</v>
      </c>
      <c r="BE138" s="1" t="s">
        <v>10</v>
      </c>
      <c r="BF138" s="2">
        <v>43410</v>
      </c>
      <c r="BG138" s="1" t="s">
        <v>9</v>
      </c>
      <c r="BH138" s="4" t="s">
        <v>8</v>
      </c>
      <c r="BI138" s="4" t="s">
        <v>7</v>
      </c>
      <c r="BJ138" s="1" t="s">
        <v>6</v>
      </c>
      <c r="BK138" s="1" t="s">
        <v>5</v>
      </c>
      <c r="BL138" s="1" t="s">
        <v>112</v>
      </c>
      <c r="BM138" s="1" t="s">
        <v>571</v>
      </c>
      <c r="BN138" s="1" t="s">
        <v>1568</v>
      </c>
      <c r="BP138" s="1" t="str">
        <f>Tabela3[[#This Row],[genus]]&amp;" "&amp;Tabela3[[#This Row],[specificEpithet]]</f>
        <v>Scinax similis</v>
      </c>
      <c r="BQ138" s="23" t="str">
        <f>IFERROR(VLOOKUP(Tabela3[[#This Row],[scientificName]],Tabela1[],COLUMN('IUCN BR Summary'!N:N),0),"")</f>
        <v>(Cochran, 1952)</v>
      </c>
      <c r="BR138" s="1" t="s">
        <v>2</v>
      </c>
      <c r="BS138" s="1" t="s">
        <v>40</v>
      </c>
      <c r="BU138" s="1" t="s">
        <v>1</v>
      </c>
    </row>
    <row r="139" spans="1:73" hidden="1" x14ac:dyDescent="0.25">
      <c r="A139" s="1" t="s">
        <v>19838</v>
      </c>
      <c r="B139" s="3">
        <f t="shared" ca="1" si="4"/>
        <v>43817</v>
      </c>
      <c r="C139" s="4" t="s">
        <v>27</v>
      </c>
      <c r="D139" s="1" t="s">
        <v>26</v>
      </c>
      <c r="E139" s="4" t="s">
        <v>25</v>
      </c>
      <c r="F139" s="1" t="s">
        <v>24</v>
      </c>
      <c r="G139" s="1" t="s">
        <v>23</v>
      </c>
      <c r="H139" s="1" t="s">
        <v>21</v>
      </c>
      <c r="I139" s="4" t="s">
        <v>22</v>
      </c>
      <c r="J139" s="4" t="s">
        <v>21</v>
      </c>
      <c r="K139" s="1" t="str">
        <f t="shared" si="5"/>
        <v>iucnStatus:Least Concern</v>
      </c>
      <c r="L139" s="1" t="str">
        <f>_xlfn.IFNA(VLOOKUP(Tabela3[[#This Row],[scientificName]],Tabela1[],COLUMN('IUCN BR Summary'!O:O),0),"Not evaluated")</f>
        <v>Least Concern</v>
      </c>
      <c r="M139" s="4" t="s">
        <v>1987</v>
      </c>
      <c r="O139" s="1" t="s">
        <v>1602</v>
      </c>
      <c r="P139" s="1" t="s">
        <v>661</v>
      </c>
      <c r="Q139" s="1" t="s">
        <v>660</v>
      </c>
      <c r="R139" s="1">
        <v>1</v>
      </c>
      <c r="T139" s="1" t="s">
        <v>43</v>
      </c>
      <c r="U139" s="23"/>
      <c r="V139" s="23"/>
      <c r="W139" s="23"/>
      <c r="AC139" s="2">
        <v>43344</v>
      </c>
      <c r="AD139" s="8">
        <v>0</v>
      </c>
      <c r="AE139" s="23"/>
      <c r="AF139" s="1" t="s">
        <v>74</v>
      </c>
      <c r="AG139" s="23"/>
      <c r="AH139" s="23"/>
      <c r="AI139" s="4" t="s">
        <v>15</v>
      </c>
      <c r="AJ139" s="4" t="s">
        <v>14</v>
      </c>
      <c r="AK139" s="4" t="s">
        <v>13</v>
      </c>
      <c r="AL139" s="1" t="s">
        <v>12</v>
      </c>
      <c r="AM139" s="1" t="s">
        <v>11</v>
      </c>
      <c r="AQ139" s="1" t="s">
        <v>19837</v>
      </c>
      <c r="AX139" s="7">
        <v>409304.36589999998</v>
      </c>
      <c r="AY139" s="7">
        <v>7826022.6398999998</v>
      </c>
      <c r="AZ139" s="5">
        <v>-39.865158000000001</v>
      </c>
      <c r="BA139" s="5">
        <v>-19.658996999999999</v>
      </c>
      <c r="BC139" s="1" t="s">
        <v>19843</v>
      </c>
      <c r="BD139" s="23" t="s">
        <v>19844</v>
      </c>
      <c r="BE139" s="1" t="s">
        <v>10</v>
      </c>
      <c r="BF139" s="2">
        <v>43410</v>
      </c>
      <c r="BG139" s="1" t="s">
        <v>9</v>
      </c>
      <c r="BH139" s="4" t="s">
        <v>8</v>
      </c>
      <c r="BI139" s="4" t="s">
        <v>7</v>
      </c>
      <c r="BJ139" s="1" t="s">
        <v>6</v>
      </c>
      <c r="BK139" s="1" t="s">
        <v>5</v>
      </c>
      <c r="BL139" s="1" t="s">
        <v>112</v>
      </c>
      <c r="BM139" s="1" t="s">
        <v>571</v>
      </c>
      <c r="BN139" s="1" t="s">
        <v>1568</v>
      </c>
      <c r="BP139" s="1" t="str">
        <f>Tabela3[[#This Row],[genus]]&amp;" "&amp;Tabela3[[#This Row],[specificEpithet]]</f>
        <v>Scinax similis</v>
      </c>
      <c r="BQ139" s="23" t="str">
        <f>IFERROR(VLOOKUP(Tabela3[[#This Row],[scientificName]],Tabela1[],COLUMN('IUCN BR Summary'!N:N),0),"")</f>
        <v>(Cochran, 1952)</v>
      </c>
      <c r="BR139" s="1" t="s">
        <v>2</v>
      </c>
      <c r="BS139" s="1" t="s">
        <v>147</v>
      </c>
      <c r="BU139" s="1" t="s">
        <v>1</v>
      </c>
    </row>
    <row r="140" spans="1:73" hidden="1" x14ac:dyDescent="0.25">
      <c r="A140" s="1" t="s">
        <v>19838</v>
      </c>
      <c r="B140" s="3">
        <f t="shared" ca="1" si="4"/>
        <v>43817</v>
      </c>
      <c r="C140" s="4" t="s">
        <v>27</v>
      </c>
      <c r="D140" s="1" t="s">
        <v>26</v>
      </c>
      <c r="E140" s="4" t="s">
        <v>25</v>
      </c>
      <c r="F140" s="1" t="s">
        <v>24</v>
      </c>
      <c r="G140" s="1" t="s">
        <v>23</v>
      </c>
      <c r="H140" s="1" t="s">
        <v>21</v>
      </c>
      <c r="I140" s="4" t="s">
        <v>22</v>
      </c>
      <c r="J140" s="4" t="s">
        <v>21</v>
      </c>
      <c r="K140" s="1" t="str">
        <f t="shared" si="5"/>
        <v>iucnStatus:Least Concern</v>
      </c>
      <c r="L140" s="1" t="str">
        <f>_xlfn.IFNA(VLOOKUP(Tabela3[[#This Row],[scientificName]],Tabela1[],COLUMN('IUCN BR Summary'!O:O),0),"Not evaluated")</f>
        <v>Least Concern</v>
      </c>
      <c r="M140" s="4" t="s">
        <v>1988</v>
      </c>
      <c r="O140" s="1" t="s">
        <v>1606</v>
      </c>
      <c r="P140" s="1" t="s">
        <v>661</v>
      </c>
      <c r="Q140" s="1" t="s">
        <v>660</v>
      </c>
      <c r="R140" s="1">
        <v>1</v>
      </c>
      <c r="T140" s="1" t="s">
        <v>43</v>
      </c>
      <c r="U140" s="23"/>
      <c r="V140" s="23"/>
      <c r="W140" s="23"/>
      <c r="AC140" s="2">
        <v>43344</v>
      </c>
      <c r="AD140" s="8">
        <v>0</v>
      </c>
      <c r="AE140" s="23"/>
      <c r="AF140" s="1" t="s">
        <v>74</v>
      </c>
      <c r="AG140" s="23"/>
      <c r="AH140" s="23"/>
      <c r="AI140" s="4" t="s">
        <v>15</v>
      </c>
      <c r="AJ140" s="4" t="s">
        <v>14</v>
      </c>
      <c r="AK140" s="4" t="s">
        <v>13</v>
      </c>
      <c r="AL140" s="1" t="s">
        <v>12</v>
      </c>
      <c r="AM140" s="1" t="s">
        <v>11</v>
      </c>
      <c r="AQ140" s="1" t="s">
        <v>19837</v>
      </c>
      <c r="AX140" s="7">
        <v>409304.36589999998</v>
      </c>
      <c r="AY140" s="7">
        <v>7826022.6398999998</v>
      </c>
      <c r="AZ140" s="5">
        <v>-39.865158000000001</v>
      </c>
      <c r="BA140" s="5">
        <v>-19.658996999999999</v>
      </c>
      <c r="BC140" s="1" t="s">
        <v>19843</v>
      </c>
      <c r="BD140" s="23" t="s">
        <v>19844</v>
      </c>
      <c r="BE140" s="1" t="s">
        <v>10</v>
      </c>
      <c r="BF140" s="2">
        <v>43410</v>
      </c>
      <c r="BG140" s="1" t="s">
        <v>9</v>
      </c>
      <c r="BH140" s="4" t="s">
        <v>8</v>
      </c>
      <c r="BI140" s="4" t="s">
        <v>7</v>
      </c>
      <c r="BJ140" s="1" t="s">
        <v>6</v>
      </c>
      <c r="BK140" s="1" t="s">
        <v>5</v>
      </c>
      <c r="BL140" s="1" t="s">
        <v>112</v>
      </c>
      <c r="BM140" s="1" t="s">
        <v>111</v>
      </c>
      <c r="BN140" s="1" t="s">
        <v>110</v>
      </c>
      <c r="BP140" s="1" t="str">
        <f>Tabela3[[#This Row],[genus]]&amp;" "&amp;Tabela3[[#This Row],[specificEpithet]]</f>
        <v>Hypsiboas semilineatus</v>
      </c>
      <c r="BQ140" s="23" t="str">
        <f>IFERROR(VLOOKUP(Tabela3[[#This Row],[scientificName]],Tabela1[],COLUMN('IUCN BR Summary'!N:N),0),"")</f>
        <v>(Spix, 1824)</v>
      </c>
      <c r="BR140" s="1" t="s">
        <v>2</v>
      </c>
      <c r="BS140" s="1" t="s">
        <v>108</v>
      </c>
      <c r="BU140" s="1" t="s">
        <v>1</v>
      </c>
    </row>
    <row r="141" spans="1:73" hidden="1" x14ac:dyDescent="0.25">
      <c r="A141" s="1" t="s">
        <v>19838</v>
      </c>
      <c r="B141" s="3">
        <f t="shared" ca="1" si="4"/>
        <v>43817</v>
      </c>
      <c r="C141" s="4" t="s">
        <v>27</v>
      </c>
      <c r="D141" s="1" t="s">
        <v>26</v>
      </c>
      <c r="E141" s="4" t="s">
        <v>25</v>
      </c>
      <c r="F141" s="1" t="s">
        <v>24</v>
      </c>
      <c r="G141" s="1" t="s">
        <v>23</v>
      </c>
      <c r="H141" s="1" t="s">
        <v>21</v>
      </c>
      <c r="I141" s="4" t="s">
        <v>22</v>
      </c>
      <c r="J141" s="4" t="s">
        <v>21</v>
      </c>
      <c r="K141" s="1" t="str">
        <f t="shared" si="5"/>
        <v>iucnStatus:Least Concern</v>
      </c>
      <c r="L141" s="1" t="str">
        <f>_xlfn.IFNA(VLOOKUP(Tabela3[[#This Row],[scientificName]],Tabela1[],COLUMN('IUCN BR Summary'!O:O),0),"Not evaluated")</f>
        <v>Least Concern</v>
      </c>
      <c r="M141" s="4" t="s">
        <v>1989</v>
      </c>
      <c r="O141" s="1" t="s">
        <v>1612</v>
      </c>
      <c r="P141" s="1" t="s">
        <v>661</v>
      </c>
      <c r="Q141" s="1" t="s">
        <v>660</v>
      </c>
      <c r="R141" s="1">
        <v>1</v>
      </c>
      <c r="T141" s="1" t="s">
        <v>43</v>
      </c>
      <c r="U141" s="23"/>
      <c r="V141" s="23"/>
      <c r="W141" s="23"/>
      <c r="AC141" s="2">
        <v>43344</v>
      </c>
      <c r="AD141" s="8">
        <v>0</v>
      </c>
      <c r="AE141" s="23"/>
      <c r="AF141" s="1" t="s">
        <v>74</v>
      </c>
      <c r="AG141" s="23"/>
      <c r="AH141" s="23"/>
      <c r="AI141" s="4" t="s">
        <v>15</v>
      </c>
      <c r="AJ141" s="4" t="s">
        <v>14</v>
      </c>
      <c r="AK141" s="4" t="s">
        <v>13</v>
      </c>
      <c r="AL141" s="1" t="s">
        <v>12</v>
      </c>
      <c r="AM141" s="1" t="s">
        <v>11</v>
      </c>
      <c r="AQ141" s="1" t="s">
        <v>19837</v>
      </c>
      <c r="AX141" s="7">
        <v>409304.36589999998</v>
      </c>
      <c r="AY141" s="7">
        <v>7826022.6398999998</v>
      </c>
      <c r="AZ141" s="5">
        <v>-39.865158000000001</v>
      </c>
      <c r="BA141" s="5">
        <v>-19.658996999999999</v>
      </c>
      <c r="BC141" s="1" t="s">
        <v>19843</v>
      </c>
      <c r="BD141" s="23" t="s">
        <v>19844</v>
      </c>
      <c r="BE141" s="1" t="s">
        <v>10</v>
      </c>
      <c r="BF141" s="2">
        <v>43410</v>
      </c>
      <c r="BG141" s="1" t="s">
        <v>9</v>
      </c>
      <c r="BH141" s="4" t="s">
        <v>8</v>
      </c>
      <c r="BI141" s="4" t="s">
        <v>7</v>
      </c>
      <c r="BJ141" s="1" t="s">
        <v>6</v>
      </c>
      <c r="BK141" s="1" t="s">
        <v>5</v>
      </c>
      <c r="BL141" s="1" t="s">
        <v>112</v>
      </c>
      <c r="BM141" s="1" t="s">
        <v>571</v>
      </c>
      <c r="BN141" s="1" t="s">
        <v>585</v>
      </c>
      <c r="BP141" s="1" t="str">
        <f>Tabela3[[#This Row],[genus]]&amp;" "&amp;Tabela3[[#This Row],[specificEpithet]]</f>
        <v>Scinax alter</v>
      </c>
      <c r="BQ141" s="23" t="str">
        <f>IFERROR(VLOOKUP(Tabela3[[#This Row],[scientificName]],Tabela1[],COLUMN('IUCN BR Summary'!N:N),0),"")</f>
        <v>(Lutz, 1973)</v>
      </c>
      <c r="BR141" s="1" t="s">
        <v>2</v>
      </c>
      <c r="BU141" s="1" t="s">
        <v>1</v>
      </c>
    </row>
    <row r="142" spans="1:73" hidden="1" x14ac:dyDescent="0.25">
      <c r="A142" s="1" t="s">
        <v>19838</v>
      </c>
      <c r="B142" s="3">
        <f t="shared" ca="1" si="4"/>
        <v>43817</v>
      </c>
      <c r="C142" s="4" t="s">
        <v>27</v>
      </c>
      <c r="D142" s="1" t="s">
        <v>26</v>
      </c>
      <c r="E142" s="4" t="s">
        <v>25</v>
      </c>
      <c r="F142" s="1" t="s">
        <v>24</v>
      </c>
      <c r="G142" s="1" t="s">
        <v>23</v>
      </c>
      <c r="H142" s="1" t="s">
        <v>21</v>
      </c>
      <c r="I142" s="4" t="s">
        <v>22</v>
      </c>
      <c r="J142" s="4" t="s">
        <v>21</v>
      </c>
      <c r="K142" s="1" t="str">
        <f t="shared" si="5"/>
        <v>iucnStatus:Least Concern</v>
      </c>
      <c r="L142" s="1" t="str">
        <f>_xlfn.IFNA(VLOOKUP(Tabela3[[#This Row],[scientificName]],Tabela1[],COLUMN('IUCN BR Summary'!O:O),0),"Not evaluated")</f>
        <v>Least Concern</v>
      </c>
      <c r="M142" s="4" t="s">
        <v>1990</v>
      </c>
      <c r="O142" s="1" t="s">
        <v>1608</v>
      </c>
      <c r="P142" s="1" t="s">
        <v>661</v>
      </c>
      <c r="Q142" s="1" t="s">
        <v>660</v>
      </c>
      <c r="R142" s="1">
        <v>1</v>
      </c>
      <c r="T142" s="1" t="s">
        <v>43</v>
      </c>
      <c r="U142" s="23"/>
      <c r="V142" s="23"/>
      <c r="W142" s="23"/>
      <c r="AC142" s="2">
        <v>43344</v>
      </c>
      <c r="AD142" s="8">
        <v>0</v>
      </c>
      <c r="AE142" s="23"/>
      <c r="AF142" s="1" t="s">
        <v>16</v>
      </c>
      <c r="AG142" s="23" t="s">
        <v>19840</v>
      </c>
      <c r="AH142" s="23"/>
      <c r="AI142" s="4" t="s">
        <v>15</v>
      </c>
      <c r="AJ142" s="4" t="s">
        <v>14</v>
      </c>
      <c r="AK142" s="4" t="s">
        <v>13</v>
      </c>
      <c r="AL142" s="1" t="s">
        <v>12</v>
      </c>
      <c r="AM142" s="1" t="s">
        <v>11</v>
      </c>
      <c r="AQ142" s="1" t="s">
        <v>19837</v>
      </c>
      <c r="AX142" s="7">
        <v>407317</v>
      </c>
      <c r="AY142" s="7">
        <v>7828867</v>
      </c>
      <c r="AZ142" s="5">
        <v>-39.883969999999998</v>
      </c>
      <c r="BA142" s="5">
        <v>-19.633206000000001</v>
      </c>
      <c r="BC142" s="1" t="s">
        <v>19843</v>
      </c>
      <c r="BD142" s="23" t="s">
        <v>19844</v>
      </c>
      <c r="BE142" s="1" t="s">
        <v>10</v>
      </c>
      <c r="BF142" s="2">
        <v>43410</v>
      </c>
      <c r="BG142" s="1" t="s">
        <v>9</v>
      </c>
      <c r="BH142" s="4" t="s">
        <v>8</v>
      </c>
      <c r="BI142" s="4" t="s">
        <v>7</v>
      </c>
      <c r="BJ142" s="1" t="s">
        <v>32</v>
      </c>
      <c r="BK142" s="1" t="s">
        <v>31</v>
      </c>
      <c r="BL142" s="1" t="s">
        <v>30</v>
      </c>
      <c r="BM142" s="1" t="s">
        <v>29</v>
      </c>
      <c r="BN142" s="1" t="s">
        <v>28</v>
      </c>
      <c r="BP142" s="1" t="str">
        <f>Tabela3[[#This Row],[genus]]&amp;" "&amp;Tabela3[[#This Row],[specificEpithet]]</f>
        <v>Leposoma scincoides</v>
      </c>
      <c r="BQ142" s="23" t="str">
        <f>IFERROR(VLOOKUP(Tabela3[[#This Row],[scientificName]],Tabela1[],COLUMN('IUCN BR Summary'!N:N),0),"")</f>
        <v>Spix, 1825</v>
      </c>
      <c r="BR142" s="1" t="s">
        <v>2</v>
      </c>
      <c r="BU142" s="1" t="s">
        <v>1</v>
      </c>
    </row>
    <row r="143" spans="1:73" hidden="1" x14ac:dyDescent="0.25">
      <c r="A143" s="1" t="s">
        <v>19838</v>
      </c>
      <c r="B143" s="3">
        <f t="shared" ca="1" si="4"/>
        <v>43817</v>
      </c>
      <c r="C143" s="4" t="s">
        <v>27</v>
      </c>
      <c r="D143" s="1" t="s">
        <v>26</v>
      </c>
      <c r="E143" s="4" t="s">
        <v>25</v>
      </c>
      <c r="F143" s="1" t="s">
        <v>24</v>
      </c>
      <c r="G143" s="1" t="s">
        <v>23</v>
      </c>
      <c r="H143" s="1" t="s">
        <v>21</v>
      </c>
      <c r="I143" s="4" t="s">
        <v>22</v>
      </c>
      <c r="J143" s="4" t="s">
        <v>21</v>
      </c>
      <c r="K143" s="1" t="str">
        <f t="shared" si="5"/>
        <v>iucnStatus:Least Concern</v>
      </c>
      <c r="L143" s="1" t="str">
        <f>_xlfn.IFNA(VLOOKUP(Tabela3[[#This Row],[scientificName]],Tabela1[],COLUMN('IUCN BR Summary'!O:O),0),"Not evaluated")</f>
        <v>Least Concern</v>
      </c>
      <c r="M143" s="4" t="s">
        <v>1991</v>
      </c>
      <c r="O143" s="1" t="s">
        <v>1607</v>
      </c>
      <c r="P143" s="1" t="s">
        <v>661</v>
      </c>
      <c r="Q143" s="1" t="s">
        <v>660</v>
      </c>
      <c r="R143" s="1">
        <v>1</v>
      </c>
      <c r="T143" s="1" t="s">
        <v>43</v>
      </c>
      <c r="U143" s="23"/>
      <c r="V143" s="23"/>
      <c r="W143" s="23"/>
      <c r="AC143" s="2">
        <v>43344</v>
      </c>
      <c r="AD143" s="8">
        <v>0</v>
      </c>
      <c r="AE143" s="23"/>
      <c r="AF143" s="1" t="s">
        <v>16</v>
      </c>
      <c r="AG143" s="23" t="s">
        <v>19840</v>
      </c>
      <c r="AH143" s="23"/>
      <c r="AI143" s="4" t="s">
        <v>15</v>
      </c>
      <c r="AJ143" s="4" t="s">
        <v>14</v>
      </c>
      <c r="AK143" s="4" t="s">
        <v>13</v>
      </c>
      <c r="AL143" s="1" t="s">
        <v>12</v>
      </c>
      <c r="AM143" s="1" t="s">
        <v>11</v>
      </c>
      <c r="AQ143" s="1" t="s">
        <v>19837</v>
      </c>
      <c r="AX143" s="7">
        <v>407317</v>
      </c>
      <c r="AY143" s="7">
        <v>7828867</v>
      </c>
      <c r="AZ143" s="5">
        <v>-39.883969999999998</v>
      </c>
      <c r="BA143" s="5">
        <v>-19.633206000000001</v>
      </c>
      <c r="BC143" s="1" t="s">
        <v>19843</v>
      </c>
      <c r="BD143" s="23" t="s">
        <v>19844</v>
      </c>
      <c r="BE143" s="1" t="s">
        <v>10</v>
      </c>
      <c r="BF143" s="2">
        <v>43410</v>
      </c>
      <c r="BG143" s="1" t="s">
        <v>9</v>
      </c>
      <c r="BH143" s="4" t="s">
        <v>8</v>
      </c>
      <c r="BI143" s="4" t="s">
        <v>7</v>
      </c>
      <c r="BJ143" s="1" t="s">
        <v>32</v>
      </c>
      <c r="BK143" s="1" t="s">
        <v>31</v>
      </c>
      <c r="BL143" s="1" t="s">
        <v>30</v>
      </c>
      <c r="BM143" s="1" t="s">
        <v>29</v>
      </c>
      <c r="BN143" s="1" t="s">
        <v>28</v>
      </c>
      <c r="BP143" s="1" t="str">
        <f>Tabela3[[#This Row],[genus]]&amp;" "&amp;Tabela3[[#This Row],[specificEpithet]]</f>
        <v>Leposoma scincoides</v>
      </c>
      <c r="BQ143" s="23" t="str">
        <f>IFERROR(VLOOKUP(Tabela3[[#This Row],[scientificName]],Tabela1[],COLUMN('IUCN BR Summary'!N:N),0),"")</f>
        <v>Spix, 1825</v>
      </c>
      <c r="BR143" s="1" t="s">
        <v>2</v>
      </c>
      <c r="BU143" s="1" t="s">
        <v>1</v>
      </c>
    </row>
    <row r="144" spans="1:73" hidden="1" x14ac:dyDescent="0.25">
      <c r="A144" s="1" t="s">
        <v>19838</v>
      </c>
      <c r="B144" s="3">
        <f t="shared" ca="1" si="4"/>
        <v>43817</v>
      </c>
      <c r="C144" s="4" t="s">
        <v>27</v>
      </c>
      <c r="D144" s="1" t="s">
        <v>26</v>
      </c>
      <c r="E144" s="4" t="s">
        <v>25</v>
      </c>
      <c r="F144" s="1" t="s">
        <v>24</v>
      </c>
      <c r="G144" s="1" t="s">
        <v>23</v>
      </c>
      <c r="H144" s="1" t="s">
        <v>21</v>
      </c>
      <c r="I144" s="4" t="s">
        <v>22</v>
      </c>
      <c r="J144" s="4" t="s">
        <v>21</v>
      </c>
      <c r="K144" s="1" t="str">
        <f t="shared" si="5"/>
        <v>iucnStatus:Least Concern</v>
      </c>
      <c r="L144" s="1" t="str">
        <f>_xlfn.IFNA(VLOOKUP(Tabela3[[#This Row],[scientificName]],Tabela1[],COLUMN('IUCN BR Summary'!O:O),0),"Not evaluated")</f>
        <v>Least Concern</v>
      </c>
      <c r="M144" s="4" t="s">
        <v>1992</v>
      </c>
      <c r="O144" s="1" t="s">
        <v>1601</v>
      </c>
      <c r="P144" s="1" t="s">
        <v>661</v>
      </c>
      <c r="Q144" s="1" t="s">
        <v>660</v>
      </c>
      <c r="R144" s="1">
        <v>1</v>
      </c>
      <c r="T144" s="1" t="s">
        <v>17</v>
      </c>
      <c r="U144" s="23"/>
      <c r="V144" s="23"/>
      <c r="W144" s="23"/>
      <c r="AC144" s="2">
        <v>43344</v>
      </c>
      <c r="AD144" s="8">
        <v>0</v>
      </c>
      <c r="AE144" s="23"/>
      <c r="AF144" s="1" t="s">
        <v>16</v>
      </c>
      <c r="AG144" s="23" t="s">
        <v>19840</v>
      </c>
      <c r="AH144" s="23"/>
      <c r="AI144" s="4" t="s">
        <v>15</v>
      </c>
      <c r="AJ144" s="4" t="s">
        <v>14</v>
      </c>
      <c r="AK144" s="4" t="s">
        <v>13</v>
      </c>
      <c r="AL144" s="1" t="s">
        <v>12</v>
      </c>
      <c r="AM144" s="1" t="s">
        <v>11</v>
      </c>
      <c r="AQ144" s="1" t="s">
        <v>19837</v>
      </c>
      <c r="AX144" s="7">
        <v>408832</v>
      </c>
      <c r="AY144" s="7">
        <v>7827007</v>
      </c>
      <c r="AZ144" s="5">
        <v>-39.869611999999996</v>
      </c>
      <c r="BA144" s="5">
        <v>-19.650084</v>
      </c>
      <c r="BC144" s="1" t="s">
        <v>19843</v>
      </c>
      <c r="BD144" s="23" t="s">
        <v>19844</v>
      </c>
      <c r="BE144" s="1" t="s">
        <v>10</v>
      </c>
      <c r="BF144" s="2">
        <v>43410</v>
      </c>
      <c r="BG144" s="1" t="s">
        <v>9</v>
      </c>
      <c r="BH144" s="4" t="s">
        <v>8</v>
      </c>
      <c r="BI144" s="4" t="s">
        <v>7</v>
      </c>
      <c r="BJ144" s="1" t="s">
        <v>32</v>
      </c>
      <c r="BK144" s="1" t="s">
        <v>31</v>
      </c>
      <c r="BL144" s="1" t="s">
        <v>143</v>
      </c>
      <c r="BM144" s="1" t="s">
        <v>142</v>
      </c>
      <c r="BN144" s="1" t="s">
        <v>140</v>
      </c>
      <c r="BP144" s="1" t="str">
        <f>Tabela3[[#This Row],[genus]]&amp;" "&amp;Tabela3[[#This Row],[specificEpithet]]</f>
        <v>Tropidurus torquatus</v>
      </c>
      <c r="BQ144" s="23" t="str">
        <f>IFERROR(VLOOKUP(Tabela3[[#This Row],[scientificName]],Tabela1[],COLUMN('IUCN BR Summary'!N:N),0),"")</f>
        <v>(Wied-Neuwied, 1820)</v>
      </c>
      <c r="BR144" s="1" t="s">
        <v>2</v>
      </c>
      <c r="BS144" s="1" t="s">
        <v>147</v>
      </c>
      <c r="BU144" s="1" t="s">
        <v>1</v>
      </c>
    </row>
    <row r="145" spans="1:73" hidden="1" x14ac:dyDescent="0.25">
      <c r="A145" s="1" t="s">
        <v>19838</v>
      </c>
      <c r="B145" s="3">
        <f t="shared" ca="1" si="4"/>
        <v>43817</v>
      </c>
      <c r="C145" s="4" t="s">
        <v>27</v>
      </c>
      <c r="D145" s="1" t="s">
        <v>26</v>
      </c>
      <c r="E145" s="4" t="s">
        <v>25</v>
      </c>
      <c r="F145" s="1" t="s">
        <v>24</v>
      </c>
      <c r="G145" s="1" t="s">
        <v>23</v>
      </c>
      <c r="H145" s="1" t="s">
        <v>21</v>
      </c>
      <c r="I145" s="4" t="s">
        <v>22</v>
      </c>
      <c r="J145" s="4" t="s">
        <v>21</v>
      </c>
      <c r="K145" s="1" t="str">
        <f t="shared" si="5"/>
        <v>iucnStatus:Least Concern</v>
      </c>
      <c r="L145" s="1" t="str">
        <f>_xlfn.IFNA(VLOOKUP(Tabela3[[#This Row],[scientificName]],Tabela1[],COLUMN('IUCN BR Summary'!O:O),0),"Not evaluated")</f>
        <v>Least Concern</v>
      </c>
      <c r="M145" s="4" t="s">
        <v>1993</v>
      </c>
      <c r="O145" s="1" t="s">
        <v>1600</v>
      </c>
      <c r="P145" s="1" t="s">
        <v>661</v>
      </c>
      <c r="Q145" s="1" t="s">
        <v>660</v>
      </c>
      <c r="R145" s="1">
        <v>1</v>
      </c>
      <c r="T145" s="1" t="s">
        <v>43</v>
      </c>
      <c r="U145" s="23"/>
      <c r="V145" s="23"/>
      <c r="W145" s="23"/>
      <c r="AC145" s="2">
        <v>43344</v>
      </c>
      <c r="AD145" s="8">
        <v>0</v>
      </c>
      <c r="AE145" s="23"/>
      <c r="AF145" s="1" t="s">
        <v>16</v>
      </c>
      <c r="AG145" s="23" t="s">
        <v>19840</v>
      </c>
      <c r="AH145" s="23"/>
      <c r="AI145" s="4" t="s">
        <v>15</v>
      </c>
      <c r="AJ145" s="4" t="s">
        <v>14</v>
      </c>
      <c r="AK145" s="4" t="s">
        <v>13</v>
      </c>
      <c r="AL145" s="1" t="s">
        <v>12</v>
      </c>
      <c r="AM145" s="1" t="s">
        <v>11</v>
      </c>
      <c r="AQ145" s="1" t="s">
        <v>19837</v>
      </c>
      <c r="AX145" s="7">
        <v>408832</v>
      </c>
      <c r="AY145" s="7">
        <v>7827007</v>
      </c>
      <c r="AZ145" s="5">
        <v>-39.869611999999996</v>
      </c>
      <c r="BA145" s="5">
        <v>-19.650084</v>
      </c>
      <c r="BC145" s="1" t="s">
        <v>19843</v>
      </c>
      <c r="BD145" s="23" t="s">
        <v>19844</v>
      </c>
      <c r="BE145" s="1" t="s">
        <v>10</v>
      </c>
      <c r="BF145" s="2">
        <v>43410</v>
      </c>
      <c r="BG145" s="1" t="s">
        <v>9</v>
      </c>
      <c r="BH145" s="4" t="s">
        <v>8</v>
      </c>
      <c r="BI145" s="4" t="s">
        <v>7</v>
      </c>
      <c r="BJ145" s="1" t="s">
        <v>32</v>
      </c>
      <c r="BK145" s="1" t="s">
        <v>31</v>
      </c>
      <c r="BL145" s="1" t="s">
        <v>143</v>
      </c>
      <c r="BM145" s="1" t="s">
        <v>142</v>
      </c>
      <c r="BN145" s="1" t="s">
        <v>140</v>
      </c>
      <c r="BP145" s="1" t="str">
        <f>Tabela3[[#This Row],[genus]]&amp;" "&amp;Tabela3[[#This Row],[specificEpithet]]</f>
        <v>Tropidurus torquatus</v>
      </c>
      <c r="BQ145" s="23" t="str">
        <f>IFERROR(VLOOKUP(Tabela3[[#This Row],[scientificName]],Tabela1[],COLUMN('IUCN BR Summary'!N:N),0),"")</f>
        <v>(Wied-Neuwied, 1820)</v>
      </c>
      <c r="BR145" s="1" t="s">
        <v>2</v>
      </c>
      <c r="BS145" s="1" t="s">
        <v>1599</v>
      </c>
      <c r="BU145" s="1" t="s">
        <v>1</v>
      </c>
    </row>
    <row r="146" spans="1:73" hidden="1" x14ac:dyDescent="0.25">
      <c r="A146" s="1" t="s">
        <v>19838</v>
      </c>
      <c r="B146" s="3">
        <f t="shared" ca="1" si="4"/>
        <v>43817</v>
      </c>
      <c r="C146" s="4" t="s">
        <v>27</v>
      </c>
      <c r="D146" s="1" t="s">
        <v>26</v>
      </c>
      <c r="E146" s="4" t="s">
        <v>25</v>
      </c>
      <c r="F146" s="1" t="s">
        <v>24</v>
      </c>
      <c r="G146" s="1" t="s">
        <v>23</v>
      </c>
      <c r="H146" s="1" t="s">
        <v>21</v>
      </c>
      <c r="I146" s="4" t="s">
        <v>22</v>
      </c>
      <c r="J146" s="4" t="s">
        <v>21</v>
      </c>
      <c r="K146" s="1" t="str">
        <f t="shared" si="5"/>
        <v>iucnStatus:Not evaluated</v>
      </c>
      <c r="L146" s="1" t="str">
        <f>_xlfn.IFNA(VLOOKUP(Tabela3[[#This Row],[scientificName]],Tabela1[],COLUMN('IUCN BR Summary'!O:O),0),"Not evaluated")</f>
        <v>Not evaluated</v>
      </c>
      <c r="M146" s="4" t="s">
        <v>1994</v>
      </c>
      <c r="O146" s="1" t="s">
        <v>1611</v>
      </c>
      <c r="P146" s="1" t="s">
        <v>661</v>
      </c>
      <c r="Q146" s="1" t="s">
        <v>660</v>
      </c>
      <c r="U146" s="23"/>
      <c r="V146" s="23"/>
      <c r="W146" s="23"/>
      <c r="AC146" s="2">
        <v>43344</v>
      </c>
      <c r="AD146" s="8"/>
      <c r="AE146" s="23"/>
      <c r="AG146" s="23"/>
      <c r="AH146" s="23"/>
      <c r="AI146" s="4" t="s">
        <v>15</v>
      </c>
      <c r="AJ146" s="4" t="s">
        <v>14</v>
      </c>
      <c r="AK146" s="4" t="s">
        <v>13</v>
      </c>
      <c r="AL146" s="1" t="s">
        <v>12</v>
      </c>
      <c r="AM146" s="1" t="s">
        <v>11</v>
      </c>
      <c r="AQ146" s="1" t="s">
        <v>19837</v>
      </c>
      <c r="AX146" s="7">
        <v>407711</v>
      </c>
      <c r="AY146" s="7">
        <v>7828015</v>
      </c>
      <c r="AZ146" s="5">
        <v>-39.880254000000001</v>
      </c>
      <c r="BA146" s="5">
        <v>-19.640923000000001</v>
      </c>
      <c r="BC146" s="1" t="s">
        <v>19843</v>
      </c>
      <c r="BD146" s="23" t="s">
        <v>19844</v>
      </c>
      <c r="BE146" s="1" t="s">
        <v>10</v>
      </c>
      <c r="BF146" s="2">
        <v>43410</v>
      </c>
      <c r="BG146" s="1" t="s">
        <v>9</v>
      </c>
      <c r="BH146" s="4" t="s">
        <v>8</v>
      </c>
      <c r="BI146" s="4" t="s">
        <v>7</v>
      </c>
      <c r="BJ146" s="1" t="s">
        <v>32</v>
      </c>
      <c r="BK146" s="1" t="s">
        <v>31</v>
      </c>
      <c r="BL146" s="1" t="s">
        <v>405</v>
      </c>
      <c r="BM146" s="1" t="s">
        <v>1610</v>
      </c>
      <c r="BN146" s="1" t="s">
        <v>1609</v>
      </c>
      <c r="BP146" s="1" t="str">
        <f>Tabela3[[#This Row],[genus]]&amp;" "&amp;Tabela3[[#This Row],[specificEpithet]]</f>
        <v>Boa constrictor</v>
      </c>
      <c r="BQ146" s="23" t="str">
        <f>IFERROR(VLOOKUP(Tabela3[[#This Row],[scientificName]],Tabela1[],COLUMN('IUCN BR Summary'!N:N),0),"")</f>
        <v/>
      </c>
      <c r="BR146" s="1" t="s">
        <v>2</v>
      </c>
      <c r="BU146" s="1" t="s">
        <v>1</v>
      </c>
    </row>
    <row r="147" spans="1:73" hidden="1" x14ac:dyDescent="0.25">
      <c r="A147" s="1" t="s">
        <v>19838</v>
      </c>
      <c r="B147" s="3">
        <f t="shared" ca="1" si="4"/>
        <v>43817</v>
      </c>
      <c r="C147" s="4" t="s">
        <v>27</v>
      </c>
      <c r="D147" s="1" t="s">
        <v>26</v>
      </c>
      <c r="E147" s="4" t="s">
        <v>25</v>
      </c>
      <c r="F147" s="1" t="s">
        <v>24</v>
      </c>
      <c r="G147" s="1" t="s">
        <v>23</v>
      </c>
      <c r="H147" s="1" t="s">
        <v>21</v>
      </c>
      <c r="I147" s="4" t="s">
        <v>22</v>
      </c>
      <c r="J147" s="4" t="s">
        <v>21</v>
      </c>
      <c r="K147" s="1" t="str">
        <f t="shared" si="5"/>
        <v>iucnStatus:Least Concern</v>
      </c>
      <c r="L147" s="1" t="str">
        <f>_xlfn.IFNA(VLOOKUP(Tabela3[[#This Row],[scientificName]],Tabela1[],COLUMN('IUCN BR Summary'!O:O),0),"Not evaluated")</f>
        <v>Least Concern</v>
      </c>
      <c r="M147" s="4" t="s">
        <v>1995</v>
      </c>
      <c r="O147" s="1" t="s">
        <v>1588</v>
      </c>
      <c r="P147" s="1" t="s">
        <v>661</v>
      </c>
      <c r="Q147" s="1" t="s">
        <v>660</v>
      </c>
      <c r="R147" s="1">
        <v>1</v>
      </c>
      <c r="S147" s="1" t="s">
        <v>172</v>
      </c>
      <c r="T147" s="1" t="s">
        <v>43</v>
      </c>
      <c r="U147" s="23"/>
      <c r="V147" s="23"/>
      <c r="W147" s="23"/>
      <c r="AC147" s="2">
        <v>43345</v>
      </c>
      <c r="AD147" s="8">
        <v>0.73055555555555562</v>
      </c>
      <c r="AE147" s="23"/>
      <c r="AF147" s="1" t="s">
        <v>16</v>
      </c>
      <c r="AG147" s="23" t="s">
        <v>19840</v>
      </c>
      <c r="AH147" s="23"/>
      <c r="AI147" s="4" t="s">
        <v>15</v>
      </c>
      <c r="AJ147" s="4" t="s">
        <v>14</v>
      </c>
      <c r="AK147" s="4" t="s">
        <v>13</v>
      </c>
      <c r="AL147" s="1" t="s">
        <v>12</v>
      </c>
      <c r="AM147" s="1" t="s">
        <v>11</v>
      </c>
      <c r="AQ147" s="1" t="s">
        <v>19837</v>
      </c>
      <c r="AX147" s="7">
        <v>408832</v>
      </c>
      <c r="AY147" s="7">
        <v>7827007</v>
      </c>
      <c r="AZ147" s="5">
        <v>-39.869611999999996</v>
      </c>
      <c r="BA147" s="5">
        <v>-19.650084</v>
      </c>
      <c r="BC147" s="1" t="s">
        <v>19843</v>
      </c>
      <c r="BD147" s="23" t="s">
        <v>19844</v>
      </c>
      <c r="BE147" s="1" t="s">
        <v>10</v>
      </c>
      <c r="BF147" s="2">
        <v>43410</v>
      </c>
      <c r="BG147" s="1" t="s">
        <v>9</v>
      </c>
      <c r="BH147" s="4" t="s">
        <v>8</v>
      </c>
      <c r="BI147" s="4" t="s">
        <v>7</v>
      </c>
      <c r="BJ147" s="1" t="s">
        <v>32</v>
      </c>
      <c r="BK147" s="1" t="s">
        <v>31</v>
      </c>
      <c r="BL147" s="1" t="s">
        <v>30</v>
      </c>
      <c r="BM147" s="1" t="s">
        <v>29</v>
      </c>
      <c r="BN147" s="1" t="s">
        <v>28</v>
      </c>
      <c r="BP147" s="1" t="str">
        <f>Tabela3[[#This Row],[genus]]&amp;" "&amp;Tabela3[[#This Row],[specificEpithet]]</f>
        <v>Leposoma scincoides</v>
      </c>
      <c r="BQ147" s="23" t="str">
        <f>IFERROR(VLOOKUP(Tabela3[[#This Row],[scientificName]],Tabela1[],COLUMN('IUCN BR Summary'!N:N),0),"")</f>
        <v>Spix, 1825</v>
      </c>
      <c r="BR147" s="1" t="s">
        <v>2</v>
      </c>
      <c r="BS147" s="1" t="s">
        <v>135</v>
      </c>
      <c r="BU147" s="1" t="s">
        <v>1</v>
      </c>
    </row>
    <row r="148" spans="1:73" hidden="1" x14ac:dyDescent="0.25">
      <c r="A148" s="1" t="s">
        <v>19838</v>
      </c>
      <c r="B148" s="3">
        <f t="shared" ca="1" si="4"/>
        <v>43817</v>
      </c>
      <c r="C148" s="4" t="s">
        <v>27</v>
      </c>
      <c r="D148" s="1" t="s">
        <v>26</v>
      </c>
      <c r="E148" s="4" t="s">
        <v>25</v>
      </c>
      <c r="F148" s="1" t="s">
        <v>24</v>
      </c>
      <c r="G148" s="1" t="s">
        <v>23</v>
      </c>
      <c r="H148" s="1" t="s">
        <v>21</v>
      </c>
      <c r="I148" s="4" t="s">
        <v>22</v>
      </c>
      <c r="J148" s="4" t="s">
        <v>21</v>
      </c>
      <c r="K148" s="1" t="str">
        <f t="shared" si="5"/>
        <v>iucnStatus:Not evaluated</v>
      </c>
      <c r="L148" s="1" t="str">
        <f>_xlfn.IFNA(VLOOKUP(Tabela3[[#This Row],[scientificName]],Tabela1[],COLUMN('IUCN BR Summary'!O:O),0),"Not evaluated")</f>
        <v>Not evaluated</v>
      </c>
      <c r="M148" s="4" t="s">
        <v>1996</v>
      </c>
      <c r="O148" s="1" t="s">
        <v>1590</v>
      </c>
      <c r="P148" s="1" t="s">
        <v>661</v>
      </c>
      <c r="Q148" s="1" t="s">
        <v>660</v>
      </c>
      <c r="R148" s="1">
        <v>1</v>
      </c>
      <c r="S148" s="1" t="s">
        <v>172</v>
      </c>
      <c r="T148" s="1" t="s">
        <v>43</v>
      </c>
      <c r="U148" s="23"/>
      <c r="V148" s="23"/>
      <c r="W148" s="23"/>
      <c r="AC148" s="2">
        <v>43345</v>
      </c>
      <c r="AD148" s="8">
        <v>0.73125000000000007</v>
      </c>
      <c r="AE148" s="23"/>
      <c r="AF148" s="1" t="s">
        <v>16</v>
      </c>
      <c r="AG148" s="23" t="s">
        <v>19840</v>
      </c>
      <c r="AH148" s="23"/>
      <c r="AI148" s="4" t="s">
        <v>15</v>
      </c>
      <c r="AJ148" s="4" t="s">
        <v>14</v>
      </c>
      <c r="AK148" s="4" t="s">
        <v>13</v>
      </c>
      <c r="AL148" s="1" t="s">
        <v>12</v>
      </c>
      <c r="AM148" s="1" t="s">
        <v>11</v>
      </c>
      <c r="AQ148" s="1" t="s">
        <v>19837</v>
      </c>
      <c r="AX148" s="7">
        <v>408832</v>
      </c>
      <c r="AY148" s="7">
        <v>7827007</v>
      </c>
      <c r="AZ148" s="5">
        <v>-39.869611999999996</v>
      </c>
      <c r="BA148" s="5">
        <v>-19.650084</v>
      </c>
      <c r="BC148" s="1" t="s">
        <v>19843</v>
      </c>
      <c r="BD148" s="23" t="s">
        <v>19844</v>
      </c>
      <c r="BE148" s="1" t="s">
        <v>10</v>
      </c>
      <c r="BF148" s="2">
        <v>43410</v>
      </c>
      <c r="BG148" s="1" t="s">
        <v>9</v>
      </c>
      <c r="BH148" s="4" t="s">
        <v>8</v>
      </c>
      <c r="BI148" s="4" t="s">
        <v>7</v>
      </c>
      <c r="BJ148" s="1" t="s">
        <v>32</v>
      </c>
      <c r="BK148" s="1" t="s">
        <v>31</v>
      </c>
      <c r="BL148" s="1" t="s">
        <v>455</v>
      </c>
      <c r="BM148" s="1" t="s">
        <v>454</v>
      </c>
      <c r="BN148" s="1" t="s">
        <v>452</v>
      </c>
      <c r="BP148" s="1" t="str">
        <f>Tabela3[[#This Row],[genus]]&amp;" "&amp;Tabela3[[#This Row],[specificEpithet]]</f>
        <v>Micrurus corallinus</v>
      </c>
      <c r="BQ148" s="23" t="str">
        <f>IFERROR(VLOOKUP(Tabela3[[#This Row],[scientificName]],Tabela1[],COLUMN('IUCN BR Summary'!N:N),0),"")</f>
        <v/>
      </c>
      <c r="BR148" s="1" t="s">
        <v>2</v>
      </c>
      <c r="BS148" s="1" t="s">
        <v>597</v>
      </c>
      <c r="BU148" s="1" t="s">
        <v>1</v>
      </c>
    </row>
    <row r="149" spans="1:73" hidden="1" x14ac:dyDescent="0.25">
      <c r="A149" s="1" t="s">
        <v>19838</v>
      </c>
      <c r="B149" s="3">
        <f t="shared" ca="1" si="4"/>
        <v>43817</v>
      </c>
      <c r="C149" s="4" t="s">
        <v>27</v>
      </c>
      <c r="D149" s="1" t="s">
        <v>26</v>
      </c>
      <c r="E149" s="4" t="s">
        <v>25</v>
      </c>
      <c r="F149" s="1" t="s">
        <v>24</v>
      </c>
      <c r="G149" s="1" t="s">
        <v>23</v>
      </c>
      <c r="H149" s="1" t="s">
        <v>21</v>
      </c>
      <c r="I149" s="4" t="s">
        <v>22</v>
      </c>
      <c r="J149" s="4" t="s">
        <v>21</v>
      </c>
      <c r="K149" s="1" t="str">
        <f t="shared" si="5"/>
        <v>iucnStatus:Not evaluated</v>
      </c>
      <c r="L149" s="1" t="str">
        <f>_xlfn.IFNA(VLOOKUP(Tabela3[[#This Row],[scientificName]],Tabela1[],COLUMN('IUCN BR Summary'!O:O),0),"Not evaluated")</f>
        <v>Not evaluated</v>
      </c>
      <c r="M149" s="4" t="s">
        <v>1997</v>
      </c>
      <c r="O149" s="1" t="s">
        <v>1592</v>
      </c>
      <c r="P149" s="1" t="s">
        <v>661</v>
      </c>
      <c r="Q149" s="1" t="s">
        <v>660</v>
      </c>
      <c r="R149" s="1">
        <v>1</v>
      </c>
      <c r="S149" s="1" t="s">
        <v>172</v>
      </c>
      <c r="T149" s="1" t="s">
        <v>43</v>
      </c>
      <c r="U149" s="23"/>
      <c r="V149" s="23"/>
      <c r="W149" s="23"/>
      <c r="AC149" s="2">
        <v>43345</v>
      </c>
      <c r="AD149" s="8">
        <v>0.7319444444444444</v>
      </c>
      <c r="AE149" s="23"/>
      <c r="AF149" s="1" t="s">
        <v>16</v>
      </c>
      <c r="AG149" s="23" t="s">
        <v>19840</v>
      </c>
      <c r="AH149" s="23"/>
      <c r="AI149" s="4" t="s">
        <v>15</v>
      </c>
      <c r="AJ149" s="4" t="s">
        <v>14</v>
      </c>
      <c r="AK149" s="4" t="s">
        <v>13</v>
      </c>
      <c r="AL149" s="1" t="s">
        <v>12</v>
      </c>
      <c r="AM149" s="1" t="s">
        <v>11</v>
      </c>
      <c r="AQ149" s="1" t="s">
        <v>19837</v>
      </c>
      <c r="AX149" s="7">
        <v>408832</v>
      </c>
      <c r="AY149" s="7">
        <v>7827007</v>
      </c>
      <c r="AZ149" s="5">
        <v>-39.869611999999996</v>
      </c>
      <c r="BA149" s="5">
        <v>-19.650084</v>
      </c>
      <c r="BC149" s="1" t="s">
        <v>19843</v>
      </c>
      <c r="BD149" s="23" t="s">
        <v>19844</v>
      </c>
      <c r="BE149" s="1" t="s">
        <v>10</v>
      </c>
      <c r="BF149" s="2">
        <v>43410</v>
      </c>
      <c r="BG149" s="1" t="s">
        <v>9</v>
      </c>
      <c r="BH149" s="4" t="s">
        <v>8</v>
      </c>
      <c r="BI149" s="4" t="s">
        <v>7</v>
      </c>
      <c r="BJ149" s="1" t="s">
        <v>32</v>
      </c>
      <c r="BK149" s="1" t="s">
        <v>31</v>
      </c>
      <c r="BL149" s="1" t="s">
        <v>62</v>
      </c>
      <c r="BM149" s="1" t="s">
        <v>61</v>
      </c>
      <c r="BN149" s="1" t="s">
        <v>60</v>
      </c>
      <c r="BP149" s="1" t="str">
        <f>Tabela3[[#This Row],[genus]]&amp;" "&amp;Tabela3[[#This Row],[specificEpithet]]</f>
        <v>Amerotyphlops brongersmianus</v>
      </c>
      <c r="BQ149" s="23" t="str">
        <f>IFERROR(VLOOKUP(Tabela3[[#This Row],[scientificName]],Tabela1[],COLUMN('IUCN BR Summary'!N:N),0),"")</f>
        <v/>
      </c>
      <c r="BR149" s="1" t="s">
        <v>2</v>
      </c>
      <c r="BU149" s="1" t="s">
        <v>1</v>
      </c>
    </row>
    <row r="150" spans="1:73" hidden="1" x14ac:dyDescent="0.25">
      <c r="A150" s="1" t="s">
        <v>19838</v>
      </c>
      <c r="B150" s="3">
        <f t="shared" ca="1" si="4"/>
        <v>43817</v>
      </c>
      <c r="C150" s="4" t="s">
        <v>27</v>
      </c>
      <c r="D150" s="1" t="s">
        <v>26</v>
      </c>
      <c r="E150" s="4" t="s">
        <v>25</v>
      </c>
      <c r="F150" s="1" t="s">
        <v>24</v>
      </c>
      <c r="G150" s="1" t="s">
        <v>23</v>
      </c>
      <c r="H150" s="1" t="s">
        <v>21</v>
      </c>
      <c r="I150" s="4" t="s">
        <v>22</v>
      </c>
      <c r="J150" s="4" t="s">
        <v>21</v>
      </c>
      <c r="K150" s="1" t="str">
        <f t="shared" si="5"/>
        <v>iucnStatus:Not evaluated</v>
      </c>
      <c r="L150" s="1" t="str">
        <f>_xlfn.IFNA(VLOOKUP(Tabela3[[#This Row],[scientificName]],Tabela1[],COLUMN('IUCN BR Summary'!O:O),0),"Not evaluated")</f>
        <v>Not evaluated</v>
      </c>
      <c r="M150" s="4" t="s">
        <v>1998</v>
      </c>
      <c r="O150" s="1" t="s">
        <v>1598</v>
      </c>
      <c r="P150" s="1" t="s">
        <v>661</v>
      </c>
      <c r="Q150" s="1" t="s">
        <v>660</v>
      </c>
      <c r="R150" s="1">
        <v>1</v>
      </c>
      <c r="S150" s="1" t="s">
        <v>172</v>
      </c>
      <c r="T150" s="1" t="s">
        <v>43</v>
      </c>
      <c r="U150" s="23"/>
      <c r="V150" s="23"/>
      <c r="W150" s="23"/>
      <c r="AC150" s="2">
        <v>43345</v>
      </c>
      <c r="AD150" s="8">
        <v>0.73125000000000007</v>
      </c>
      <c r="AE150" s="23"/>
      <c r="AF150" s="1" t="s">
        <v>16</v>
      </c>
      <c r="AG150" s="23" t="s">
        <v>19840</v>
      </c>
      <c r="AH150" s="23"/>
      <c r="AI150" s="4" t="s">
        <v>15</v>
      </c>
      <c r="AJ150" s="4" t="s">
        <v>14</v>
      </c>
      <c r="AK150" s="4" t="s">
        <v>13</v>
      </c>
      <c r="AL150" s="1" t="s">
        <v>12</v>
      </c>
      <c r="AM150" s="1" t="s">
        <v>11</v>
      </c>
      <c r="AQ150" s="1" t="s">
        <v>19837</v>
      </c>
      <c r="AX150" s="7">
        <v>408832</v>
      </c>
      <c r="AY150" s="7">
        <v>7827007</v>
      </c>
      <c r="AZ150" s="5">
        <v>-39.869611999999996</v>
      </c>
      <c r="BA150" s="5">
        <v>-19.650084</v>
      </c>
      <c r="BC150" s="1" t="s">
        <v>19843</v>
      </c>
      <c r="BD150" s="23" t="s">
        <v>19844</v>
      </c>
      <c r="BE150" s="1" t="s">
        <v>10</v>
      </c>
      <c r="BF150" s="2">
        <v>43410</v>
      </c>
      <c r="BG150" s="1" t="s">
        <v>9</v>
      </c>
      <c r="BH150" s="4" t="s">
        <v>8</v>
      </c>
      <c r="BI150" s="4" t="s">
        <v>7</v>
      </c>
      <c r="BJ150" s="1" t="s">
        <v>6</v>
      </c>
      <c r="BK150" s="1" t="s">
        <v>5</v>
      </c>
      <c r="BL150" s="1" t="s">
        <v>42</v>
      </c>
      <c r="BM150" s="1" t="s">
        <v>408</v>
      </c>
      <c r="BP150" s="1" t="str">
        <f>Tabela3[[#This Row],[genus]]&amp;" "&amp;Tabela3[[#This Row],[specificEpithet]]</f>
        <v xml:space="preserve">Chiasmocleis </v>
      </c>
      <c r="BQ150" s="23" t="str">
        <f>IFERROR(VLOOKUP(Tabela3[[#This Row],[scientificName]],Tabela1[],COLUMN('IUCN BR Summary'!N:N),0),"")</f>
        <v/>
      </c>
      <c r="BR150" s="1" t="s">
        <v>71</v>
      </c>
      <c r="BS150" s="1" t="s">
        <v>40</v>
      </c>
      <c r="BU150" s="1" t="s">
        <v>70</v>
      </c>
    </row>
    <row r="151" spans="1:73" hidden="1" x14ac:dyDescent="0.25">
      <c r="A151" s="1" t="s">
        <v>19838</v>
      </c>
      <c r="B151" s="3">
        <f t="shared" ca="1" si="4"/>
        <v>43817</v>
      </c>
      <c r="C151" s="4" t="s">
        <v>27</v>
      </c>
      <c r="D151" s="1" t="s">
        <v>26</v>
      </c>
      <c r="E151" s="4" t="s">
        <v>25</v>
      </c>
      <c r="F151" s="1" t="s">
        <v>24</v>
      </c>
      <c r="G151" s="1" t="s">
        <v>23</v>
      </c>
      <c r="H151" s="1" t="s">
        <v>21</v>
      </c>
      <c r="I151" s="4" t="s">
        <v>22</v>
      </c>
      <c r="J151" s="4" t="s">
        <v>21</v>
      </c>
      <c r="K151" s="1" t="str">
        <f t="shared" si="5"/>
        <v>iucnStatus:Not evaluated</v>
      </c>
      <c r="L151" s="1" t="str">
        <f>_xlfn.IFNA(VLOOKUP(Tabela3[[#This Row],[scientificName]],Tabela1[],COLUMN('IUCN BR Summary'!O:O),0),"Not evaluated")</f>
        <v>Not evaluated</v>
      </c>
      <c r="M151" s="4" t="s">
        <v>1999</v>
      </c>
      <c r="O151" s="1" t="s">
        <v>1597</v>
      </c>
      <c r="P151" s="1" t="s">
        <v>661</v>
      </c>
      <c r="Q151" s="1" t="s">
        <v>660</v>
      </c>
      <c r="R151" s="1">
        <v>1</v>
      </c>
      <c r="S151" s="1" t="s">
        <v>172</v>
      </c>
      <c r="T151" s="1" t="s">
        <v>43</v>
      </c>
      <c r="U151" s="23"/>
      <c r="V151" s="23"/>
      <c r="W151" s="23"/>
      <c r="AC151" s="2">
        <v>43345</v>
      </c>
      <c r="AD151" s="8">
        <v>0.7319444444444444</v>
      </c>
      <c r="AE151" s="23"/>
      <c r="AF151" s="1" t="s">
        <v>16</v>
      </c>
      <c r="AG151" s="23" t="s">
        <v>19840</v>
      </c>
      <c r="AH151" s="23"/>
      <c r="AI151" s="4" t="s">
        <v>15</v>
      </c>
      <c r="AJ151" s="4" t="s">
        <v>14</v>
      </c>
      <c r="AK151" s="4" t="s">
        <v>13</v>
      </c>
      <c r="AL151" s="1" t="s">
        <v>12</v>
      </c>
      <c r="AM151" s="1" t="s">
        <v>11</v>
      </c>
      <c r="AQ151" s="1" t="s">
        <v>19837</v>
      </c>
      <c r="AX151" s="7">
        <v>408832</v>
      </c>
      <c r="AY151" s="7">
        <v>7827007</v>
      </c>
      <c r="AZ151" s="5">
        <v>-39.869611999999996</v>
      </c>
      <c r="BA151" s="5">
        <v>-19.650084</v>
      </c>
      <c r="BC151" s="1" t="s">
        <v>19843</v>
      </c>
      <c r="BD151" s="23" t="s">
        <v>19844</v>
      </c>
      <c r="BE151" s="1" t="s">
        <v>10</v>
      </c>
      <c r="BF151" s="2">
        <v>43410</v>
      </c>
      <c r="BG151" s="1" t="s">
        <v>9</v>
      </c>
      <c r="BH151" s="4" t="s">
        <v>8</v>
      </c>
      <c r="BI151" s="4" t="s">
        <v>7</v>
      </c>
      <c r="BJ151" s="1" t="s">
        <v>6</v>
      </c>
      <c r="BK151" s="1" t="s">
        <v>5</v>
      </c>
      <c r="BL151" s="1" t="s">
        <v>42</v>
      </c>
      <c r="BM151" s="1" t="s">
        <v>408</v>
      </c>
      <c r="BP151" s="1" t="str">
        <f>Tabela3[[#This Row],[genus]]&amp;" "&amp;Tabela3[[#This Row],[specificEpithet]]</f>
        <v xml:space="preserve">Chiasmocleis </v>
      </c>
      <c r="BQ151" s="23" t="str">
        <f>IFERROR(VLOOKUP(Tabela3[[#This Row],[scientificName]],Tabela1[],COLUMN('IUCN BR Summary'!N:N),0),"")</f>
        <v/>
      </c>
      <c r="BR151" s="1" t="s">
        <v>71</v>
      </c>
      <c r="BS151" s="1" t="s">
        <v>453</v>
      </c>
      <c r="BU151" s="1" t="s">
        <v>70</v>
      </c>
    </row>
    <row r="152" spans="1:73" hidden="1" x14ac:dyDescent="0.25">
      <c r="A152" s="1" t="s">
        <v>19838</v>
      </c>
      <c r="B152" s="3">
        <f t="shared" ca="1" si="4"/>
        <v>43817</v>
      </c>
      <c r="C152" s="4" t="s">
        <v>27</v>
      </c>
      <c r="D152" s="1" t="s">
        <v>26</v>
      </c>
      <c r="E152" s="4" t="s">
        <v>25</v>
      </c>
      <c r="F152" s="1" t="s">
        <v>24</v>
      </c>
      <c r="G152" s="1" t="s">
        <v>23</v>
      </c>
      <c r="H152" s="1" t="s">
        <v>21</v>
      </c>
      <c r="I152" s="4" t="s">
        <v>22</v>
      </c>
      <c r="J152" s="4" t="s">
        <v>21</v>
      </c>
      <c r="K152" s="1" t="str">
        <f t="shared" si="5"/>
        <v>iucnStatus:Not evaluated</v>
      </c>
      <c r="L152" s="1" t="str">
        <f>_xlfn.IFNA(VLOOKUP(Tabela3[[#This Row],[scientificName]],Tabela1[],COLUMN('IUCN BR Summary'!O:O),0),"Not evaluated")</f>
        <v>Not evaluated</v>
      </c>
      <c r="M152" s="4" t="s">
        <v>2000</v>
      </c>
      <c r="O152" s="1" t="s">
        <v>1596</v>
      </c>
      <c r="P152" s="1" t="s">
        <v>661</v>
      </c>
      <c r="Q152" s="1" t="s">
        <v>660</v>
      </c>
      <c r="R152" s="1">
        <v>1</v>
      </c>
      <c r="S152" s="1" t="s">
        <v>172</v>
      </c>
      <c r="T152" s="1" t="s">
        <v>43</v>
      </c>
      <c r="U152" s="23"/>
      <c r="V152" s="23"/>
      <c r="W152" s="23"/>
      <c r="AC152" s="2">
        <v>43345</v>
      </c>
      <c r="AD152" s="8">
        <v>0.73055555555555562</v>
      </c>
      <c r="AE152" s="23"/>
      <c r="AF152" s="1" t="s">
        <v>16</v>
      </c>
      <c r="AG152" s="23" t="s">
        <v>19840</v>
      </c>
      <c r="AH152" s="23"/>
      <c r="AI152" s="4" t="s">
        <v>15</v>
      </c>
      <c r="AJ152" s="4" t="s">
        <v>14</v>
      </c>
      <c r="AK152" s="4" t="s">
        <v>13</v>
      </c>
      <c r="AL152" s="1" t="s">
        <v>12</v>
      </c>
      <c r="AM152" s="1" t="s">
        <v>11</v>
      </c>
      <c r="AQ152" s="1" t="s">
        <v>19837</v>
      </c>
      <c r="AX152" s="7">
        <v>408832</v>
      </c>
      <c r="AY152" s="7">
        <v>7827007</v>
      </c>
      <c r="AZ152" s="5">
        <v>-39.869611999999996</v>
      </c>
      <c r="BA152" s="5">
        <v>-19.650084</v>
      </c>
      <c r="BC152" s="1" t="s">
        <v>19843</v>
      </c>
      <c r="BD152" s="23" t="s">
        <v>19844</v>
      </c>
      <c r="BE152" s="1" t="s">
        <v>10</v>
      </c>
      <c r="BF152" s="2">
        <v>43410</v>
      </c>
      <c r="BG152" s="1" t="s">
        <v>9</v>
      </c>
      <c r="BH152" s="4" t="s">
        <v>8</v>
      </c>
      <c r="BI152" s="4" t="s">
        <v>7</v>
      </c>
      <c r="BJ152" s="1" t="s">
        <v>6</v>
      </c>
      <c r="BK152" s="1" t="s">
        <v>5</v>
      </c>
      <c r="BL152" s="1" t="s">
        <v>151</v>
      </c>
      <c r="BM152" s="1" t="s">
        <v>150</v>
      </c>
      <c r="BP152" s="1" t="str">
        <f>Tabela3[[#This Row],[genus]]&amp;" "&amp;Tabela3[[#This Row],[specificEpithet]]</f>
        <v xml:space="preserve">Physalaemus </v>
      </c>
      <c r="BQ152" s="23" t="str">
        <f>IFERROR(VLOOKUP(Tabela3[[#This Row],[scientificName]],Tabela1[],COLUMN('IUCN BR Summary'!N:N),0),"")</f>
        <v/>
      </c>
      <c r="BR152" s="1" t="s">
        <v>71</v>
      </c>
      <c r="BS152" s="1" t="s">
        <v>56</v>
      </c>
      <c r="BU152" s="1" t="s">
        <v>70</v>
      </c>
    </row>
    <row r="153" spans="1:73" hidden="1" x14ac:dyDescent="0.25">
      <c r="A153" s="1" t="s">
        <v>19838</v>
      </c>
      <c r="B153" s="3">
        <f t="shared" ca="1" si="4"/>
        <v>43817</v>
      </c>
      <c r="C153" s="4" t="s">
        <v>27</v>
      </c>
      <c r="D153" s="1" t="s">
        <v>26</v>
      </c>
      <c r="E153" s="4" t="s">
        <v>25</v>
      </c>
      <c r="F153" s="1" t="s">
        <v>24</v>
      </c>
      <c r="G153" s="1" t="s">
        <v>23</v>
      </c>
      <c r="H153" s="1" t="s">
        <v>21</v>
      </c>
      <c r="I153" s="4" t="s">
        <v>22</v>
      </c>
      <c r="J153" s="4" t="s">
        <v>21</v>
      </c>
      <c r="K153" s="1" t="str">
        <f t="shared" si="5"/>
        <v>iucnStatus:Least Concern</v>
      </c>
      <c r="L153" s="1" t="str">
        <f>_xlfn.IFNA(VLOOKUP(Tabela3[[#This Row],[scientificName]],Tabela1[],COLUMN('IUCN BR Summary'!O:O),0),"Not evaluated")</f>
        <v>Least Concern</v>
      </c>
      <c r="M153" s="4" t="s">
        <v>2001</v>
      </c>
      <c r="O153" s="1" t="s">
        <v>1589</v>
      </c>
      <c r="P153" s="1" t="s">
        <v>661</v>
      </c>
      <c r="Q153" s="1" t="s">
        <v>660</v>
      </c>
      <c r="R153" s="1">
        <v>1</v>
      </c>
      <c r="T153" s="1" t="s">
        <v>43</v>
      </c>
      <c r="U153" s="23"/>
      <c r="V153" s="23"/>
      <c r="W153" s="23"/>
      <c r="AC153" s="2">
        <v>43345</v>
      </c>
      <c r="AD153" s="8">
        <v>0.80763888888888891</v>
      </c>
      <c r="AE153" s="23"/>
      <c r="AF153" s="1" t="s">
        <v>74</v>
      </c>
      <c r="AG153" s="23"/>
      <c r="AH153" s="23"/>
      <c r="AI153" s="4" t="s">
        <v>15</v>
      </c>
      <c r="AJ153" s="4" t="s">
        <v>14</v>
      </c>
      <c r="AK153" s="4" t="s">
        <v>13</v>
      </c>
      <c r="AL153" s="1" t="s">
        <v>12</v>
      </c>
      <c r="AM153" s="1" t="s">
        <v>11</v>
      </c>
      <c r="AQ153" s="1" t="s">
        <v>19837</v>
      </c>
      <c r="AX153" s="7">
        <v>406768.06270000001</v>
      </c>
      <c r="AY153" s="7">
        <v>7829074.4753999999</v>
      </c>
      <c r="AZ153" s="5">
        <v>-39.889195000000001</v>
      </c>
      <c r="BA153" s="5">
        <v>-19.631309999999999</v>
      </c>
      <c r="BC153" s="1" t="s">
        <v>19843</v>
      </c>
      <c r="BD153" s="23" t="s">
        <v>19844</v>
      </c>
      <c r="BE153" s="1" t="s">
        <v>10</v>
      </c>
      <c r="BF153" s="2">
        <v>43410</v>
      </c>
      <c r="BG153" s="1" t="s">
        <v>9</v>
      </c>
      <c r="BH153" s="4" t="s">
        <v>8</v>
      </c>
      <c r="BI153" s="4" t="s">
        <v>7</v>
      </c>
      <c r="BJ153" s="1" t="s">
        <v>6</v>
      </c>
      <c r="BK153" s="1" t="s">
        <v>5</v>
      </c>
      <c r="BL153" s="1" t="s">
        <v>4</v>
      </c>
      <c r="BM153" s="1" t="s">
        <v>3</v>
      </c>
      <c r="BN153" s="1" t="s">
        <v>35</v>
      </c>
      <c r="BP153" s="1" t="str">
        <f>Tabela3[[#This Row],[genus]]&amp;" "&amp;Tabela3[[#This Row],[specificEpithet]]</f>
        <v>Leptodactylus latrans</v>
      </c>
      <c r="BQ153" s="23" t="str">
        <f>IFERROR(VLOOKUP(Tabela3[[#This Row],[scientificName]],Tabela1[],COLUMN('IUCN BR Summary'!N:N),0),"")</f>
        <v>(Steffen, 1815)</v>
      </c>
      <c r="BR153" s="1" t="s">
        <v>2</v>
      </c>
      <c r="BS153" s="1" t="s">
        <v>135</v>
      </c>
      <c r="BU153" s="1" t="s">
        <v>1</v>
      </c>
    </row>
    <row r="154" spans="1:73" hidden="1" x14ac:dyDescent="0.25">
      <c r="A154" s="1" t="s">
        <v>19838</v>
      </c>
      <c r="B154" s="3">
        <f t="shared" ca="1" si="4"/>
        <v>43817</v>
      </c>
      <c r="C154" s="4" t="s">
        <v>27</v>
      </c>
      <c r="D154" s="1" t="s">
        <v>26</v>
      </c>
      <c r="E154" s="4" t="s">
        <v>25</v>
      </c>
      <c r="F154" s="1" t="s">
        <v>24</v>
      </c>
      <c r="G154" s="1" t="s">
        <v>23</v>
      </c>
      <c r="H154" s="1" t="s">
        <v>21</v>
      </c>
      <c r="I154" s="4" t="s">
        <v>22</v>
      </c>
      <c r="J154" s="4" t="s">
        <v>21</v>
      </c>
      <c r="K154" s="1" t="str">
        <f t="shared" si="5"/>
        <v>iucnStatus:Least Concern</v>
      </c>
      <c r="L154" s="1" t="str">
        <f>_xlfn.IFNA(VLOOKUP(Tabela3[[#This Row],[scientificName]],Tabela1[],COLUMN('IUCN BR Summary'!O:O),0),"Not evaluated")</f>
        <v>Least Concern</v>
      </c>
      <c r="M154" s="4" t="s">
        <v>2002</v>
      </c>
      <c r="O154" s="1" t="s">
        <v>1593</v>
      </c>
      <c r="P154" s="1" t="s">
        <v>661</v>
      </c>
      <c r="Q154" s="1" t="s">
        <v>660</v>
      </c>
      <c r="R154" s="1">
        <v>1</v>
      </c>
      <c r="T154" s="1" t="s">
        <v>43</v>
      </c>
      <c r="U154" s="23"/>
      <c r="V154" s="23"/>
      <c r="W154" s="23"/>
      <c r="AC154" s="2">
        <v>43345</v>
      </c>
      <c r="AD154" s="8">
        <v>0.71180555555555547</v>
      </c>
      <c r="AE154" s="23"/>
      <c r="AF154" s="1" t="s">
        <v>74</v>
      </c>
      <c r="AG154" s="23"/>
      <c r="AH154" s="23"/>
      <c r="AI154" s="4" t="s">
        <v>15</v>
      </c>
      <c r="AJ154" s="4" t="s">
        <v>14</v>
      </c>
      <c r="AK154" s="4" t="s">
        <v>13</v>
      </c>
      <c r="AL154" s="1" t="s">
        <v>12</v>
      </c>
      <c r="AM154" s="1" t="s">
        <v>11</v>
      </c>
      <c r="AQ154" s="1" t="s">
        <v>19837</v>
      </c>
      <c r="AX154" s="7">
        <v>409398.04560000001</v>
      </c>
      <c r="AY154" s="7">
        <v>7825905.4899000004</v>
      </c>
      <c r="AZ154" s="5">
        <v>-39.864266999999998</v>
      </c>
      <c r="BA154" s="5">
        <v>-19.660067000000002</v>
      </c>
      <c r="BC154" s="1" t="s">
        <v>19843</v>
      </c>
      <c r="BD154" s="23" t="s">
        <v>19844</v>
      </c>
      <c r="BE154" s="1" t="s">
        <v>10</v>
      </c>
      <c r="BF154" s="2">
        <v>43410</v>
      </c>
      <c r="BG154" s="1" t="s">
        <v>9</v>
      </c>
      <c r="BH154" s="4" t="s">
        <v>8</v>
      </c>
      <c r="BI154" s="4" t="s">
        <v>7</v>
      </c>
      <c r="BJ154" s="1" t="s">
        <v>6</v>
      </c>
      <c r="BK154" s="1" t="s">
        <v>5</v>
      </c>
      <c r="BL154" s="1" t="s">
        <v>118</v>
      </c>
      <c r="BM154" s="1" t="s">
        <v>117</v>
      </c>
      <c r="BN154" s="1" t="s">
        <v>115</v>
      </c>
      <c r="BP154" s="1" t="str">
        <f>Tabela3[[#This Row],[genus]]&amp;" "&amp;Tabela3[[#This Row],[specificEpithet]]</f>
        <v>Haddadus binotatus</v>
      </c>
      <c r="BQ154" s="23" t="str">
        <f>IFERROR(VLOOKUP(Tabela3[[#This Row],[scientificName]],Tabela1[],COLUMN('IUCN BR Summary'!N:N),0),"")</f>
        <v>(Spix, 1824)</v>
      </c>
      <c r="BR154" s="1" t="s">
        <v>2</v>
      </c>
      <c r="BU154" s="1" t="s">
        <v>1</v>
      </c>
    </row>
    <row r="155" spans="1:73" hidden="1" x14ac:dyDescent="0.25">
      <c r="A155" s="1" t="s">
        <v>19838</v>
      </c>
      <c r="B155" s="3">
        <f t="shared" ca="1" si="4"/>
        <v>43817</v>
      </c>
      <c r="C155" s="4" t="s">
        <v>27</v>
      </c>
      <c r="D155" s="1" t="s">
        <v>26</v>
      </c>
      <c r="E155" s="4" t="s">
        <v>25</v>
      </c>
      <c r="F155" s="1" t="s">
        <v>24</v>
      </c>
      <c r="G155" s="1" t="s">
        <v>23</v>
      </c>
      <c r="H155" s="1" t="s">
        <v>21</v>
      </c>
      <c r="I155" s="4" t="s">
        <v>22</v>
      </c>
      <c r="J155" s="4" t="s">
        <v>21</v>
      </c>
      <c r="K155" s="1" t="str">
        <f t="shared" si="5"/>
        <v>iucnStatus:Least Concern</v>
      </c>
      <c r="L155" s="1" t="str">
        <f>_xlfn.IFNA(VLOOKUP(Tabela3[[#This Row],[scientificName]],Tabela1[],COLUMN('IUCN BR Summary'!O:O),0),"Not evaluated")</f>
        <v>Least Concern</v>
      </c>
      <c r="M155" s="4" t="s">
        <v>2003</v>
      </c>
      <c r="O155" s="1" t="s">
        <v>1591</v>
      </c>
      <c r="P155" s="1" t="s">
        <v>661</v>
      </c>
      <c r="Q155" s="1" t="s">
        <v>660</v>
      </c>
      <c r="R155" s="1">
        <v>1</v>
      </c>
      <c r="T155" s="1" t="s">
        <v>43</v>
      </c>
      <c r="U155" s="23"/>
      <c r="V155" s="23"/>
      <c r="W155" s="23"/>
      <c r="AC155" s="2">
        <v>43345</v>
      </c>
      <c r="AD155" s="8">
        <v>0.74305555555555547</v>
      </c>
      <c r="AE155" s="23"/>
      <c r="AF155" s="1" t="s">
        <v>74</v>
      </c>
      <c r="AG155" s="23"/>
      <c r="AH155" s="23"/>
      <c r="AI155" s="4" t="s">
        <v>15</v>
      </c>
      <c r="AJ155" s="4" t="s">
        <v>14</v>
      </c>
      <c r="AK155" s="4" t="s">
        <v>13</v>
      </c>
      <c r="AL155" s="1" t="s">
        <v>12</v>
      </c>
      <c r="AM155" s="1" t="s">
        <v>11</v>
      </c>
      <c r="AQ155" s="1" t="s">
        <v>19837</v>
      </c>
      <c r="AX155" s="7">
        <v>408453.40029999998</v>
      </c>
      <c r="AY155" s="7">
        <v>7826699.0651000002</v>
      </c>
      <c r="AZ155" s="5">
        <v>-39.873241999999998</v>
      </c>
      <c r="BA155" s="5">
        <v>-19.652849</v>
      </c>
      <c r="BC155" s="1" t="s">
        <v>19843</v>
      </c>
      <c r="BD155" s="23" t="s">
        <v>19844</v>
      </c>
      <c r="BE155" s="1" t="s">
        <v>10</v>
      </c>
      <c r="BF155" s="2">
        <v>43410</v>
      </c>
      <c r="BG155" s="1" t="s">
        <v>9</v>
      </c>
      <c r="BH155" s="4" t="s">
        <v>8</v>
      </c>
      <c r="BI155" s="4" t="s">
        <v>7</v>
      </c>
      <c r="BJ155" s="1" t="s">
        <v>6</v>
      </c>
      <c r="BK155" s="1" t="s">
        <v>5</v>
      </c>
      <c r="BL155" s="1" t="s">
        <v>112</v>
      </c>
      <c r="BM155" s="1" t="s">
        <v>600</v>
      </c>
      <c r="BN155" s="1" t="s">
        <v>599</v>
      </c>
      <c r="BP155" s="1" t="str">
        <f>Tabela3[[#This Row],[genus]]&amp;" "&amp;Tabela3[[#This Row],[specificEpithet]]</f>
        <v>Aparasphenodon brunoi</v>
      </c>
      <c r="BQ155" s="23" t="str">
        <f>IFERROR(VLOOKUP(Tabela3[[#This Row],[scientificName]],Tabela1[],COLUMN('IUCN BR Summary'!N:N),0),"")</f>
        <v>Miranda-Ribeiro, 1920</v>
      </c>
      <c r="BR155" s="1" t="s">
        <v>2</v>
      </c>
      <c r="BS155" s="1" t="s">
        <v>116</v>
      </c>
      <c r="BU155" s="1" t="s">
        <v>1</v>
      </c>
    </row>
    <row r="156" spans="1:73" hidden="1" x14ac:dyDescent="0.25">
      <c r="A156" s="1" t="s">
        <v>19838</v>
      </c>
      <c r="B156" s="3">
        <f t="shared" ca="1" si="4"/>
        <v>43817</v>
      </c>
      <c r="C156" s="4" t="s">
        <v>27</v>
      </c>
      <c r="D156" s="1" t="s">
        <v>26</v>
      </c>
      <c r="E156" s="4" t="s">
        <v>25</v>
      </c>
      <c r="F156" s="1" t="s">
        <v>24</v>
      </c>
      <c r="G156" s="1" t="s">
        <v>23</v>
      </c>
      <c r="H156" s="1" t="s">
        <v>21</v>
      </c>
      <c r="I156" s="4" t="s">
        <v>22</v>
      </c>
      <c r="J156" s="4" t="s">
        <v>21</v>
      </c>
      <c r="K156" s="1" t="str">
        <f t="shared" si="5"/>
        <v>iucnStatus:Least Concern</v>
      </c>
      <c r="L156" s="1" t="str">
        <f>_xlfn.IFNA(VLOOKUP(Tabela3[[#This Row],[scientificName]],Tabela1[],COLUMN('IUCN BR Summary'!O:O),0),"Not evaluated")</f>
        <v>Least Concern</v>
      </c>
      <c r="M156" s="4" t="s">
        <v>2004</v>
      </c>
      <c r="O156" s="1" t="s">
        <v>1595</v>
      </c>
      <c r="P156" s="1" t="s">
        <v>661</v>
      </c>
      <c r="Q156" s="1" t="s">
        <v>660</v>
      </c>
      <c r="U156" s="23"/>
      <c r="V156" s="23"/>
      <c r="W156" s="23"/>
      <c r="AC156" s="2">
        <v>43345</v>
      </c>
      <c r="AD156" s="8"/>
      <c r="AE156" s="23"/>
      <c r="AG156" s="23"/>
      <c r="AH156" s="23"/>
      <c r="AI156" s="4" t="s">
        <v>15</v>
      </c>
      <c r="AJ156" s="4" t="s">
        <v>14</v>
      </c>
      <c r="AK156" s="4" t="s">
        <v>13</v>
      </c>
      <c r="AL156" s="1" t="s">
        <v>12</v>
      </c>
      <c r="AM156" s="1" t="s">
        <v>11</v>
      </c>
      <c r="AQ156" s="1" t="s">
        <v>19837</v>
      </c>
      <c r="AX156" s="7">
        <v>408650</v>
      </c>
      <c r="AY156" s="7">
        <v>7826852</v>
      </c>
      <c r="AZ156" s="5">
        <v>-39.871355000000001</v>
      </c>
      <c r="BA156" s="5">
        <v>-19.651475999999999</v>
      </c>
      <c r="BC156" s="1" t="s">
        <v>19843</v>
      </c>
      <c r="BD156" s="23" t="s">
        <v>19844</v>
      </c>
      <c r="BE156" s="1" t="s">
        <v>10</v>
      </c>
      <c r="BF156" s="2">
        <v>43410</v>
      </c>
      <c r="BG156" s="1" t="s">
        <v>9</v>
      </c>
      <c r="BH156" s="4" t="s">
        <v>8</v>
      </c>
      <c r="BI156" s="4" t="s">
        <v>7</v>
      </c>
      <c r="BJ156" s="1" t="s">
        <v>32</v>
      </c>
      <c r="BK156" s="1" t="s">
        <v>138</v>
      </c>
      <c r="BL156" s="1" t="s">
        <v>137</v>
      </c>
      <c r="BM156" s="1" t="s">
        <v>136</v>
      </c>
      <c r="BN156" s="1" t="s">
        <v>134</v>
      </c>
      <c r="BP156" s="1" t="str">
        <f>Tabela3[[#This Row],[genus]]&amp;" "&amp;Tabela3[[#This Row],[specificEpithet]]</f>
        <v>Ameiva ameiva</v>
      </c>
      <c r="BQ156" s="23" t="str">
        <f>IFERROR(VLOOKUP(Tabela3[[#This Row],[scientificName]],Tabela1[],COLUMN('IUCN BR Summary'!N:N),0),"")</f>
        <v>(Linnaeus, 1758)</v>
      </c>
      <c r="BR156" s="1" t="s">
        <v>2</v>
      </c>
      <c r="BU156" s="1" t="s">
        <v>1</v>
      </c>
    </row>
    <row r="157" spans="1:73" hidden="1" x14ac:dyDescent="0.25">
      <c r="A157" s="1" t="s">
        <v>19838</v>
      </c>
      <c r="B157" s="3">
        <f t="shared" ca="1" si="4"/>
        <v>43817</v>
      </c>
      <c r="C157" s="4" t="s">
        <v>27</v>
      </c>
      <c r="D157" s="1" t="s">
        <v>26</v>
      </c>
      <c r="E157" s="4" t="s">
        <v>25</v>
      </c>
      <c r="F157" s="1" t="s">
        <v>24</v>
      </c>
      <c r="G157" s="1" t="s">
        <v>23</v>
      </c>
      <c r="H157" s="1" t="s">
        <v>21</v>
      </c>
      <c r="I157" s="4" t="s">
        <v>22</v>
      </c>
      <c r="J157" s="4" t="s">
        <v>21</v>
      </c>
      <c r="K157" s="1" t="str">
        <f t="shared" si="5"/>
        <v>iucnStatus:Least Concern</v>
      </c>
      <c r="L157" s="1" t="str">
        <f>_xlfn.IFNA(VLOOKUP(Tabela3[[#This Row],[scientificName]],Tabela1[],COLUMN('IUCN BR Summary'!O:O),0),"Not evaluated")</f>
        <v>Least Concern</v>
      </c>
      <c r="M157" s="4" t="s">
        <v>2005</v>
      </c>
      <c r="O157" s="1" t="s">
        <v>1594</v>
      </c>
      <c r="P157" s="1" t="s">
        <v>661</v>
      </c>
      <c r="Q157" s="1" t="s">
        <v>660</v>
      </c>
      <c r="U157" s="23"/>
      <c r="V157" s="23"/>
      <c r="W157" s="23"/>
      <c r="AC157" s="2">
        <v>43345</v>
      </c>
      <c r="AD157" s="8"/>
      <c r="AE157" s="23"/>
      <c r="AG157" s="23"/>
      <c r="AH157" s="23"/>
      <c r="AI157" s="4" t="s">
        <v>15</v>
      </c>
      <c r="AJ157" s="4" t="s">
        <v>14</v>
      </c>
      <c r="AK157" s="4" t="s">
        <v>13</v>
      </c>
      <c r="AL157" s="1" t="s">
        <v>12</v>
      </c>
      <c r="AM157" s="1" t="s">
        <v>11</v>
      </c>
      <c r="AQ157" s="1" t="s">
        <v>19837</v>
      </c>
      <c r="AX157" s="7">
        <v>408650</v>
      </c>
      <c r="AY157" s="7">
        <v>7826852</v>
      </c>
      <c r="AZ157" s="5">
        <v>-39.871355000000001</v>
      </c>
      <c r="BA157" s="5">
        <v>-19.651475999999999</v>
      </c>
      <c r="BC157" s="1" t="s">
        <v>19843</v>
      </c>
      <c r="BD157" s="23" t="s">
        <v>19844</v>
      </c>
      <c r="BE157" s="1" t="s">
        <v>10</v>
      </c>
      <c r="BF157" s="2">
        <v>43410</v>
      </c>
      <c r="BG157" s="1" t="s">
        <v>9</v>
      </c>
      <c r="BH157" s="4" t="s">
        <v>8</v>
      </c>
      <c r="BI157" s="4" t="s">
        <v>7</v>
      </c>
      <c r="BJ157" s="1" t="s">
        <v>32</v>
      </c>
      <c r="BK157" s="1" t="s">
        <v>138</v>
      </c>
      <c r="BL157" s="1" t="s">
        <v>137</v>
      </c>
      <c r="BM157" s="1" t="s">
        <v>136</v>
      </c>
      <c r="BN157" s="1" t="s">
        <v>134</v>
      </c>
      <c r="BP157" s="1" t="str">
        <f>Tabela3[[#This Row],[genus]]&amp;" "&amp;Tabela3[[#This Row],[specificEpithet]]</f>
        <v>Ameiva ameiva</v>
      </c>
      <c r="BQ157" s="23" t="str">
        <f>IFERROR(VLOOKUP(Tabela3[[#This Row],[scientificName]],Tabela1[],COLUMN('IUCN BR Summary'!N:N),0),"")</f>
        <v>(Linnaeus, 1758)</v>
      </c>
      <c r="BR157" s="1" t="s">
        <v>2</v>
      </c>
      <c r="BU157" s="1" t="s">
        <v>1</v>
      </c>
    </row>
    <row r="158" spans="1:73" hidden="1" x14ac:dyDescent="0.25">
      <c r="A158" s="1" t="s">
        <v>19838</v>
      </c>
      <c r="B158" s="3">
        <f t="shared" ca="1" si="4"/>
        <v>43817</v>
      </c>
      <c r="C158" s="4" t="s">
        <v>27</v>
      </c>
      <c r="D158" s="1" t="s">
        <v>26</v>
      </c>
      <c r="E158" s="4" t="s">
        <v>25</v>
      </c>
      <c r="F158" s="1" t="s">
        <v>24</v>
      </c>
      <c r="G158" s="1" t="s">
        <v>23</v>
      </c>
      <c r="H158" s="1" t="s">
        <v>21</v>
      </c>
      <c r="I158" s="4" t="s">
        <v>22</v>
      </c>
      <c r="J158" s="4" t="s">
        <v>21</v>
      </c>
      <c r="K158" s="1" t="str">
        <f t="shared" si="5"/>
        <v>iucnStatus:Least Concern</v>
      </c>
      <c r="L158" s="1" t="str">
        <f>_xlfn.IFNA(VLOOKUP(Tabela3[[#This Row],[scientificName]],Tabela1[],COLUMN('IUCN BR Summary'!O:O),0),"Not evaluated")</f>
        <v>Least Concern</v>
      </c>
      <c r="M158" s="4" t="s">
        <v>2006</v>
      </c>
      <c r="O158" s="1" t="s">
        <v>1587</v>
      </c>
      <c r="P158" s="1" t="s">
        <v>661</v>
      </c>
      <c r="Q158" s="1" t="s">
        <v>660</v>
      </c>
      <c r="U158" s="23"/>
      <c r="V158" s="23"/>
      <c r="W158" s="23"/>
      <c r="AC158" s="2">
        <v>43345</v>
      </c>
      <c r="AD158" s="8"/>
      <c r="AE158" s="23"/>
      <c r="AG158" s="23"/>
      <c r="AH158" s="23"/>
      <c r="AI158" s="4" t="s">
        <v>15</v>
      </c>
      <c r="AJ158" s="4" t="s">
        <v>14</v>
      </c>
      <c r="AK158" s="4" t="s">
        <v>13</v>
      </c>
      <c r="AL158" s="1" t="s">
        <v>12</v>
      </c>
      <c r="AM158" s="1" t="s">
        <v>11</v>
      </c>
      <c r="AQ158" s="1" t="s">
        <v>19837</v>
      </c>
      <c r="AX158" s="7">
        <v>408650</v>
      </c>
      <c r="AY158" s="7">
        <v>7826852</v>
      </c>
      <c r="AZ158" s="5">
        <v>-39.871355000000001</v>
      </c>
      <c r="BA158" s="5">
        <v>-19.651475999999999</v>
      </c>
      <c r="BC158" s="1" t="s">
        <v>19843</v>
      </c>
      <c r="BD158" s="23" t="s">
        <v>19844</v>
      </c>
      <c r="BE158" s="1" t="s">
        <v>10</v>
      </c>
      <c r="BF158" s="2">
        <v>43410</v>
      </c>
      <c r="BG158" s="1" t="s">
        <v>9</v>
      </c>
      <c r="BH158" s="4" t="s">
        <v>8</v>
      </c>
      <c r="BI158" s="4" t="s">
        <v>7</v>
      </c>
      <c r="BJ158" s="1" t="s">
        <v>32</v>
      </c>
      <c r="BK158" s="1" t="s">
        <v>31</v>
      </c>
      <c r="BL158" s="1" t="s">
        <v>143</v>
      </c>
      <c r="BM158" s="1" t="s">
        <v>142</v>
      </c>
      <c r="BN158" s="1" t="s">
        <v>140</v>
      </c>
      <c r="BP158" s="1" t="str">
        <f>Tabela3[[#This Row],[genus]]&amp;" "&amp;Tabela3[[#This Row],[specificEpithet]]</f>
        <v>Tropidurus torquatus</v>
      </c>
      <c r="BQ158" s="23" t="str">
        <f>IFERROR(VLOOKUP(Tabela3[[#This Row],[scientificName]],Tabela1[],COLUMN('IUCN BR Summary'!N:N),0),"")</f>
        <v>(Wied-Neuwied, 1820)</v>
      </c>
      <c r="BR158" s="1" t="s">
        <v>2</v>
      </c>
      <c r="BS158" s="1" t="s">
        <v>147</v>
      </c>
      <c r="BU158" s="1" t="s">
        <v>1</v>
      </c>
    </row>
    <row r="159" spans="1:73" hidden="1" x14ac:dyDescent="0.25">
      <c r="A159" s="1" t="s">
        <v>19838</v>
      </c>
      <c r="B159" s="3">
        <f t="shared" ca="1" si="4"/>
        <v>43817</v>
      </c>
      <c r="C159" s="4" t="s">
        <v>27</v>
      </c>
      <c r="D159" s="1" t="s">
        <v>26</v>
      </c>
      <c r="E159" s="4" t="s">
        <v>25</v>
      </c>
      <c r="F159" s="1" t="s">
        <v>24</v>
      </c>
      <c r="G159" s="1" t="s">
        <v>23</v>
      </c>
      <c r="H159" s="1" t="s">
        <v>21</v>
      </c>
      <c r="I159" s="4" t="s">
        <v>22</v>
      </c>
      <c r="J159" s="4" t="s">
        <v>21</v>
      </c>
      <c r="K159" s="1" t="str">
        <f t="shared" si="5"/>
        <v>iucnStatus:Least Concern</v>
      </c>
      <c r="L159" s="1" t="str">
        <f>_xlfn.IFNA(VLOOKUP(Tabela3[[#This Row],[scientificName]],Tabela1[],COLUMN('IUCN BR Summary'!O:O),0),"Not evaluated")</f>
        <v>Least Concern</v>
      </c>
      <c r="M159" s="4" t="s">
        <v>2007</v>
      </c>
      <c r="O159" s="1" t="s">
        <v>1586</v>
      </c>
      <c r="P159" s="1" t="s">
        <v>661</v>
      </c>
      <c r="Q159" s="1" t="s">
        <v>660</v>
      </c>
      <c r="U159" s="23"/>
      <c r="V159" s="23"/>
      <c r="W159" s="23"/>
      <c r="AC159" s="2">
        <v>43345</v>
      </c>
      <c r="AD159" s="8"/>
      <c r="AE159" s="23"/>
      <c r="AG159" s="23"/>
      <c r="AH159" s="23"/>
      <c r="AI159" s="4" t="s">
        <v>15</v>
      </c>
      <c r="AJ159" s="4" t="s">
        <v>14</v>
      </c>
      <c r="AK159" s="4" t="s">
        <v>13</v>
      </c>
      <c r="AL159" s="1" t="s">
        <v>12</v>
      </c>
      <c r="AM159" s="1" t="s">
        <v>11</v>
      </c>
      <c r="AQ159" s="1" t="s">
        <v>19837</v>
      </c>
      <c r="AX159" s="7">
        <v>408650</v>
      </c>
      <c r="AY159" s="7">
        <v>7826852</v>
      </c>
      <c r="AZ159" s="5">
        <v>-39.871355000000001</v>
      </c>
      <c r="BA159" s="5">
        <v>-19.651475999999999</v>
      </c>
      <c r="BC159" s="1" t="s">
        <v>19843</v>
      </c>
      <c r="BD159" s="23" t="s">
        <v>19844</v>
      </c>
      <c r="BE159" s="1" t="s">
        <v>10</v>
      </c>
      <c r="BF159" s="2">
        <v>43410</v>
      </c>
      <c r="BG159" s="1" t="s">
        <v>9</v>
      </c>
      <c r="BH159" s="4" t="s">
        <v>8</v>
      </c>
      <c r="BI159" s="4" t="s">
        <v>7</v>
      </c>
      <c r="BJ159" s="1" t="s">
        <v>32</v>
      </c>
      <c r="BK159" s="1" t="s">
        <v>31</v>
      </c>
      <c r="BL159" s="1" t="s">
        <v>143</v>
      </c>
      <c r="BM159" s="1" t="s">
        <v>142</v>
      </c>
      <c r="BN159" s="1" t="s">
        <v>140</v>
      </c>
      <c r="BP159" s="1" t="str">
        <f>Tabela3[[#This Row],[genus]]&amp;" "&amp;Tabela3[[#This Row],[specificEpithet]]</f>
        <v>Tropidurus torquatus</v>
      </c>
      <c r="BQ159" s="23" t="str">
        <f>IFERROR(VLOOKUP(Tabela3[[#This Row],[scientificName]],Tabela1[],COLUMN('IUCN BR Summary'!N:N),0),"")</f>
        <v>(Wied-Neuwied, 1820)</v>
      </c>
      <c r="BR159" s="1" t="s">
        <v>2</v>
      </c>
      <c r="BS159" s="1" t="s">
        <v>147</v>
      </c>
      <c r="BU159" s="1" t="s">
        <v>1</v>
      </c>
    </row>
    <row r="160" spans="1:73" hidden="1" x14ac:dyDescent="0.25">
      <c r="A160" s="1" t="s">
        <v>19838</v>
      </c>
      <c r="B160" s="3">
        <f t="shared" ca="1" si="4"/>
        <v>43817</v>
      </c>
      <c r="C160" s="4" t="s">
        <v>27</v>
      </c>
      <c r="D160" s="1" t="s">
        <v>26</v>
      </c>
      <c r="E160" s="4" t="s">
        <v>25</v>
      </c>
      <c r="F160" s="1" t="s">
        <v>24</v>
      </c>
      <c r="G160" s="1" t="s">
        <v>23</v>
      </c>
      <c r="H160" s="1" t="s">
        <v>21</v>
      </c>
      <c r="I160" s="4" t="s">
        <v>22</v>
      </c>
      <c r="J160" s="4" t="s">
        <v>21</v>
      </c>
      <c r="K160" s="1" t="str">
        <f t="shared" si="5"/>
        <v>iucnStatus:Least Concern</v>
      </c>
      <c r="L160" s="1" t="str">
        <f>_xlfn.IFNA(VLOOKUP(Tabela3[[#This Row],[scientificName]],Tabela1[],COLUMN('IUCN BR Summary'!O:O),0),"Not evaluated")</f>
        <v>Least Concern</v>
      </c>
      <c r="M160" s="4" t="s">
        <v>2008</v>
      </c>
      <c r="O160" s="1" t="s">
        <v>1585</v>
      </c>
      <c r="P160" s="1" t="s">
        <v>661</v>
      </c>
      <c r="Q160" s="1" t="s">
        <v>660</v>
      </c>
      <c r="U160" s="23"/>
      <c r="V160" s="23"/>
      <c r="W160" s="23"/>
      <c r="AC160" s="2">
        <v>43345</v>
      </c>
      <c r="AD160" s="8"/>
      <c r="AE160" s="23"/>
      <c r="AG160" s="23"/>
      <c r="AH160" s="23"/>
      <c r="AI160" s="4" t="s">
        <v>15</v>
      </c>
      <c r="AJ160" s="4" t="s">
        <v>14</v>
      </c>
      <c r="AK160" s="4" t="s">
        <v>13</v>
      </c>
      <c r="AL160" s="1" t="s">
        <v>12</v>
      </c>
      <c r="AM160" s="1" t="s">
        <v>11</v>
      </c>
      <c r="AQ160" s="1" t="s">
        <v>19837</v>
      </c>
      <c r="AX160" s="7">
        <v>408650</v>
      </c>
      <c r="AY160" s="7">
        <v>7826852</v>
      </c>
      <c r="AZ160" s="5">
        <v>-39.871355000000001</v>
      </c>
      <c r="BA160" s="5">
        <v>-19.651475999999999</v>
      </c>
      <c r="BC160" s="1" t="s">
        <v>19843</v>
      </c>
      <c r="BD160" s="23" t="s">
        <v>19844</v>
      </c>
      <c r="BE160" s="1" t="s">
        <v>10</v>
      </c>
      <c r="BF160" s="2">
        <v>43410</v>
      </c>
      <c r="BG160" s="1" t="s">
        <v>9</v>
      </c>
      <c r="BH160" s="4" t="s">
        <v>8</v>
      </c>
      <c r="BI160" s="4" t="s">
        <v>7</v>
      </c>
      <c r="BJ160" s="1" t="s">
        <v>32</v>
      </c>
      <c r="BK160" s="1" t="s">
        <v>31</v>
      </c>
      <c r="BL160" s="1" t="s">
        <v>143</v>
      </c>
      <c r="BM160" s="1" t="s">
        <v>142</v>
      </c>
      <c r="BN160" s="1" t="s">
        <v>140</v>
      </c>
      <c r="BP160" s="1" t="str">
        <f>Tabela3[[#This Row],[genus]]&amp;" "&amp;Tabela3[[#This Row],[specificEpithet]]</f>
        <v>Tropidurus torquatus</v>
      </c>
      <c r="BQ160" s="23" t="str">
        <f>IFERROR(VLOOKUP(Tabela3[[#This Row],[scientificName]],Tabela1[],COLUMN('IUCN BR Summary'!N:N),0),"")</f>
        <v>(Wied-Neuwied, 1820)</v>
      </c>
      <c r="BR160" s="1" t="s">
        <v>2</v>
      </c>
      <c r="BS160" s="1" t="s">
        <v>147</v>
      </c>
      <c r="BU160" s="1" t="s">
        <v>1</v>
      </c>
    </row>
    <row r="161" spans="1:73" hidden="1" x14ac:dyDescent="0.25">
      <c r="A161" s="1" t="s">
        <v>19838</v>
      </c>
      <c r="B161" s="3">
        <f t="shared" ca="1" si="4"/>
        <v>43817</v>
      </c>
      <c r="C161" s="4" t="s">
        <v>27</v>
      </c>
      <c r="D161" s="1" t="s">
        <v>26</v>
      </c>
      <c r="E161" s="4" t="s">
        <v>25</v>
      </c>
      <c r="F161" s="1" t="s">
        <v>24</v>
      </c>
      <c r="G161" s="1" t="s">
        <v>23</v>
      </c>
      <c r="H161" s="1" t="s">
        <v>21</v>
      </c>
      <c r="I161" s="4" t="s">
        <v>22</v>
      </c>
      <c r="J161" s="4" t="s">
        <v>21</v>
      </c>
      <c r="K161" s="1" t="str">
        <f t="shared" si="5"/>
        <v>iucnStatus:Lower Risk/least concern</v>
      </c>
      <c r="L161" s="1" t="str">
        <f>_xlfn.IFNA(VLOOKUP(Tabela3[[#This Row],[scientificName]],Tabela1[],COLUMN('IUCN BR Summary'!O:O),0),"Not evaluated")</f>
        <v>Lower Risk/least concern</v>
      </c>
      <c r="M161" s="4" t="s">
        <v>2009</v>
      </c>
      <c r="O161" s="1" t="s">
        <v>1582</v>
      </c>
      <c r="P161" s="1" t="s">
        <v>429</v>
      </c>
      <c r="Q161" s="1" t="s">
        <v>428</v>
      </c>
      <c r="R161" s="1">
        <v>1</v>
      </c>
      <c r="S161" s="1" t="s">
        <v>204</v>
      </c>
      <c r="T161" s="1" t="s">
        <v>17</v>
      </c>
      <c r="U161" s="23"/>
      <c r="V161" s="23"/>
      <c r="W161" s="23"/>
      <c r="AC161" s="2">
        <v>43346</v>
      </c>
      <c r="AD161" s="8">
        <v>0.90625</v>
      </c>
      <c r="AE161" s="23"/>
      <c r="AF161" s="1" t="s">
        <v>427</v>
      </c>
      <c r="AG161" s="23"/>
      <c r="AH161" s="23"/>
      <c r="AI161" s="4" t="s">
        <v>15</v>
      </c>
      <c r="AJ161" s="4" t="s">
        <v>14</v>
      </c>
      <c r="AK161" s="4" t="s">
        <v>13</v>
      </c>
      <c r="AL161" s="1" t="s">
        <v>120</v>
      </c>
      <c r="AM161" s="1" t="s">
        <v>1543</v>
      </c>
      <c r="AQ161" s="1" t="s">
        <v>19837</v>
      </c>
      <c r="AX161" s="7">
        <v>600270</v>
      </c>
      <c r="AY161" s="7">
        <v>5294063</v>
      </c>
      <c r="AZ161" s="5">
        <v>-43.779688999999998</v>
      </c>
      <c r="BA161" s="5">
        <v>-42.499302</v>
      </c>
      <c r="BC161" s="1" t="s">
        <v>19843</v>
      </c>
      <c r="BD161" s="23" t="s">
        <v>19844</v>
      </c>
      <c r="BE161" s="1" t="s">
        <v>10</v>
      </c>
      <c r="BF161" s="2">
        <v>43410</v>
      </c>
      <c r="BG161" s="1" t="s">
        <v>9</v>
      </c>
      <c r="BH161" s="4" t="s">
        <v>8</v>
      </c>
      <c r="BI161" s="4" t="s">
        <v>7</v>
      </c>
      <c r="BJ161" s="1" t="s">
        <v>32</v>
      </c>
      <c r="BK161" s="1" t="s">
        <v>426</v>
      </c>
      <c r="BL161" s="1" t="s">
        <v>425</v>
      </c>
      <c r="BM161" s="1" t="s">
        <v>424</v>
      </c>
      <c r="BN161" s="1" t="s">
        <v>422</v>
      </c>
      <c r="BP161" s="1" t="str">
        <f>Tabela3[[#This Row],[genus]]&amp;" "&amp;Tabela3[[#This Row],[specificEpithet]]</f>
        <v>Caiman latirostris</v>
      </c>
      <c r="BQ161" s="23" t="str">
        <f>IFERROR(VLOOKUP(Tabela3[[#This Row],[scientificName]],Tabela1[],COLUMN('IUCN BR Summary'!N:N),0),"")</f>
        <v>(Daudin, 1802)</v>
      </c>
      <c r="BR161" s="1" t="s">
        <v>2</v>
      </c>
      <c r="BS161" s="1" t="s">
        <v>423</v>
      </c>
      <c r="BU161" s="1" t="s">
        <v>1</v>
      </c>
    </row>
    <row r="162" spans="1:73" hidden="1" x14ac:dyDescent="0.25">
      <c r="A162" s="1" t="s">
        <v>19838</v>
      </c>
      <c r="B162" s="3">
        <f t="shared" ca="1" si="4"/>
        <v>43817</v>
      </c>
      <c r="C162" s="4" t="s">
        <v>27</v>
      </c>
      <c r="D162" s="1" t="s">
        <v>26</v>
      </c>
      <c r="E162" s="4" t="s">
        <v>25</v>
      </c>
      <c r="F162" s="1" t="s">
        <v>24</v>
      </c>
      <c r="G162" s="1" t="s">
        <v>23</v>
      </c>
      <c r="H162" s="1" t="s">
        <v>21</v>
      </c>
      <c r="I162" s="4" t="s">
        <v>22</v>
      </c>
      <c r="J162" s="4" t="s">
        <v>21</v>
      </c>
      <c r="K162" s="1" t="str">
        <f t="shared" si="5"/>
        <v>iucnStatus:Lower Risk/least concern</v>
      </c>
      <c r="L162" s="1" t="str">
        <f>_xlfn.IFNA(VLOOKUP(Tabela3[[#This Row],[scientificName]],Tabela1[],COLUMN('IUCN BR Summary'!O:O),0),"Not evaluated")</f>
        <v>Lower Risk/least concern</v>
      </c>
      <c r="M162" s="4" t="s">
        <v>2010</v>
      </c>
      <c r="O162" s="1" t="s">
        <v>1581</v>
      </c>
      <c r="P162" s="1" t="s">
        <v>429</v>
      </c>
      <c r="Q162" s="1" t="s">
        <v>428</v>
      </c>
      <c r="R162" s="1">
        <v>1</v>
      </c>
      <c r="S162" s="1" t="s">
        <v>172</v>
      </c>
      <c r="T162" s="1" t="s">
        <v>17</v>
      </c>
      <c r="U162" s="23"/>
      <c r="V162" s="23"/>
      <c r="W162" s="23"/>
      <c r="AC162" s="2">
        <v>43346</v>
      </c>
      <c r="AD162" s="8">
        <v>0.91666666666666663</v>
      </c>
      <c r="AE162" s="23"/>
      <c r="AF162" s="1" t="s">
        <v>427</v>
      </c>
      <c r="AG162" s="23"/>
      <c r="AH162" s="23"/>
      <c r="AI162" s="4" t="s">
        <v>15</v>
      </c>
      <c r="AJ162" s="4" t="s">
        <v>14</v>
      </c>
      <c r="AK162" s="4" t="s">
        <v>13</v>
      </c>
      <c r="AL162" s="1" t="s">
        <v>120</v>
      </c>
      <c r="AM162" s="1" t="s">
        <v>1543</v>
      </c>
      <c r="AQ162" s="1" t="s">
        <v>19837</v>
      </c>
      <c r="AX162" s="7">
        <v>600270</v>
      </c>
      <c r="AY162" s="7">
        <v>5294063</v>
      </c>
      <c r="AZ162" s="5">
        <v>-43.779688999999998</v>
      </c>
      <c r="BA162" s="5">
        <v>-42.499302</v>
      </c>
      <c r="BC162" s="1" t="s">
        <v>19843</v>
      </c>
      <c r="BD162" s="23" t="s">
        <v>19844</v>
      </c>
      <c r="BE162" s="1" t="s">
        <v>10</v>
      </c>
      <c r="BF162" s="2">
        <v>43410</v>
      </c>
      <c r="BG162" s="1" t="s">
        <v>9</v>
      </c>
      <c r="BH162" s="4" t="s">
        <v>8</v>
      </c>
      <c r="BI162" s="4" t="s">
        <v>7</v>
      </c>
      <c r="BJ162" s="1" t="s">
        <v>32</v>
      </c>
      <c r="BK162" s="1" t="s">
        <v>426</v>
      </c>
      <c r="BL162" s="1" t="s">
        <v>425</v>
      </c>
      <c r="BM162" s="1" t="s">
        <v>424</v>
      </c>
      <c r="BN162" s="1" t="s">
        <v>422</v>
      </c>
      <c r="BP162" s="1" t="str">
        <f>Tabela3[[#This Row],[genus]]&amp;" "&amp;Tabela3[[#This Row],[specificEpithet]]</f>
        <v>Caiman latirostris</v>
      </c>
      <c r="BQ162" s="23" t="str">
        <f>IFERROR(VLOOKUP(Tabela3[[#This Row],[scientificName]],Tabela1[],COLUMN('IUCN BR Summary'!N:N),0),"")</f>
        <v>(Daudin, 1802)</v>
      </c>
      <c r="BR162" s="1" t="s">
        <v>2</v>
      </c>
      <c r="BS162" s="1" t="s">
        <v>423</v>
      </c>
      <c r="BU162" s="1" t="s">
        <v>1</v>
      </c>
    </row>
    <row r="163" spans="1:73" hidden="1" x14ac:dyDescent="0.25">
      <c r="A163" s="1" t="s">
        <v>19838</v>
      </c>
      <c r="B163" s="3">
        <f t="shared" ca="1" si="4"/>
        <v>43817</v>
      </c>
      <c r="C163" s="4" t="s">
        <v>27</v>
      </c>
      <c r="D163" s="1" t="s">
        <v>26</v>
      </c>
      <c r="E163" s="4" t="s">
        <v>25</v>
      </c>
      <c r="F163" s="1" t="s">
        <v>24</v>
      </c>
      <c r="G163" s="1" t="s">
        <v>23</v>
      </c>
      <c r="H163" s="1" t="s">
        <v>21</v>
      </c>
      <c r="I163" s="4" t="s">
        <v>22</v>
      </c>
      <c r="J163" s="4" t="s">
        <v>21</v>
      </c>
      <c r="K163" s="1" t="str">
        <f t="shared" si="5"/>
        <v>iucnStatus:Lower Risk/least concern</v>
      </c>
      <c r="L163" s="1" t="str">
        <f>_xlfn.IFNA(VLOOKUP(Tabela3[[#This Row],[scientificName]],Tabela1[],COLUMN('IUCN BR Summary'!O:O),0),"Not evaluated")</f>
        <v>Lower Risk/least concern</v>
      </c>
      <c r="M163" s="4" t="s">
        <v>2011</v>
      </c>
      <c r="O163" s="1" t="s">
        <v>1580</v>
      </c>
      <c r="P163" s="1" t="s">
        <v>429</v>
      </c>
      <c r="Q163" s="1" t="s">
        <v>428</v>
      </c>
      <c r="R163" s="1">
        <v>1</v>
      </c>
      <c r="S163" s="1" t="s">
        <v>172</v>
      </c>
      <c r="T163" s="1" t="s">
        <v>17</v>
      </c>
      <c r="U163" s="23"/>
      <c r="V163" s="23"/>
      <c r="W163" s="23"/>
      <c r="AC163" s="2">
        <v>43346</v>
      </c>
      <c r="AD163" s="8">
        <v>1.8749999999999999E-2</v>
      </c>
      <c r="AE163" s="23"/>
      <c r="AF163" s="1" t="s">
        <v>427</v>
      </c>
      <c r="AG163" s="23"/>
      <c r="AH163" s="23"/>
      <c r="AI163" s="4" t="s">
        <v>15</v>
      </c>
      <c r="AJ163" s="4" t="s">
        <v>14</v>
      </c>
      <c r="AK163" s="4" t="s">
        <v>13</v>
      </c>
      <c r="AL163" s="1" t="s">
        <v>120</v>
      </c>
      <c r="AM163" s="1" t="s">
        <v>1543</v>
      </c>
      <c r="AQ163" s="1" t="s">
        <v>19837</v>
      </c>
      <c r="AX163" s="7">
        <v>600270</v>
      </c>
      <c r="AY163" s="7">
        <v>5294063</v>
      </c>
      <c r="AZ163" s="5">
        <v>-43.779688999999998</v>
      </c>
      <c r="BA163" s="5">
        <v>-42.499302</v>
      </c>
      <c r="BC163" s="1" t="s">
        <v>19843</v>
      </c>
      <c r="BD163" s="23" t="s">
        <v>19844</v>
      </c>
      <c r="BE163" s="1" t="s">
        <v>10</v>
      </c>
      <c r="BF163" s="2">
        <v>43410</v>
      </c>
      <c r="BG163" s="1" t="s">
        <v>9</v>
      </c>
      <c r="BH163" s="4" t="s">
        <v>8</v>
      </c>
      <c r="BI163" s="4" t="s">
        <v>7</v>
      </c>
      <c r="BJ163" s="1" t="s">
        <v>32</v>
      </c>
      <c r="BK163" s="1" t="s">
        <v>426</v>
      </c>
      <c r="BL163" s="1" t="s">
        <v>425</v>
      </c>
      <c r="BM163" s="1" t="s">
        <v>424</v>
      </c>
      <c r="BN163" s="1" t="s">
        <v>422</v>
      </c>
      <c r="BP163" s="1" t="str">
        <f>Tabela3[[#This Row],[genus]]&amp;" "&amp;Tabela3[[#This Row],[specificEpithet]]</f>
        <v>Caiman latirostris</v>
      </c>
      <c r="BQ163" s="23" t="str">
        <f>IFERROR(VLOOKUP(Tabela3[[#This Row],[scientificName]],Tabela1[],COLUMN('IUCN BR Summary'!N:N),0),"")</f>
        <v>(Daudin, 1802)</v>
      </c>
      <c r="BR163" s="1" t="s">
        <v>2</v>
      </c>
      <c r="BS163" s="1" t="s">
        <v>423</v>
      </c>
      <c r="BU163" s="1" t="s">
        <v>1</v>
      </c>
    </row>
    <row r="164" spans="1:73" hidden="1" x14ac:dyDescent="0.25">
      <c r="A164" s="1" t="s">
        <v>19838</v>
      </c>
      <c r="B164" s="3">
        <f t="shared" ca="1" si="4"/>
        <v>43817</v>
      </c>
      <c r="C164" s="4" t="s">
        <v>27</v>
      </c>
      <c r="D164" s="1" t="s">
        <v>26</v>
      </c>
      <c r="E164" s="4" t="s">
        <v>25</v>
      </c>
      <c r="F164" s="1" t="s">
        <v>24</v>
      </c>
      <c r="G164" s="1" t="s">
        <v>23</v>
      </c>
      <c r="H164" s="1" t="s">
        <v>21</v>
      </c>
      <c r="I164" s="4" t="s">
        <v>22</v>
      </c>
      <c r="J164" s="4" t="s">
        <v>21</v>
      </c>
      <c r="K164" s="1" t="str">
        <f t="shared" si="5"/>
        <v>iucnStatus:Lower Risk/least concern</v>
      </c>
      <c r="L164" s="1" t="str">
        <f>_xlfn.IFNA(VLOOKUP(Tabela3[[#This Row],[scientificName]],Tabela1[],COLUMN('IUCN BR Summary'!O:O),0),"Not evaluated")</f>
        <v>Lower Risk/least concern</v>
      </c>
      <c r="M164" s="4" t="s">
        <v>2012</v>
      </c>
      <c r="O164" s="1" t="s">
        <v>1579</v>
      </c>
      <c r="P164" s="1" t="s">
        <v>429</v>
      </c>
      <c r="Q164" s="1" t="s">
        <v>428</v>
      </c>
      <c r="R164" s="1">
        <v>1</v>
      </c>
      <c r="S164" s="1" t="s">
        <v>172</v>
      </c>
      <c r="T164" s="1" t="s">
        <v>17</v>
      </c>
      <c r="U164" s="23"/>
      <c r="V164" s="23"/>
      <c r="W164" s="23"/>
      <c r="AC164" s="2">
        <v>43346</v>
      </c>
      <c r="AD164" s="8">
        <v>3.125E-2</v>
      </c>
      <c r="AE164" s="23"/>
      <c r="AF164" s="1" t="s">
        <v>427</v>
      </c>
      <c r="AG164" s="23"/>
      <c r="AH164" s="23"/>
      <c r="AI164" s="4" t="s">
        <v>15</v>
      </c>
      <c r="AJ164" s="4" t="s">
        <v>14</v>
      </c>
      <c r="AK164" s="4" t="s">
        <v>13</v>
      </c>
      <c r="AL164" s="1" t="s">
        <v>120</v>
      </c>
      <c r="AM164" s="1" t="s">
        <v>1543</v>
      </c>
      <c r="AQ164" s="1" t="s">
        <v>19837</v>
      </c>
      <c r="AX164" s="7">
        <v>600270</v>
      </c>
      <c r="AY164" s="7">
        <v>5294063</v>
      </c>
      <c r="AZ164" s="5">
        <v>-43.779688999999998</v>
      </c>
      <c r="BA164" s="5">
        <v>-42.499302</v>
      </c>
      <c r="BC164" s="1" t="s">
        <v>19843</v>
      </c>
      <c r="BD164" s="23" t="s">
        <v>19844</v>
      </c>
      <c r="BE164" s="1" t="s">
        <v>10</v>
      </c>
      <c r="BF164" s="2">
        <v>43410</v>
      </c>
      <c r="BG164" s="1" t="s">
        <v>9</v>
      </c>
      <c r="BH164" s="4" t="s">
        <v>8</v>
      </c>
      <c r="BI164" s="4" t="s">
        <v>7</v>
      </c>
      <c r="BJ164" s="1" t="s">
        <v>32</v>
      </c>
      <c r="BK164" s="1" t="s">
        <v>426</v>
      </c>
      <c r="BL164" s="1" t="s">
        <v>425</v>
      </c>
      <c r="BM164" s="1" t="s">
        <v>424</v>
      </c>
      <c r="BN164" s="1" t="s">
        <v>422</v>
      </c>
      <c r="BP164" s="1" t="str">
        <f>Tabela3[[#This Row],[genus]]&amp;" "&amp;Tabela3[[#This Row],[specificEpithet]]</f>
        <v>Caiman latirostris</v>
      </c>
      <c r="BQ164" s="23" t="str">
        <f>IFERROR(VLOOKUP(Tabela3[[#This Row],[scientificName]],Tabela1[],COLUMN('IUCN BR Summary'!N:N),0),"")</f>
        <v>(Daudin, 1802)</v>
      </c>
      <c r="BR164" s="1" t="s">
        <v>2</v>
      </c>
      <c r="BS164" s="1" t="s">
        <v>423</v>
      </c>
      <c r="BU164" s="1" t="s">
        <v>1</v>
      </c>
    </row>
    <row r="165" spans="1:73" hidden="1" x14ac:dyDescent="0.25">
      <c r="A165" s="1" t="s">
        <v>19838</v>
      </c>
      <c r="B165" s="3">
        <f t="shared" ca="1" si="4"/>
        <v>43817</v>
      </c>
      <c r="C165" s="4" t="s">
        <v>27</v>
      </c>
      <c r="D165" s="1" t="s">
        <v>26</v>
      </c>
      <c r="E165" s="4" t="s">
        <v>25</v>
      </c>
      <c r="F165" s="1" t="s">
        <v>24</v>
      </c>
      <c r="G165" s="1" t="s">
        <v>23</v>
      </c>
      <c r="H165" s="1" t="s">
        <v>21</v>
      </c>
      <c r="I165" s="4" t="s">
        <v>22</v>
      </c>
      <c r="J165" s="4" t="s">
        <v>21</v>
      </c>
      <c r="K165" s="1" t="str">
        <f t="shared" si="5"/>
        <v>iucnStatus:Lower Risk/least concern</v>
      </c>
      <c r="L165" s="1" t="str">
        <f>_xlfn.IFNA(VLOOKUP(Tabela3[[#This Row],[scientificName]],Tabela1[],COLUMN('IUCN BR Summary'!O:O),0),"Not evaluated")</f>
        <v>Lower Risk/least concern</v>
      </c>
      <c r="M165" s="4" t="s">
        <v>2013</v>
      </c>
      <c r="O165" s="1" t="s">
        <v>1578</v>
      </c>
      <c r="P165" s="1" t="s">
        <v>429</v>
      </c>
      <c r="Q165" s="1" t="s">
        <v>428</v>
      </c>
      <c r="R165" s="1">
        <v>1</v>
      </c>
      <c r="S165" s="1" t="s">
        <v>204</v>
      </c>
      <c r="T165" s="1" t="s">
        <v>17</v>
      </c>
      <c r="U165" s="23"/>
      <c r="V165" s="23"/>
      <c r="W165" s="23"/>
      <c r="AC165" s="2">
        <v>43346</v>
      </c>
      <c r="AD165" s="8">
        <v>0.98958333333333337</v>
      </c>
      <c r="AE165" s="23"/>
      <c r="AF165" s="1" t="s">
        <v>427</v>
      </c>
      <c r="AG165" s="23"/>
      <c r="AH165" s="23"/>
      <c r="AI165" s="4" t="s">
        <v>15</v>
      </c>
      <c r="AJ165" s="4" t="s">
        <v>14</v>
      </c>
      <c r="AK165" s="4" t="s">
        <v>13</v>
      </c>
      <c r="AL165" s="1" t="s">
        <v>120</v>
      </c>
      <c r="AM165" s="1" t="s">
        <v>1543</v>
      </c>
      <c r="AQ165" s="1" t="s">
        <v>19837</v>
      </c>
      <c r="AX165" s="7">
        <v>600270</v>
      </c>
      <c r="AY165" s="7">
        <v>5294063</v>
      </c>
      <c r="AZ165" s="5">
        <v>-43.779688999999998</v>
      </c>
      <c r="BA165" s="5">
        <v>-42.499302</v>
      </c>
      <c r="BC165" s="1" t="s">
        <v>19843</v>
      </c>
      <c r="BD165" s="23" t="s">
        <v>19844</v>
      </c>
      <c r="BE165" s="1" t="s">
        <v>10</v>
      </c>
      <c r="BF165" s="2">
        <v>43410</v>
      </c>
      <c r="BG165" s="1" t="s">
        <v>9</v>
      </c>
      <c r="BH165" s="4" t="s">
        <v>8</v>
      </c>
      <c r="BI165" s="4" t="s">
        <v>7</v>
      </c>
      <c r="BJ165" s="1" t="s">
        <v>32</v>
      </c>
      <c r="BK165" s="1" t="s">
        <v>426</v>
      </c>
      <c r="BL165" s="1" t="s">
        <v>425</v>
      </c>
      <c r="BM165" s="1" t="s">
        <v>424</v>
      </c>
      <c r="BN165" s="1" t="s">
        <v>422</v>
      </c>
      <c r="BP165" s="1" t="str">
        <f>Tabela3[[#This Row],[genus]]&amp;" "&amp;Tabela3[[#This Row],[specificEpithet]]</f>
        <v>Caiman latirostris</v>
      </c>
      <c r="BQ165" s="23" t="str">
        <f>IFERROR(VLOOKUP(Tabela3[[#This Row],[scientificName]],Tabela1[],COLUMN('IUCN BR Summary'!N:N),0),"")</f>
        <v>(Daudin, 1802)</v>
      </c>
      <c r="BR165" s="1" t="s">
        <v>2</v>
      </c>
      <c r="BU165" s="1" t="s">
        <v>1</v>
      </c>
    </row>
    <row r="166" spans="1:73" hidden="1" x14ac:dyDescent="0.25">
      <c r="A166" s="1" t="s">
        <v>19838</v>
      </c>
      <c r="B166" s="3">
        <f t="shared" ca="1" si="4"/>
        <v>43817</v>
      </c>
      <c r="C166" s="4" t="s">
        <v>27</v>
      </c>
      <c r="D166" s="1" t="s">
        <v>26</v>
      </c>
      <c r="E166" s="4" t="s">
        <v>25</v>
      </c>
      <c r="F166" s="1" t="s">
        <v>24</v>
      </c>
      <c r="G166" s="1" t="s">
        <v>23</v>
      </c>
      <c r="H166" s="1" t="s">
        <v>21</v>
      </c>
      <c r="I166" s="4" t="s">
        <v>22</v>
      </c>
      <c r="J166" s="4" t="s">
        <v>21</v>
      </c>
      <c r="K166" s="1" t="str">
        <f t="shared" si="5"/>
        <v>iucnStatus:Lower Risk/least concern</v>
      </c>
      <c r="L166" s="1" t="str">
        <f>_xlfn.IFNA(VLOOKUP(Tabela3[[#This Row],[scientificName]],Tabela1[],COLUMN('IUCN BR Summary'!O:O),0),"Not evaluated")</f>
        <v>Lower Risk/least concern</v>
      </c>
      <c r="M166" s="4" t="s">
        <v>2014</v>
      </c>
      <c r="O166" s="1" t="s">
        <v>1577</v>
      </c>
      <c r="P166" s="1" t="s">
        <v>429</v>
      </c>
      <c r="Q166" s="1" t="s">
        <v>428</v>
      </c>
      <c r="R166" s="1">
        <v>1</v>
      </c>
      <c r="S166" s="1" t="s">
        <v>172</v>
      </c>
      <c r="T166" s="1" t="s">
        <v>17</v>
      </c>
      <c r="U166" s="23"/>
      <c r="V166" s="23"/>
      <c r="W166" s="23"/>
      <c r="AC166" s="2">
        <v>43346</v>
      </c>
      <c r="AD166" s="8">
        <v>1.3888888888888888E-2</v>
      </c>
      <c r="AE166" s="23"/>
      <c r="AF166" s="1" t="s">
        <v>427</v>
      </c>
      <c r="AG166" s="23"/>
      <c r="AH166" s="23"/>
      <c r="AI166" s="4" t="s">
        <v>15</v>
      </c>
      <c r="AJ166" s="4" t="s">
        <v>14</v>
      </c>
      <c r="AK166" s="4" t="s">
        <v>13</v>
      </c>
      <c r="AL166" s="1" t="s">
        <v>120</v>
      </c>
      <c r="AM166" s="1" t="s">
        <v>1543</v>
      </c>
      <c r="AQ166" s="1" t="s">
        <v>19837</v>
      </c>
      <c r="AX166" s="7">
        <v>600270</v>
      </c>
      <c r="AY166" s="7">
        <v>5294063</v>
      </c>
      <c r="AZ166" s="5">
        <v>-43.779688999999998</v>
      </c>
      <c r="BA166" s="5">
        <v>-42.499302</v>
      </c>
      <c r="BC166" s="1" t="s">
        <v>19843</v>
      </c>
      <c r="BD166" s="23" t="s">
        <v>19844</v>
      </c>
      <c r="BE166" s="1" t="s">
        <v>10</v>
      </c>
      <c r="BF166" s="2">
        <v>43410</v>
      </c>
      <c r="BG166" s="1" t="s">
        <v>9</v>
      </c>
      <c r="BH166" s="4" t="s">
        <v>8</v>
      </c>
      <c r="BI166" s="4" t="s">
        <v>7</v>
      </c>
      <c r="BJ166" s="1" t="s">
        <v>32</v>
      </c>
      <c r="BK166" s="1" t="s">
        <v>426</v>
      </c>
      <c r="BL166" s="1" t="s">
        <v>425</v>
      </c>
      <c r="BM166" s="1" t="s">
        <v>424</v>
      </c>
      <c r="BN166" s="1" t="s">
        <v>422</v>
      </c>
      <c r="BP166" s="1" t="str">
        <f>Tabela3[[#This Row],[genus]]&amp;" "&amp;Tabela3[[#This Row],[specificEpithet]]</f>
        <v>Caiman latirostris</v>
      </c>
      <c r="BQ166" s="23" t="str">
        <f>IFERROR(VLOOKUP(Tabela3[[#This Row],[scientificName]],Tabela1[],COLUMN('IUCN BR Summary'!N:N),0),"")</f>
        <v>(Daudin, 1802)</v>
      </c>
      <c r="BR166" s="1" t="s">
        <v>2</v>
      </c>
      <c r="BS166" s="1" t="s">
        <v>108</v>
      </c>
      <c r="BU166" s="1" t="s">
        <v>1</v>
      </c>
    </row>
    <row r="167" spans="1:73" hidden="1" x14ac:dyDescent="0.25">
      <c r="A167" s="1" t="s">
        <v>19838</v>
      </c>
      <c r="B167" s="3">
        <f t="shared" ca="1" si="4"/>
        <v>43817</v>
      </c>
      <c r="C167" s="4" t="s">
        <v>27</v>
      </c>
      <c r="D167" s="1" t="s">
        <v>26</v>
      </c>
      <c r="E167" s="4" t="s">
        <v>25</v>
      </c>
      <c r="F167" s="1" t="s">
        <v>24</v>
      </c>
      <c r="G167" s="1" t="s">
        <v>23</v>
      </c>
      <c r="H167" s="1" t="s">
        <v>21</v>
      </c>
      <c r="I167" s="4" t="s">
        <v>22</v>
      </c>
      <c r="J167" s="4" t="s">
        <v>21</v>
      </c>
      <c r="K167" s="1" t="str">
        <f t="shared" si="5"/>
        <v>iucnStatus:Least Concern</v>
      </c>
      <c r="L167" s="1" t="str">
        <f>_xlfn.IFNA(VLOOKUP(Tabela3[[#This Row],[scientificName]],Tabela1[],COLUMN('IUCN BR Summary'!O:O),0),"Not evaluated")</f>
        <v>Least Concern</v>
      </c>
      <c r="M167" s="4" t="s">
        <v>2015</v>
      </c>
      <c r="O167" s="1" t="s">
        <v>1583</v>
      </c>
      <c r="P167" s="1" t="s">
        <v>661</v>
      </c>
      <c r="Q167" s="1" t="s">
        <v>660</v>
      </c>
      <c r="R167" s="1">
        <v>10</v>
      </c>
      <c r="T167" s="1" t="s">
        <v>43</v>
      </c>
      <c r="U167" s="23"/>
      <c r="V167" s="23"/>
      <c r="W167" s="23"/>
      <c r="AC167" s="2">
        <v>43346</v>
      </c>
      <c r="AD167" s="8">
        <v>0.79861111111111116</v>
      </c>
      <c r="AE167" s="23"/>
      <c r="AF167" s="1" t="s">
        <v>74</v>
      </c>
      <c r="AG167" s="23"/>
      <c r="AH167" s="23"/>
      <c r="AI167" s="4" t="s">
        <v>15</v>
      </c>
      <c r="AJ167" s="4" t="s">
        <v>14</v>
      </c>
      <c r="AK167" s="4" t="s">
        <v>13</v>
      </c>
      <c r="AL167" s="1" t="s">
        <v>12</v>
      </c>
      <c r="AM167" s="1" t="s">
        <v>11</v>
      </c>
      <c r="AQ167" s="1" t="s">
        <v>19837</v>
      </c>
      <c r="AX167" s="7">
        <v>409366.81900000002</v>
      </c>
      <c r="AY167" s="7">
        <v>7825944.5399000002</v>
      </c>
      <c r="AZ167" s="5">
        <v>-39.864561000000002</v>
      </c>
      <c r="BA167" s="5">
        <v>-19.659704999999999</v>
      </c>
      <c r="BC167" s="1" t="s">
        <v>19843</v>
      </c>
      <c r="BD167" s="23" t="s">
        <v>19844</v>
      </c>
      <c r="BE167" s="1" t="s">
        <v>10</v>
      </c>
      <c r="BF167" s="2">
        <v>43410</v>
      </c>
      <c r="BG167" s="1" t="s">
        <v>9</v>
      </c>
      <c r="BH167" s="4" t="s">
        <v>8</v>
      </c>
      <c r="BI167" s="4" t="s">
        <v>7</v>
      </c>
      <c r="BJ167" s="1" t="s">
        <v>6</v>
      </c>
      <c r="BK167" s="1" t="s">
        <v>5</v>
      </c>
      <c r="BL167" s="1" t="s">
        <v>4</v>
      </c>
      <c r="BM167" s="1" t="s">
        <v>3</v>
      </c>
      <c r="BN167" s="1" t="s">
        <v>163</v>
      </c>
      <c r="BP167" s="1" t="str">
        <f>Tabela3[[#This Row],[genus]]&amp;" "&amp;Tabela3[[#This Row],[specificEpithet]]</f>
        <v>Leptodactylus fuscus</v>
      </c>
      <c r="BQ167" s="23" t="str">
        <f>IFERROR(VLOOKUP(Tabela3[[#This Row],[scientificName]],Tabela1[],COLUMN('IUCN BR Summary'!N:N),0),"")</f>
        <v>(Schneider, 1799)</v>
      </c>
      <c r="BR167" s="1" t="s">
        <v>2</v>
      </c>
      <c r="BS167" s="1" t="s">
        <v>423</v>
      </c>
      <c r="BU167" s="1" t="s">
        <v>1</v>
      </c>
    </row>
    <row r="168" spans="1:73" hidden="1" x14ac:dyDescent="0.25">
      <c r="A168" s="1" t="s">
        <v>19838</v>
      </c>
      <c r="B168" s="3">
        <f t="shared" ca="1" si="4"/>
        <v>43817</v>
      </c>
      <c r="C168" s="4" t="s">
        <v>27</v>
      </c>
      <c r="D168" s="1" t="s">
        <v>26</v>
      </c>
      <c r="E168" s="4" t="s">
        <v>25</v>
      </c>
      <c r="F168" s="1" t="s">
        <v>24</v>
      </c>
      <c r="G168" s="1" t="s">
        <v>23</v>
      </c>
      <c r="H168" s="1" t="s">
        <v>21</v>
      </c>
      <c r="I168" s="4" t="s">
        <v>22</v>
      </c>
      <c r="J168" s="4" t="s">
        <v>21</v>
      </c>
      <c r="K168" s="1" t="str">
        <f t="shared" si="5"/>
        <v>iucnStatus:Least Concern</v>
      </c>
      <c r="L168" s="1" t="str">
        <f>_xlfn.IFNA(VLOOKUP(Tabela3[[#This Row],[scientificName]],Tabela1[],COLUMN('IUCN BR Summary'!O:O),0),"Not evaluated")</f>
        <v>Least Concern</v>
      </c>
      <c r="M168" s="4" t="s">
        <v>2016</v>
      </c>
      <c r="O168" s="1" t="s">
        <v>1573</v>
      </c>
      <c r="P168" s="1" t="s">
        <v>661</v>
      </c>
      <c r="Q168" s="1" t="s">
        <v>660</v>
      </c>
      <c r="R168" s="1">
        <v>1</v>
      </c>
      <c r="T168" s="1" t="s">
        <v>43</v>
      </c>
      <c r="U168" s="23"/>
      <c r="V168" s="23"/>
      <c r="W168" s="23"/>
      <c r="AC168" s="2">
        <v>43346</v>
      </c>
      <c r="AD168" s="8">
        <v>0.81111111111111101</v>
      </c>
      <c r="AE168" s="23"/>
      <c r="AF168" s="1" t="s">
        <v>74</v>
      </c>
      <c r="AG168" s="23"/>
      <c r="AH168" s="23"/>
      <c r="AI168" s="4" t="s">
        <v>15</v>
      </c>
      <c r="AJ168" s="4" t="s">
        <v>14</v>
      </c>
      <c r="AK168" s="4" t="s">
        <v>13</v>
      </c>
      <c r="AL168" s="1" t="s">
        <v>12</v>
      </c>
      <c r="AM168" s="1" t="s">
        <v>11</v>
      </c>
      <c r="AQ168" s="1" t="s">
        <v>19837</v>
      </c>
      <c r="AX168" s="7">
        <v>409241.91269999999</v>
      </c>
      <c r="AY168" s="7">
        <v>7826100.7397999996</v>
      </c>
      <c r="AZ168" s="5">
        <v>-39.865744999999997</v>
      </c>
      <c r="BA168" s="5">
        <v>-19.658289</v>
      </c>
      <c r="BC168" s="1" t="s">
        <v>19843</v>
      </c>
      <c r="BD168" s="23" t="s">
        <v>19844</v>
      </c>
      <c r="BE168" s="1" t="s">
        <v>10</v>
      </c>
      <c r="BF168" s="2">
        <v>43410</v>
      </c>
      <c r="BG168" s="1" t="s">
        <v>9</v>
      </c>
      <c r="BH168" s="4" t="s">
        <v>8</v>
      </c>
      <c r="BI168" s="4" t="s">
        <v>7</v>
      </c>
      <c r="BJ168" s="1" t="s">
        <v>6</v>
      </c>
      <c r="BK168" s="1" t="s">
        <v>5</v>
      </c>
      <c r="BL168" s="1" t="s">
        <v>112</v>
      </c>
      <c r="BM168" s="1" t="s">
        <v>111</v>
      </c>
      <c r="BN168" s="1" t="s">
        <v>110</v>
      </c>
      <c r="BP168" s="1" t="str">
        <f>Tabela3[[#This Row],[genus]]&amp;" "&amp;Tabela3[[#This Row],[specificEpithet]]</f>
        <v>Hypsiboas semilineatus</v>
      </c>
      <c r="BQ168" s="23" t="str">
        <f>IFERROR(VLOOKUP(Tabela3[[#This Row],[scientificName]],Tabela1[],COLUMN('IUCN BR Summary'!N:N),0),"")</f>
        <v>(Spix, 1824)</v>
      </c>
      <c r="BR168" s="1" t="s">
        <v>2</v>
      </c>
      <c r="BU168" s="1" t="s">
        <v>1</v>
      </c>
    </row>
    <row r="169" spans="1:73" hidden="1" x14ac:dyDescent="0.25">
      <c r="A169" s="1" t="s">
        <v>19838</v>
      </c>
      <c r="B169" s="3">
        <f t="shared" ca="1" si="4"/>
        <v>43817</v>
      </c>
      <c r="C169" s="4" t="s">
        <v>27</v>
      </c>
      <c r="D169" s="1" t="s">
        <v>26</v>
      </c>
      <c r="E169" s="4" t="s">
        <v>25</v>
      </c>
      <c r="F169" s="1" t="s">
        <v>24</v>
      </c>
      <c r="G169" s="1" t="s">
        <v>23</v>
      </c>
      <c r="H169" s="1" t="s">
        <v>21</v>
      </c>
      <c r="I169" s="4" t="s">
        <v>22</v>
      </c>
      <c r="J169" s="4" t="s">
        <v>21</v>
      </c>
      <c r="K169" s="1" t="str">
        <f t="shared" si="5"/>
        <v>iucnStatus:Least Concern</v>
      </c>
      <c r="L169" s="1" t="str">
        <f>_xlfn.IFNA(VLOOKUP(Tabela3[[#This Row],[scientificName]],Tabela1[],COLUMN('IUCN BR Summary'!O:O),0),"Not evaluated")</f>
        <v>Least Concern</v>
      </c>
      <c r="M169" s="4" t="s">
        <v>2017</v>
      </c>
      <c r="O169" s="1" t="s">
        <v>1572</v>
      </c>
      <c r="P169" s="1" t="s">
        <v>661</v>
      </c>
      <c r="Q169" s="1" t="s">
        <v>660</v>
      </c>
      <c r="R169" s="1">
        <v>1</v>
      </c>
      <c r="S169" s="1" t="s">
        <v>172</v>
      </c>
      <c r="T169" s="1" t="s">
        <v>43</v>
      </c>
      <c r="U169" s="23"/>
      <c r="V169" s="23"/>
      <c r="W169" s="23"/>
      <c r="AC169" s="2">
        <v>43346</v>
      </c>
      <c r="AD169" s="8">
        <v>0.79513888888888884</v>
      </c>
      <c r="AE169" s="23"/>
      <c r="AF169" s="1" t="s">
        <v>74</v>
      </c>
      <c r="AG169" s="23"/>
      <c r="AH169" s="23"/>
      <c r="AI169" s="4" t="s">
        <v>15</v>
      </c>
      <c r="AJ169" s="4" t="s">
        <v>14</v>
      </c>
      <c r="AK169" s="4" t="s">
        <v>13</v>
      </c>
      <c r="AL169" s="1" t="s">
        <v>12</v>
      </c>
      <c r="AM169" s="1" t="s">
        <v>11</v>
      </c>
      <c r="AQ169" s="1" t="s">
        <v>19837</v>
      </c>
      <c r="AX169" s="7">
        <v>409366.81900000002</v>
      </c>
      <c r="AY169" s="7">
        <v>7825944.5399000002</v>
      </c>
      <c r="AZ169" s="5">
        <v>-39.864561000000002</v>
      </c>
      <c r="BA169" s="5">
        <v>-19.659704999999999</v>
      </c>
      <c r="BC169" s="1" t="s">
        <v>19843</v>
      </c>
      <c r="BD169" s="23" t="s">
        <v>19844</v>
      </c>
      <c r="BE169" s="1" t="s">
        <v>10</v>
      </c>
      <c r="BF169" s="2">
        <v>43410</v>
      </c>
      <c r="BG169" s="1" t="s">
        <v>9</v>
      </c>
      <c r="BH169" s="4" t="s">
        <v>8</v>
      </c>
      <c r="BI169" s="4" t="s">
        <v>7</v>
      </c>
      <c r="BJ169" s="1" t="s">
        <v>6</v>
      </c>
      <c r="BK169" s="1" t="s">
        <v>5</v>
      </c>
      <c r="BL169" s="1" t="s">
        <v>112</v>
      </c>
      <c r="BM169" s="1" t="s">
        <v>571</v>
      </c>
      <c r="BN169" s="1" t="s">
        <v>1568</v>
      </c>
      <c r="BP169" s="1" t="str">
        <f>Tabela3[[#This Row],[genus]]&amp;" "&amp;Tabela3[[#This Row],[specificEpithet]]</f>
        <v>Scinax similis</v>
      </c>
      <c r="BQ169" s="23" t="str">
        <f>IFERROR(VLOOKUP(Tabela3[[#This Row],[scientificName]],Tabela1[],COLUMN('IUCN BR Summary'!N:N),0),"")</f>
        <v>(Cochran, 1952)</v>
      </c>
      <c r="BR169" s="1" t="s">
        <v>2</v>
      </c>
      <c r="BU169" s="1" t="s">
        <v>1</v>
      </c>
    </row>
    <row r="170" spans="1:73" hidden="1" x14ac:dyDescent="0.25">
      <c r="A170" s="1" t="s">
        <v>19838</v>
      </c>
      <c r="B170" s="3">
        <f t="shared" ca="1" si="4"/>
        <v>43817</v>
      </c>
      <c r="C170" s="4" t="s">
        <v>27</v>
      </c>
      <c r="D170" s="1" t="s">
        <v>26</v>
      </c>
      <c r="E170" s="4" t="s">
        <v>25</v>
      </c>
      <c r="F170" s="1" t="s">
        <v>24</v>
      </c>
      <c r="G170" s="1" t="s">
        <v>23</v>
      </c>
      <c r="H170" s="1" t="s">
        <v>21</v>
      </c>
      <c r="I170" s="4" t="s">
        <v>22</v>
      </c>
      <c r="J170" s="4" t="s">
        <v>21</v>
      </c>
      <c r="K170" s="1" t="str">
        <f t="shared" si="5"/>
        <v>iucnStatus:Least Concern</v>
      </c>
      <c r="L170" s="1" t="str">
        <f>_xlfn.IFNA(VLOOKUP(Tabela3[[#This Row],[scientificName]],Tabela1[],COLUMN('IUCN BR Summary'!O:O),0),"Not evaluated")</f>
        <v>Least Concern</v>
      </c>
      <c r="M170" s="4" t="s">
        <v>2018</v>
      </c>
      <c r="O170" s="1" t="s">
        <v>1571</v>
      </c>
      <c r="P170" s="1" t="s">
        <v>661</v>
      </c>
      <c r="Q170" s="1" t="s">
        <v>660</v>
      </c>
      <c r="R170" s="1">
        <v>1</v>
      </c>
      <c r="S170" s="1" t="s">
        <v>172</v>
      </c>
      <c r="T170" s="1" t="s">
        <v>43</v>
      </c>
      <c r="U170" s="23"/>
      <c r="V170" s="23"/>
      <c r="W170" s="23"/>
      <c r="AC170" s="2">
        <v>43346</v>
      </c>
      <c r="AD170" s="8">
        <v>0.81319444444444444</v>
      </c>
      <c r="AE170" s="23"/>
      <c r="AF170" s="1" t="s">
        <v>74</v>
      </c>
      <c r="AG170" s="23"/>
      <c r="AH170" s="23"/>
      <c r="AI170" s="4" t="s">
        <v>15</v>
      </c>
      <c r="AJ170" s="4" t="s">
        <v>14</v>
      </c>
      <c r="AK170" s="4" t="s">
        <v>13</v>
      </c>
      <c r="AL170" s="1" t="s">
        <v>12</v>
      </c>
      <c r="AM170" s="1" t="s">
        <v>11</v>
      </c>
      <c r="AQ170" s="1" t="s">
        <v>19837</v>
      </c>
      <c r="AX170" s="7">
        <v>409366.81900000002</v>
      </c>
      <c r="AY170" s="7">
        <v>7825944.5399000002</v>
      </c>
      <c r="AZ170" s="5">
        <v>-39.864561000000002</v>
      </c>
      <c r="BA170" s="5">
        <v>-19.659704999999999</v>
      </c>
      <c r="BC170" s="1" t="s">
        <v>19843</v>
      </c>
      <c r="BD170" s="23" t="s">
        <v>19844</v>
      </c>
      <c r="BE170" s="1" t="s">
        <v>10</v>
      </c>
      <c r="BF170" s="2">
        <v>43410</v>
      </c>
      <c r="BG170" s="1" t="s">
        <v>9</v>
      </c>
      <c r="BH170" s="4" t="s">
        <v>8</v>
      </c>
      <c r="BI170" s="4" t="s">
        <v>7</v>
      </c>
      <c r="BJ170" s="1" t="s">
        <v>6</v>
      </c>
      <c r="BK170" s="1" t="s">
        <v>5</v>
      </c>
      <c r="BL170" s="1" t="s">
        <v>112</v>
      </c>
      <c r="BM170" s="1" t="s">
        <v>571</v>
      </c>
      <c r="BN170" s="1" t="s">
        <v>1568</v>
      </c>
      <c r="BP170" s="1" t="str">
        <f>Tabela3[[#This Row],[genus]]&amp;" "&amp;Tabela3[[#This Row],[specificEpithet]]</f>
        <v>Scinax similis</v>
      </c>
      <c r="BQ170" s="23" t="str">
        <f>IFERROR(VLOOKUP(Tabela3[[#This Row],[scientificName]],Tabela1[],COLUMN('IUCN BR Summary'!N:N),0),"")</f>
        <v>(Cochran, 1952)</v>
      </c>
      <c r="BR170" s="1" t="s">
        <v>2</v>
      </c>
      <c r="BU170" s="1" t="s">
        <v>1</v>
      </c>
    </row>
    <row r="171" spans="1:73" hidden="1" x14ac:dyDescent="0.25">
      <c r="A171" s="1" t="s">
        <v>19838</v>
      </c>
      <c r="B171" s="3">
        <f t="shared" ca="1" si="4"/>
        <v>43817</v>
      </c>
      <c r="C171" s="4" t="s">
        <v>27</v>
      </c>
      <c r="D171" s="1" t="s">
        <v>26</v>
      </c>
      <c r="E171" s="4" t="s">
        <v>25</v>
      </c>
      <c r="F171" s="1" t="s">
        <v>24</v>
      </c>
      <c r="G171" s="1" t="s">
        <v>23</v>
      </c>
      <c r="H171" s="1" t="s">
        <v>21</v>
      </c>
      <c r="I171" s="4" t="s">
        <v>22</v>
      </c>
      <c r="J171" s="4" t="s">
        <v>21</v>
      </c>
      <c r="K171" s="1" t="str">
        <f t="shared" si="5"/>
        <v>iucnStatus:Least Concern</v>
      </c>
      <c r="L171" s="1" t="str">
        <f>_xlfn.IFNA(VLOOKUP(Tabela3[[#This Row],[scientificName]],Tabela1[],COLUMN('IUCN BR Summary'!O:O),0),"Not evaluated")</f>
        <v>Least Concern</v>
      </c>
      <c r="M171" s="4" t="s">
        <v>2019</v>
      </c>
      <c r="O171" s="1" t="s">
        <v>1570</v>
      </c>
      <c r="P171" s="1" t="s">
        <v>661</v>
      </c>
      <c r="Q171" s="1" t="s">
        <v>660</v>
      </c>
      <c r="R171" s="1">
        <v>1</v>
      </c>
      <c r="S171" s="1" t="s">
        <v>172</v>
      </c>
      <c r="T171" s="1" t="s">
        <v>43</v>
      </c>
      <c r="U171" s="23"/>
      <c r="V171" s="23"/>
      <c r="W171" s="23"/>
      <c r="AC171" s="2">
        <v>43346</v>
      </c>
      <c r="AD171" s="8">
        <v>0.83680555555555547</v>
      </c>
      <c r="AE171" s="23"/>
      <c r="AF171" s="1" t="s">
        <v>74</v>
      </c>
      <c r="AG171" s="23"/>
      <c r="AH171" s="23"/>
      <c r="AI171" s="4" t="s">
        <v>15</v>
      </c>
      <c r="AJ171" s="4" t="s">
        <v>14</v>
      </c>
      <c r="AK171" s="4" t="s">
        <v>13</v>
      </c>
      <c r="AL171" s="1" t="s">
        <v>12</v>
      </c>
      <c r="AM171" s="1" t="s">
        <v>11</v>
      </c>
      <c r="AQ171" s="1" t="s">
        <v>19837</v>
      </c>
      <c r="AX171" s="7">
        <v>409366.81900000002</v>
      </c>
      <c r="AY171" s="7">
        <v>7825944.5399000002</v>
      </c>
      <c r="AZ171" s="5">
        <v>-39.864561000000002</v>
      </c>
      <c r="BA171" s="5">
        <v>-19.659704999999999</v>
      </c>
      <c r="BC171" s="1" t="s">
        <v>19843</v>
      </c>
      <c r="BD171" s="23" t="s">
        <v>19844</v>
      </c>
      <c r="BE171" s="1" t="s">
        <v>10</v>
      </c>
      <c r="BF171" s="2">
        <v>43410</v>
      </c>
      <c r="BG171" s="1" t="s">
        <v>9</v>
      </c>
      <c r="BH171" s="4" t="s">
        <v>8</v>
      </c>
      <c r="BI171" s="4" t="s">
        <v>7</v>
      </c>
      <c r="BJ171" s="1" t="s">
        <v>6</v>
      </c>
      <c r="BK171" s="1" t="s">
        <v>5</v>
      </c>
      <c r="BL171" s="1" t="s">
        <v>112</v>
      </c>
      <c r="BM171" s="1" t="s">
        <v>571</v>
      </c>
      <c r="BN171" s="1" t="s">
        <v>1568</v>
      </c>
      <c r="BP171" s="1" t="str">
        <f>Tabela3[[#This Row],[genus]]&amp;" "&amp;Tabela3[[#This Row],[specificEpithet]]</f>
        <v>Scinax similis</v>
      </c>
      <c r="BQ171" s="23" t="str">
        <f>IFERROR(VLOOKUP(Tabela3[[#This Row],[scientificName]],Tabela1[],COLUMN('IUCN BR Summary'!N:N),0),"")</f>
        <v>(Cochran, 1952)</v>
      </c>
      <c r="BR171" s="1" t="s">
        <v>2</v>
      </c>
      <c r="BU171" s="1" t="s">
        <v>1</v>
      </c>
    </row>
    <row r="172" spans="1:73" hidden="1" x14ac:dyDescent="0.25">
      <c r="A172" s="1" t="s">
        <v>19838</v>
      </c>
      <c r="B172" s="3">
        <f t="shared" ca="1" si="4"/>
        <v>43817</v>
      </c>
      <c r="C172" s="4" t="s">
        <v>27</v>
      </c>
      <c r="D172" s="1" t="s">
        <v>26</v>
      </c>
      <c r="E172" s="4" t="s">
        <v>25</v>
      </c>
      <c r="F172" s="1" t="s">
        <v>24</v>
      </c>
      <c r="G172" s="1" t="s">
        <v>23</v>
      </c>
      <c r="H172" s="1" t="s">
        <v>21</v>
      </c>
      <c r="I172" s="4" t="s">
        <v>22</v>
      </c>
      <c r="J172" s="4" t="s">
        <v>21</v>
      </c>
      <c r="K172" s="1" t="str">
        <f t="shared" si="5"/>
        <v>iucnStatus:Least Concern</v>
      </c>
      <c r="L172" s="1" t="str">
        <f>_xlfn.IFNA(VLOOKUP(Tabela3[[#This Row],[scientificName]],Tabela1[],COLUMN('IUCN BR Summary'!O:O),0),"Not evaluated")</f>
        <v>Least Concern</v>
      </c>
      <c r="M172" s="4" t="s">
        <v>2020</v>
      </c>
      <c r="O172" s="1" t="s">
        <v>1569</v>
      </c>
      <c r="P172" s="1" t="s">
        <v>661</v>
      </c>
      <c r="Q172" s="1" t="s">
        <v>660</v>
      </c>
      <c r="R172" s="1">
        <v>1</v>
      </c>
      <c r="S172" s="1" t="s">
        <v>172</v>
      </c>
      <c r="T172" s="1" t="s">
        <v>43</v>
      </c>
      <c r="U172" s="23"/>
      <c r="V172" s="23"/>
      <c r="W172" s="23"/>
      <c r="AC172" s="2">
        <v>43346</v>
      </c>
      <c r="AD172" s="8">
        <v>0.84375</v>
      </c>
      <c r="AE172" s="23"/>
      <c r="AF172" s="1" t="s">
        <v>74</v>
      </c>
      <c r="AG172" s="23"/>
      <c r="AH172" s="23"/>
      <c r="AI172" s="4" t="s">
        <v>15</v>
      </c>
      <c r="AJ172" s="4" t="s">
        <v>14</v>
      </c>
      <c r="AK172" s="4" t="s">
        <v>13</v>
      </c>
      <c r="AL172" s="1" t="s">
        <v>12</v>
      </c>
      <c r="AM172" s="1" t="s">
        <v>11</v>
      </c>
      <c r="AQ172" s="1" t="s">
        <v>19837</v>
      </c>
      <c r="AX172" s="7">
        <v>409366.81900000002</v>
      </c>
      <c r="AY172" s="7">
        <v>7825944.5399000002</v>
      </c>
      <c r="AZ172" s="5">
        <v>-39.864561000000002</v>
      </c>
      <c r="BA172" s="5">
        <v>-19.659704999999999</v>
      </c>
      <c r="BC172" s="1" t="s">
        <v>19843</v>
      </c>
      <c r="BD172" s="23" t="s">
        <v>19844</v>
      </c>
      <c r="BE172" s="1" t="s">
        <v>10</v>
      </c>
      <c r="BF172" s="2">
        <v>43410</v>
      </c>
      <c r="BG172" s="1" t="s">
        <v>9</v>
      </c>
      <c r="BH172" s="4" t="s">
        <v>8</v>
      </c>
      <c r="BI172" s="4" t="s">
        <v>7</v>
      </c>
      <c r="BJ172" s="1" t="s">
        <v>6</v>
      </c>
      <c r="BK172" s="1" t="s">
        <v>5</v>
      </c>
      <c r="BL172" s="1" t="s">
        <v>112</v>
      </c>
      <c r="BM172" s="1" t="s">
        <v>571</v>
      </c>
      <c r="BN172" s="1" t="s">
        <v>1568</v>
      </c>
      <c r="BP172" s="1" t="str">
        <f>Tabela3[[#This Row],[genus]]&amp;" "&amp;Tabela3[[#This Row],[specificEpithet]]</f>
        <v>Scinax similis</v>
      </c>
      <c r="BQ172" s="23" t="str">
        <f>IFERROR(VLOOKUP(Tabela3[[#This Row],[scientificName]],Tabela1[],COLUMN('IUCN BR Summary'!N:N),0),"")</f>
        <v>(Cochran, 1952)</v>
      </c>
      <c r="BR172" s="1" t="s">
        <v>2</v>
      </c>
      <c r="BU172" s="1" t="s">
        <v>1</v>
      </c>
    </row>
    <row r="173" spans="1:73" hidden="1" x14ac:dyDescent="0.25">
      <c r="A173" s="1" t="s">
        <v>19838</v>
      </c>
      <c r="B173" s="3">
        <f t="shared" ca="1" si="4"/>
        <v>43817</v>
      </c>
      <c r="C173" s="4" t="s">
        <v>27</v>
      </c>
      <c r="D173" s="1" t="s">
        <v>26</v>
      </c>
      <c r="E173" s="4" t="s">
        <v>25</v>
      </c>
      <c r="F173" s="1" t="s">
        <v>24</v>
      </c>
      <c r="G173" s="1" t="s">
        <v>23</v>
      </c>
      <c r="H173" s="1" t="s">
        <v>21</v>
      </c>
      <c r="I173" s="4" t="s">
        <v>22</v>
      </c>
      <c r="J173" s="4" t="s">
        <v>21</v>
      </c>
      <c r="K173" s="1" t="str">
        <f t="shared" si="5"/>
        <v>iucnStatus:Least Concern</v>
      </c>
      <c r="L173" s="1" t="str">
        <f>_xlfn.IFNA(VLOOKUP(Tabela3[[#This Row],[scientificName]],Tabela1[],COLUMN('IUCN BR Summary'!O:O),0),"Not evaluated")</f>
        <v>Least Concern</v>
      </c>
      <c r="M173" s="4" t="s">
        <v>2021</v>
      </c>
      <c r="O173" s="1" t="s">
        <v>1584</v>
      </c>
      <c r="P173" s="1" t="s">
        <v>661</v>
      </c>
      <c r="Q173" s="1" t="s">
        <v>660</v>
      </c>
      <c r="R173" s="1">
        <v>1</v>
      </c>
      <c r="S173" s="1" t="s">
        <v>172</v>
      </c>
      <c r="T173" s="1" t="s">
        <v>43</v>
      </c>
      <c r="U173" s="23"/>
      <c r="V173" s="23"/>
      <c r="W173" s="23"/>
      <c r="AC173" s="2">
        <v>43346</v>
      </c>
      <c r="AD173" s="8">
        <v>0.86597222222222225</v>
      </c>
      <c r="AE173" s="23"/>
      <c r="AF173" s="1" t="s">
        <v>74</v>
      </c>
      <c r="AG173" s="23"/>
      <c r="AH173" s="23"/>
      <c r="AI173" s="4" t="s">
        <v>15</v>
      </c>
      <c r="AJ173" s="4" t="s">
        <v>14</v>
      </c>
      <c r="AK173" s="4" t="s">
        <v>13</v>
      </c>
      <c r="AL173" s="1" t="s">
        <v>12</v>
      </c>
      <c r="AM173" s="1" t="s">
        <v>11</v>
      </c>
      <c r="AQ173" s="1" t="s">
        <v>19837</v>
      </c>
      <c r="AX173" s="7">
        <v>409366.81900000002</v>
      </c>
      <c r="AY173" s="7">
        <v>7825944.5399000002</v>
      </c>
      <c r="AZ173" s="5">
        <v>-39.864561000000002</v>
      </c>
      <c r="BA173" s="5">
        <v>-19.659704999999999</v>
      </c>
      <c r="BC173" s="1" t="s">
        <v>19843</v>
      </c>
      <c r="BD173" s="23" t="s">
        <v>19844</v>
      </c>
      <c r="BE173" s="1" t="s">
        <v>10</v>
      </c>
      <c r="BF173" s="2">
        <v>43410</v>
      </c>
      <c r="BG173" s="1" t="s">
        <v>9</v>
      </c>
      <c r="BH173" s="4" t="s">
        <v>8</v>
      </c>
      <c r="BI173" s="4" t="s">
        <v>7</v>
      </c>
      <c r="BJ173" s="1" t="s">
        <v>6</v>
      </c>
      <c r="BK173" s="1" t="s">
        <v>5</v>
      </c>
      <c r="BL173" s="1" t="s">
        <v>112</v>
      </c>
      <c r="BM173" s="1" t="s">
        <v>571</v>
      </c>
      <c r="BN173" s="1" t="s">
        <v>585</v>
      </c>
      <c r="BP173" s="1" t="str">
        <f>Tabela3[[#This Row],[genus]]&amp;" "&amp;Tabela3[[#This Row],[specificEpithet]]</f>
        <v>Scinax alter</v>
      </c>
      <c r="BQ173" s="23" t="str">
        <f>IFERROR(VLOOKUP(Tabela3[[#This Row],[scientificName]],Tabela1[],COLUMN('IUCN BR Summary'!N:N),0),"")</f>
        <v>(Lutz, 1973)</v>
      </c>
      <c r="BR173" s="1" t="s">
        <v>2</v>
      </c>
      <c r="BS173" s="1" t="s">
        <v>423</v>
      </c>
      <c r="BU173" s="1" t="s">
        <v>1</v>
      </c>
    </row>
    <row r="174" spans="1:73" hidden="1" x14ac:dyDescent="0.25">
      <c r="A174" s="1" t="s">
        <v>19838</v>
      </c>
      <c r="B174" s="3">
        <f t="shared" ca="1" si="4"/>
        <v>43817</v>
      </c>
      <c r="C174" s="4" t="s">
        <v>27</v>
      </c>
      <c r="D174" s="1" t="s">
        <v>26</v>
      </c>
      <c r="E174" s="4" t="s">
        <v>25</v>
      </c>
      <c r="F174" s="1" t="s">
        <v>24</v>
      </c>
      <c r="G174" s="1" t="s">
        <v>23</v>
      </c>
      <c r="H174" s="1" t="s">
        <v>21</v>
      </c>
      <c r="I174" s="4" t="s">
        <v>22</v>
      </c>
      <c r="J174" s="4" t="s">
        <v>21</v>
      </c>
      <c r="K174" s="1" t="str">
        <f t="shared" si="5"/>
        <v>iucnStatus:Least Concern</v>
      </c>
      <c r="L174" s="1" t="str">
        <f>_xlfn.IFNA(VLOOKUP(Tabela3[[#This Row],[scientificName]],Tabela1[],COLUMN('IUCN BR Summary'!O:O),0),"Not evaluated")</f>
        <v>Least Concern</v>
      </c>
      <c r="M174" s="4" t="s">
        <v>2022</v>
      </c>
      <c r="O174" s="1" t="s">
        <v>1576</v>
      </c>
      <c r="P174" s="1" t="s">
        <v>661</v>
      </c>
      <c r="Q174" s="1" t="s">
        <v>660</v>
      </c>
      <c r="R174" s="1">
        <v>1</v>
      </c>
      <c r="S174" s="1" t="s">
        <v>172</v>
      </c>
      <c r="T174" s="1" t="s">
        <v>43</v>
      </c>
      <c r="U174" s="23"/>
      <c r="V174" s="23"/>
      <c r="W174" s="23"/>
      <c r="AC174" s="2">
        <v>43346</v>
      </c>
      <c r="AD174" s="8">
        <v>0.80694444444444446</v>
      </c>
      <c r="AE174" s="23"/>
      <c r="AF174" s="1" t="s">
        <v>74</v>
      </c>
      <c r="AG174" s="23"/>
      <c r="AH174" s="23"/>
      <c r="AI174" s="4" t="s">
        <v>15</v>
      </c>
      <c r="AJ174" s="4" t="s">
        <v>14</v>
      </c>
      <c r="AK174" s="4" t="s">
        <v>13</v>
      </c>
      <c r="AL174" s="1" t="s">
        <v>12</v>
      </c>
      <c r="AM174" s="1" t="s">
        <v>11</v>
      </c>
      <c r="AQ174" s="1" t="s">
        <v>19837</v>
      </c>
      <c r="AX174" s="7">
        <v>409241.91269999999</v>
      </c>
      <c r="AY174" s="7">
        <v>7826100.7397999996</v>
      </c>
      <c r="AZ174" s="5">
        <v>-39.865744999999997</v>
      </c>
      <c r="BA174" s="5">
        <v>-19.658289</v>
      </c>
      <c r="BC174" s="1" t="s">
        <v>19843</v>
      </c>
      <c r="BD174" s="23" t="s">
        <v>19844</v>
      </c>
      <c r="BE174" s="1" t="s">
        <v>10</v>
      </c>
      <c r="BF174" s="2">
        <v>43410</v>
      </c>
      <c r="BG174" s="1" t="s">
        <v>9</v>
      </c>
      <c r="BH174" s="4" t="s">
        <v>8</v>
      </c>
      <c r="BI174" s="4" t="s">
        <v>7</v>
      </c>
      <c r="BJ174" s="1" t="s">
        <v>6</v>
      </c>
      <c r="BK174" s="1" t="s">
        <v>5</v>
      </c>
      <c r="BL174" s="1" t="s">
        <v>112</v>
      </c>
      <c r="BM174" s="1" t="s">
        <v>613</v>
      </c>
      <c r="BN174" s="1" t="s">
        <v>612</v>
      </c>
      <c r="BP174" s="1" t="str">
        <f>Tabela3[[#This Row],[genus]]&amp;" "&amp;Tabela3[[#This Row],[specificEpithet]]</f>
        <v>Phyllodytes luteolus</v>
      </c>
      <c r="BQ174" s="23" t="str">
        <f>IFERROR(VLOOKUP(Tabela3[[#This Row],[scientificName]],Tabela1[],COLUMN('IUCN BR Summary'!N:N),0),"")</f>
        <v>(Wied-Neuwied, 1824)</v>
      </c>
      <c r="BR174" s="1" t="s">
        <v>2</v>
      </c>
      <c r="BU174" s="1" t="s">
        <v>1</v>
      </c>
    </row>
    <row r="175" spans="1:73" hidden="1" x14ac:dyDescent="0.25">
      <c r="A175" s="1" t="s">
        <v>19838</v>
      </c>
      <c r="B175" s="3">
        <f t="shared" ca="1" si="4"/>
        <v>43817</v>
      </c>
      <c r="C175" s="4" t="s">
        <v>27</v>
      </c>
      <c r="D175" s="1" t="s">
        <v>26</v>
      </c>
      <c r="E175" s="4" t="s">
        <v>25</v>
      </c>
      <c r="F175" s="1" t="s">
        <v>24</v>
      </c>
      <c r="G175" s="1" t="s">
        <v>23</v>
      </c>
      <c r="H175" s="1" t="s">
        <v>21</v>
      </c>
      <c r="I175" s="4" t="s">
        <v>22</v>
      </c>
      <c r="J175" s="4" t="s">
        <v>21</v>
      </c>
      <c r="K175" s="1" t="str">
        <f t="shared" si="5"/>
        <v>iucnStatus:Least Concern</v>
      </c>
      <c r="L175" s="1" t="str">
        <f>_xlfn.IFNA(VLOOKUP(Tabela3[[#This Row],[scientificName]],Tabela1[],COLUMN('IUCN BR Summary'!O:O),0),"Not evaluated")</f>
        <v>Least Concern</v>
      </c>
      <c r="M175" s="4" t="s">
        <v>2023</v>
      </c>
      <c r="O175" s="1" t="s">
        <v>1575</v>
      </c>
      <c r="P175" s="1" t="s">
        <v>661</v>
      </c>
      <c r="Q175" s="1" t="s">
        <v>660</v>
      </c>
      <c r="R175" s="1">
        <v>1</v>
      </c>
      <c r="S175" s="1" t="s">
        <v>172</v>
      </c>
      <c r="T175" s="1" t="s">
        <v>43</v>
      </c>
      <c r="U175" s="23"/>
      <c r="V175" s="23"/>
      <c r="W175" s="23"/>
      <c r="AC175" s="2">
        <v>43346</v>
      </c>
      <c r="AD175" s="8">
        <v>0.86944444444444446</v>
      </c>
      <c r="AE175" s="23"/>
      <c r="AF175" s="1" t="s">
        <v>74</v>
      </c>
      <c r="AG175" s="23"/>
      <c r="AH175" s="23"/>
      <c r="AI175" s="4" t="s">
        <v>15</v>
      </c>
      <c r="AJ175" s="4" t="s">
        <v>14</v>
      </c>
      <c r="AK175" s="4" t="s">
        <v>13</v>
      </c>
      <c r="AL175" s="1" t="s">
        <v>12</v>
      </c>
      <c r="AM175" s="1" t="s">
        <v>11</v>
      </c>
      <c r="AQ175" s="1" t="s">
        <v>19837</v>
      </c>
      <c r="AX175" s="7">
        <v>409241.91269999999</v>
      </c>
      <c r="AY175" s="7">
        <v>7826100.7397999996</v>
      </c>
      <c r="AZ175" s="5">
        <v>-39.865744999999997</v>
      </c>
      <c r="BA175" s="5">
        <v>-19.658289</v>
      </c>
      <c r="BC175" s="1" t="s">
        <v>19843</v>
      </c>
      <c r="BD175" s="23" t="s">
        <v>19844</v>
      </c>
      <c r="BE175" s="1" t="s">
        <v>10</v>
      </c>
      <c r="BF175" s="2">
        <v>43410</v>
      </c>
      <c r="BG175" s="1" t="s">
        <v>9</v>
      </c>
      <c r="BH175" s="4" t="s">
        <v>8</v>
      </c>
      <c r="BI175" s="4" t="s">
        <v>7</v>
      </c>
      <c r="BJ175" s="1" t="s">
        <v>6</v>
      </c>
      <c r="BK175" s="1" t="s">
        <v>5</v>
      </c>
      <c r="BL175" s="1" t="s">
        <v>112</v>
      </c>
      <c r="BM175" s="1" t="s">
        <v>613</v>
      </c>
      <c r="BN175" s="1" t="s">
        <v>612</v>
      </c>
      <c r="BP175" s="1" t="str">
        <f>Tabela3[[#This Row],[genus]]&amp;" "&amp;Tabela3[[#This Row],[specificEpithet]]</f>
        <v>Phyllodytes luteolus</v>
      </c>
      <c r="BQ175" s="23" t="str">
        <f>IFERROR(VLOOKUP(Tabela3[[#This Row],[scientificName]],Tabela1[],COLUMN('IUCN BR Summary'!N:N),0),"")</f>
        <v>(Wied-Neuwied, 1824)</v>
      </c>
      <c r="BR175" s="1" t="s">
        <v>2</v>
      </c>
      <c r="BU175" s="1" t="s">
        <v>1</v>
      </c>
    </row>
    <row r="176" spans="1:73" hidden="1" x14ac:dyDescent="0.25">
      <c r="A176" s="1" t="s">
        <v>19838</v>
      </c>
      <c r="B176" s="3">
        <f t="shared" ca="1" si="4"/>
        <v>43817</v>
      </c>
      <c r="C176" s="4" t="s">
        <v>27</v>
      </c>
      <c r="D176" s="1" t="s">
        <v>26</v>
      </c>
      <c r="E176" s="4" t="s">
        <v>25</v>
      </c>
      <c r="F176" s="1" t="s">
        <v>24</v>
      </c>
      <c r="G176" s="1" t="s">
        <v>23</v>
      </c>
      <c r="H176" s="1" t="s">
        <v>21</v>
      </c>
      <c r="I176" s="4" t="s">
        <v>22</v>
      </c>
      <c r="J176" s="4" t="s">
        <v>21</v>
      </c>
      <c r="K176" s="1" t="str">
        <f t="shared" si="5"/>
        <v>iucnStatus:Least Concern</v>
      </c>
      <c r="L176" s="1" t="str">
        <f>_xlfn.IFNA(VLOOKUP(Tabela3[[#This Row],[scientificName]],Tabela1[],COLUMN('IUCN BR Summary'!O:O),0),"Not evaluated")</f>
        <v>Least Concern</v>
      </c>
      <c r="M176" s="4" t="s">
        <v>2024</v>
      </c>
      <c r="O176" s="1" t="s">
        <v>1574</v>
      </c>
      <c r="P176" s="1" t="s">
        <v>661</v>
      </c>
      <c r="Q176" s="1" t="s">
        <v>660</v>
      </c>
      <c r="R176" s="1">
        <v>1</v>
      </c>
      <c r="S176" s="1" t="s">
        <v>172</v>
      </c>
      <c r="T176" s="1" t="s">
        <v>43</v>
      </c>
      <c r="U176" s="23"/>
      <c r="V176" s="23"/>
      <c r="W176" s="23"/>
      <c r="AC176" s="2">
        <v>43346</v>
      </c>
      <c r="AD176" s="8">
        <v>0.85902777777777783</v>
      </c>
      <c r="AE176" s="23"/>
      <c r="AF176" s="1" t="s">
        <v>74</v>
      </c>
      <c r="AG176" s="23"/>
      <c r="AH176" s="23"/>
      <c r="AI176" s="4" t="s">
        <v>15</v>
      </c>
      <c r="AJ176" s="4" t="s">
        <v>14</v>
      </c>
      <c r="AK176" s="4" t="s">
        <v>13</v>
      </c>
      <c r="AL176" s="1" t="s">
        <v>12</v>
      </c>
      <c r="AM176" s="1" t="s">
        <v>11</v>
      </c>
      <c r="AQ176" s="1" t="s">
        <v>19837</v>
      </c>
      <c r="AX176" s="7">
        <v>409241.91269999999</v>
      </c>
      <c r="AY176" s="7">
        <v>7826100.7397999996</v>
      </c>
      <c r="AZ176" s="5">
        <v>-39.865744999999997</v>
      </c>
      <c r="BA176" s="5">
        <v>-19.658289</v>
      </c>
      <c r="BC176" s="1" t="s">
        <v>19843</v>
      </c>
      <c r="BD176" s="23" t="s">
        <v>19844</v>
      </c>
      <c r="BE176" s="1" t="s">
        <v>10</v>
      </c>
      <c r="BF176" s="2">
        <v>43410</v>
      </c>
      <c r="BG176" s="1" t="s">
        <v>9</v>
      </c>
      <c r="BH176" s="4" t="s">
        <v>8</v>
      </c>
      <c r="BI176" s="4" t="s">
        <v>7</v>
      </c>
      <c r="BJ176" s="1" t="s">
        <v>6</v>
      </c>
      <c r="BK176" s="1" t="s">
        <v>5</v>
      </c>
      <c r="BL176" s="1" t="s">
        <v>112</v>
      </c>
      <c r="BM176" s="1" t="s">
        <v>613</v>
      </c>
      <c r="BN176" s="1" t="s">
        <v>612</v>
      </c>
      <c r="BP176" s="1" t="str">
        <f>Tabela3[[#This Row],[genus]]&amp;" "&amp;Tabela3[[#This Row],[specificEpithet]]</f>
        <v>Phyllodytes luteolus</v>
      </c>
      <c r="BQ176" s="23" t="str">
        <f>IFERROR(VLOOKUP(Tabela3[[#This Row],[scientificName]],Tabela1[],COLUMN('IUCN BR Summary'!N:N),0),"")</f>
        <v>(Wied-Neuwied, 1824)</v>
      </c>
      <c r="BR176" s="1" t="s">
        <v>2</v>
      </c>
      <c r="BU176" s="1" t="s">
        <v>1</v>
      </c>
    </row>
    <row r="177" spans="1:73" hidden="1" x14ac:dyDescent="0.25">
      <c r="A177" s="1" t="s">
        <v>19838</v>
      </c>
      <c r="B177" s="3">
        <f t="shared" ca="1" si="4"/>
        <v>43817</v>
      </c>
      <c r="C177" s="4" t="s">
        <v>27</v>
      </c>
      <c r="D177" s="1" t="s">
        <v>26</v>
      </c>
      <c r="E177" s="4" t="s">
        <v>25</v>
      </c>
      <c r="F177" s="1" t="s">
        <v>24</v>
      </c>
      <c r="G177" s="1" t="s">
        <v>23</v>
      </c>
      <c r="H177" s="1" t="s">
        <v>21</v>
      </c>
      <c r="I177" s="4" t="s">
        <v>22</v>
      </c>
      <c r="J177" s="4" t="s">
        <v>21</v>
      </c>
      <c r="K177" s="1" t="str">
        <f t="shared" si="5"/>
        <v>iucnStatus:Lower Risk/least concern</v>
      </c>
      <c r="L177" s="1" t="str">
        <f>_xlfn.IFNA(VLOOKUP(Tabela3[[#This Row],[scientificName]],Tabela1[],COLUMN('IUCN BR Summary'!O:O),0),"Not evaluated")</f>
        <v>Lower Risk/least concern</v>
      </c>
      <c r="M177" s="4" t="s">
        <v>2025</v>
      </c>
      <c r="O177" s="1" t="s">
        <v>1563</v>
      </c>
      <c r="P177" s="1" t="s">
        <v>429</v>
      </c>
      <c r="Q177" s="1" t="s">
        <v>428</v>
      </c>
      <c r="R177" s="1">
        <v>1</v>
      </c>
      <c r="S177" s="1" t="s">
        <v>204</v>
      </c>
      <c r="T177" s="1" t="s">
        <v>17</v>
      </c>
      <c r="U177" s="23"/>
      <c r="V177" s="23"/>
      <c r="W177" s="23"/>
      <c r="AC177" s="2">
        <v>43347</v>
      </c>
      <c r="AD177" s="8">
        <v>4.7222222222222221E-2</v>
      </c>
      <c r="AE177" s="23"/>
      <c r="AF177" s="1" t="s">
        <v>427</v>
      </c>
      <c r="AG177" s="23"/>
      <c r="AH177" s="23"/>
      <c r="AI177" s="4" t="s">
        <v>15</v>
      </c>
      <c r="AJ177" s="4" t="s">
        <v>14</v>
      </c>
      <c r="AK177" s="4" t="s">
        <v>13</v>
      </c>
      <c r="AL177" s="1" t="s">
        <v>120</v>
      </c>
      <c r="AM177" s="1" t="s">
        <v>1543</v>
      </c>
      <c r="AQ177" s="1" t="s">
        <v>19837</v>
      </c>
      <c r="AX177" s="7">
        <v>600270</v>
      </c>
      <c r="AY177" s="7">
        <v>5294063</v>
      </c>
      <c r="AZ177" s="5">
        <v>-43.779688999999998</v>
      </c>
      <c r="BA177" s="5">
        <v>-42.499302</v>
      </c>
      <c r="BC177" s="1" t="s">
        <v>19843</v>
      </c>
      <c r="BD177" s="23" t="s">
        <v>19844</v>
      </c>
      <c r="BE177" s="1" t="s">
        <v>10</v>
      </c>
      <c r="BF177" s="2">
        <v>43410</v>
      </c>
      <c r="BG177" s="1" t="s">
        <v>9</v>
      </c>
      <c r="BH177" s="4" t="s">
        <v>8</v>
      </c>
      <c r="BI177" s="4" t="s">
        <v>7</v>
      </c>
      <c r="BJ177" s="1" t="s">
        <v>32</v>
      </c>
      <c r="BK177" s="1" t="s">
        <v>426</v>
      </c>
      <c r="BL177" s="1" t="s">
        <v>425</v>
      </c>
      <c r="BM177" s="1" t="s">
        <v>424</v>
      </c>
      <c r="BN177" s="1" t="s">
        <v>422</v>
      </c>
      <c r="BP177" s="1" t="str">
        <f>Tabela3[[#This Row],[genus]]&amp;" "&amp;Tabela3[[#This Row],[specificEpithet]]</f>
        <v>Caiman latirostris</v>
      </c>
      <c r="BQ177" s="23" t="str">
        <f>IFERROR(VLOOKUP(Tabela3[[#This Row],[scientificName]],Tabela1[],COLUMN('IUCN BR Summary'!N:N),0),"")</f>
        <v>(Daudin, 1802)</v>
      </c>
      <c r="BR177" s="1" t="s">
        <v>2</v>
      </c>
      <c r="BS177" s="1" t="s">
        <v>135</v>
      </c>
      <c r="BU177" s="1" t="s">
        <v>1</v>
      </c>
    </row>
    <row r="178" spans="1:73" hidden="1" x14ac:dyDescent="0.25">
      <c r="A178" s="1" t="s">
        <v>19838</v>
      </c>
      <c r="B178" s="3">
        <f t="shared" ca="1" si="4"/>
        <v>43817</v>
      </c>
      <c r="C178" s="4" t="s">
        <v>27</v>
      </c>
      <c r="D178" s="1" t="s">
        <v>26</v>
      </c>
      <c r="E178" s="4" t="s">
        <v>25</v>
      </c>
      <c r="F178" s="1" t="s">
        <v>24</v>
      </c>
      <c r="G178" s="1" t="s">
        <v>23</v>
      </c>
      <c r="H178" s="1" t="s">
        <v>21</v>
      </c>
      <c r="I178" s="4" t="s">
        <v>22</v>
      </c>
      <c r="J178" s="4" t="s">
        <v>21</v>
      </c>
      <c r="K178" s="1" t="str">
        <f t="shared" si="5"/>
        <v>iucnStatus:Lower Risk/least concern</v>
      </c>
      <c r="L178" s="1" t="str">
        <f>_xlfn.IFNA(VLOOKUP(Tabela3[[#This Row],[scientificName]],Tabela1[],COLUMN('IUCN BR Summary'!O:O),0),"Not evaluated")</f>
        <v>Lower Risk/least concern</v>
      </c>
      <c r="M178" s="4" t="s">
        <v>2026</v>
      </c>
      <c r="O178" s="1" t="s">
        <v>1562</v>
      </c>
      <c r="P178" s="1" t="s">
        <v>429</v>
      </c>
      <c r="Q178" s="1" t="s">
        <v>428</v>
      </c>
      <c r="R178" s="1">
        <v>1</v>
      </c>
      <c r="S178" s="1" t="s">
        <v>230</v>
      </c>
      <c r="T178" s="1" t="s">
        <v>17</v>
      </c>
      <c r="U178" s="23"/>
      <c r="V178" s="23"/>
      <c r="W178" s="23"/>
      <c r="AC178" s="2">
        <v>43347</v>
      </c>
      <c r="AD178" s="8">
        <v>5.2083333333333336E-2</v>
      </c>
      <c r="AE178" s="23"/>
      <c r="AF178" s="1" t="s">
        <v>427</v>
      </c>
      <c r="AG178" s="23"/>
      <c r="AH178" s="23"/>
      <c r="AI178" s="4" t="s">
        <v>15</v>
      </c>
      <c r="AJ178" s="4" t="s">
        <v>14</v>
      </c>
      <c r="AK178" s="4" t="s">
        <v>13</v>
      </c>
      <c r="AL178" s="1" t="s">
        <v>120</v>
      </c>
      <c r="AM178" s="1" t="s">
        <v>1543</v>
      </c>
      <c r="AQ178" s="1" t="s">
        <v>19837</v>
      </c>
      <c r="AX178" s="7">
        <v>600270</v>
      </c>
      <c r="AY178" s="7">
        <v>5294063</v>
      </c>
      <c r="AZ178" s="5">
        <v>-43.779688999999998</v>
      </c>
      <c r="BA178" s="5">
        <v>-42.499302</v>
      </c>
      <c r="BC178" s="1" t="s">
        <v>19843</v>
      </c>
      <c r="BD178" s="23" t="s">
        <v>19844</v>
      </c>
      <c r="BE178" s="1" t="s">
        <v>10</v>
      </c>
      <c r="BF178" s="2">
        <v>43410</v>
      </c>
      <c r="BG178" s="1" t="s">
        <v>9</v>
      </c>
      <c r="BH178" s="4" t="s">
        <v>8</v>
      </c>
      <c r="BI178" s="4" t="s">
        <v>7</v>
      </c>
      <c r="BJ178" s="1" t="s">
        <v>32</v>
      </c>
      <c r="BK178" s="1" t="s">
        <v>426</v>
      </c>
      <c r="BL178" s="1" t="s">
        <v>425</v>
      </c>
      <c r="BM178" s="1" t="s">
        <v>424</v>
      </c>
      <c r="BN178" s="1" t="s">
        <v>422</v>
      </c>
      <c r="BP178" s="1" t="str">
        <f>Tabela3[[#This Row],[genus]]&amp;" "&amp;Tabela3[[#This Row],[specificEpithet]]</f>
        <v>Caiman latirostris</v>
      </c>
      <c r="BQ178" s="23" t="str">
        <f>IFERROR(VLOOKUP(Tabela3[[#This Row],[scientificName]],Tabela1[],COLUMN('IUCN BR Summary'!N:N),0),"")</f>
        <v>(Daudin, 1802)</v>
      </c>
      <c r="BR178" s="1" t="s">
        <v>2</v>
      </c>
      <c r="BS178" s="1" t="s">
        <v>135</v>
      </c>
      <c r="BU178" s="1" t="s">
        <v>1</v>
      </c>
    </row>
    <row r="179" spans="1:73" hidden="1" x14ac:dyDescent="0.25">
      <c r="A179" s="1" t="s">
        <v>19838</v>
      </c>
      <c r="B179" s="3">
        <f t="shared" ca="1" si="4"/>
        <v>43817</v>
      </c>
      <c r="C179" s="4" t="s">
        <v>27</v>
      </c>
      <c r="D179" s="1" t="s">
        <v>26</v>
      </c>
      <c r="E179" s="4" t="s">
        <v>25</v>
      </c>
      <c r="F179" s="1" t="s">
        <v>24</v>
      </c>
      <c r="G179" s="1" t="s">
        <v>23</v>
      </c>
      <c r="H179" s="1" t="s">
        <v>21</v>
      </c>
      <c r="I179" s="4" t="s">
        <v>22</v>
      </c>
      <c r="J179" s="4" t="s">
        <v>21</v>
      </c>
      <c r="K179" s="1" t="str">
        <f t="shared" si="5"/>
        <v>iucnStatus:Lower Risk/least concern</v>
      </c>
      <c r="L179" s="1" t="str">
        <f>_xlfn.IFNA(VLOOKUP(Tabela3[[#This Row],[scientificName]],Tabela1[],COLUMN('IUCN BR Summary'!O:O),0),"Not evaluated")</f>
        <v>Lower Risk/least concern</v>
      </c>
      <c r="M179" s="4" t="s">
        <v>2027</v>
      </c>
      <c r="O179" s="1" t="s">
        <v>1561</v>
      </c>
      <c r="P179" s="1" t="s">
        <v>429</v>
      </c>
      <c r="Q179" s="1" t="s">
        <v>428</v>
      </c>
      <c r="R179" s="1">
        <v>1</v>
      </c>
      <c r="S179" s="1" t="s">
        <v>230</v>
      </c>
      <c r="T179" s="1" t="s">
        <v>17</v>
      </c>
      <c r="U179" s="23"/>
      <c r="V179" s="23"/>
      <c r="W179" s="23"/>
      <c r="AC179" s="2">
        <v>43347</v>
      </c>
      <c r="AD179" s="8">
        <v>6.5277777777777782E-2</v>
      </c>
      <c r="AE179" s="23"/>
      <c r="AF179" s="1" t="s">
        <v>427</v>
      </c>
      <c r="AG179" s="23"/>
      <c r="AH179" s="23"/>
      <c r="AI179" s="4" t="s">
        <v>15</v>
      </c>
      <c r="AJ179" s="4" t="s">
        <v>14</v>
      </c>
      <c r="AK179" s="4" t="s">
        <v>13</v>
      </c>
      <c r="AL179" s="1" t="s">
        <v>120</v>
      </c>
      <c r="AM179" s="1" t="s">
        <v>1543</v>
      </c>
      <c r="AQ179" s="1" t="s">
        <v>19837</v>
      </c>
      <c r="AX179" s="7">
        <v>600270</v>
      </c>
      <c r="AY179" s="7">
        <v>5294063</v>
      </c>
      <c r="AZ179" s="5">
        <v>-43.779688999999998</v>
      </c>
      <c r="BA179" s="5">
        <v>-42.499302</v>
      </c>
      <c r="BC179" s="1" t="s">
        <v>19843</v>
      </c>
      <c r="BD179" s="23" t="s">
        <v>19844</v>
      </c>
      <c r="BE179" s="1" t="s">
        <v>10</v>
      </c>
      <c r="BF179" s="2">
        <v>43410</v>
      </c>
      <c r="BG179" s="1" t="s">
        <v>9</v>
      </c>
      <c r="BH179" s="4" t="s">
        <v>8</v>
      </c>
      <c r="BI179" s="4" t="s">
        <v>7</v>
      </c>
      <c r="BJ179" s="1" t="s">
        <v>32</v>
      </c>
      <c r="BK179" s="1" t="s">
        <v>426</v>
      </c>
      <c r="BL179" s="1" t="s">
        <v>425</v>
      </c>
      <c r="BM179" s="1" t="s">
        <v>424</v>
      </c>
      <c r="BN179" s="1" t="s">
        <v>422</v>
      </c>
      <c r="BP179" s="1" t="str">
        <f>Tabela3[[#This Row],[genus]]&amp;" "&amp;Tabela3[[#This Row],[specificEpithet]]</f>
        <v>Caiman latirostris</v>
      </c>
      <c r="BQ179" s="23" t="str">
        <f>IFERROR(VLOOKUP(Tabela3[[#This Row],[scientificName]],Tabela1[],COLUMN('IUCN BR Summary'!N:N),0),"")</f>
        <v>(Daudin, 1802)</v>
      </c>
      <c r="BR179" s="1" t="s">
        <v>2</v>
      </c>
      <c r="BS179" s="1" t="s">
        <v>147</v>
      </c>
      <c r="BU179" s="1" t="s">
        <v>1</v>
      </c>
    </row>
    <row r="180" spans="1:73" hidden="1" x14ac:dyDescent="0.25">
      <c r="A180" s="1" t="s">
        <v>19838</v>
      </c>
      <c r="B180" s="3">
        <f t="shared" ca="1" si="4"/>
        <v>43817</v>
      </c>
      <c r="C180" s="4" t="s">
        <v>27</v>
      </c>
      <c r="D180" s="1" t="s">
        <v>26</v>
      </c>
      <c r="E180" s="4" t="s">
        <v>25</v>
      </c>
      <c r="F180" s="1" t="s">
        <v>24</v>
      </c>
      <c r="G180" s="1" t="s">
        <v>23</v>
      </c>
      <c r="H180" s="1" t="s">
        <v>21</v>
      </c>
      <c r="I180" s="4" t="s">
        <v>22</v>
      </c>
      <c r="J180" s="4" t="s">
        <v>21</v>
      </c>
      <c r="K180" s="1" t="str">
        <f t="shared" si="5"/>
        <v>iucnStatus:Not evaluated</v>
      </c>
      <c r="L180" s="1" t="str">
        <f>_xlfn.IFNA(VLOOKUP(Tabela3[[#This Row],[scientificName]],Tabela1[],COLUMN('IUCN BR Summary'!O:O),0),"Not evaluated")</f>
        <v>Not evaluated</v>
      </c>
      <c r="M180" s="4" t="s">
        <v>2028</v>
      </c>
      <c r="O180" s="1" t="s">
        <v>1565</v>
      </c>
      <c r="P180" s="1" t="s">
        <v>661</v>
      </c>
      <c r="Q180" s="1" t="s">
        <v>660</v>
      </c>
      <c r="R180" s="1">
        <v>1</v>
      </c>
      <c r="S180" s="1" t="s">
        <v>172</v>
      </c>
      <c r="T180" s="1" t="s">
        <v>43</v>
      </c>
      <c r="U180" s="23"/>
      <c r="V180" s="23"/>
      <c r="W180" s="23"/>
      <c r="AC180" s="2">
        <v>43347</v>
      </c>
      <c r="AD180" s="8">
        <v>0.84375</v>
      </c>
      <c r="AE180" s="23"/>
      <c r="AF180" s="1" t="s">
        <v>16</v>
      </c>
      <c r="AG180" s="23" t="s">
        <v>19840</v>
      </c>
      <c r="AH180" s="23"/>
      <c r="AI180" s="4" t="s">
        <v>15</v>
      </c>
      <c r="AJ180" s="4" t="s">
        <v>14</v>
      </c>
      <c r="AK180" s="4" t="s">
        <v>13</v>
      </c>
      <c r="AL180" s="1" t="s">
        <v>12</v>
      </c>
      <c r="AM180" s="1" t="s">
        <v>11</v>
      </c>
      <c r="AQ180" s="1" t="s">
        <v>19837</v>
      </c>
      <c r="AX180" s="7">
        <v>403911</v>
      </c>
      <c r="AY180" s="7">
        <v>7823312</v>
      </c>
      <c r="AZ180" s="5">
        <v>-39.916736999999998</v>
      </c>
      <c r="BA180" s="5">
        <v>-19.683237999999999</v>
      </c>
      <c r="BC180" s="1" t="s">
        <v>19843</v>
      </c>
      <c r="BD180" s="23" t="s">
        <v>19844</v>
      </c>
      <c r="BE180" s="1" t="s">
        <v>10</v>
      </c>
      <c r="BF180" s="2">
        <v>43410</v>
      </c>
      <c r="BG180" s="1" t="s">
        <v>9</v>
      </c>
      <c r="BH180" s="4" t="s">
        <v>8</v>
      </c>
      <c r="BI180" s="4" t="s">
        <v>7</v>
      </c>
      <c r="BJ180" s="1" t="s">
        <v>32</v>
      </c>
      <c r="BK180" s="1" t="s">
        <v>31</v>
      </c>
      <c r="BL180" s="1" t="s">
        <v>62</v>
      </c>
      <c r="BM180" s="1" t="s">
        <v>61</v>
      </c>
      <c r="BN180" s="1" t="s">
        <v>60</v>
      </c>
      <c r="BP180" s="1" t="str">
        <f>Tabela3[[#This Row],[genus]]&amp;" "&amp;Tabela3[[#This Row],[specificEpithet]]</f>
        <v>Amerotyphlops brongersmianus</v>
      </c>
      <c r="BQ180" s="23" t="str">
        <f>IFERROR(VLOOKUP(Tabela3[[#This Row],[scientificName]],Tabela1[],COLUMN('IUCN BR Summary'!N:N),0),"")</f>
        <v/>
      </c>
      <c r="BR180" s="1" t="s">
        <v>2</v>
      </c>
      <c r="BS180" s="1" t="s">
        <v>423</v>
      </c>
      <c r="BU180" s="1" t="s">
        <v>1</v>
      </c>
    </row>
    <row r="181" spans="1:73" hidden="1" x14ac:dyDescent="0.25">
      <c r="A181" s="1" t="s">
        <v>19838</v>
      </c>
      <c r="B181" s="3">
        <f t="shared" ca="1" si="4"/>
        <v>43817</v>
      </c>
      <c r="C181" s="4" t="s">
        <v>27</v>
      </c>
      <c r="D181" s="1" t="s">
        <v>26</v>
      </c>
      <c r="E181" s="4" t="s">
        <v>25</v>
      </c>
      <c r="F181" s="1" t="s">
        <v>24</v>
      </c>
      <c r="G181" s="1" t="s">
        <v>23</v>
      </c>
      <c r="H181" s="1" t="s">
        <v>21</v>
      </c>
      <c r="I181" s="4" t="s">
        <v>22</v>
      </c>
      <c r="J181" s="4" t="s">
        <v>21</v>
      </c>
      <c r="K181" s="1" t="str">
        <f t="shared" si="5"/>
        <v>iucnStatus:Least Concern</v>
      </c>
      <c r="L181" s="1" t="str">
        <f>_xlfn.IFNA(VLOOKUP(Tabela3[[#This Row],[scientificName]],Tabela1[],COLUMN('IUCN BR Summary'!O:O),0),"Not evaluated")</f>
        <v>Least Concern</v>
      </c>
      <c r="M181" s="4" t="s">
        <v>2029</v>
      </c>
      <c r="O181" s="1" t="s">
        <v>1567</v>
      </c>
      <c r="P181" s="1" t="s">
        <v>661</v>
      </c>
      <c r="Q181" s="1" t="s">
        <v>660</v>
      </c>
      <c r="R181" s="1">
        <v>1</v>
      </c>
      <c r="T181" s="1" t="s">
        <v>43</v>
      </c>
      <c r="U181" s="23"/>
      <c r="V181" s="23"/>
      <c r="W181" s="23"/>
      <c r="AC181" s="2">
        <v>43347</v>
      </c>
      <c r="AD181" s="8">
        <v>0.52777777777777779</v>
      </c>
      <c r="AE181" s="23"/>
      <c r="AF181" s="1" t="s">
        <v>74</v>
      </c>
      <c r="AG181" s="23"/>
      <c r="AH181" s="23"/>
      <c r="AI181" s="4" t="s">
        <v>15</v>
      </c>
      <c r="AJ181" s="4" t="s">
        <v>14</v>
      </c>
      <c r="AK181" s="4" t="s">
        <v>13</v>
      </c>
      <c r="AL181" s="1" t="s">
        <v>12</v>
      </c>
      <c r="AM181" s="1" t="s">
        <v>11</v>
      </c>
      <c r="AQ181" s="1" t="s">
        <v>19837</v>
      </c>
      <c r="AX181" s="7">
        <v>402914.43810000003</v>
      </c>
      <c r="AY181" s="7">
        <v>7822794.5314999996</v>
      </c>
      <c r="AZ181" s="5">
        <v>-39.926273999999999</v>
      </c>
      <c r="BA181" s="5">
        <v>-19.687861000000002</v>
      </c>
      <c r="BC181" s="1" t="s">
        <v>19843</v>
      </c>
      <c r="BD181" s="23" t="s">
        <v>19844</v>
      </c>
      <c r="BE181" s="1" t="s">
        <v>10</v>
      </c>
      <c r="BF181" s="2">
        <v>43410</v>
      </c>
      <c r="BG181" s="1" t="s">
        <v>9</v>
      </c>
      <c r="BH181" s="4" t="s">
        <v>8</v>
      </c>
      <c r="BI181" s="4" t="s">
        <v>7</v>
      </c>
      <c r="BJ181" s="1" t="s">
        <v>32</v>
      </c>
      <c r="BK181" s="1" t="s">
        <v>138</v>
      </c>
      <c r="BL181" s="1" t="s">
        <v>137</v>
      </c>
      <c r="BM181" s="1" t="s">
        <v>136</v>
      </c>
      <c r="BN181" s="1" t="s">
        <v>134</v>
      </c>
      <c r="BP181" s="1" t="str">
        <f>Tabela3[[#This Row],[genus]]&amp;" "&amp;Tabela3[[#This Row],[specificEpithet]]</f>
        <v>Ameiva ameiva</v>
      </c>
      <c r="BQ181" s="23" t="str">
        <f>IFERROR(VLOOKUP(Tabela3[[#This Row],[scientificName]],Tabela1[],COLUMN('IUCN BR Summary'!N:N),0),"")</f>
        <v>(Linnaeus, 1758)</v>
      </c>
      <c r="BR181" s="1" t="s">
        <v>2</v>
      </c>
      <c r="BS181" s="1" t="s">
        <v>423</v>
      </c>
      <c r="BU181" s="1" t="s">
        <v>1</v>
      </c>
    </row>
    <row r="182" spans="1:73" hidden="1" x14ac:dyDescent="0.25">
      <c r="A182" s="1" t="s">
        <v>19838</v>
      </c>
      <c r="B182" s="3">
        <f t="shared" ca="1" si="4"/>
        <v>43817</v>
      </c>
      <c r="C182" s="4" t="s">
        <v>27</v>
      </c>
      <c r="D182" s="1" t="s">
        <v>26</v>
      </c>
      <c r="E182" s="4" t="s">
        <v>25</v>
      </c>
      <c r="F182" s="1" t="s">
        <v>24</v>
      </c>
      <c r="G182" s="1" t="s">
        <v>23</v>
      </c>
      <c r="H182" s="1" t="s">
        <v>21</v>
      </c>
      <c r="I182" s="4" t="s">
        <v>22</v>
      </c>
      <c r="J182" s="4" t="s">
        <v>21</v>
      </c>
      <c r="K182" s="1" t="str">
        <f t="shared" si="5"/>
        <v>iucnStatus:Least Concern</v>
      </c>
      <c r="L182" s="1" t="str">
        <f>_xlfn.IFNA(VLOOKUP(Tabela3[[#This Row],[scientificName]],Tabela1[],COLUMN('IUCN BR Summary'!O:O),0),"Not evaluated")</f>
        <v>Least Concern</v>
      </c>
      <c r="M182" s="4" t="s">
        <v>2030</v>
      </c>
      <c r="O182" s="1" t="s">
        <v>1566</v>
      </c>
      <c r="P182" s="1" t="s">
        <v>661</v>
      </c>
      <c r="Q182" s="1" t="s">
        <v>660</v>
      </c>
      <c r="R182" s="1">
        <v>1</v>
      </c>
      <c r="T182" s="1" t="s">
        <v>43</v>
      </c>
      <c r="U182" s="23"/>
      <c r="V182" s="23"/>
      <c r="W182" s="23"/>
      <c r="AC182" s="2">
        <v>43347</v>
      </c>
      <c r="AD182" s="8">
        <v>0.53472222222222221</v>
      </c>
      <c r="AE182" s="23"/>
      <c r="AF182" s="1" t="s">
        <v>74</v>
      </c>
      <c r="AG182" s="23"/>
      <c r="AH182" s="23"/>
      <c r="AI182" s="4" t="s">
        <v>15</v>
      </c>
      <c r="AJ182" s="4" t="s">
        <v>14</v>
      </c>
      <c r="AK182" s="4" t="s">
        <v>13</v>
      </c>
      <c r="AL182" s="1" t="s">
        <v>12</v>
      </c>
      <c r="AM182" s="1" t="s">
        <v>11</v>
      </c>
      <c r="AQ182" s="1" t="s">
        <v>19837</v>
      </c>
      <c r="AX182" s="7">
        <v>402977.67340000003</v>
      </c>
      <c r="AY182" s="7">
        <v>7822723.9541999996</v>
      </c>
      <c r="AZ182" s="5">
        <v>-39.925668000000002</v>
      </c>
      <c r="BA182" s="5">
        <v>-19.688506</v>
      </c>
      <c r="BC182" s="1" t="s">
        <v>19843</v>
      </c>
      <c r="BD182" s="23" t="s">
        <v>19844</v>
      </c>
      <c r="BE182" s="1" t="s">
        <v>10</v>
      </c>
      <c r="BF182" s="2">
        <v>43410</v>
      </c>
      <c r="BG182" s="1" t="s">
        <v>9</v>
      </c>
      <c r="BH182" s="4" t="s">
        <v>8</v>
      </c>
      <c r="BI182" s="4" t="s">
        <v>7</v>
      </c>
      <c r="BJ182" s="1" t="s">
        <v>32</v>
      </c>
      <c r="BK182" s="1" t="s">
        <v>138</v>
      </c>
      <c r="BL182" s="1" t="s">
        <v>137</v>
      </c>
      <c r="BM182" s="1" t="s">
        <v>136</v>
      </c>
      <c r="BN182" s="1" t="s">
        <v>134</v>
      </c>
      <c r="BP182" s="1" t="str">
        <f>Tabela3[[#This Row],[genus]]&amp;" "&amp;Tabela3[[#This Row],[specificEpithet]]</f>
        <v>Ameiva ameiva</v>
      </c>
      <c r="BQ182" s="23" t="str">
        <f>IFERROR(VLOOKUP(Tabela3[[#This Row],[scientificName]],Tabela1[],COLUMN('IUCN BR Summary'!N:N),0),"")</f>
        <v>(Linnaeus, 1758)</v>
      </c>
      <c r="BR182" s="1" t="s">
        <v>2</v>
      </c>
      <c r="BS182" s="1" t="s">
        <v>423</v>
      </c>
      <c r="BU182" s="1" t="s">
        <v>1</v>
      </c>
    </row>
    <row r="183" spans="1:73" hidden="1" x14ac:dyDescent="0.25">
      <c r="A183" s="1" t="s">
        <v>19838</v>
      </c>
      <c r="B183" s="3">
        <f t="shared" ca="1" si="4"/>
        <v>43817</v>
      </c>
      <c r="C183" s="4" t="s">
        <v>27</v>
      </c>
      <c r="D183" s="1" t="s">
        <v>26</v>
      </c>
      <c r="E183" s="4" t="s">
        <v>25</v>
      </c>
      <c r="F183" s="1" t="s">
        <v>24</v>
      </c>
      <c r="G183" s="1" t="s">
        <v>23</v>
      </c>
      <c r="H183" s="1" t="s">
        <v>21</v>
      </c>
      <c r="I183" s="4" t="s">
        <v>22</v>
      </c>
      <c r="J183" s="4" t="s">
        <v>21</v>
      </c>
      <c r="K183" s="1" t="str">
        <f t="shared" si="5"/>
        <v>iucnStatus:Least Concern</v>
      </c>
      <c r="L183" s="1" t="str">
        <f>_xlfn.IFNA(VLOOKUP(Tabela3[[#This Row],[scientificName]],Tabela1[],COLUMN('IUCN BR Summary'!O:O),0),"Not evaluated")</f>
        <v>Least Concern</v>
      </c>
      <c r="M183" s="4" t="s">
        <v>2031</v>
      </c>
      <c r="O183" s="1" t="s">
        <v>1559</v>
      </c>
      <c r="P183" s="1" t="s">
        <v>661</v>
      </c>
      <c r="Q183" s="1" t="s">
        <v>660</v>
      </c>
      <c r="R183" s="1">
        <v>1</v>
      </c>
      <c r="T183" s="1" t="s">
        <v>17</v>
      </c>
      <c r="U183" s="23"/>
      <c r="V183" s="23"/>
      <c r="W183" s="23"/>
      <c r="AC183" s="2">
        <v>43347</v>
      </c>
      <c r="AD183" s="8">
        <v>0.5395833333333333</v>
      </c>
      <c r="AE183" s="23"/>
      <c r="AF183" s="1" t="s">
        <v>74</v>
      </c>
      <c r="AG183" s="23"/>
      <c r="AH183" s="23"/>
      <c r="AI183" s="4" t="s">
        <v>15</v>
      </c>
      <c r="AJ183" s="4" t="s">
        <v>14</v>
      </c>
      <c r="AK183" s="4" t="s">
        <v>13</v>
      </c>
      <c r="AL183" s="1" t="s">
        <v>12</v>
      </c>
      <c r="AM183" s="1" t="s">
        <v>11</v>
      </c>
      <c r="AQ183" s="1" t="s">
        <v>19837</v>
      </c>
      <c r="AX183" s="7">
        <v>403054.46850000002</v>
      </c>
      <c r="AY183" s="7">
        <v>7822689.1244000001</v>
      </c>
      <c r="AZ183" s="5">
        <v>-39.924944000000004</v>
      </c>
      <c r="BA183" s="5">
        <v>-19.688825999999999</v>
      </c>
      <c r="BC183" s="1" t="s">
        <v>19843</v>
      </c>
      <c r="BD183" s="23" t="s">
        <v>19844</v>
      </c>
      <c r="BE183" s="1" t="s">
        <v>10</v>
      </c>
      <c r="BF183" s="2">
        <v>43410</v>
      </c>
      <c r="BG183" s="1" t="s">
        <v>9</v>
      </c>
      <c r="BH183" s="4" t="s">
        <v>8</v>
      </c>
      <c r="BI183" s="4" t="s">
        <v>7</v>
      </c>
      <c r="BJ183" s="1" t="s">
        <v>32</v>
      </c>
      <c r="BK183" s="1" t="s">
        <v>31</v>
      </c>
      <c r="BL183" s="1" t="s">
        <v>143</v>
      </c>
      <c r="BM183" s="1" t="s">
        <v>142</v>
      </c>
      <c r="BN183" s="1" t="s">
        <v>140</v>
      </c>
      <c r="BP183" s="1" t="str">
        <f>Tabela3[[#This Row],[genus]]&amp;" "&amp;Tabela3[[#This Row],[specificEpithet]]</f>
        <v>Tropidurus torquatus</v>
      </c>
      <c r="BQ183" s="23" t="str">
        <f>IFERROR(VLOOKUP(Tabela3[[#This Row],[scientificName]],Tabela1[],COLUMN('IUCN BR Summary'!N:N),0),"")</f>
        <v>(Wied-Neuwied, 1820)</v>
      </c>
      <c r="BR183" s="1" t="s">
        <v>2</v>
      </c>
      <c r="BS183" s="1" t="s">
        <v>56</v>
      </c>
      <c r="BU183" s="1" t="s">
        <v>1</v>
      </c>
    </row>
    <row r="184" spans="1:73" hidden="1" x14ac:dyDescent="0.25">
      <c r="A184" s="1" t="s">
        <v>19838</v>
      </c>
      <c r="B184" s="3">
        <f t="shared" ca="1" si="4"/>
        <v>43817</v>
      </c>
      <c r="C184" s="4" t="s">
        <v>27</v>
      </c>
      <c r="D184" s="1" t="s">
        <v>26</v>
      </c>
      <c r="E184" s="4" t="s">
        <v>25</v>
      </c>
      <c r="F184" s="1" t="s">
        <v>24</v>
      </c>
      <c r="G184" s="1" t="s">
        <v>23</v>
      </c>
      <c r="H184" s="1" t="s">
        <v>21</v>
      </c>
      <c r="I184" s="4" t="s">
        <v>22</v>
      </c>
      <c r="J184" s="4" t="s">
        <v>21</v>
      </c>
      <c r="K184" s="1" t="str">
        <f t="shared" si="5"/>
        <v>iucnStatus:Least Concern</v>
      </c>
      <c r="L184" s="1" t="str">
        <f>_xlfn.IFNA(VLOOKUP(Tabela3[[#This Row],[scientificName]],Tabela1[],COLUMN('IUCN BR Summary'!O:O),0),"Not evaluated")</f>
        <v>Least Concern</v>
      </c>
      <c r="M184" s="4" t="s">
        <v>2032</v>
      </c>
      <c r="O184" s="1" t="s">
        <v>1558</v>
      </c>
      <c r="P184" s="1" t="s">
        <v>661</v>
      </c>
      <c r="Q184" s="1" t="s">
        <v>660</v>
      </c>
      <c r="R184" s="1">
        <v>1</v>
      </c>
      <c r="T184" s="1" t="s">
        <v>17</v>
      </c>
      <c r="U184" s="23"/>
      <c r="V184" s="23"/>
      <c r="W184" s="23"/>
      <c r="AC184" s="2">
        <v>43347</v>
      </c>
      <c r="AD184" s="8">
        <v>0.55555555555555558</v>
      </c>
      <c r="AE184" s="23"/>
      <c r="AF184" s="1" t="s">
        <v>74</v>
      </c>
      <c r="AG184" s="23"/>
      <c r="AH184" s="23"/>
      <c r="AI184" s="4" t="s">
        <v>15</v>
      </c>
      <c r="AJ184" s="4" t="s">
        <v>14</v>
      </c>
      <c r="AK184" s="4" t="s">
        <v>13</v>
      </c>
      <c r="AL184" s="1" t="s">
        <v>12</v>
      </c>
      <c r="AM184" s="1" t="s">
        <v>11</v>
      </c>
      <c r="AQ184" s="1" t="s">
        <v>19837</v>
      </c>
      <c r="AX184" s="7">
        <v>403008.7009</v>
      </c>
      <c r="AY184" s="7">
        <v>7822687.4592000004</v>
      </c>
      <c r="AZ184" s="5">
        <v>-39.925373999999998</v>
      </c>
      <c r="BA184" s="5">
        <v>-19.688841</v>
      </c>
      <c r="BC184" s="1" t="s">
        <v>19843</v>
      </c>
      <c r="BD184" s="23" t="s">
        <v>19844</v>
      </c>
      <c r="BE184" s="1" t="s">
        <v>10</v>
      </c>
      <c r="BF184" s="2">
        <v>43410</v>
      </c>
      <c r="BG184" s="1" t="s">
        <v>9</v>
      </c>
      <c r="BH184" s="4" t="s">
        <v>8</v>
      </c>
      <c r="BI184" s="4" t="s">
        <v>7</v>
      </c>
      <c r="BJ184" s="1" t="s">
        <v>32</v>
      </c>
      <c r="BK184" s="1" t="s">
        <v>31</v>
      </c>
      <c r="BL184" s="1" t="s">
        <v>143</v>
      </c>
      <c r="BM184" s="1" t="s">
        <v>142</v>
      </c>
      <c r="BN184" s="1" t="s">
        <v>140</v>
      </c>
      <c r="BP184" s="1" t="str">
        <f>Tabela3[[#This Row],[genus]]&amp;" "&amp;Tabela3[[#This Row],[specificEpithet]]</f>
        <v>Tropidurus torquatus</v>
      </c>
      <c r="BQ184" s="23" t="str">
        <f>IFERROR(VLOOKUP(Tabela3[[#This Row],[scientificName]],Tabela1[],COLUMN('IUCN BR Summary'!N:N),0),"")</f>
        <v>(Wied-Neuwied, 1820)</v>
      </c>
      <c r="BR184" s="1" t="s">
        <v>2</v>
      </c>
      <c r="BS184" s="1" t="s">
        <v>40</v>
      </c>
      <c r="BU184" s="1" t="s">
        <v>1</v>
      </c>
    </row>
    <row r="185" spans="1:73" hidden="1" x14ac:dyDescent="0.25">
      <c r="A185" s="1" t="s">
        <v>19838</v>
      </c>
      <c r="B185" s="3">
        <f t="shared" ca="1" si="4"/>
        <v>43817</v>
      </c>
      <c r="C185" s="4" t="s">
        <v>27</v>
      </c>
      <c r="D185" s="1" t="s">
        <v>26</v>
      </c>
      <c r="E185" s="4" t="s">
        <v>25</v>
      </c>
      <c r="F185" s="1" t="s">
        <v>24</v>
      </c>
      <c r="G185" s="1" t="s">
        <v>23</v>
      </c>
      <c r="H185" s="1" t="s">
        <v>21</v>
      </c>
      <c r="I185" s="4" t="s">
        <v>22</v>
      </c>
      <c r="J185" s="4" t="s">
        <v>21</v>
      </c>
      <c r="K185" s="1" t="str">
        <f t="shared" si="5"/>
        <v>iucnStatus:Not evaluated</v>
      </c>
      <c r="L185" s="1" t="str">
        <f>_xlfn.IFNA(VLOOKUP(Tabela3[[#This Row],[scientificName]],Tabela1[],COLUMN('IUCN BR Summary'!O:O),0),"Not evaluated")</f>
        <v>Not evaluated</v>
      </c>
      <c r="M185" s="4" t="s">
        <v>2033</v>
      </c>
      <c r="O185" s="1" t="s">
        <v>1564</v>
      </c>
      <c r="P185" s="1" t="s">
        <v>661</v>
      </c>
      <c r="Q185" s="1" t="s">
        <v>660</v>
      </c>
      <c r="R185" s="1">
        <v>1</v>
      </c>
      <c r="T185" s="1" t="s">
        <v>57</v>
      </c>
      <c r="U185" s="23"/>
      <c r="V185" s="23"/>
      <c r="W185" s="23"/>
      <c r="AC185" s="2">
        <v>43347</v>
      </c>
      <c r="AD185" s="8"/>
      <c r="AE185" s="23"/>
      <c r="AF185" s="1" t="s">
        <v>16</v>
      </c>
      <c r="AG185" s="23" t="s">
        <v>19840</v>
      </c>
      <c r="AH185" s="23"/>
      <c r="AI185" s="4" t="s">
        <v>15</v>
      </c>
      <c r="AJ185" s="4" t="s">
        <v>14</v>
      </c>
      <c r="AK185" s="4" t="s">
        <v>13</v>
      </c>
      <c r="AL185" s="1" t="s">
        <v>12</v>
      </c>
      <c r="AM185" s="1" t="s">
        <v>11</v>
      </c>
      <c r="AQ185" s="1" t="s">
        <v>19837</v>
      </c>
      <c r="AX185" s="7">
        <v>403911</v>
      </c>
      <c r="AY185" s="7">
        <v>7823312</v>
      </c>
      <c r="AZ185" s="5">
        <v>-39.916736999999998</v>
      </c>
      <c r="BA185" s="5">
        <v>-19.683237999999999</v>
      </c>
      <c r="BC185" s="1" t="s">
        <v>19843</v>
      </c>
      <c r="BD185" s="23" t="s">
        <v>19844</v>
      </c>
      <c r="BE185" s="1" t="s">
        <v>10</v>
      </c>
      <c r="BF185" s="2">
        <v>43410</v>
      </c>
      <c r="BG185" s="1" t="s">
        <v>9</v>
      </c>
      <c r="BH185" s="4" t="s">
        <v>8</v>
      </c>
      <c r="BI185" s="4" t="s">
        <v>7</v>
      </c>
      <c r="BJ185" s="1" t="s">
        <v>32</v>
      </c>
      <c r="BK185" s="1" t="s">
        <v>31</v>
      </c>
      <c r="BL185" s="1" t="s">
        <v>62</v>
      </c>
      <c r="BM185" s="1" t="s">
        <v>61</v>
      </c>
      <c r="BN185" s="1" t="s">
        <v>60</v>
      </c>
      <c r="BP185" s="1" t="str">
        <f>Tabela3[[#This Row],[genus]]&amp;" "&amp;Tabela3[[#This Row],[specificEpithet]]</f>
        <v>Amerotyphlops brongersmianus</v>
      </c>
      <c r="BQ185" s="23" t="str">
        <f>IFERROR(VLOOKUP(Tabela3[[#This Row],[scientificName]],Tabela1[],COLUMN('IUCN BR Summary'!N:N),0),"")</f>
        <v/>
      </c>
      <c r="BR185" s="1" t="s">
        <v>2</v>
      </c>
      <c r="BS185" s="1" t="s">
        <v>56</v>
      </c>
      <c r="BU185" s="1" t="s">
        <v>1</v>
      </c>
    </row>
    <row r="186" spans="1:73" hidden="1" x14ac:dyDescent="0.25">
      <c r="A186" s="1" t="s">
        <v>19838</v>
      </c>
      <c r="B186" s="3">
        <f t="shared" ca="1" si="4"/>
        <v>43817</v>
      </c>
      <c r="C186" s="4" t="s">
        <v>27</v>
      </c>
      <c r="D186" s="1" t="s">
        <v>26</v>
      </c>
      <c r="E186" s="4" t="s">
        <v>25</v>
      </c>
      <c r="F186" s="1" t="s">
        <v>24</v>
      </c>
      <c r="G186" s="1" t="s">
        <v>23</v>
      </c>
      <c r="H186" s="1" t="s">
        <v>21</v>
      </c>
      <c r="I186" s="4" t="s">
        <v>22</v>
      </c>
      <c r="J186" s="4" t="s">
        <v>21</v>
      </c>
      <c r="K186" s="1" t="str">
        <f t="shared" si="5"/>
        <v>iucnStatus:Least Concern</v>
      </c>
      <c r="L186" s="1" t="str">
        <f>_xlfn.IFNA(VLOOKUP(Tabela3[[#This Row],[scientificName]],Tabela1[],COLUMN('IUCN BR Summary'!O:O),0),"Not evaluated")</f>
        <v>Least Concern</v>
      </c>
      <c r="M186" s="4" t="s">
        <v>2034</v>
      </c>
      <c r="O186" s="1" t="s">
        <v>1560</v>
      </c>
      <c r="P186" s="1" t="s">
        <v>661</v>
      </c>
      <c r="Q186" s="1" t="s">
        <v>660</v>
      </c>
      <c r="R186" s="1">
        <v>1</v>
      </c>
      <c r="T186" s="1" t="s">
        <v>57</v>
      </c>
      <c r="U186" s="23"/>
      <c r="V186" s="23"/>
      <c r="W186" s="23"/>
      <c r="AC186" s="2">
        <v>43347</v>
      </c>
      <c r="AD186" s="8"/>
      <c r="AE186" s="23"/>
      <c r="AF186" s="1" t="s">
        <v>16</v>
      </c>
      <c r="AG186" s="23" t="s">
        <v>19840</v>
      </c>
      <c r="AH186" s="23"/>
      <c r="AI186" s="4" t="s">
        <v>15</v>
      </c>
      <c r="AJ186" s="4" t="s">
        <v>14</v>
      </c>
      <c r="AK186" s="4" t="s">
        <v>13</v>
      </c>
      <c r="AL186" s="1" t="s">
        <v>12</v>
      </c>
      <c r="AM186" s="1" t="s">
        <v>11</v>
      </c>
      <c r="AQ186" s="1" t="s">
        <v>19837</v>
      </c>
      <c r="AX186" s="7">
        <v>403911</v>
      </c>
      <c r="AY186" s="7">
        <v>7823312</v>
      </c>
      <c r="AZ186" s="5">
        <v>-39.916736999999998</v>
      </c>
      <c r="BA186" s="5">
        <v>-19.683237999999999</v>
      </c>
      <c r="BC186" s="1" t="s">
        <v>19843</v>
      </c>
      <c r="BD186" s="23" t="s">
        <v>19844</v>
      </c>
      <c r="BE186" s="1" t="s">
        <v>10</v>
      </c>
      <c r="BF186" s="2">
        <v>43410</v>
      </c>
      <c r="BG186" s="1" t="s">
        <v>9</v>
      </c>
      <c r="BH186" s="4" t="s">
        <v>8</v>
      </c>
      <c r="BI186" s="4" t="s">
        <v>7</v>
      </c>
      <c r="BJ186" s="1" t="s">
        <v>32</v>
      </c>
      <c r="BK186" s="1" t="s">
        <v>31</v>
      </c>
      <c r="BL186" s="1" t="s">
        <v>30</v>
      </c>
      <c r="BM186" s="1" t="s">
        <v>29</v>
      </c>
      <c r="BN186" s="1" t="s">
        <v>28</v>
      </c>
      <c r="BP186" s="1" t="str">
        <f>Tabela3[[#This Row],[genus]]&amp;" "&amp;Tabela3[[#This Row],[specificEpithet]]</f>
        <v>Leposoma scincoides</v>
      </c>
      <c r="BQ186" s="23" t="str">
        <f>IFERROR(VLOOKUP(Tabela3[[#This Row],[scientificName]],Tabela1[],COLUMN('IUCN BR Summary'!N:N),0),"")</f>
        <v>Spix, 1825</v>
      </c>
      <c r="BR186" s="1" t="s">
        <v>2</v>
      </c>
      <c r="BS186" s="1" t="s">
        <v>147</v>
      </c>
      <c r="BU186" s="1" t="s">
        <v>1</v>
      </c>
    </row>
    <row r="187" spans="1:73" hidden="1" x14ac:dyDescent="0.25">
      <c r="A187" s="1" t="s">
        <v>19838</v>
      </c>
      <c r="B187" s="3">
        <f t="shared" ca="1" si="4"/>
        <v>43817</v>
      </c>
      <c r="C187" s="4" t="s">
        <v>27</v>
      </c>
      <c r="D187" s="1" t="s">
        <v>26</v>
      </c>
      <c r="E187" s="4" t="s">
        <v>25</v>
      </c>
      <c r="F187" s="1" t="s">
        <v>24</v>
      </c>
      <c r="G187" s="1" t="s">
        <v>23</v>
      </c>
      <c r="H187" s="1" t="s">
        <v>21</v>
      </c>
      <c r="I187" s="4" t="s">
        <v>22</v>
      </c>
      <c r="J187" s="4" t="s">
        <v>21</v>
      </c>
      <c r="K187" s="1" t="str">
        <f t="shared" si="5"/>
        <v>iucnStatus:Not evaluated</v>
      </c>
      <c r="L187" s="1" t="str">
        <f>_xlfn.IFNA(VLOOKUP(Tabela3[[#This Row],[scientificName]],Tabela1[],COLUMN('IUCN BR Summary'!O:O),0),"Not evaluated")</f>
        <v>Not evaluated</v>
      </c>
      <c r="M187" s="4" t="s">
        <v>2035</v>
      </c>
      <c r="O187" s="1" t="s">
        <v>1555</v>
      </c>
      <c r="P187" s="1" t="s">
        <v>661</v>
      </c>
      <c r="Q187" s="1" t="s">
        <v>660</v>
      </c>
      <c r="R187" s="1">
        <v>1</v>
      </c>
      <c r="S187" s="1" t="s">
        <v>172</v>
      </c>
      <c r="T187" s="1" t="s">
        <v>17</v>
      </c>
      <c r="U187" s="23"/>
      <c r="V187" s="23"/>
      <c r="W187" s="23"/>
      <c r="AC187" s="2">
        <v>43348</v>
      </c>
      <c r="AD187" s="8">
        <v>0.76041666666666663</v>
      </c>
      <c r="AE187" s="23"/>
      <c r="AF187" s="1" t="s">
        <v>16</v>
      </c>
      <c r="AG187" s="23" t="s">
        <v>19840</v>
      </c>
      <c r="AH187" s="23"/>
      <c r="AI187" s="4" t="s">
        <v>15</v>
      </c>
      <c r="AJ187" s="4" t="s">
        <v>14</v>
      </c>
      <c r="AK187" s="4" t="s">
        <v>13</v>
      </c>
      <c r="AL187" s="1" t="s">
        <v>12</v>
      </c>
      <c r="AM187" s="1" t="s">
        <v>11</v>
      </c>
      <c r="AQ187" s="1" t="s">
        <v>19837</v>
      </c>
      <c r="AX187" s="7">
        <v>403045</v>
      </c>
      <c r="AY187" s="7">
        <v>7822717</v>
      </c>
      <c r="AZ187" s="5">
        <v>-39.925029000000002</v>
      </c>
      <c r="BA187" s="5">
        <v>-19.688572000000001</v>
      </c>
      <c r="BC187" s="1" t="s">
        <v>19843</v>
      </c>
      <c r="BD187" s="23" t="s">
        <v>19844</v>
      </c>
      <c r="BE187" s="1" t="s">
        <v>10</v>
      </c>
      <c r="BF187" s="2">
        <v>43410</v>
      </c>
      <c r="BG187" s="1" t="s">
        <v>9</v>
      </c>
      <c r="BH187" s="4" t="s">
        <v>8</v>
      </c>
      <c r="BI187" s="4" t="s">
        <v>7</v>
      </c>
      <c r="BJ187" s="1" t="s">
        <v>32</v>
      </c>
      <c r="BK187" s="1" t="s">
        <v>31</v>
      </c>
      <c r="BL187" s="1" t="s">
        <v>62</v>
      </c>
      <c r="BM187" s="1" t="s">
        <v>61</v>
      </c>
      <c r="BN187" s="1" t="s">
        <v>60</v>
      </c>
      <c r="BP187" s="1" t="str">
        <f>Tabela3[[#This Row],[genus]]&amp;" "&amp;Tabela3[[#This Row],[specificEpithet]]</f>
        <v>Amerotyphlops brongersmianus</v>
      </c>
      <c r="BQ187" s="23" t="str">
        <f>IFERROR(VLOOKUP(Tabela3[[#This Row],[scientificName]],Tabela1[],COLUMN('IUCN BR Summary'!N:N),0),"")</f>
        <v/>
      </c>
      <c r="BR187" s="1" t="s">
        <v>2</v>
      </c>
      <c r="BS187" s="1" t="s">
        <v>135</v>
      </c>
      <c r="BU187" s="1" t="s">
        <v>1</v>
      </c>
    </row>
    <row r="188" spans="1:73" hidden="1" x14ac:dyDescent="0.25">
      <c r="A188" s="1" t="s">
        <v>19838</v>
      </c>
      <c r="B188" s="3">
        <f t="shared" ca="1" si="4"/>
        <v>43817</v>
      </c>
      <c r="C188" s="4" t="s">
        <v>27</v>
      </c>
      <c r="D188" s="1" t="s">
        <v>26</v>
      </c>
      <c r="E188" s="4" t="s">
        <v>25</v>
      </c>
      <c r="F188" s="1" t="s">
        <v>24</v>
      </c>
      <c r="G188" s="1" t="s">
        <v>23</v>
      </c>
      <c r="H188" s="1" t="s">
        <v>21</v>
      </c>
      <c r="I188" s="4" t="s">
        <v>22</v>
      </c>
      <c r="J188" s="4" t="s">
        <v>21</v>
      </c>
      <c r="K188" s="1" t="str">
        <f t="shared" si="5"/>
        <v>iucnStatus:Least Concern</v>
      </c>
      <c r="L188" s="1" t="str">
        <f>_xlfn.IFNA(VLOOKUP(Tabela3[[#This Row],[scientificName]],Tabela1[],COLUMN('IUCN BR Summary'!O:O),0),"Not evaluated")</f>
        <v>Least Concern</v>
      </c>
      <c r="M188" s="4" t="s">
        <v>2036</v>
      </c>
      <c r="O188" s="1" t="s">
        <v>1557</v>
      </c>
      <c r="P188" s="1" t="s">
        <v>661</v>
      </c>
      <c r="Q188" s="1" t="s">
        <v>660</v>
      </c>
      <c r="R188" s="1">
        <v>1</v>
      </c>
      <c r="T188" s="1" t="s">
        <v>43</v>
      </c>
      <c r="U188" s="23"/>
      <c r="V188" s="23"/>
      <c r="W188" s="23"/>
      <c r="AC188" s="2">
        <v>43348</v>
      </c>
      <c r="AD188" s="8">
        <v>0.44444444444444442</v>
      </c>
      <c r="AE188" s="23"/>
      <c r="AF188" s="1" t="s">
        <v>74</v>
      </c>
      <c r="AG188" s="23"/>
      <c r="AH188" s="23"/>
      <c r="AI188" s="4" t="s">
        <v>15</v>
      </c>
      <c r="AJ188" s="4" t="s">
        <v>14</v>
      </c>
      <c r="AK188" s="4" t="s">
        <v>13</v>
      </c>
      <c r="AL188" s="1" t="s">
        <v>12</v>
      </c>
      <c r="AM188" s="1" t="s">
        <v>11</v>
      </c>
      <c r="AQ188" s="1" t="s">
        <v>19837</v>
      </c>
      <c r="AX188" s="7">
        <v>403605.5012</v>
      </c>
      <c r="AY188" s="7">
        <v>7823208.5159999998</v>
      </c>
      <c r="AZ188" s="5">
        <v>-39.919651999999999</v>
      </c>
      <c r="BA188" s="5">
        <v>-19.684153999999999</v>
      </c>
      <c r="BC188" s="1" t="s">
        <v>19843</v>
      </c>
      <c r="BD188" s="23" t="s">
        <v>19844</v>
      </c>
      <c r="BE188" s="1" t="s">
        <v>10</v>
      </c>
      <c r="BF188" s="2">
        <v>43410</v>
      </c>
      <c r="BG188" s="1" t="s">
        <v>9</v>
      </c>
      <c r="BH188" s="4" t="s">
        <v>8</v>
      </c>
      <c r="BI188" s="4" t="s">
        <v>7</v>
      </c>
      <c r="BJ188" s="1" t="s">
        <v>32</v>
      </c>
      <c r="BK188" s="1" t="s">
        <v>138</v>
      </c>
      <c r="BL188" s="1" t="s">
        <v>137</v>
      </c>
      <c r="BM188" s="1" t="s">
        <v>136</v>
      </c>
      <c r="BN188" s="1" t="s">
        <v>134</v>
      </c>
      <c r="BP188" s="1" t="str">
        <f>Tabela3[[#This Row],[genus]]&amp;" "&amp;Tabela3[[#This Row],[specificEpithet]]</f>
        <v>Ameiva ameiva</v>
      </c>
      <c r="BQ188" s="23" t="str">
        <f>IFERROR(VLOOKUP(Tabela3[[#This Row],[scientificName]],Tabela1[],COLUMN('IUCN BR Summary'!N:N),0),"")</f>
        <v>(Linnaeus, 1758)</v>
      </c>
      <c r="BR188" s="1" t="s">
        <v>2</v>
      </c>
      <c r="BS188" s="1" t="s">
        <v>56</v>
      </c>
      <c r="BU188" s="1" t="s">
        <v>1</v>
      </c>
    </row>
    <row r="189" spans="1:73" hidden="1" x14ac:dyDescent="0.25">
      <c r="A189" s="1" t="s">
        <v>19838</v>
      </c>
      <c r="B189" s="3">
        <f t="shared" ca="1" si="4"/>
        <v>43817</v>
      </c>
      <c r="C189" s="4" t="s">
        <v>27</v>
      </c>
      <c r="D189" s="1" t="s">
        <v>26</v>
      </c>
      <c r="E189" s="4" t="s">
        <v>25</v>
      </c>
      <c r="F189" s="1" t="s">
        <v>24</v>
      </c>
      <c r="G189" s="1" t="s">
        <v>23</v>
      </c>
      <c r="H189" s="1" t="s">
        <v>21</v>
      </c>
      <c r="I189" s="4" t="s">
        <v>22</v>
      </c>
      <c r="J189" s="4" t="s">
        <v>21</v>
      </c>
      <c r="K189" s="1" t="str">
        <f t="shared" si="5"/>
        <v>iucnStatus:Least Concern</v>
      </c>
      <c r="L189" s="1" t="str">
        <f>_xlfn.IFNA(VLOOKUP(Tabela3[[#This Row],[scientificName]],Tabela1[],COLUMN('IUCN BR Summary'!O:O),0),"Not evaluated")</f>
        <v>Least Concern</v>
      </c>
      <c r="M189" s="4" t="s">
        <v>2037</v>
      </c>
      <c r="O189" s="1" t="s">
        <v>1556</v>
      </c>
      <c r="P189" s="1" t="s">
        <v>661</v>
      </c>
      <c r="Q189" s="1" t="s">
        <v>660</v>
      </c>
      <c r="R189" s="1">
        <v>1</v>
      </c>
      <c r="T189" s="1" t="s">
        <v>43</v>
      </c>
      <c r="U189" s="23"/>
      <c r="V189" s="23"/>
      <c r="W189" s="23"/>
      <c r="AC189" s="2">
        <v>43348</v>
      </c>
      <c r="AD189" s="8">
        <v>0.45902777777777781</v>
      </c>
      <c r="AE189" s="23"/>
      <c r="AF189" s="1" t="s">
        <v>74</v>
      </c>
      <c r="AG189" s="23"/>
      <c r="AH189" s="23"/>
      <c r="AI189" s="4" t="s">
        <v>15</v>
      </c>
      <c r="AJ189" s="4" t="s">
        <v>14</v>
      </c>
      <c r="AK189" s="4" t="s">
        <v>13</v>
      </c>
      <c r="AL189" s="1" t="s">
        <v>12</v>
      </c>
      <c r="AM189" s="1" t="s">
        <v>11</v>
      </c>
      <c r="AQ189" s="1" t="s">
        <v>19837</v>
      </c>
      <c r="AX189" s="7">
        <v>402892.31540000002</v>
      </c>
      <c r="AY189" s="7">
        <v>7822846.0714999996</v>
      </c>
      <c r="AZ189" s="5">
        <v>-39.926482</v>
      </c>
      <c r="BA189" s="5">
        <v>-19.687398999999999</v>
      </c>
      <c r="BC189" s="1" t="s">
        <v>19843</v>
      </c>
      <c r="BD189" s="23" t="s">
        <v>19844</v>
      </c>
      <c r="BE189" s="1" t="s">
        <v>10</v>
      </c>
      <c r="BF189" s="2">
        <v>43410</v>
      </c>
      <c r="BG189" s="1" t="s">
        <v>9</v>
      </c>
      <c r="BH189" s="4" t="s">
        <v>8</v>
      </c>
      <c r="BI189" s="4" t="s">
        <v>7</v>
      </c>
      <c r="BJ189" s="1" t="s">
        <v>32</v>
      </c>
      <c r="BK189" s="1" t="s">
        <v>138</v>
      </c>
      <c r="BL189" s="1" t="s">
        <v>137</v>
      </c>
      <c r="BM189" s="1" t="s">
        <v>136</v>
      </c>
      <c r="BN189" s="1" t="s">
        <v>134</v>
      </c>
      <c r="BP189" s="1" t="str">
        <f>Tabela3[[#This Row],[genus]]&amp;" "&amp;Tabela3[[#This Row],[specificEpithet]]</f>
        <v>Ameiva ameiva</v>
      </c>
      <c r="BQ189" s="23" t="str">
        <f>IFERROR(VLOOKUP(Tabela3[[#This Row],[scientificName]],Tabela1[],COLUMN('IUCN BR Summary'!N:N),0),"")</f>
        <v>(Linnaeus, 1758)</v>
      </c>
      <c r="BR189" s="1" t="s">
        <v>2</v>
      </c>
      <c r="BS189" s="1" t="s">
        <v>135</v>
      </c>
      <c r="BU189" s="1" t="s">
        <v>1</v>
      </c>
    </row>
    <row r="190" spans="1:73" hidden="1" x14ac:dyDescent="0.25">
      <c r="A190" s="1" t="s">
        <v>19838</v>
      </c>
      <c r="B190" s="3">
        <f t="shared" ca="1" si="4"/>
        <v>43817</v>
      </c>
      <c r="C190" s="4" t="s">
        <v>27</v>
      </c>
      <c r="D190" s="1" t="s">
        <v>26</v>
      </c>
      <c r="E190" s="4" t="s">
        <v>25</v>
      </c>
      <c r="F190" s="1" t="s">
        <v>24</v>
      </c>
      <c r="G190" s="1" t="s">
        <v>23</v>
      </c>
      <c r="H190" s="1" t="s">
        <v>21</v>
      </c>
      <c r="I190" s="4" t="s">
        <v>22</v>
      </c>
      <c r="J190" s="4" t="s">
        <v>21</v>
      </c>
      <c r="K190" s="1" t="str">
        <f t="shared" si="5"/>
        <v>iucnStatus:Least Concern</v>
      </c>
      <c r="L190" s="1" t="str">
        <f>_xlfn.IFNA(VLOOKUP(Tabela3[[#This Row],[scientificName]],Tabela1[],COLUMN('IUCN BR Summary'!O:O),0),"Not evaluated")</f>
        <v>Least Concern</v>
      </c>
      <c r="M190" s="4" t="s">
        <v>2038</v>
      </c>
      <c r="O190" s="1" t="s">
        <v>1554</v>
      </c>
      <c r="P190" s="1" t="s">
        <v>661</v>
      </c>
      <c r="Q190" s="1" t="s">
        <v>660</v>
      </c>
      <c r="R190" s="1">
        <v>1</v>
      </c>
      <c r="T190" s="1" t="s">
        <v>17</v>
      </c>
      <c r="U190" s="23"/>
      <c r="V190" s="23"/>
      <c r="W190" s="23"/>
      <c r="AC190" s="2">
        <v>43348</v>
      </c>
      <c r="AD190" s="8">
        <v>0.49791666666666662</v>
      </c>
      <c r="AE190" s="23"/>
      <c r="AF190" s="1" t="s">
        <v>74</v>
      </c>
      <c r="AG190" s="23"/>
      <c r="AH190" s="23"/>
      <c r="AI190" s="4" t="s">
        <v>15</v>
      </c>
      <c r="AJ190" s="4" t="s">
        <v>14</v>
      </c>
      <c r="AK190" s="4" t="s">
        <v>13</v>
      </c>
      <c r="AL190" s="1" t="s">
        <v>12</v>
      </c>
      <c r="AM190" s="1" t="s">
        <v>11</v>
      </c>
      <c r="AQ190" s="1" t="s">
        <v>19837</v>
      </c>
      <c r="AX190" s="7">
        <v>402402.0001</v>
      </c>
      <c r="AY190" s="7">
        <v>7822596.8909</v>
      </c>
      <c r="AZ190" s="5">
        <v>-39.931168999999997</v>
      </c>
      <c r="BA190" s="5">
        <v>-19.689624999999999</v>
      </c>
      <c r="BC190" s="1" t="s">
        <v>19843</v>
      </c>
      <c r="BD190" s="23" t="s">
        <v>19844</v>
      </c>
      <c r="BE190" s="1" t="s">
        <v>10</v>
      </c>
      <c r="BF190" s="2">
        <v>43410</v>
      </c>
      <c r="BG190" s="1" t="s">
        <v>9</v>
      </c>
      <c r="BH190" s="4" t="s">
        <v>8</v>
      </c>
      <c r="BI190" s="4" t="s">
        <v>7</v>
      </c>
      <c r="BJ190" s="1" t="s">
        <v>32</v>
      </c>
      <c r="BK190" s="1" t="s">
        <v>31</v>
      </c>
      <c r="BL190" s="1" t="s">
        <v>143</v>
      </c>
      <c r="BM190" s="1" t="s">
        <v>142</v>
      </c>
      <c r="BN190" s="1" t="s">
        <v>140</v>
      </c>
      <c r="BP190" s="1" t="str">
        <f>Tabela3[[#This Row],[genus]]&amp;" "&amp;Tabela3[[#This Row],[specificEpithet]]</f>
        <v>Tropidurus torquatus</v>
      </c>
      <c r="BQ190" s="23" t="str">
        <f>IFERROR(VLOOKUP(Tabela3[[#This Row],[scientificName]],Tabela1[],COLUMN('IUCN BR Summary'!N:N),0),"")</f>
        <v>(Wied-Neuwied, 1820)</v>
      </c>
      <c r="BR190" s="1" t="s">
        <v>2</v>
      </c>
      <c r="BS190" s="1" t="s">
        <v>147</v>
      </c>
      <c r="BU190" s="1" t="s">
        <v>1</v>
      </c>
    </row>
    <row r="191" spans="1:73" hidden="1" x14ac:dyDescent="0.25">
      <c r="A191" s="1" t="s">
        <v>19838</v>
      </c>
      <c r="B191" s="3">
        <f t="shared" ca="1" si="4"/>
        <v>43817</v>
      </c>
      <c r="C191" s="4" t="s">
        <v>27</v>
      </c>
      <c r="D191" s="1" t="s">
        <v>26</v>
      </c>
      <c r="E191" s="4" t="s">
        <v>25</v>
      </c>
      <c r="F191" s="1" t="s">
        <v>24</v>
      </c>
      <c r="G191" s="1" t="s">
        <v>23</v>
      </c>
      <c r="H191" s="1" t="s">
        <v>21</v>
      </c>
      <c r="I191" s="4" t="s">
        <v>22</v>
      </c>
      <c r="J191" s="4" t="s">
        <v>21</v>
      </c>
      <c r="K191" s="1" t="str">
        <f t="shared" si="5"/>
        <v>iucnStatus:Least Concern</v>
      </c>
      <c r="L191" s="1" t="str">
        <f>_xlfn.IFNA(VLOOKUP(Tabela3[[#This Row],[scientificName]],Tabela1[],COLUMN('IUCN BR Summary'!O:O),0),"Not evaluated")</f>
        <v>Least Concern</v>
      </c>
      <c r="M191" s="4" t="s">
        <v>2039</v>
      </c>
      <c r="O191" s="1" t="s">
        <v>1553</v>
      </c>
      <c r="P191" s="1" t="s">
        <v>661</v>
      </c>
      <c r="Q191" s="1" t="s">
        <v>660</v>
      </c>
      <c r="R191" s="1">
        <v>1</v>
      </c>
      <c r="T191" s="1" t="s">
        <v>43</v>
      </c>
      <c r="U191" s="23"/>
      <c r="V191" s="23"/>
      <c r="W191" s="23"/>
      <c r="AC191" s="2">
        <v>43348</v>
      </c>
      <c r="AD191" s="8">
        <v>0.45763888888888887</v>
      </c>
      <c r="AE191" s="23"/>
      <c r="AF191" s="1" t="s">
        <v>74</v>
      </c>
      <c r="AG191" s="23"/>
      <c r="AH191" s="23"/>
      <c r="AI191" s="4" t="s">
        <v>15</v>
      </c>
      <c r="AJ191" s="4" t="s">
        <v>14</v>
      </c>
      <c r="AK191" s="4" t="s">
        <v>13</v>
      </c>
      <c r="AL191" s="1" t="s">
        <v>12</v>
      </c>
      <c r="AM191" s="1" t="s">
        <v>11</v>
      </c>
      <c r="AQ191" s="1" t="s">
        <v>19837</v>
      </c>
      <c r="AX191" s="7">
        <v>401599.66609999997</v>
      </c>
      <c r="AY191" s="7">
        <v>7822189.1408000002</v>
      </c>
      <c r="AZ191" s="5">
        <v>-39.938842000000001</v>
      </c>
      <c r="BA191" s="5">
        <v>-19.693270999999999</v>
      </c>
      <c r="BC191" s="1" t="s">
        <v>19843</v>
      </c>
      <c r="BD191" s="23" t="s">
        <v>19844</v>
      </c>
      <c r="BE191" s="1" t="s">
        <v>10</v>
      </c>
      <c r="BF191" s="2">
        <v>43410</v>
      </c>
      <c r="BG191" s="1" t="s">
        <v>9</v>
      </c>
      <c r="BH191" s="4" t="s">
        <v>8</v>
      </c>
      <c r="BI191" s="4" t="s">
        <v>7</v>
      </c>
      <c r="BJ191" s="1" t="s">
        <v>32</v>
      </c>
      <c r="BK191" s="1" t="s">
        <v>31</v>
      </c>
      <c r="BL191" s="1" t="s">
        <v>143</v>
      </c>
      <c r="BM191" s="1" t="s">
        <v>142</v>
      </c>
      <c r="BN191" s="1" t="s">
        <v>140</v>
      </c>
      <c r="BP191" s="1" t="str">
        <f>Tabela3[[#This Row],[genus]]&amp;" "&amp;Tabela3[[#This Row],[specificEpithet]]</f>
        <v>Tropidurus torquatus</v>
      </c>
      <c r="BQ191" s="23" t="str">
        <f>IFERROR(VLOOKUP(Tabela3[[#This Row],[scientificName]],Tabela1[],COLUMN('IUCN BR Summary'!N:N),0),"")</f>
        <v>(Wied-Neuwied, 1820)</v>
      </c>
      <c r="BR191" s="1" t="s">
        <v>2</v>
      </c>
      <c r="BS191" s="1" t="s">
        <v>147</v>
      </c>
      <c r="BU191" s="1" t="s">
        <v>1</v>
      </c>
    </row>
    <row r="192" spans="1:73" hidden="1" x14ac:dyDescent="0.25">
      <c r="A192" s="1" t="s">
        <v>19838</v>
      </c>
      <c r="B192" s="3">
        <f t="shared" ca="1" si="4"/>
        <v>43817</v>
      </c>
      <c r="C192" s="4" t="s">
        <v>27</v>
      </c>
      <c r="D192" s="1" t="s">
        <v>26</v>
      </c>
      <c r="E192" s="4" t="s">
        <v>25</v>
      </c>
      <c r="F192" s="1" t="s">
        <v>24</v>
      </c>
      <c r="G192" s="1" t="s">
        <v>23</v>
      </c>
      <c r="H192" s="1" t="s">
        <v>21</v>
      </c>
      <c r="I192" s="4" t="s">
        <v>22</v>
      </c>
      <c r="J192" s="4" t="s">
        <v>21</v>
      </c>
      <c r="K192" s="1" t="str">
        <f t="shared" si="5"/>
        <v>iucnStatus:Least Concern</v>
      </c>
      <c r="L192" s="1" t="str">
        <f>_xlfn.IFNA(VLOOKUP(Tabela3[[#This Row],[scientificName]],Tabela1[],COLUMN('IUCN BR Summary'!O:O),0),"Not evaluated")</f>
        <v>Least Concern</v>
      </c>
      <c r="M192" s="4" t="s">
        <v>2040</v>
      </c>
      <c r="O192" s="1" t="s">
        <v>1547</v>
      </c>
      <c r="P192" s="1" t="s">
        <v>1168</v>
      </c>
      <c r="Q192" s="1" t="s">
        <v>1167</v>
      </c>
      <c r="U192" s="23"/>
      <c r="V192" s="23"/>
      <c r="W192" s="23"/>
      <c r="AC192" s="2">
        <v>43349</v>
      </c>
      <c r="AD192" s="8"/>
      <c r="AE192" s="23"/>
      <c r="AG192" s="23"/>
      <c r="AH192" s="23"/>
      <c r="AI192" s="4" t="s">
        <v>15</v>
      </c>
      <c r="AJ192" s="4" t="s">
        <v>14</v>
      </c>
      <c r="AK192" s="4" t="s">
        <v>13</v>
      </c>
      <c r="AL192" s="1" t="s">
        <v>120</v>
      </c>
      <c r="AM192" s="1" t="s">
        <v>472</v>
      </c>
      <c r="AQ192" s="1" t="s">
        <v>19837</v>
      </c>
      <c r="AX192" s="7">
        <v>756079</v>
      </c>
      <c r="AY192" s="7">
        <v>7831759</v>
      </c>
      <c r="AZ192" s="5">
        <v>-42.558743999999997</v>
      </c>
      <c r="BA192" s="5">
        <v>-19.592703</v>
      </c>
      <c r="BC192" s="1" t="s">
        <v>19843</v>
      </c>
      <c r="BD192" s="23" t="s">
        <v>19844</v>
      </c>
      <c r="BE192" s="1" t="s">
        <v>10</v>
      </c>
      <c r="BF192" s="2">
        <v>43410</v>
      </c>
      <c r="BG192" s="1" t="s">
        <v>9</v>
      </c>
      <c r="BH192" s="4" t="s">
        <v>8</v>
      </c>
      <c r="BI192" s="4" t="s">
        <v>7</v>
      </c>
      <c r="BJ192" s="1" t="s">
        <v>6</v>
      </c>
      <c r="BK192" s="1" t="s">
        <v>5</v>
      </c>
      <c r="BL192" s="1" t="s">
        <v>112</v>
      </c>
      <c r="BM192" s="1" t="s">
        <v>111</v>
      </c>
      <c r="BN192" s="1" t="s">
        <v>145</v>
      </c>
      <c r="BP192" s="1" t="str">
        <f>Tabela3[[#This Row],[genus]]&amp;" "&amp;Tabela3[[#This Row],[specificEpithet]]</f>
        <v>Hypsiboas faber</v>
      </c>
      <c r="BQ192" s="23" t="str">
        <f>IFERROR(VLOOKUP(Tabela3[[#This Row],[scientificName]],Tabela1[],COLUMN('IUCN BR Summary'!N:N),0),"")</f>
        <v>(Wied-Neuwied, 1821)</v>
      </c>
      <c r="BR192" s="1" t="s">
        <v>2</v>
      </c>
      <c r="BU192" s="1" t="s">
        <v>1</v>
      </c>
    </row>
    <row r="193" spans="1:73" hidden="1" x14ac:dyDescent="0.25">
      <c r="A193" s="1" t="s">
        <v>19838</v>
      </c>
      <c r="B193" s="3">
        <f t="shared" ca="1" si="4"/>
        <v>43817</v>
      </c>
      <c r="C193" s="4" t="s">
        <v>27</v>
      </c>
      <c r="D193" s="1" t="s">
        <v>26</v>
      </c>
      <c r="E193" s="4" t="s">
        <v>25</v>
      </c>
      <c r="F193" s="1" t="s">
        <v>24</v>
      </c>
      <c r="G193" s="1" t="s">
        <v>23</v>
      </c>
      <c r="H193" s="1" t="s">
        <v>21</v>
      </c>
      <c r="I193" s="4" t="s">
        <v>22</v>
      </c>
      <c r="J193" s="4" t="s">
        <v>21</v>
      </c>
      <c r="K193" s="1" t="str">
        <f t="shared" si="5"/>
        <v>iucnStatus:Least Concern</v>
      </c>
      <c r="L193" s="1" t="str">
        <f>_xlfn.IFNA(VLOOKUP(Tabela3[[#This Row],[scientificName]],Tabela1[],COLUMN('IUCN BR Summary'!O:O),0),"Not evaluated")</f>
        <v>Least Concern</v>
      </c>
      <c r="M193" s="4" t="s">
        <v>2041</v>
      </c>
      <c r="O193" s="1" t="s">
        <v>1548</v>
      </c>
      <c r="P193" s="1" t="s">
        <v>1168</v>
      </c>
      <c r="Q193" s="1" t="s">
        <v>1167</v>
      </c>
      <c r="U193" s="23"/>
      <c r="V193" s="23"/>
      <c r="W193" s="23"/>
      <c r="AC193" s="2">
        <v>43349</v>
      </c>
      <c r="AD193" s="8"/>
      <c r="AE193" s="23"/>
      <c r="AG193" s="23"/>
      <c r="AH193" s="23"/>
      <c r="AI193" s="4" t="s">
        <v>15</v>
      </c>
      <c r="AJ193" s="4" t="s">
        <v>14</v>
      </c>
      <c r="AK193" s="4" t="s">
        <v>13</v>
      </c>
      <c r="AL193" s="1" t="s">
        <v>120</v>
      </c>
      <c r="AM193" s="1" t="s">
        <v>472</v>
      </c>
      <c r="AQ193" s="1" t="s">
        <v>19837</v>
      </c>
      <c r="AX193" s="7">
        <v>756079</v>
      </c>
      <c r="AY193" s="7">
        <v>7831759</v>
      </c>
      <c r="AZ193" s="5">
        <v>-42.558743999999997</v>
      </c>
      <c r="BA193" s="5">
        <v>-19.592703</v>
      </c>
      <c r="BC193" s="1" t="s">
        <v>19843</v>
      </c>
      <c r="BD193" s="23" t="s">
        <v>19844</v>
      </c>
      <c r="BE193" s="1" t="s">
        <v>10</v>
      </c>
      <c r="BF193" s="2">
        <v>43410</v>
      </c>
      <c r="BG193" s="1" t="s">
        <v>9</v>
      </c>
      <c r="BH193" s="4" t="s">
        <v>8</v>
      </c>
      <c r="BI193" s="4" t="s">
        <v>7</v>
      </c>
      <c r="BJ193" s="1" t="s">
        <v>6</v>
      </c>
      <c r="BK193" s="1" t="s">
        <v>5</v>
      </c>
      <c r="BL193" s="1" t="s">
        <v>112</v>
      </c>
      <c r="BM193" s="1" t="s">
        <v>251</v>
      </c>
      <c r="BN193" s="1" t="s">
        <v>329</v>
      </c>
      <c r="BP193" s="1" t="str">
        <f>Tabela3[[#This Row],[genus]]&amp;" "&amp;Tabela3[[#This Row],[specificEpithet]]</f>
        <v>Dendropsophus elegans</v>
      </c>
      <c r="BQ193" s="23" t="str">
        <f>IFERROR(VLOOKUP(Tabela3[[#This Row],[scientificName]],Tabela1[],COLUMN('IUCN BR Summary'!N:N),0),"")</f>
        <v>(Wied-Neuwied, 1824)</v>
      </c>
      <c r="BR193" s="1" t="s">
        <v>2</v>
      </c>
      <c r="BU193" s="1" t="s">
        <v>1</v>
      </c>
    </row>
    <row r="194" spans="1:73" hidden="1" x14ac:dyDescent="0.25">
      <c r="A194" s="1" t="s">
        <v>19838</v>
      </c>
      <c r="B194" s="3">
        <f t="shared" ref="B194:B257" ca="1" si="6">TODAY()</f>
        <v>43817</v>
      </c>
      <c r="C194" s="4" t="s">
        <v>27</v>
      </c>
      <c r="D194" s="1" t="s">
        <v>26</v>
      </c>
      <c r="E194" s="4" t="s">
        <v>25</v>
      </c>
      <c r="F194" s="1" t="s">
        <v>24</v>
      </c>
      <c r="G194" s="1" t="s">
        <v>23</v>
      </c>
      <c r="H194" s="1" t="s">
        <v>21</v>
      </c>
      <c r="I194" s="4" t="s">
        <v>22</v>
      </c>
      <c r="J194" s="4" t="s">
        <v>21</v>
      </c>
      <c r="K194" s="1" t="str">
        <f t="shared" si="5"/>
        <v>iucnStatus:Least Concern</v>
      </c>
      <c r="L194" s="1" t="str">
        <f>_xlfn.IFNA(VLOOKUP(Tabela3[[#This Row],[scientificName]],Tabela1[],COLUMN('IUCN BR Summary'!O:O),0),"Not evaluated")</f>
        <v>Least Concern</v>
      </c>
      <c r="M194" s="4" t="s">
        <v>2042</v>
      </c>
      <c r="O194" s="1" t="s">
        <v>1549</v>
      </c>
      <c r="P194" s="1" t="s">
        <v>1168</v>
      </c>
      <c r="Q194" s="1" t="s">
        <v>1167</v>
      </c>
      <c r="U194" s="23"/>
      <c r="V194" s="23"/>
      <c r="W194" s="23"/>
      <c r="AC194" s="2">
        <v>43349</v>
      </c>
      <c r="AD194" s="8"/>
      <c r="AE194" s="23"/>
      <c r="AG194" s="23"/>
      <c r="AH194" s="23"/>
      <c r="AI194" s="4" t="s">
        <v>15</v>
      </c>
      <c r="AJ194" s="4" t="s">
        <v>14</v>
      </c>
      <c r="AK194" s="4" t="s">
        <v>13</v>
      </c>
      <c r="AL194" s="1" t="s">
        <v>120</v>
      </c>
      <c r="AM194" s="1" t="s">
        <v>472</v>
      </c>
      <c r="AQ194" s="1" t="s">
        <v>19837</v>
      </c>
      <c r="AX194" s="7">
        <v>756079</v>
      </c>
      <c r="AY194" s="7">
        <v>7831759</v>
      </c>
      <c r="AZ194" s="5">
        <v>-42.558743999999997</v>
      </c>
      <c r="BA194" s="5">
        <v>-19.592703</v>
      </c>
      <c r="BC194" s="1" t="s">
        <v>19843</v>
      </c>
      <c r="BD194" s="23" t="s">
        <v>19844</v>
      </c>
      <c r="BE194" s="1" t="s">
        <v>10</v>
      </c>
      <c r="BF194" s="2">
        <v>43410</v>
      </c>
      <c r="BG194" s="1" t="s">
        <v>9</v>
      </c>
      <c r="BH194" s="4" t="s">
        <v>8</v>
      </c>
      <c r="BI194" s="4" t="s">
        <v>7</v>
      </c>
      <c r="BJ194" s="1" t="s">
        <v>6</v>
      </c>
      <c r="BK194" s="1" t="s">
        <v>5</v>
      </c>
      <c r="BL194" s="1" t="s">
        <v>151</v>
      </c>
      <c r="BM194" s="1" t="s">
        <v>150</v>
      </c>
      <c r="BN194" s="1" t="s">
        <v>149</v>
      </c>
      <c r="BP194" s="1" t="str">
        <f>Tabela3[[#This Row],[genus]]&amp;" "&amp;Tabela3[[#This Row],[specificEpithet]]</f>
        <v>Physalaemus cuvieri</v>
      </c>
      <c r="BQ194" s="23" t="str">
        <f>IFERROR(VLOOKUP(Tabela3[[#This Row],[scientificName]],Tabela1[],COLUMN('IUCN BR Summary'!N:N),0),"")</f>
        <v>Fitzinger, 1826</v>
      </c>
      <c r="BR194" s="1" t="s">
        <v>2</v>
      </c>
      <c r="BU194" s="1" t="s">
        <v>1</v>
      </c>
    </row>
    <row r="195" spans="1:73" hidden="1" x14ac:dyDescent="0.25">
      <c r="A195" s="1" t="s">
        <v>19838</v>
      </c>
      <c r="B195" s="3">
        <f t="shared" ca="1" si="6"/>
        <v>43817</v>
      </c>
      <c r="C195" s="4" t="s">
        <v>27</v>
      </c>
      <c r="D195" s="1" t="s">
        <v>26</v>
      </c>
      <c r="E195" s="4" t="s">
        <v>25</v>
      </c>
      <c r="F195" s="1" t="s">
        <v>24</v>
      </c>
      <c r="G195" s="1" t="s">
        <v>23</v>
      </c>
      <c r="H195" s="1" t="s">
        <v>21</v>
      </c>
      <c r="I195" s="4" t="s">
        <v>22</v>
      </c>
      <c r="J195" s="4" t="s">
        <v>21</v>
      </c>
      <c r="K195" s="1" t="str">
        <f t="shared" ref="K195:K258" si="7">"iucnStatus"&amp;":"&amp;L195</f>
        <v>iucnStatus:Least Concern</v>
      </c>
      <c r="L195" s="1" t="str">
        <f>_xlfn.IFNA(VLOOKUP(Tabela3[[#This Row],[scientificName]],Tabela1[],COLUMN('IUCN BR Summary'!O:O),0),"Not evaluated")</f>
        <v>Least Concern</v>
      </c>
      <c r="M195" s="4" t="s">
        <v>2043</v>
      </c>
      <c r="O195" s="1" t="s">
        <v>1541</v>
      </c>
      <c r="P195" s="1" t="s">
        <v>1168</v>
      </c>
      <c r="Q195" s="1" t="s">
        <v>1167</v>
      </c>
      <c r="U195" s="23"/>
      <c r="V195" s="23"/>
      <c r="W195" s="23"/>
      <c r="AC195" s="2">
        <v>43349</v>
      </c>
      <c r="AD195" s="8"/>
      <c r="AE195" s="23"/>
      <c r="AG195" s="23"/>
      <c r="AH195" s="23"/>
      <c r="AI195" s="4" t="s">
        <v>15</v>
      </c>
      <c r="AJ195" s="4" t="s">
        <v>14</v>
      </c>
      <c r="AK195" s="4" t="s">
        <v>13</v>
      </c>
      <c r="AL195" s="1" t="s">
        <v>120</v>
      </c>
      <c r="AM195" s="1" t="s">
        <v>472</v>
      </c>
      <c r="AQ195" s="1" t="s">
        <v>19837</v>
      </c>
      <c r="AX195" s="7">
        <v>756079</v>
      </c>
      <c r="AY195" s="7">
        <v>7831759</v>
      </c>
      <c r="AZ195" s="5">
        <v>-42.558743999999997</v>
      </c>
      <c r="BA195" s="5">
        <v>-19.592703</v>
      </c>
      <c r="BC195" s="1" t="s">
        <v>19843</v>
      </c>
      <c r="BD195" s="23" t="s">
        <v>19844</v>
      </c>
      <c r="BE195" s="1" t="s">
        <v>10</v>
      </c>
      <c r="BF195" s="2">
        <v>43410</v>
      </c>
      <c r="BG195" s="1" t="s">
        <v>9</v>
      </c>
      <c r="BH195" s="4" t="s">
        <v>8</v>
      </c>
      <c r="BI195" s="4" t="s">
        <v>7</v>
      </c>
      <c r="BJ195" s="1" t="s">
        <v>6</v>
      </c>
      <c r="BK195" s="1" t="s">
        <v>5</v>
      </c>
      <c r="BL195" s="1" t="s">
        <v>4</v>
      </c>
      <c r="BM195" s="1" t="s">
        <v>3</v>
      </c>
      <c r="BN195" s="1" t="s">
        <v>853</v>
      </c>
      <c r="BP195" s="1" t="str">
        <f>Tabela3[[#This Row],[genus]]&amp;" "&amp;Tabela3[[#This Row],[specificEpithet]]</f>
        <v>Leptodactylus mystacinus</v>
      </c>
      <c r="BQ195" s="23" t="str">
        <f>IFERROR(VLOOKUP(Tabela3[[#This Row],[scientificName]],Tabela1[],COLUMN('IUCN BR Summary'!N:N),0),"")</f>
        <v>(Burmeister, 1861)</v>
      </c>
      <c r="BR195" s="1" t="s">
        <v>2</v>
      </c>
      <c r="BS195" s="1" t="s">
        <v>423</v>
      </c>
      <c r="BU195" s="1" t="s">
        <v>1</v>
      </c>
    </row>
    <row r="196" spans="1:73" hidden="1" x14ac:dyDescent="0.25">
      <c r="A196" s="1" t="s">
        <v>19838</v>
      </c>
      <c r="B196" s="3">
        <f t="shared" ca="1" si="6"/>
        <v>43817</v>
      </c>
      <c r="C196" s="4" t="s">
        <v>27</v>
      </c>
      <c r="D196" s="1" t="s">
        <v>26</v>
      </c>
      <c r="E196" s="4" t="s">
        <v>25</v>
      </c>
      <c r="F196" s="1" t="s">
        <v>24</v>
      </c>
      <c r="G196" s="1" t="s">
        <v>23</v>
      </c>
      <c r="H196" s="1" t="s">
        <v>21</v>
      </c>
      <c r="I196" s="4" t="s">
        <v>22</v>
      </c>
      <c r="J196" s="4" t="s">
        <v>21</v>
      </c>
      <c r="K196" s="1" t="str">
        <f t="shared" si="7"/>
        <v>iucnStatus:Least Concern</v>
      </c>
      <c r="L196" s="1" t="str">
        <f>_xlfn.IFNA(VLOOKUP(Tabela3[[#This Row],[scientificName]],Tabela1[],COLUMN('IUCN BR Summary'!O:O),0),"Not evaluated")</f>
        <v>Least Concern</v>
      </c>
      <c r="M196" s="4" t="s">
        <v>2044</v>
      </c>
      <c r="O196" s="1" t="s">
        <v>1552</v>
      </c>
      <c r="P196" s="1" t="s">
        <v>1168</v>
      </c>
      <c r="Q196" s="1" t="s">
        <v>1167</v>
      </c>
      <c r="U196" s="23"/>
      <c r="V196" s="23"/>
      <c r="W196" s="23"/>
      <c r="AC196" s="2">
        <v>43349</v>
      </c>
      <c r="AD196" s="8"/>
      <c r="AE196" s="23"/>
      <c r="AG196" s="23"/>
      <c r="AH196" s="23"/>
      <c r="AI196" s="4" t="s">
        <v>15</v>
      </c>
      <c r="AJ196" s="4" t="s">
        <v>14</v>
      </c>
      <c r="AK196" s="4" t="s">
        <v>13</v>
      </c>
      <c r="AL196" s="1" t="s">
        <v>120</v>
      </c>
      <c r="AM196" s="1" t="s">
        <v>472</v>
      </c>
      <c r="AQ196" s="1" t="s">
        <v>19837</v>
      </c>
      <c r="AX196" s="7">
        <v>756079</v>
      </c>
      <c r="AY196" s="7">
        <v>7831759</v>
      </c>
      <c r="AZ196" s="5">
        <v>-42.558743999999997</v>
      </c>
      <c r="BA196" s="5">
        <v>-19.592703</v>
      </c>
      <c r="BC196" s="1" t="s">
        <v>19843</v>
      </c>
      <c r="BD196" s="23" t="s">
        <v>19844</v>
      </c>
      <c r="BE196" s="1" t="s">
        <v>10</v>
      </c>
      <c r="BF196" s="2">
        <v>43410</v>
      </c>
      <c r="BG196" s="1" t="s">
        <v>9</v>
      </c>
      <c r="BH196" s="4" t="s">
        <v>8</v>
      </c>
      <c r="BI196" s="4" t="s">
        <v>7</v>
      </c>
      <c r="BJ196" s="1" t="s">
        <v>6</v>
      </c>
      <c r="BK196" s="1" t="s">
        <v>5</v>
      </c>
      <c r="BL196" s="1" t="s">
        <v>112</v>
      </c>
      <c r="BM196" s="1" t="s">
        <v>571</v>
      </c>
      <c r="BN196" s="1" t="s">
        <v>570</v>
      </c>
      <c r="BP196" s="1" t="str">
        <f>Tabela3[[#This Row],[genus]]&amp;" "&amp;Tabela3[[#This Row],[specificEpithet]]</f>
        <v>Scinax fuscovarius</v>
      </c>
      <c r="BQ196" s="23" t="str">
        <f>IFERROR(VLOOKUP(Tabela3[[#This Row],[scientificName]],Tabela1[],COLUMN('IUCN BR Summary'!N:N),0),"")</f>
        <v>(Lutz, 1925)</v>
      </c>
      <c r="BR196" s="1" t="s">
        <v>2</v>
      </c>
      <c r="BS196" s="1" t="s">
        <v>141</v>
      </c>
      <c r="BU196" s="1" t="s">
        <v>1551</v>
      </c>
    </row>
    <row r="197" spans="1:73" hidden="1" x14ac:dyDescent="0.25">
      <c r="A197" s="1" t="s">
        <v>19838</v>
      </c>
      <c r="B197" s="3">
        <f t="shared" ca="1" si="6"/>
        <v>43817</v>
      </c>
      <c r="C197" s="4" t="s">
        <v>27</v>
      </c>
      <c r="D197" s="1" t="s">
        <v>26</v>
      </c>
      <c r="E197" s="4" t="s">
        <v>25</v>
      </c>
      <c r="F197" s="1" t="s">
        <v>24</v>
      </c>
      <c r="G197" s="1" t="s">
        <v>23</v>
      </c>
      <c r="H197" s="1" t="s">
        <v>21</v>
      </c>
      <c r="I197" s="4" t="s">
        <v>22</v>
      </c>
      <c r="J197" s="4" t="s">
        <v>21</v>
      </c>
      <c r="K197" s="1" t="str">
        <f t="shared" si="7"/>
        <v>iucnStatus:Not evaluated</v>
      </c>
      <c r="L197" s="1" t="str">
        <f>_xlfn.IFNA(VLOOKUP(Tabela3[[#This Row],[scientificName]],Tabela1[],COLUMN('IUCN BR Summary'!O:O),0),"Not evaluated")</f>
        <v>Not evaluated</v>
      </c>
      <c r="M197" s="4" t="s">
        <v>2045</v>
      </c>
      <c r="O197" s="1" t="s">
        <v>1542</v>
      </c>
      <c r="P197" s="1" t="s">
        <v>1168</v>
      </c>
      <c r="Q197" s="1" t="s">
        <v>1167</v>
      </c>
      <c r="U197" s="23"/>
      <c r="V197" s="23"/>
      <c r="W197" s="23"/>
      <c r="AC197" s="2">
        <v>43349</v>
      </c>
      <c r="AD197" s="8"/>
      <c r="AE197" s="23"/>
      <c r="AG197" s="23"/>
      <c r="AH197" s="23"/>
      <c r="AI197" s="4" t="s">
        <v>15</v>
      </c>
      <c r="AJ197" s="4" t="s">
        <v>14</v>
      </c>
      <c r="AK197" s="4" t="s">
        <v>13</v>
      </c>
      <c r="AL197" s="1" t="s">
        <v>120</v>
      </c>
      <c r="AM197" s="1" t="s">
        <v>472</v>
      </c>
      <c r="AQ197" s="1" t="s">
        <v>19837</v>
      </c>
      <c r="AX197" s="7">
        <v>756022</v>
      </c>
      <c r="AY197" s="7">
        <v>7831776</v>
      </c>
      <c r="AZ197" s="5">
        <v>-42.559289</v>
      </c>
      <c r="BA197" s="5">
        <v>-19.592556999999999</v>
      </c>
      <c r="BC197" s="1" t="s">
        <v>19843</v>
      </c>
      <c r="BD197" s="23" t="s">
        <v>19844</v>
      </c>
      <c r="BE197" s="1" t="s">
        <v>10</v>
      </c>
      <c r="BF197" s="2">
        <v>43410</v>
      </c>
      <c r="BG197" s="1" t="s">
        <v>9</v>
      </c>
      <c r="BH197" s="4" t="s">
        <v>8</v>
      </c>
      <c r="BI197" s="4" t="s">
        <v>7</v>
      </c>
      <c r="BJ197" s="1" t="s">
        <v>6</v>
      </c>
      <c r="BK197" s="1" t="s">
        <v>5</v>
      </c>
      <c r="BL197" s="1" t="s">
        <v>4</v>
      </c>
      <c r="BM197" s="1" t="s">
        <v>240</v>
      </c>
      <c r="BN197" s="1" t="s">
        <v>239</v>
      </c>
      <c r="BP197" s="1" t="str">
        <f>Tabela3[[#This Row],[genus]]&amp;" "&amp;Tabela3[[#This Row],[specificEpithet]]</f>
        <v>Adenomera marmoratus</v>
      </c>
      <c r="BQ197" s="23" t="str">
        <f>IFERROR(VLOOKUP(Tabela3[[#This Row],[scientificName]],Tabela1[],COLUMN('IUCN BR Summary'!N:N),0),"")</f>
        <v/>
      </c>
      <c r="BR197" s="1" t="s">
        <v>2</v>
      </c>
      <c r="BS197" s="1" t="s">
        <v>423</v>
      </c>
      <c r="BU197" s="1" t="s">
        <v>1</v>
      </c>
    </row>
    <row r="198" spans="1:73" hidden="1" x14ac:dyDescent="0.25">
      <c r="A198" s="1" t="s">
        <v>19838</v>
      </c>
      <c r="B198" s="3">
        <f t="shared" ca="1" si="6"/>
        <v>43817</v>
      </c>
      <c r="C198" s="4" t="s">
        <v>27</v>
      </c>
      <c r="D198" s="1" t="s">
        <v>26</v>
      </c>
      <c r="E198" s="4" t="s">
        <v>25</v>
      </c>
      <c r="F198" s="1" t="s">
        <v>24</v>
      </c>
      <c r="G198" s="1" t="s">
        <v>23</v>
      </c>
      <c r="H198" s="1" t="s">
        <v>21</v>
      </c>
      <c r="I198" s="4" t="s">
        <v>22</v>
      </c>
      <c r="J198" s="4" t="s">
        <v>21</v>
      </c>
      <c r="K198" s="1" t="str">
        <f t="shared" si="7"/>
        <v>iucnStatus:Least Concern</v>
      </c>
      <c r="L198" s="1" t="str">
        <f>_xlfn.IFNA(VLOOKUP(Tabela3[[#This Row],[scientificName]],Tabela1[],COLUMN('IUCN BR Summary'!O:O),0),"Not evaluated")</f>
        <v>Least Concern</v>
      </c>
      <c r="M198" s="4" t="s">
        <v>2046</v>
      </c>
      <c r="O198" s="1" t="s">
        <v>1546</v>
      </c>
      <c r="P198" s="1" t="s">
        <v>1168</v>
      </c>
      <c r="Q198" s="1" t="s">
        <v>1167</v>
      </c>
      <c r="R198" s="1">
        <v>1</v>
      </c>
      <c r="T198" s="1" t="s">
        <v>17</v>
      </c>
      <c r="U198" s="23"/>
      <c r="V198" s="23"/>
      <c r="W198" s="23"/>
      <c r="AC198" s="2">
        <v>43349</v>
      </c>
      <c r="AD198" s="8">
        <v>0.68819444444444444</v>
      </c>
      <c r="AE198" s="23"/>
      <c r="AF198" s="1" t="s">
        <v>74</v>
      </c>
      <c r="AG198" s="23"/>
      <c r="AH198" s="23"/>
      <c r="AI198" s="4" t="s">
        <v>15</v>
      </c>
      <c r="AJ198" s="4" t="s">
        <v>14</v>
      </c>
      <c r="AK198" s="4" t="s">
        <v>13</v>
      </c>
      <c r="AL198" s="1" t="s">
        <v>120</v>
      </c>
      <c r="AM198" s="1" t="s">
        <v>472</v>
      </c>
      <c r="AQ198" s="1" t="s">
        <v>19837</v>
      </c>
      <c r="AX198" s="7">
        <v>754247</v>
      </c>
      <c r="AY198" s="7">
        <v>7832800</v>
      </c>
      <c r="AZ198" s="5">
        <v>-42.576338</v>
      </c>
      <c r="BA198" s="5">
        <v>-19.583538999999998</v>
      </c>
      <c r="BC198" s="1" t="s">
        <v>19843</v>
      </c>
      <c r="BD198" s="23" t="s">
        <v>19844</v>
      </c>
      <c r="BE198" s="1" t="s">
        <v>10</v>
      </c>
      <c r="BF198" s="2">
        <v>43410</v>
      </c>
      <c r="BG198" s="1" t="s">
        <v>9</v>
      </c>
      <c r="BH198" s="4" t="s">
        <v>8</v>
      </c>
      <c r="BI198" s="4" t="s">
        <v>7</v>
      </c>
      <c r="BJ198" s="1" t="s">
        <v>32</v>
      </c>
      <c r="BK198" s="1" t="s">
        <v>31</v>
      </c>
      <c r="BL198" s="1" t="s">
        <v>106</v>
      </c>
      <c r="BM198" s="1" t="s">
        <v>105</v>
      </c>
      <c r="BN198" s="1" t="s">
        <v>327</v>
      </c>
      <c r="BP198" s="1" t="str">
        <f>Tabela3[[#This Row],[genus]]&amp;" "&amp;Tabela3[[#This Row],[specificEpithet]]</f>
        <v>Bothrops jararaca</v>
      </c>
      <c r="BQ198" s="23" t="str">
        <f>IFERROR(VLOOKUP(Tabela3[[#This Row],[scientificName]],Tabela1[],COLUMN('IUCN BR Summary'!N:N),0),"")</f>
        <v>(Wied-Neuwied, 1824)</v>
      </c>
      <c r="BR198" s="1" t="s">
        <v>2</v>
      </c>
      <c r="BU198" s="1" t="s">
        <v>1</v>
      </c>
    </row>
    <row r="199" spans="1:73" hidden="1" x14ac:dyDescent="0.25">
      <c r="A199" s="1" t="s">
        <v>19838</v>
      </c>
      <c r="B199" s="3">
        <f t="shared" ca="1" si="6"/>
        <v>43817</v>
      </c>
      <c r="C199" s="4" t="s">
        <v>27</v>
      </c>
      <c r="D199" s="1" t="s">
        <v>26</v>
      </c>
      <c r="E199" s="4" t="s">
        <v>25</v>
      </c>
      <c r="F199" s="1" t="s">
        <v>24</v>
      </c>
      <c r="G199" s="1" t="s">
        <v>23</v>
      </c>
      <c r="H199" s="1" t="s">
        <v>21</v>
      </c>
      <c r="I199" s="4" t="s">
        <v>22</v>
      </c>
      <c r="J199" s="4" t="s">
        <v>21</v>
      </c>
      <c r="K199" s="1" t="str">
        <f t="shared" si="7"/>
        <v>iucnStatus:Least Concern</v>
      </c>
      <c r="L199" s="1" t="str">
        <f>_xlfn.IFNA(VLOOKUP(Tabela3[[#This Row],[scientificName]],Tabela1[],COLUMN('IUCN BR Summary'!O:O),0),"Not evaluated")</f>
        <v>Least Concern</v>
      </c>
      <c r="M199" s="4" t="s">
        <v>2047</v>
      </c>
      <c r="O199" s="1" t="s">
        <v>1539</v>
      </c>
      <c r="P199" s="1" t="s">
        <v>1168</v>
      </c>
      <c r="Q199" s="1" t="s">
        <v>1167</v>
      </c>
      <c r="R199" s="1">
        <v>1</v>
      </c>
      <c r="S199" s="1" t="s">
        <v>172</v>
      </c>
      <c r="T199" s="1" t="s">
        <v>43</v>
      </c>
      <c r="U199" s="23"/>
      <c r="V199" s="23"/>
      <c r="W199" s="23"/>
      <c r="AC199" s="2">
        <v>43349</v>
      </c>
      <c r="AD199" s="8">
        <v>0</v>
      </c>
      <c r="AE199" s="23"/>
      <c r="AF199" s="1" t="s">
        <v>16</v>
      </c>
      <c r="AG199" s="23" t="s">
        <v>19840</v>
      </c>
      <c r="AH199" s="23"/>
      <c r="AI199" s="4" t="s">
        <v>15</v>
      </c>
      <c r="AJ199" s="4" t="s">
        <v>14</v>
      </c>
      <c r="AK199" s="4" t="s">
        <v>13</v>
      </c>
      <c r="AL199" s="1" t="s">
        <v>120</v>
      </c>
      <c r="AM199" s="1" t="s">
        <v>472</v>
      </c>
      <c r="AQ199" s="1" t="s">
        <v>19837</v>
      </c>
      <c r="AX199" s="7">
        <v>755585</v>
      </c>
      <c r="AY199" s="7">
        <v>7831953</v>
      </c>
      <c r="AZ199" s="5">
        <v>-36.563476999999999</v>
      </c>
      <c r="BA199" s="5">
        <v>-19.591014999999999</v>
      </c>
      <c r="BC199" s="1" t="s">
        <v>19843</v>
      </c>
      <c r="BD199" s="23" t="s">
        <v>19844</v>
      </c>
      <c r="BE199" s="1" t="s">
        <v>10</v>
      </c>
      <c r="BF199" s="2">
        <v>43410</v>
      </c>
      <c r="BG199" s="1" t="s">
        <v>9</v>
      </c>
      <c r="BH199" s="4" t="s">
        <v>8</v>
      </c>
      <c r="BI199" s="4" t="s">
        <v>7</v>
      </c>
      <c r="BJ199" s="1" t="s">
        <v>6</v>
      </c>
      <c r="BK199" s="1" t="s">
        <v>5</v>
      </c>
      <c r="BL199" s="1" t="s">
        <v>112</v>
      </c>
      <c r="BM199" s="1" t="s">
        <v>111</v>
      </c>
      <c r="BN199" s="1" t="s">
        <v>110</v>
      </c>
      <c r="BP199" s="1" t="str">
        <f>Tabela3[[#This Row],[genus]]&amp;" "&amp;Tabela3[[#This Row],[specificEpithet]]</f>
        <v>Hypsiboas semilineatus</v>
      </c>
      <c r="BQ199" s="23" t="str">
        <f>IFERROR(VLOOKUP(Tabela3[[#This Row],[scientificName]],Tabela1[],COLUMN('IUCN BR Summary'!N:N),0),"")</f>
        <v>(Spix, 1824)</v>
      </c>
      <c r="BR199" s="1" t="s">
        <v>2</v>
      </c>
      <c r="BS199" s="1" t="s">
        <v>40</v>
      </c>
      <c r="BU199" s="1" t="s">
        <v>1</v>
      </c>
    </row>
    <row r="200" spans="1:73" hidden="1" x14ac:dyDescent="0.25">
      <c r="A200" s="1" t="s">
        <v>19838</v>
      </c>
      <c r="B200" s="3">
        <f t="shared" ca="1" si="6"/>
        <v>43817</v>
      </c>
      <c r="C200" s="4" t="s">
        <v>27</v>
      </c>
      <c r="D200" s="1" t="s">
        <v>26</v>
      </c>
      <c r="E200" s="4" t="s">
        <v>25</v>
      </c>
      <c r="F200" s="1" t="s">
        <v>24</v>
      </c>
      <c r="G200" s="1" t="s">
        <v>23</v>
      </c>
      <c r="H200" s="1" t="s">
        <v>21</v>
      </c>
      <c r="I200" s="4" t="s">
        <v>22</v>
      </c>
      <c r="J200" s="4" t="s">
        <v>21</v>
      </c>
      <c r="K200" s="1" t="str">
        <f t="shared" si="7"/>
        <v>iucnStatus:Lower Risk/least concern</v>
      </c>
      <c r="L200" s="1" t="str">
        <f>_xlfn.IFNA(VLOOKUP(Tabela3[[#This Row],[scientificName]],Tabela1[],COLUMN('IUCN BR Summary'!O:O),0),"Not evaluated")</f>
        <v>Lower Risk/least concern</v>
      </c>
      <c r="M200" s="4" t="s">
        <v>2048</v>
      </c>
      <c r="O200" s="1" t="s">
        <v>1545</v>
      </c>
      <c r="P200" s="1" t="s">
        <v>429</v>
      </c>
      <c r="Q200" s="1" t="s">
        <v>428</v>
      </c>
      <c r="R200" s="1">
        <v>1</v>
      </c>
      <c r="S200" s="1" t="s">
        <v>230</v>
      </c>
      <c r="T200" s="1" t="s">
        <v>17</v>
      </c>
      <c r="U200" s="23"/>
      <c r="V200" s="23"/>
      <c r="W200" s="23"/>
      <c r="AC200" s="2">
        <v>43349</v>
      </c>
      <c r="AD200" s="8">
        <v>0.90277777777777779</v>
      </c>
      <c r="AE200" s="23"/>
      <c r="AF200" s="1" t="s">
        <v>427</v>
      </c>
      <c r="AG200" s="23"/>
      <c r="AH200" s="23"/>
      <c r="AI200" s="4" t="s">
        <v>15</v>
      </c>
      <c r="AJ200" s="4" t="s">
        <v>14</v>
      </c>
      <c r="AK200" s="4" t="s">
        <v>13</v>
      </c>
      <c r="AL200" s="1" t="s">
        <v>120</v>
      </c>
      <c r="AM200" s="1" t="s">
        <v>1543</v>
      </c>
      <c r="AQ200" s="1" t="s">
        <v>19837</v>
      </c>
      <c r="AX200" s="7">
        <v>600270</v>
      </c>
      <c r="AY200" s="7">
        <v>5294063</v>
      </c>
      <c r="AZ200" s="5">
        <v>-43.779688999999998</v>
      </c>
      <c r="BA200" s="5">
        <v>-42.499302</v>
      </c>
      <c r="BC200" s="1" t="s">
        <v>19843</v>
      </c>
      <c r="BD200" s="23" t="s">
        <v>19844</v>
      </c>
      <c r="BE200" s="1" t="s">
        <v>10</v>
      </c>
      <c r="BF200" s="2">
        <v>43410</v>
      </c>
      <c r="BG200" s="1" t="s">
        <v>9</v>
      </c>
      <c r="BH200" s="4" t="s">
        <v>8</v>
      </c>
      <c r="BI200" s="4" t="s">
        <v>7</v>
      </c>
      <c r="BJ200" s="1" t="s">
        <v>32</v>
      </c>
      <c r="BK200" s="1" t="s">
        <v>426</v>
      </c>
      <c r="BL200" s="1" t="s">
        <v>425</v>
      </c>
      <c r="BM200" s="1" t="s">
        <v>424</v>
      </c>
      <c r="BN200" s="1" t="s">
        <v>422</v>
      </c>
      <c r="BP200" s="1" t="str">
        <f>Tabela3[[#This Row],[genus]]&amp;" "&amp;Tabela3[[#This Row],[specificEpithet]]</f>
        <v>Caiman latirostris</v>
      </c>
      <c r="BQ200" s="23" t="str">
        <f>IFERROR(VLOOKUP(Tabela3[[#This Row],[scientificName]],Tabela1[],COLUMN('IUCN BR Summary'!N:N),0),"")</f>
        <v>(Daudin, 1802)</v>
      </c>
      <c r="BR200" s="1" t="s">
        <v>2</v>
      </c>
      <c r="BS200" s="1" t="s">
        <v>327</v>
      </c>
      <c r="BU200" s="1" t="s">
        <v>1</v>
      </c>
    </row>
    <row r="201" spans="1:73" hidden="1" x14ac:dyDescent="0.25">
      <c r="A201" s="1" t="s">
        <v>19838</v>
      </c>
      <c r="B201" s="3">
        <f t="shared" ca="1" si="6"/>
        <v>43817</v>
      </c>
      <c r="C201" s="4" t="s">
        <v>27</v>
      </c>
      <c r="D201" s="1" t="s">
        <v>26</v>
      </c>
      <c r="E201" s="4" t="s">
        <v>25</v>
      </c>
      <c r="F201" s="1" t="s">
        <v>24</v>
      </c>
      <c r="G201" s="1" t="s">
        <v>23</v>
      </c>
      <c r="H201" s="1" t="s">
        <v>21</v>
      </c>
      <c r="I201" s="4" t="s">
        <v>22</v>
      </c>
      <c r="J201" s="4" t="s">
        <v>21</v>
      </c>
      <c r="K201" s="1" t="str">
        <f t="shared" si="7"/>
        <v>iucnStatus:Lower Risk/least concern</v>
      </c>
      <c r="L201" s="1" t="str">
        <f>_xlfn.IFNA(VLOOKUP(Tabela3[[#This Row],[scientificName]],Tabela1[],COLUMN('IUCN BR Summary'!O:O),0),"Not evaluated")</f>
        <v>Lower Risk/least concern</v>
      </c>
      <c r="M201" s="4" t="s">
        <v>2049</v>
      </c>
      <c r="O201" s="1" t="s">
        <v>1544</v>
      </c>
      <c r="P201" s="1" t="s">
        <v>429</v>
      </c>
      <c r="Q201" s="1" t="s">
        <v>428</v>
      </c>
      <c r="R201" s="1">
        <v>1</v>
      </c>
      <c r="S201" s="1" t="s">
        <v>204</v>
      </c>
      <c r="T201" s="1" t="s">
        <v>17</v>
      </c>
      <c r="U201" s="23"/>
      <c r="V201" s="23"/>
      <c r="W201" s="23"/>
      <c r="AC201" s="2">
        <v>43349</v>
      </c>
      <c r="AD201" s="8">
        <v>0.93680555555555556</v>
      </c>
      <c r="AE201" s="23"/>
      <c r="AF201" s="1" t="s">
        <v>427</v>
      </c>
      <c r="AG201" s="23"/>
      <c r="AH201" s="23"/>
      <c r="AI201" s="4" t="s">
        <v>15</v>
      </c>
      <c r="AJ201" s="4" t="s">
        <v>14</v>
      </c>
      <c r="AK201" s="4" t="s">
        <v>13</v>
      </c>
      <c r="AL201" s="1" t="s">
        <v>120</v>
      </c>
      <c r="AM201" s="1" t="s">
        <v>1543</v>
      </c>
      <c r="AQ201" s="1" t="s">
        <v>19837</v>
      </c>
      <c r="AX201" s="7">
        <v>600270</v>
      </c>
      <c r="AY201" s="7">
        <v>5294063</v>
      </c>
      <c r="AZ201" s="5">
        <v>-43.779688999999998</v>
      </c>
      <c r="BA201" s="5">
        <v>-42.499302</v>
      </c>
      <c r="BC201" s="1" t="s">
        <v>19843</v>
      </c>
      <c r="BD201" s="23" t="s">
        <v>19844</v>
      </c>
      <c r="BE201" s="1" t="s">
        <v>10</v>
      </c>
      <c r="BF201" s="2">
        <v>43410</v>
      </c>
      <c r="BG201" s="1" t="s">
        <v>9</v>
      </c>
      <c r="BH201" s="4" t="s">
        <v>8</v>
      </c>
      <c r="BI201" s="4" t="s">
        <v>7</v>
      </c>
      <c r="BJ201" s="1" t="s">
        <v>32</v>
      </c>
      <c r="BK201" s="1" t="s">
        <v>426</v>
      </c>
      <c r="BL201" s="1" t="s">
        <v>425</v>
      </c>
      <c r="BM201" s="1" t="s">
        <v>424</v>
      </c>
      <c r="BN201" s="1" t="s">
        <v>422</v>
      </c>
      <c r="BP201" s="1" t="str">
        <f>Tabela3[[#This Row],[genus]]&amp;" "&amp;Tabela3[[#This Row],[specificEpithet]]</f>
        <v>Caiman latirostris</v>
      </c>
      <c r="BQ201" s="23" t="str">
        <f>IFERROR(VLOOKUP(Tabela3[[#This Row],[scientificName]],Tabela1[],COLUMN('IUCN BR Summary'!N:N),0),"")</f>
        <v>(Daudin, 1802)</v>
      </c>
      <c r="BR201" s="1" t="s">
        <v>2</v>
      </c>
      <c r="BS201" s="1" t="s">
        <v>108</v>
      </c>
      <c r="BU201" s="1" t="s">
        <v>1</v>
      </c>
    </row>
    <row r="202" spans="1:73" hidden="1" x14ac:dyDescent="0.25">
      <c r="A202" s="1" t="s">
        <v>19838</v>
      </c>
      <c r="B202" s="3">
        <f t="shared" ca="1" si="6"/>
        <v>43817</v>
      </c>
      <c r="C202" s="4" t="s">
        <v>27</v>
      </c>
      <c r="D202" s="1" t="s">
        <v>26</v>
      </c>
      <c r="E202" s="4" t="s">
        <v>25</v>
      </c>
      <c r="F202" s="1" t="s">
        <v>24</v>
      </c>
      <c r="G202" s="1" t="s">
        <v>23</v>
      </c>
      <c r="H202" s="1" t="s">
        <v>21</v>
      </c>
      <c r="I202" s="4" t="s">
        <v>22</v>
      </c>
      <c r="J202" s="4" t="s">
        <v>21</v>
      </c>
      <c r="K202" s="1" t="str">
        <f t="shared" si="7"/>
        <v>iucnStatus:Not evaluated</v>
      </c>
      <c r="L202" s="1" t="str">
        <f>_xlfn.IFNA(VLOOKUP(Tabela3[[#This Row],[scientificName]],Tabela1[],COLUMN('IUCN BR Summary'!O:O),0),"Not evaluated")</f>
        <v>Not evaluated</v>
      </c>
      <c r="M202" s="4" t="s">
        <v>2050</v>
      </c>
      <c r="O202" s="1" t="s">
        <v>1550</v>
      </c>
      <c r="P202" s="1" t="s">
        <v>661</v>
      </c>
      <c r="Q202" s="1" t="s">
        <v>660</v>
      </c>
      <c r="R202" s="1">
        <v>1</v>
      </c>
      <c r="S202" s="1" t="s">
        <v>172</v>
      </c>
      <c r="T202" s="1" t="s">
        <v>43</v>
      </c>
      <c r="U202" s="23"/>
      <c r="V202" s="23"/>
      <c r="W202" s="23"/>
      <c r="AC202" s="2">
        <v>43349</v>
      </c>
      <c r="AD202" s="8">
        <v>0.83333333333333337</v>
      </c>
      <c r="AE202" s="23"/>
      <c r="AF202" s="1" t="s">
        <v>16</v>
      </c>
      <c r="AG202" s="23" t="s">
        <v>19840</v>
      </c>
      <c r="AH202" s="23"/>
      <c r="AI202" s="4" t="s">
        <v>15</v>
      </c>
      <c r="AJ202" s="4" t="s">
        <v>14</v>
      </c>
      <c r="AK202" s="4" t="s">
        <v>13</v>
      </c>
      <c r="AL202" s="1" t="s">
        <v>12</v>
      </c>
      <c r="AM202" s="1" t="s">
        <v>11</v>
      </c>
      <c r="AQ202" s="1" t="s">
        <v>19837</v>
      </c>
      <c r="AX202" s="7">
        <v>401815</v>
      </c>
      <c r="AY202" s="7">
        <v>7822219</v>
      </c>
      <c r="AZ202" s="5">
        <v>-39.936788999999997</v>
      </c>
      <c r="BA202" s="5">
        <v>-19.693010999999998</v>
      </c>
      <c r="BC202" s="1" t="s">
        <v>19843</v>
      </c>
      <c r="BD202" s="23" t="s">
        <v>19844</v>
      </c>
      <c r="BE202" s="1" t="s">
        <v>10</v>
      </c>
      <c r="BF202" s="2">
        <v>43410</v>
      </c>
      <c r="BG202" s="1" t="s">
        <v>9</v>
      </c>
      <c r="BH202" s="4" t="s">
        <v>8</v>
      </c>
      <c r="BI202" s="4" t="s">
        <v>7</v>
      </c>
      <c r="BJ202" s="1" t="s">
        <v>32</v>
      </c>
      <c r="BK202" s="1" t="s">
        <v>31</v>
      </c>
      <c r="BL202" s="1" t="s">
        <v>62</v>
      </c>
      <c r="BM202" s="1" t="s">
        <v>61</v>
      </c>
      <c r="BN202" s="1" t="s">
        <v>60</v>
      </c>
      <c r="BP202" s="1" t="str">
        <f>Tabela3[[#This Row],[genus]]&amp;" "&amp;Tabela3[[#This Row],[specificEpithet]]</f>
        <v>Amerotyphlops brongersmianus</v>
      </c>
      <c r="BQ202" s="23" t="str">
        <f>IFERROR(VLOOKUP(Tabela3[[#This Row],[scientificName]],Tabela1[],COLUMN('IUCN BR Summary'!N:N),0),"")</f>
        <v/>
      </c>
      <c r="BR202" s="1" t="s">
        <v>2</v>
      </c>
      <c r="BU202" s="1" t="s">
        <v>1</v>
      </c>
    </row>
    <row r="203" spans="1:73" hidden="1" x14ac:dyDescent="0.25">
      <c r="A203" s="1" t="s">
        <v>19838</v>
      </c>
      <c r="B203" s="3">
        <f t="shared" ca="1" si="6"/>
        <v>43817</v>
      </c>
      <c r="C203" s="4" t="s">
        <v>27</v>
      </c>
      <c r="D203" s="1" t="s">
        <v>26</v>
      </c>
      <c r="E203" s="4" t="s">
        <v>25</v>
      </c>
      <c r="F203" s="1" t="s">
        <v>24</v>
      </c>
      <c r="G203" s="1" t="s">
        <v>23</v>
      </c>
      <c r="H203" s="1" t="s">
        <v>21</v>
      </c>
      <c r="I203" s="4" t="s">
        <v>22</v>
      </c>
      <c r="J203" s="4" t="s">
        <v>21</v>
      </c>
      <c r="K203" s="1" t="str">
        <f t="shared" si="7"/>
        <v>iucnStatus:Least Concern</v>
      </c>
      <c r="L203" s="1" t="str">
        <f>_xlfn.IFNA(VLOOKUP(Tabela3[[#This Row],[scientificName]],Tabela1[],COLUMN('IUCN BR Summary'!O:O),0),"Not evaluated")</f>
        <v>Least Concern</v>
      </c>
      <c r="M203" s="4" t="s">
        <v>2051</v>
      </c>
      <c r="O203" s="1" t="s">
        <v>1540</v>
      </c>
      <c r="P203" s="1" t="s">
        <v>661</v>
      </c>
      <c r="Q203" s="1" t="s">
        <v>660</v>
      </c>
      <c r="R203" s="1">
        <v>1</v>
      </c>
      <c r="T203" s="1" t="s">
        <v>43</v>
      </c>
      <c r="U203" s="23"/>
      <c r="V203" s="23"/>
      <c r="W203" s="23"/>
      <c r="AC203" s="2">
        <v>43349</v>
      </c>
      <c r="AD203" s="8">
        <v>0.4375</v>
      </c>
      <c r="AE203" s="23"/>
      <c r="AF203" s="1" t="s">
        <v>74</v>
      </c>
      <c r="AG203" s="23"/>
      <c r="AH203" s="23"/>
      <c r="AI203" s="4" t="s">
        <v>15</v>
      </c>
      <c r="AJ203" s="4" t="s">
        <v>14</v>
      </c>
      <c r="AK203" s="4" t="s">
        <v>13</v>
      </c>
      <c r="AL203" s="1" t="s">
        <v>12</v>
      </c>
      <c r="AM203" s="1" t="s">
        <v>11</v>
      </c>
      <c r="AQ203" s="1" t="s">
        <v>19837</v>
      </c>
      <c r="AX203" s="7">
        <v>401956.25900000002</v>
      </c>
      <c r="AY203" s="7">
        <v>7822370.3629999999</v>
      </c>
      <c r="AZ203" s="5">
        <v>-39.935436000000003</v>
      </c>
      <c r="BA203" s="5">
        <v>-19.691654</v>
      </c>
      <c r="BC203" s="1" t="s">
        <v>19843</v>
      </c>
      <c r="BD203" s="23" t="s">
        <v>19844</v>
      </c>
      <c r="BE203" s="1" t="s">
        <v>10</v>
      </c>
      <c r="BF203" s="2">
        <v>43410</v>
      </c>
      <c r="BG203" s="1" t="s">
        <v>9</v>
      </c>
      <c r="BH203" s="4" t="s">
        <v>8</v>
      </c>
      <c r="BI203" s="4" t="s">
        <v>7</v>
      </c>
      <c r="BJ203" s="1" t="s">
        <v>32</v>
      </c>
      <c r="BK203" s="1" t="s">
        <v>31</v>
      </c>
      <c r="BL203" s="1" t="s">
        <v>30</v>
      </c>
      <c r="BM203" s="1" t="s">
        <v>29</v>
      </c>
      <c r="BN203" s="1" t="s">
        <v>28</v>
      </c>
      <c r="BP203" s="1" t="str">
        <f>Tabela3[[#This Row],[genus]]&amp;" "&amp;Tabela3[[#This Row],[specificEpithet]]</f>
        <v>Leposoma scincoides</v>
      </c>
      <c r="BQ203" s="23" t="str">
        <f>IFERROR(VLOOKUP(Tabela3[[#This Row],[scientificName]],Tabela1[],COLUMN('IUCN BR Summary'!N:N),0),"")</f>
        <v>Spix, 1825</v>
      </c>
      <c r="BR203" s="1" t="s">
        <v>2</v>
      </c>
      <c r="BS203" s="1" t="s">
        <v>56</v>
      </c>
      <c r="BU203" s="1" t="s">
        <v>1</v>
      </c>
    </row>
    <row r="204" spans="1:73" hidden="1" x14ac:dyDescent="0.25">
      <c r="A204" s="1" t="s">
        <v>19838</v>
      </c>
      <c r="B204" s="3">
        <f t="shared" ca="1" si="6"/>
        <v>43817</v>
      </c>
      <c r="C204" s="4" t="s">
        <v>27</v>
      </c>
      <c r="D204" s="1" t="s">
        <v>26</v>
      </c>
      <c r="E204" s="4" t="s">
        <v>25</v>
      </c>
      <c r="F204" s="1" t="s">
        <v>24</v>
      </c>
      <c r="G204" s="1" t="s">
        <v>23</v>
      </c>
      <c r="H204" s="1" t="s">
        <v>21</v>
      </c>
      <c r="I204" s="4" t="s">
        <v>22</v>
      </c>
      <c r="J204" s="4" t="s">
        <v>21</v>
      </c>
      <c r="K204" s="1" t="str">
        <f t="shared" si="7"/>
        <v>iucnStatus:Least Concern</v>
      </c>
      <c r="L204" s="1" t="str">
        <f>_xlfn.IFNA(VLOOKUP(Tabela3[[#This Row],[scientificName]],Tabela1[],COLUMN('IUCN BR Summary'!O:O),0),"Not evaluated")</f>
        <v>Least Concern</v>
      </c>
      <c r="M204" s="4" t="s">
        <v>2052</v>
      </c>
      <c r="O204" s="1" t="s">
        <v>1538</v>
      </c>
      <c r="P204" s="1" t="s">
        <v>1168</v>
      </c>
      <c r="Q204" s="1" t="s">
        <v>1167</v>
      </c>
      <c r="U204" s="23"/>
      <c r="V204" s="23"/>
      <c r="W204" s="23"/>
      <c r="AC204" s="2">
        <v>43350</v>
      </c>
      <c r="AD204" s="8"/>
      <c r="AE204" s="23"/>
      <c r="AG204" s="23"/>
      <c r="AH204" s="23"/>
      <c r="AI204" s="4" t="s">
        <v>15</v>
      </c>
      <c r="AJ204" s="4" t="s">
        <v>14</v>
      </c>
      <c r="AK204" s="4" t="s">
        <v>13</v>
      </c>
      <c r="AL204" s="1" t="s">
        <v>120</v>
      </c>
      <c r="AM204" s="1" t="s">
        <v>472</v>
      </c>
      <c r="AQ204" s="1" t="s">
        <v>19837</v>
      </c>
      <c r="AX204" s="7">
        <v>754523</v>
      </c>
      <c r="AY204" s="7">
        <v>7832726</v>
      </c>
      <c r="AZ204" s="5">
        <v>-42.573698999999998</v>
      </c>
      <c r="BA204" s="5">
        <v>-19.584171999999999</v>
      </c>
      <c r="BC204" s="1" t="s">
        <v>19843</v>
      </c>
      <c r="BD204" s="23" t="s">
        <v>19844</v>
      </c>
      <c r="BE204" s="1" t="s">
        <v>10</v>
      </c>
      <c r="BF204" s="2">
        <v>43410</v>
      </c>
      <c r="BG204" s="1" t="s">
        <v>9</v>
      </c>
      <c r="BH204" s="4" t="s">
        <v>8</v>
      </c>
      <c r="BI204" s="4" t="s">
        <v>7</v>
      </c>
      <c r="BJ204" s="1" t="s">
        <v>6</v>
      </c>
      <c r="BK204" s="1" t="s">
        <v>5</v>
      </c>
      <c r="BL204" s="1" t="s">
        <v>112</v>
      </c>
      <c r="BM204" s="1" t="s">
        <v>414</v>
      </c>
      <c r="BN204" s="1" t="s">
        <v>413</v>
      </c>
      <c r="BP204" s="1" t="str">
        <f>Tabela3[[#This Row],[genus]]&amp;" "&amp;Tabela3[[#This Row],[specificEpithet]]</f>
        <v>Trachycephalus mesophaeus</v>
      </c>
      <c r="BQ204" s="23" t="str">
        <f>IFERROR(VLOOKUP(Tabela3[[#This Row],[scientificName]],Tabela1[],COLUMN('IUCN BR Summary'!N:N),0),"")</f>
        <v>(Hensel, 1867)</v>
      </c>
      <c r="BR204" s="1" t="s">
        <v>2</v>
      </c>
      <c r="BU204" s="1" t="s">
        <v>1537</v>
      </c>
    </row>
    <row r="205" spans="1:73" hidden="1" x14ac:dyDescent="0.25">
      <c r="A205" s="1" t="s">
        <v>19838</v>
      </c>
      <c r="B205" s="3">
        <f t="shared" ca="1" si="6"/>
        <v>43817</v>
      </c>
      <c r="C205" s="4" t="s">
        <v>27</v>
      </c>
      <c r="D205" s="1" t="s">
        <v>26</v>
      </c>
      <c r="E205" s="4" t="s">
        <v>25</v>
      </c>
      <c r="F205" s="1" t="s">
        <v>24</v>
      </c>
      <c r="G205" s="1" t="s">
        <v>23</v>
      </c>
      <c r="H205" s="1" t="s">
        <v>21</v>
      </c>
      <c r="I205" s="4" t="s">
        <v>22</v>
      </c>
      <c r="J205" s="4" t="s">
        <v>21</v>
      </c>
      <c r="K205" s="1" t="str">
        <f t="shared" si="7"/>
        <v>iucnStatus:Not evaluated</v>
      </c>
      <c r="L205" s="1" t="str">
        <f>_xlfn.IFNA(VLOOKUP(Tabela3[[#This Row],[scientificName]],Tabela1[],COLUMN('IUCN BR Summary'!O:O),0),"Not evaluated")</f>
        <v>Not evaluated</v>
      </c>
      <c r="M205" s="4" t="s">
        <v>2053</v>
      </c>
      <c r="O205" s="1" t="s">
        <v>1532</v>
      </c>
      <c r="P205" s="1" t="s">
        <v>1168</v>
      </c>
      <c r="Q205" s="1" t="s">
        <v>1167</v>
      </c>
      <c r="U205" s="23"/>
      <c r="V205" s="23"/>
      <c r="W205" s="23"/>
      <c r="AC205" s="2">
        <v>43350</v>
      </c>
      <c r="AD205" s="8"/>
      <c r="AE205" s="23"/>
      <c r="AG205" s="23"/>
      <c r="AH205" s="23"/>
      <c r="AI205" s="4" t="s">
        <v>15</v>
      </c>
      <c r="AJ205" s="4" t="s">
        <v>14</v>
      </c>
      <c r="AK205" s="4" t="s">
        <v>13</v>
      </c>
      <c r="AL205" s="1" t="s">
        <v>120</v>
      </c>
      <c r="AM205" s="1" t="s">
        <v>472</v>
      </c>
      <c r="AQ205" s="1" t="s">
        <v>19837</v>
      </c>
      <c r="AX205" s="7">
        <v>754254</v>
      </c>
      <c r="AY205" s="7">
        <v>7832837</v>
      </c>
      <c r="AZ205" s="5">
        <v>-42.576276</v>
      </c>
      <c r="BA205" s="5">
        <v>-19.583203999999999</v>
      </c>
      <c r="BC205" s="1" t="s">
        <v>19843</v>
      </c>
      <c r="BD205" s="23" t="s">
        <v>19844</v>
      </c>
      <c r="BE205" s="1" t="s">
        <v>10</v>
      </c>
      <c r="BF205" s="2">
        <v>43410</v>
      </c>
      <c r="BG205" s="1" t="s">
        <v>9</v>
      </c>
      <c r="BH205" s="4" t="s">
        <v>8</v>
      </c>
      <c r="BI205" s="4" t="s">
        <v>7</v>
      </c>
      <c r="BJ205" s="1" t="s">
        <v>32</v>
      </c>
      <c r="BK205" s="1" t="s">
        <v>54</v>
      </c>
      <c r="BL205" s="1" t="s">
        <v>275</v>
      </c>
      <c r="BM205" s="1" t="s">
        <v>274</v>
      </c>
      <c r="BN205" s="1" t="s">
        <v>273</v>
      </c>
      <c r="BP205" s="1" t="str">
        <f>Tabela3[[#This Row],[genus]]&amp;" "&amp;Tabela3[[#This Row],[specificEpithet]]</f>
        <v>Hemidactylus mabouia</v>
      </c>
      <c r="BQ205" s="23" t="str">
        <f>IFERROR(VLOOKUP(Tabela3[[#This Row],[scientificName]],Tabela1[],COLUMN('IUCN BR Summary'!N:N),0),"")</f>
        <v/>
      </c>
      <c r="BR205" s="1" t="s">
        <v>2</v>
      </c>
      <c r="BS205" s="1" t="s">
        <v>154</v>
      </c>
      <c r="BU205" s="1" t="s">
        <v>1</v>
      </c>
    </row>
    <row r="206" spans="1:73" hidden="1" x14ac:dyDescent="0.25">
      <c r="A206" s="1" t="s">
        <v>19838</v>
      </c>
      <c r="B206" s="3">
        <f t="shared" ca="1" si="6"/>
        <v>43817</v>
      </c>
      <c r="C206" s="4" t="s">
        <v>27</v>
      </c>
      <c r="D206" s="1" t="s">
        <v>26</v>
      </c>
      <c r="E206" s="4" t="s">
        <v>25</v>
      </c>
      <c r="F206" s="1" t="s">
        <v>24</v>
      </c>
      <c r="G206" s="1" t="s">
        <v>23</v>
      </c>
      <c r="H206" s="1" t="s">
        <v>21</v>
      </c>
      <c r="I206" s="4" t="s">
        <v>22</v>
      </c>
      <c r="J206" s="4" t="s">
        <v>21</v>
      </c>
      <c r="K206" s="1" t="str">
        <f t="shared" si="7"/>
        <v>iucnStatus:Least Concern</v>
      </c>
      <c r="L206" s="1" t="str">
        <f>_xlfn.IFNA(VLOOKUP(Tabela3[[#This Row],[scientificName]],Tabela1[],COLUMN('IUCN BR Summary'!O:O),0),"Not evaluated")</f>
        <v>Least Concern</v>
      </c>
      <c r="M206" s="4" t="s">
        <v>2054</v>
      </c>
      <c r="O206" s="1" t="s">
        <v>1531</v>
      </c>
      <c r="P206" s="1" t="s">
        <v>1168</v>
      </c>
      <c r="Q206" s="1" t="s">
        <v>1167</v>
      </c>
      <c r="R206" s="1">
        <v>1</v>
      </c>
      <c r="S206" s="1" t="s">
        <v>172</v>
      </c>
      <c r="T206" s="1" t="s">
        <v>43</v>
      </c>
      <c r="U206" s="23"/>
      <c r="V206" s="23"/>
      <c r="W206" s="23"/>
      <c r="AC206" s="2">
        <v>43350</v>
      </c>
      <c r="AD206" s="8">
        <v>0</v>
      </c>
      <c r="AE206" s="23"/>
      <c r="AF206" s="1" t="s">
        <v>37</v>
      </c>
      <c r="AG206" s="23" t="s">
        <v>19839</v>
      </c>
      <c r="AH206" s="23"/>
      <c r="AI206" s="4" t="s">
        <v>15</v>
      </c>
      <c r="AJ206" s="4" t="s">
        <v>14</v>
      </c>
      <c r="AK206" s="4" t="s">
        <v>13</v>
      </c>
      <c r="AL206" s="1" t="s">
        <v>120</v>
      </c>
      <c r="AM206" s="1" t="s">
        <v>472</v>
      </c>
      <c r="AQ206" s="1" t="s">
        <v>19837</v>
      </c>
      <c r="AX206" s="7">
        <v>757239</v>
      </c>
      <c r="AY206" s="7">
        <v>7832417</v>
      </c>
      <c r="AZ206" s="5">
        <v>-42.547783000000003</v>
      </c>
      <c r="BA206" s="5">
        <v>-19.586611999999999</v>
      </c>
      <c r="BC206" s="1" t="s">
        <v>19843</v>
      </c>
      <c r="BD206" s="23" t="s">
        <v>19844</v>
      </c>
      <c r="BE206" s="1" t="s">
        <v>10</v>
      </c>
      <c r="BF206" s="2">
        <v>43410</v>
      </c>
      <c r="BG206" s="1" t="s">
        <v>9</v>
      </c>
      <c r="BH206" s="4" t="s">
        <v>8</v>
      </c>
      <c r="BI206" s="4" t="s">
        <v>7</v>
      </c>
      <c r="BJ206" s="1" t="s">
        <v>6</v>
      </c>
      <c r="BK206" s="1" t="s">
        <v>5</v>
      </c>
      <c r="BL206" s="1" t="s">
        <v>112</v>
      </c>
      <c r="BM206" s="1" t="s">
        <v>111</v>
      </c>
      <c r="BN206" s="1" t="s">
        <v>110</v>
      </c>
      <c r="BP206" s="1" t="str">
        <f>Tabela3[[#This Row],[genus]]&amp;" "&amp;Tabela3[[#This Row],[specificEpithet]]</f>
        <v>Hypsiboas semilineatus</v>
      </c>
      <c r="BQ206" s="23" t="str">
        <f>IFERROR(VLOOKUP(Tabela3[[#This Row],[scientificName]],Tabela1[],COLUMN('IUCN BR Summary'!N:N),0),"")</f>
        <v>(Spix, 1824)</v>
      </c>
      <c r="BR206" s="1" t="s">
        <v>2</v>
      </c>
      <c r="BS206" s="1" t="s">
        <v>56</v>
      </c>
      <c r="BU206" s="1" t="s">
        <v>1</v>
      </c>
    </row>
    <row r="207" spans="1:73" hidden="1" x14ac:dyDescent="0.25">
      <c r="A207" s="1" t="s">
        <v>19838</v>
      </c>
      <c r="B207" s="3">
        <f t="shared" ca="1" si="6"/>
        <v>43817</v>
      </c>
      <c r="C207" s="4" t="s">
        <v>27</v>
      </c>
      <c r="D207" s="1" t="s">
        <v>26</v>
      </c>
      <c r="E207" s="4" t="s">
        <v>25</v>
      </c>
      <c r="F207" s="1" t="s">
        <v>24</v>
      </c>
      <c r="G207" s="1" t="s">
        <v>23</v>
      </c>
      <c r="H207" s="1" t="s">
        <v>21</v>
      </c>
      <c r="I207" s="4" t="s">
        <v>22</v>
      </c>
      <c r="J207" s="4" t="s">
        <v>21</v>
      </c>
      <c r="K207" s="1" t="str">
        <f t="shared" si="7"/>
        <v>iucnStatus:Least Concern</v>
      </c>
      <c r="L207" s="1" t="str">
        <f>_xlfn.IFNA(VLOOKUP(Tabela3[[#This Row],[scientificName]],Tabela1[],COLUMN('IUCN BR Summary'!O:O),0),"Not evaluated")</f>
        <v>Least Concern</v>
      </c>
      <c r="M207" s="4" t="s">
        <v>2055</v>
      </c>
      <c r="O207" s="1" t="s">
        <v>1530</v>
      </c>
      <c r="P207" s="1" t="s">
        <v>1168</v>
      </c>
      <c r="Q207" s="1" t="s">
        <v>1167</v>
      </c>
      <c r="R207" s="1">
        <v>1</v>
      </c>
      <c r="T207" s="1" t="s">
        <v>43</v>
      </c>
      <c r="U207" s="23"/>
      <c r="V207" s="23"/>
      <c r="W207" s="23"/>
      <c r="AC207" s="2">
        <v>43350</v>
      </c>
      <c r="AD207" s="8">
        <v>0.75694444444444453</v>
      </c>
      <c r="AE207" s="23"/>
      <c r="AF207" s="1" t="s">
        <v>296</v>
      </c>
      <c r="AG207" s="23" t="s">
        <v>19842</v>
      </c>
      <c r="AH207" s="23"/>
      <c r="AI207" s="4" t="s">
        <v>15</v>
      </c>
      <c r="AJ207" s="4" t="s">
        <v>14</v>
      </c>
      <c r="AK207" s="4" t="s">
        <v>13</v>
      </c>
      <c r="AL207" s="1" t="s">
        <v>120</v>
      </c>
      <c r="AM207" s="1" t="s">
        <v>472</v>
      </c>
      <c r="AQ207" s="1" t="s">
        <v>19837</v>
      </c>
      <c r="AX207" s="7">
        <v>755276</v>
      </c>
      <c r="AY207" s="7">
        <v>7832645</v>
      </c>
      <c r="AZ207" s="5">
        <v>-42.566513999999998</v>
      </c>
      <c r="BA207" s="5">
        <v>-19.584807000000001</v>
      </c>
      <c r="BC207" s="1" t="s">
        <v>19843</v>
      </c>
      <c r="BD207" s="23" t="s">
        <v>19844</v>
      </c>
      <c r="BE207" s="1" t="s">
        <v>10</v>
      </c>
      <c r="BF207" s="2">
        <v>43410</v>
      </c>
      <c r="BG207" s="1" t="s">
        <v>9</v>
      </c>
      <c r="BH207" s="4" t="s">
        <v>8</v>
      </c>
      <c r="BI207" s="4" t="s">
        <v>7</v>
      </c>
      <c r="BJ207" s="1" t="s">
        <v>6</v>
      </c>
      <c r="BK207" s="1" t="s">
        <v>5</v>
      </c>
      <c r="BL207" s="1" t="s">
        <v>112</v>
      </c>
      <c r="BM207" s="1" t="s">
        <v>111</v>
      </c>
      <c r="BN207" s="1" t="s">
        <v>110</v>
      </c>
      <c r="BP207" s="1" t="str">
        <f>Tabela3[[#This Row],[genus]]&amp;" "&amp;Tabela3[[#This Row],[specificEpithet]]</f>
        <v>Hypsiboas semilineatus</v>
      </c>
      <c r="BQ207" s="23" t="str">
        <f>IFERROR(VLOOKUP(Tabela3[[#This Row],[scientificName]],Tabela1[],COLUMN('IUCN BR Summary'!N:N),0),"")</f>
        <v>(Spix, 1824)</v>
      </c>
      <c r="BR207" s="1" t="s">
        <v>2</v>
      </c>
      <c r="BS207" s="1" t="s">
        <v>56</v>
      </c>
      <c r="BU207" s="1" t="s">
        <v>1</v>
      </c>
    </row>
    <row r="208" spans="1:73" hidden="1" x14ac:dyDescent="0.25">
      <c r="A208" s="1" t="s">
        <v>19838</v>
      </c>
      <c r="B208" s="3">
        <f t="shared" ca="1" si="6"/>
        <v>43817</v>
      </c>
      <c r="C208" s="4" t="s">
        <v>27</v>
      </c>
      <c r="D208" s="1" t="s">
        <v>26</v>
      </c>
      <c r="E208" s="4" t="s">
        <v>25</v>
      </c>
      <c r="F208" s="1" t="s">
        <v>24</v>
      </c>
      <c r="G208" s="1" t="s">
        <v>23</v>
      </c>
      <c r="H208" s="1" t="s">
        <v>21</v>
      </c>
      <c r="I208" s="4" t="s">
        <v>22</v>
      </c>
      <c r="J208" s="4" t="s">
        <v>21</v>
      </c>
      <c r="K208" s="1" t="str">
        <f t="shared" si="7"/>
        <v>iucnStatus:Least Concern</v>
      </c>
      <c r="L208" s="1" t="str">
        <f>_xlfn.IFNA(VLOOKUP(Tabela3[[#This Row],[scientificName]],Tabela1[],COLUMN('IUCN BR Summary'!O:O),0),"Not evaluated")</f>
        <v>Least Concern</v>
      </c>
      <c r="M208" s="4" t="s">
        <v>2056</v>
      </c>
      <c r="O208" s="1" t="s">
        <v>1529</v>
      </c>
      <c r="P208" s="1" t="s">
        <v>1168</v>
      </c>
      <c r="Q208" s="1" t="s">
        <v>1167</v>
      </c>
      <c r="R208" s="1">
        <v>1</v>
      </c>
      <c r="T208" s="1" t="s">
        <v>43</v>
      </c>
      <c r="U208" s="23"/>
      <c r="V208" s="23"/>
      <c r="W208" s="23"/>
      <c r="AC208" s="2">
        <v>43350</v>
      </c>
      <c r="AD208" s="8">
        <v>0.75694444444444453</v>
      </c>
      <c r="AE208" s="23"/>
      <c r="AF208" s="1" t="s">
        <v>296</v>
      </c>
      <c r="AG208" s="23" t="s">
        <v>19842</v>
      </c>
      <c r="AH208" s="23"/>
      <c r="AI208" s="4" t="s">
        <v>15</v>
      </c>
      <c r="AJ208" s="4" t="s">
        <v>14</v>
      </c>
      <c r="AK208" s="4" t="s">
        <v>13</v>
      </c>
      <c r="AL208" s="1" t="s">
        <v>120</v>
      </c>
      <c r="AM208" s="1" t="s">
        <v>472</v>
      </c>
      <c r="AQ208" s="1" t="s">
        <v>19837</v>
      </c>
      <c r="AX208" s="7">
        <v>755276</v>
      </c>
      <c r="AY208" s="7">
        <v>7832645</v>
      </c>
      <c r="AZ208" s="5">
        <v>-42.566513999999998</v>
      </c>
      <c r="BA208" s="5">
        <v>-19.584807000000001</v>
      </c>
      <c r="BC208" s="1" t="s">
        <v>19843</v>
      </c>
      <c r="BD208" s="23" t="s">
        <v>19844</v>
      </c>
      <c r="BE208" s="1" t="s">
        <v>10</v>
      </c>
      <c r="BF208" s="2">
        <v>43410</v>
      </c>
      <c r="BG208" s="1" t="s">
        <v>9</v>
      </c>
      <c r="BH208" s="4" t="s">
        <v>8</v>
      </c>
      <c r="BI208" s="4" t="s">
        <v>7</v>
      </c>
      <c r="BJ208" s="1" t="s">
        <v>6</v>
      </c>
      <c r="BK208" s="1" t="s">
        <v>5</v>
      </c>
      <c r="BL208" s="1" t="s">
        <v>112</v>
      </c>
      <c r="BM208" s="1" t="s">
        <v>111</v>
      </c>
      <c r="BN208" s="1" t="s">
        <v>110</v>
      </c>
      <c r="BP208" s="1" t="str">
        <f>Tabela3[[#This Row],[genus]]&amp;" "&amp;Tabela3[[#This Row],[specificEpithet]]</f>
        <v>Hypsiboas semilineatus</v>
      </c>
      <c r="BQ208" s="23" t="str">
        <f>IFERROR(VLOOKUP(Tabela3[[#This Row],[scientificName]],Tabela1[],COLUMN('IUCN BR Summary'!N:N),0),"")</f>
        <v>(Spix, 1824)</v>
      </c>
      <c r="BR208" s="1" t="s">
        <v>2</v>
      </c>
      <c r="BS208" s="1" t="s">
        <v>135</v>
      </c>
      <c r="BU208" s="1" t="s">
        <v>1</v>
      </c>
    </row>
    <row r="209" spans="1:73" hidden="1" x14ac:dyDescent="0.25">
      <c r="A209" s="1" t="s">
        <v>19838</v>
      </c>
      <c r="B209" s="3">
        <f t="shared" ca="1" si="6"/>
        <v>43817</v>
      </c>
      <c r="C209" s="4" t="s">
        <v>27</v>
      </c>
      <c r="D209" s="1" t="s">
        <v>26</v>
      </c>
      <c r="E209" s="4" t="s">
        <v>25</v>
      </c>
      <c r="F209" s="1" t="s">
        <v>24</v>
      </c>
      <c r="G209" s="1" t="s">
        <v>23</v>
      </c>
      <c r="H209" s="1" t="s">
        <v>21</v>
      </c>
      <c r="I209" s="4" t="s">
        <v>22</v>
      </c>
      <c r="J209" s="4" t="s">
        <v>21</v>
      </c>
      <c r="K209" s="1" t="str">
        <f t="shared" si="7"/>
        <v>iucnStatus:Least Concern</v>
      </c>
      <c r="L209" s="1" t="str">
        <f>_xlfn.IFNA(VLOOKUP(Tabela3[[#This Row],[scientificName]],Tabela1[],COLUMN('IUCN BR Summary'!O:O),0),"Not evaluated")</f>
        <v>Least Concern</v>
      </c>
      <c r="M209" s="4" t="s">
        <v>2057</v>
      </c>
      <c r="O209" s="1" t="s">
        <v>1536</v>
      </c>
      <c r="P209" s="1" t="s">
        <v>1168</v>
      </c>
      <c r="Q209" s="1" t="s">
        <v>1167</v>
      </c>
      <c r="R209" s="1">
        <v>1</v>
      </c>
      <c r="S209" s="1" t="s">
        <v>172</v>
      </c>
      <c r="T209" s="1" t="s">
        <v>43</v>
      </c>
      <c r="U209" s="23"/>
      <c r="V209" s="23"/>
      <c r="W209" s="23"/>
      <c r="AC209" s="2">
        <v>43350</v>
      </c>
      <c r="AD209" s="8">
        <v>0</v>
      </c>
      <c r="AE209" s="23"/>
      <c r="AF209" s="1" t="s">
        <v>16</v>
      </c>
      <c r="AG209" s="23" t="s">
        <v>19840</v>
      </c>
      <c r="AH209" s="23"/>
      <c r="AI209" s="4" t="s">
        <v>15</v>
      </c>
      <c r="AJ209" s="4" t="s">
        <v>14</v>
      </c>
      <c r="AK209" s="4" t="s">
        <v>13</v>
      </c>
      <c r="AL209" s="1" t="s">
        <v>120</v>
      </c>
      <c r="AM209" s="1" t="s">
        <v>472</v>
      </c>
      <c r="AQ209" s="1" t="s">
        <v>19837</v>
      </c>
      <c r="AX209" s="7">
        <v>757239</v>
      </c>
      <c r="AY209" s="7">
        <v>7832417</v>
      </c>
      <c r="AZ209" s="5">
        <v>-42.547783000000003</v>
      </c>
      <c r="BA209" s="5">
        <v>-19.586611999999999</v>
      </c>
      <c r="BC209" s="1" t="s">
        <v>19843</v>
      </c>
      <c r="BD209" s="23" t="s">
        <v>19844</v>
      </c>
      <c r="BE209" s="1" t="s">
        <v>10</v>
      </c>
      <c r="BF209" s="2">
        <v>43410</v>
      </c>
      <c r="BG209" s="1" t="s">
        <v>9</v>
      </c>
      <c r="BH209" s="4" t="s">
        <v>8</v>
      </c>
      <c r="BI209" s="4" t="s">
        <v>7</v>
      </c>
      <c r="BJ209" s="1" t="s">
        <v>6</v>
      </c>
      <c r="BK209" s="1" t="s">
        <v>5</v>
      </c>
      <c r="BL209" s="1" t="s">
        <v>73</v>
      </c>
      <c r="BM209" s="1" t="s">
        <v>72</v>
      </c>
      <c r="BN209" s="1" t="s">
        <v>153</v>
      </c>
      <c r="BP209" s="1" t="str">
        <f>Tabela3[[#This Row],[genus]]&amp;" "&amp;Tabela3[[#This Row],[specificEpithet]]</f>
        <v>Rhinella crucifer</v>
      </c>
      <c r="BQ209" s="23" t="str">
        <f>IFERROR(VLOOKUP(Tabela3[[#This Row],[scientificName]],Tabela1[],COLUMN('IUCN BR Summary'!N:N),0),"")</f>
        <v>(Wied-Neuwied, 1821)</v>
      </c>
      <c r="BR209" s="1" t="s">
        <v>2</v>
      </c>
      <c r="BS209" s="1" t="s">
        <v>280</v>
      </c>
      <c r="BU209" s="1" t="s">
        <v>519</v>
      </c>
    </row>
    <row r="210" spans="1:73" hidden="1" x14ac:dyDescent="0.25">
      <c r="A210" s="1" t="s">
        <v>19838</v>
      </c>
      <c r="B210" s="3">
        <f t="shared" ca="1" si="6"/>
        <v>43817</v>
      </c>
      <c r="C210" s="4" t="s">
        <v>27</v>
      </c>
      <c r="D210" s="1" t="s">
        <v>26</v>
      </c>
      <c r="E210" s="4" t="s">
        <v>25</v>
      </c>
      <c r="F210" s="1" t="s">
        <v>24</v>
      </c>
      <c r="G210" s="1" t="s">
        <v>23</v>
      </c>
      <c r="H210" s="1" t="s">
        <v>21</v>
      </c>
      <c r="I210" s="4" t="s">
        <v>22</v>
      </c>
      <c r="J210" s="4" t="s">
        <v>21</v>
      </c>
      <c r="K210" s="1" t="str">
        <f t="shared" si="7"/>
        <v>iucnStatus:Not evaluated</v>
      </c>
      <c r="L210" s="1" t="str">
        <f>_xlfn.IFNA(VLOOKUP(Tabela3[[#This Row],[scientificName]],Tabela1[],COLUMN('IUCN BR Summary'!O:O),0),"Not evaluated")</f>
        <v>Not evaluated</v>
      </c>
      <c r="M210" s="4" t="s">
        <v>2058</v>
      </c>
      <c r="O210" s="1" t="s">
        <v>1534</v>
      </c>
      <c r="P210" s="1" t="s">
        <v>661</v>
      </c>
      <c r="Q210" s="1" t="s">
        <v>660</v>
      </c>
      <c r="R210" s="1">
        <v>1</v>
      </c>
      <c r="S210" s="1" t="s">
        <v>172</v>
      </c>
      <c r="T210" s="1" t="s">
        <v>17</v>
      </c>
      <c r="U210" s="23"/>
      <c r="V210" s="23"/>
      <c r="W210" s="23"/>
      <c r="AC210" s="2">
        <v>43350</v>
      </c>
      <c r="AD210" s="8">
        <v>0.40972222222222227</v>
      </c>
      <c r="AE210" s="23"/>
      <c r="AF210" s="1" t="s">
        <v>16</v>
      </c>
      <c r="AG210" s="23" t="s">
        <v>19840</v>
      </c>
      <c r="AH210" s="23"/>
      <c r="AI210" s="4" t="s">
        <v>15</v>
      </c>
      <c r="AJ210" s="4" t="s">
        <v>14</v>
      </c>
      <c r="AK210" s="4" t="s">
        <v>13</v>
      </c>
      <c r="AL210" s="1" t="s">
        <v>12</v>
      </c>
      <c r="AM210" s="1" t="s">
        <v>11</v>
      </c>
      <c r="AQ210" s="1" t="s">
        <v>19837</v>
      </c>
      <c r="AX210" s="7">
        <v>403045</v>
      </c>
      <c r="AY210" s="7">
        <v>7822717</v>
      </c>
      <c r="AZ210" s="5">
        <v>-39.925029000000002</v>
      </c>
      <c r="BA210" s="5">
        <v>-19.688572000000001</v>
      </c>
      <c r="BC210" s="1" t="s">
        <v>19843</v>
      </c>
      <c r="BD210" s="23" t="s">
        <v>19844</v>
      </c>
      <c r="BE210" s="1" t="s">
        <v>10</v>
      </c>
      <c r="BF210" s="2">
        <v>43410</v>
      </c>
      <c r="BG210" s="1" t="s">
        <v>9</v>
      </c>
      <c r="BH210" s="4" t="s">
        <v>8</v>
      </c>
      <c r="BI210" s="4" t="s">
        <v>7</v>
      </c>
      <c r="BJ210" s="1" t="s">
        <v>32</v>
      </c>
      <c r="BK210" s="1" t="s">
        <v>31</v>
      </c>
      <c r="BL210" s="1" t="s">
        <v>62</v>
      </c>
      <c r="BM210" s="1" t="s">
        <v>61</v>
      </c>
      <c r="BN210" s="1" t="s">
        <v>60</v>
      </c>
      <c r="BP210" s="1" t="str">
        <f>Tabela3[[#This Row],[genus]]&amp;" "&amp;Tabela3[[#This Row],[specificEpithet]]</f>
        <v>Amerotyphlops brongersmianus</v>
      </c>
      <c r="BQ210" s="23" t="str">
        <f>IFERROR(VLOOKUP(Tabela3[[#This Row],[scientificName]],Tabela1[],COLUMN('IUCN BR Summary'!N:N),0),"")</f>
        <v/>
      </c>
      <c r="BR210" s="1" t="s">
        <v>2</v>
      </c>
      <c r="BS210" s="1" t="s">
        <v>108</v>
      </c>
      <c r="BU210" s="1" t="s">
        <v>1</v>
      </c>
    </row>
    <row r="211" spans="1:73" hidden="1" x14ac:dyDescent="0.25">
      <c r="A211" s="1" t="s">
        <v>19838</v>
      </c>
      <c r="B211" s="3">
        <f t="shared" ca="1" si="6"/>
        <v>43817</v>
      </c>
      <c r="C211" s="4" t="s">
        <v>27</v>
      </c>
      <c r="D211" s="1" t="s">
        <v>26</v>
      </c>
      <c r="E211" s="4" t="s">
        <v>25</v>
      </c>
      <c r="F211" s="1" t="s">
        <v>24</v>
      </c>
      <c r="G211" s="1" t="s">
        <v>23</v>
      </c>
      <c r="H211" s="1" t="s">
        <v>21</v>
      </c>
      <c r="I211" s="4" t="s">
        <v>22</v>
      </c>
      <c r="J211" s="4" t="s">
        <v>21</v>
      </c>
      <c r="K211" s="1" t="str">
        <f t="shared" si="7"/>
        <v>iucnStatus:Not evaluated</v>
      </c>
      <c r="L211" s="1" t="str">
        <f>_xlfn.IFNA(VLOOKUP(Tabela3[[#This Row],[scientificName]],Tabela1[],COLUMN('IUCN BR Summary'!O:O),0),"Not evaluated")</f>
        <v>Not evaluated</v>
      </c>
      <c r="M211" s="4" t="s">
        <v>2059</v>
      </c>
      <c r="O211" s="1" t="s">
        <v>1533</v>
      </c>
      <c r="P211" s="1" t="s">
        <v>661</v>
      </c>
      <c r="Q211" s="1" t="s">
        <v>660</v>
      </c>
      <c r="R211" s="1">
        <v>1</v>
      </c>
      <c r="S211" s="1" t="s">
        <v>172</v>
      </c>
      <c r="T211" s="1" t="s">
        <v>17</v>
      </c>
      <c r="U211" s="23"/>
      <c r="V211" s="23"/>
      <c r="W211" s="23"/>
      <c r="AC211" s="2">
        <v>43350</v>
      </c>
      <c r="AD211" s="8">
        <v>0.3888888888888889</v>
      </c>
      <c r="AE211" s="23"/>
      <c r="AF211" s="1" t="s">
        <v>16</v>
      </c>
      <c r="AG211" s="23" t="s">
        <v>19840</v>
      </c>
      <c r="AH211" s="23"/>
      <c r="AI211" s="4" t="s">
        <v>15</v>
      </c>
      <c r="AJ211" s="4" t="s">
        <v>14</v>
      </c>
      <c r="AK211" s="4" t="s">
        <v>13</v>
      </c>
      <c r="AL211" s="1" t="s">
        <v>12</v>
      </c>
      <c r="AM211" s="1" t="s">
        <v>11</v>
      </c>
      <c r="AQ211" s="1" t="s">
        <v>19837</v>
      </c>
      <c r="AX211" s="7">
        <v>403045</v>
      </c>
      <c r="AY211" s="7">
        <v>7822717</v>
      </c>
      <c r="AZ211" s="5">
        <v>-39.925029000000002</v>
      </c>
      <c r="BA211" s="5">
        <v>-19.688572000000001</v>
      </c>
      <c r="BC211" s="1" t="s">
        <v>19843</v>
      </c>
      <c r="BD211" s="23" t="s">
        <v>19844</v>
      </c>
      <c r="BE211" s="1" t="s">
        <v>10</v>
      </c>
      <c r="BF211" s="2">
        <v>43410</v>
      </c>
      <c r="BG211" s="1" t="s">
        <v>9</v>
      </c>
      <c r="BH211" s="4" t="s">
        <v>8</v>
      </c>
      <c r="BI211" s="4" t="s">
        <v>7</v>
      </c>
      <c r="BJ211" s="1" t="s">
        <v>32</v>
      </c>
      <c r="BK211" s="1" t="s">
        <v>31</v>
      </c>
      <c r="BL211" s="1" t="s">
        <v>62</v>
      </c>
      <c r="BM211" s="1" t="s">
        <v>61</v>
      </c>
      <c r="BN211" s="1" t="s">
        <v>60</v>
      </c>
      <c r="BP211" s="1" t="str">
        <f>Tabela3[[#This Row],[genus]]&amp;" "&amp;Tabela3[[#This Row],[specificEpithet]]</f>
        <v>Amerotyphlops brongersmianus</v>
      </c>
      <c r="BQ211" s="23" t="str">
        <f>IFERROR(VLOOKUP(Tabela3[[#This Row],[scientificName]],Tabela1[],COLUMN('IUCN BR Summary'!N:N),0),"")</f>
        <v/>
      </c>
      <c r="BR211" s="1" t="s">
        <v>2</v>
      </c>
      <c r="BS211" s="1" t="s">
        <v>108</v>
      </c>
      <c r="BU211" s="1" t="s">
        <v>1</v>
      </c>
    </row>
    <row r="212" spans="1:73" hidden="1" x14ac:dyDescent="0.25">
      <c r="A212" s="1" t="s">
        <v>19838</v>
      </c>
      <c r="B212" s="3">
        <f t="shared" ca="1" si="6"/>
        <v>43817</v>
      </c>
      <c r="C212" s="4" t="s">
        <v>27</v>
      </c>
      <c r="D212" s="1" t="s">
        <v>26</v>
      </c>
      <c r="E212" s="4" t="s">
        <v>25</v>
      </c>
      <c r="F212" s="1" t="s">
        <v>24</v>
      </c>
      <c r="G212" s="1" t="s">
        <v>23</v>
      </c>
      <c r="H212" s="1" t="s">
        <v>21</v>
      </c>
      <c r="I212" s="4" t="s">
        <v>22</v>
      </c>
      <c r="J212" s="4" t="s">
        <v>21</v>
      </c>
      <c r="K212" s="1" t="str">
        <f t="shared" si="7"/>
        <v>iucnStatus:Least Concern</v>
      </c>
      <c r="L212" s="1" t="str">
        <f>_xlfn.IFNA(VLOOKUP(Tabela3[[#This Row],[scientificName]],Tabela1[],COLUMN('IUCN BR Summary'!O:O),0),"Not evaluated")</f>
        <v>Least Concern</v>
      </c>
      <c r="M212" s="4" t="s">
        <v>2060</v>
      </c>
      <c r="O212" s="1" t="s">
        <v>1535</v>
      </c>
      <c r="P212" s="1" t="s">
        <v>661</v>
      </c>
      <c r="Q212" s="1" t="s">
        <v>660</v>
      </c>
      <c r="R212" s="1">
        <v>1</v>
      </c>
      <c r="T212" s="1" t="s">
        <v>43</v>
      </c>
      <c r="U212" s="23"/>
      <c r="V212" s="23"/>
      <c r="W212" s="23"/>
      <c r="AC212" s="2">
        <v>43350</v>
      </c>
      <c r="AD212" s="8">
        <v>0.4375</v>
      </c>
      <c r="AE212" s="23"/>
      <c r="AF212" s="1" t="s">
        <v>16</v>
      </c>
      <c r="AG212" s="23" t="s">
        <v>19840</v>
      </c>
      <c r="AH212" s="23"/>
      <c r="AI212" s="4" t="s">
        <v>15</v>
      </c>
      <c r="AJ212" s="4" t="s">
        <v>14</v>
      </c>
      <c r="AK212" s="4" t="s">
        <v>13</v>
      </c>
      <c r="AL212" s="1" t="s">
        <v>12</v>
      </c>
      <c r="AM212" s="1" t="s">
        <v>11</v>
      </c>
      <c r="AQ212" s="1" t="s">
        <v>19837</v>
      </c>
      <c r="AX212" s="7">
        <v>402914.43810000003</v>
      </c>
      <c r="AY212" s="7">
        <v>7822794.5314999996</v>
      </c>
      <c r="AZ212" s="5">
        <v>-39.926273999999999</v>
      </c>
      <c r="BA212" s="5">
        <v>-19.687861000000002</v>
      </c>
      <c r="BC212" s="1" t="s">
        <v>19843</v>
      </c>
      <c r="BD212" s="23" t="s">
        <v>19844</v>
      </c>
      <c r="BE212" s="1" t="s">
        <v>10</v>
      </c>
      <c r="BF212" s="2">
        <v>43410</v>
      </c>
      <c r="BG212" s="1" t="s">
        <v>9</v>
      </c>
      <c r="BH212" s="4" t="s">
        <v>8</v>
      </c>
      <c r="BI212" s="4" t="s">
        <v>7</v>
      </c>
      <c r="BJ212" s="1" t="s">
        <v>32</v>
      </c>
      <c r="BK212" s="1" t="s">
        <v>138</v>
      </c>
      <c r="BL212" s="1" t="s">
        <v>137</v>
      </c>
      <c r="BM212" s="1" t="s">
        <v>136</v>
      </c>
      <c r="BN212" s="1" t="s">
        <v>134</v>
      </c>
      <c r="BP212" s="1" t="str">
        <f>Tabela3[[#This Row],[genus]]&amp;" "&amp;Tabela3[[#This Row],[specificEpithet]]</f>
        <v>Ameiva ameiva</v>
      </c>
      <c r="BQ212" s="23" t="str">
        <f>IFERROR(VLOOKUP(Tabela3[[#This Row],[scientificName]],Tabela1[],COLUMN('IUCN BR Summary'!N:N),0),"")</f>
        <v>(Linnaeus, 1758)</v>
      </c>
      <c r="BR212" s="1" t="s">
        <v>2</v>
      </c>
      <c r="BS212" s="1" t="s">
        <v>108</v>
      </c>
      <c r="BU212" s="1" t="s">
        <v>1</v>
      </c>
    </row>
    <row r="213" spans="1:73" hidden="1" x14ac:dyDescent="0.25">
      <c r="A213" s="1" t="s">
        <v>19838</v>
      </c>
      <c r="B213" s="3">
        <f t="shared" ca="1" si="6"/>
        <v>43817</v>
      </c>
      <c r="C213" s="4" t="s">
        <v>27</v>
      </c>
      <c r="D213" s="1" t="s">
        <v>26</v>
      </c>
      <c r="E213" s="4" t="s">
        <v>25</v>
      </c>
      <c r="F213" s="1" t="s">
        <v>24</v>
      </c>
      <c r="G213" s="1" t="s">
        <v>23</v>
      </c>
      <c r="H213" s="1" t="s">
        <v>21</v>
      </c>
      <c r="I213" s="4" t="s">
        <v>22</v>
      </c>
      <c r="J213" s="4" t="s">
        <v>21</v>
      </c>
      <c r="K213" s="1" t="str">
        <f t="shared" si="7"/>
        <v>iucnStatus:Least Concern</v>
      </c>
      <c r="L213" s="1" t="str">
        <f>_xlfn.IFNA(VLOOKUP(Tabela3[[#This Row],[scientificName]],Tabela1[],COLUMN('IUCN BR Summary'!O:O),0),"Not evaluated")</f>
        <v>Least Concern</v>
      </c>
      <c r="M213" s="4" t="s">
        <v>2061</v>
      </c>
      <c r="O213" s="1" t="s">
        <v>1524</v>
      </c>
      <c r="P213" s="1" t="s">
        <v>1168</v>
      </c>
      <c r="Q213" s="1" t="s">
        <v>1167</v>
      </c>
      <c r="U213" s="23"/>
      <c r="V213" s="23"/>
      <c r="W213" s="23"/>
      <c r="AC213" s="2">
        <v>43351</v>
      </c>
      <c r="AD213" s="8"/>
      <c r="AE213" s="23"/>
      <c r="AG213" s="23"/>
      <c r="AH213" s="23"/>
      <c r="AI213" s="4" t="s">
        <v>15</v>
      </c>
      <c r="AJ213" s="4" t="s">
        <v>14</v>
      </c>
      <c r="AK213" s="4" t="s">
        <v>13</v>
      </c>
      <c r="AL213" s="1" t="s">
        <v>120</v>
      </c>
      <c r="AM213" s="1" t="s">
        <v>472</v>
      </c>
      <c r="AQ213" s="1" t="s">
        <v>19837</v>
      </c>
      <c r="AX213" s="7">
        <v>754255</v>
      </c>
      <c r="AY213" s="7">
        <v>7832839</v>
      </c>
      <c r="AZ213" s="5">
        <v>-42.576267000000001</v>
      </c>
      <c r="BA213" s="5">
        <v>-19.583186000000001</v>
      </c>
      <c r="BC213" s="1" t="s">
        <v>19843</v>
      </c>
      <c r="BD213" s="23" t="s">
        <v>19844</v>
      </c>
      <c r="BE213" s="1" t="s">
        <v>10</v>
      </c>
      <c r="BF213" s="2">
        <v>43410</v>
      </c>
      <c r="BG213" s="1" t="s">
        <v>9</v>
      </c>
      <c r="BH213" s="4" t="s">
        <v>8</v>
      </c>
      <c r="BI213" s="4" t="s">
        <v>7</v>
      </c>
      <c r="BJ213" s="1" t="s">
        <v>6</v>
      </c>
      <c r="BK213" s="1" t="s">
        <v>5</v>
      </c>
      <c r="BL213" s="1" t="s">
        <v>151</v>
      </c>
      <c r="BM213" s="1" t="s">
        <v>150</v>
      </c>
      <c r="BN213" s="1" t="s">
        <v>149</v>
      </c>
      <c r="BP213" s="1" t="str">
        <f>Tabela3[[#This Row],[genus]]&amp;" "&amp;Tabela3[[#This Row],[specificEpithet]]</f>
        <v>Physalaemus cuvieri</v>
      </c>
      <c r="BQ213" s="23" t="str">
        <f>IFERROR(VLOOKUP(Tabela3[[#This Row],[scientificName]],Tabela1[],COLUMN('IUCN BR Summary'!N:N),0),"")</f>
        <v>Fitzinger, 1826</v>
      </c>
      <c r="BR213" s="1" t="s">
        <v>2</v>
      </c>
      <c r="BS213" s="1" t="s">
        <v>597</v>
      </c>
      <c r="BU213" s="1" t="s">
        <v>1</v>
      </c>
    </row>
    <row r="214" spans="1:73" hidden="1" x14ac:dyDescent="0.25">
      <c r="A214" s="1" t="s">
        <v>19838</v>
      </c>
      <c r="B214" s="3">
        <f t="shared" ca="1" si="6"/>
        <v>43817</v>
      </c>
      <c r="C214" s="4" t="s">
        <v>27</v>
      </c>
      <c r="D214" s="1" t="s">
        <v>26</v>
      </c>
      <c r="E214" s="4" t="s">
        <v>25</v>
      </c>
      <c r="F214" s="1" t="s">
        <v>24</v>
      </c>
      <c r="G214" s="1" t="s">
        <v>23</v>
      </c>
      <c r="H214" s="1" t="s">
        <v>21</v>
      </c>
      <c r="I214" s="4" t="s">
        <v>22</v>
      </c>
      <c r="J214" s="4" t="s">
        <v>21</v>
      </c>
      <c r="K214" s="1" t="str">
        <f t="shared" si="7"/>
        <v>iucnStatus:Not evaluated</v>
      </c>
      <c r="L214" s="1" t="str">
        <f>_xlfn.IFNA(VLOOKUP(Tabela3[[#This Row],[scientificName]],Tabela1[],COLUMN('IUCN BR Summary'!O:O),0),"Not evaluated")</f>
        <v>Not evaluated</v>
      </c>
      <c r="M214" s="4" t="s">
        <v>2062</v>
      </c>
      <c r="O214" s="1" t="s">
        <v>1528</v>
      </c>
      <c r="P214" s="1" t="s">
        <v>1165</v>
      </c>
      <c r="Q214" s="1" t="s">
        <v>1164</v>
      </c>
      <c r="R214" s="1">
        <v>1</v>
      </c>
      <c r="T214" s="1" t="s">
        <v>43</v>
      </c>
      <c r="U214" s="23"/>
      <c r="V214" s="23"/>
      <c r="W214" s="23"/>
      <c r="AC214" s="2">
        <v>43351</v>
      </c>
      <c r="AD214" s="8">
        <v>0.43055555555555558</v>
      </c>
      <c r="AE214" s="23"/>
      <c r="AF214" s="1" t="s">
        <v>16</v>
      </c>
      <c r="AG214" s="23" t="s">
        <v>19840</v>
      </c>
      <c r="AH214" s="23"/>
      <c r="AI214" s="4" t="s">
        <v>15</v>
      </c>
      <c r="AJ214" s="4" t="s">
        <v>14</v>
      </c>
      <c r="AK214" s="4" t="s">
        <v>13</v>
      </c>
      <c r="AL214" s="1" t="s">
        <v>12</v>
      </c>
      <c r="AM214" s="1" t="s">
        <v>11</v>
      </c>
      <c r="AQ214" s="1" t="s">
        <v>19837</v>
      </c>
      <c r="AX214" s="7">
        <v>385885</v>
      </c>
      <c r="AY214" s="7">
        <v>7848307</v>
      </c>
      <c r="AZ214" s="5">
        <v>-40.087176999999997</v>
      </c>
      <c r="BA214" s="5">
        <v>-19.456436</v>
      </c>
      <c r="BC214" s="1" t="s">
        <v>19843</v>
      </c>
      <c r="BD214" s="23" t="s">
        <v>19844</v>
      </c>
      <c r="BE214" s="1" t="s">
        <v>10</v>
      </c>
      <c r="BF214" s="2">
        <v>43410</v>
      </c>
      <c r="BG214" s="1" t="s">
        <v>9</v>
      </c>
      <c r="BH214" s="4" t="s">
        <v>8</v>
      </c>
      <c r="BI214" s="4" t="s">
        <v>7</v>
      </c>
      <c r="BJ214" s="1" t="s">
        <v>32</v>
      </c>
      <c r="BK214" s="1" t="s">
        <v>31</v>
      </c>
      <c r="BL214" s="1" t="s">
        <v>62</v>
      </c>
      <c r="BM214" s="1" t="s">
        <v>61</v>
      </c>
      <c r="BN214" s="1" t="s">
        <v>60</v>
      </c>
      <c r="BP214" s="1" t="str">
        <f>Tabela3[[#This Row],[genus]]&amp;" "&amp;Tabela3[[#This Row],[specificEpithet]]</f>
        <v>Amerotyphlops brongersmianus</v>
      </c>
      <c r="BQ214" s="23" t="str">
        <f>IFERROR(VLOOKUP(Tabela3[[#This Row],[scientificName]],Tabela1[],COLUMN('IUCN BR Summary'!N:N),0),"")</f>
        <v/>
      </c>
      <c r="BR214" s="1" t="s">
        <v>2</v>
      </c>
      <c r="BU214" s="1" t="s">
        <v>1</v>
      </c>
    </row>
    <row r="215" spans="1:73" hidden="1" x14ac:dyDescent="0.25">
      <c r="A215" s="1" t="s">
        <v>19838</v>
      </c>
      <c r="B215" s="3">
        <f t="shared" ca="1" si="6"/>
        <v>43817</v>
      </c>
      <c r="C215" s="4" t="s">
        <v>27</v>
      </c>
      <c r="D215" s="1" t="s">
        <v>26</v>
      </c>
      <c r="E215" s="4" t="s">
        <v>25</v>
      </c>
      <c r="F215" s="1" t="s">
        <v>24</v>
      </c>
      <c r="G215" s="1" t="s">
        <v>23</v>
      </c>
      <c r="H215" s="1" t="s">
        <v>21</v>
      </c>
      <c r="I215" s="4" t="s">
        <v>22</v>
      </c>
      <c r="J215" s="4" t="s">
        <v>21</v>
      </c>
      <c r="K215" s="1" t="str">
        <f t="shared" si="7"/>
        <v>iucnStatus:Least Concern</v>
      </c>
      <c r="L215" s="1" t="str">
        <f>_xlfn.IFNA(VLOOKUP(Tabela3[[#This Row],[scientificName]],Tabela1[],COLUMN('IUCN BR Summary'!O:O),0),"Not evaluated")</f>
        <v>Least Concern</v>
      </c>
      <c r="M215" s="4" t="s">
        <v>2063</v>
      </c>
      <c r="O215" s="1" t="s">
        <v>1522</v>
      </c>
      <c r="P215" s="1" t="s">
        <v>1168</v>
      </c>
      <c r="Q215" s="1" t="s">
        <v>1167</v>
      </c>
      <c r="R215" s="1">
        <v>1</v>
      </c>
      <c r="S215" s="1" t="s">
        <v>172</v>
      </c>
      <c r="T215" s="1" t="s">
        <v>43</v>
      </c>
      <c r="U215" s="23"/>
      <c r="V215" s="23"/>
      <c r="W215" s="23"/>
      <c r="AC215" s="2">
        <v>43351</v>
      </c>
      <c r="AD215" s="8">
        <v>0</v>
      </c>
      <c r="AE215" s="23"/>
      <c r="AF215" s="1" t="s">
        <v>16</v>
      </c>
      <c r="AG215" s="23" t="s">
        <v>19840</v>
      </c>
      <c r="AH215" s="23"/>
      <c r="AI215" s="4" t="s">
        <v>15</v>
      </c>
      <c r="AJ215" s="4" t="s">
        <v>14</v>
      </c>
      <c r="AK215" s="4" t="s">
        <v>13</v>
      </c>
      <c r="AL215" s="1" t="s">
        <v>120</v>
      </c>
      <c r="AM215" s="1" t="s">
        <v>472</v>
      </c>
      <c r="AQ215" s="1" t="s">
        <v>19837</v>
      </c>
      <c r="AX215" s="7">
        <v>755297</v>
      </c>
      <c r="AY215" s="7">
        <v>7832424</v>
      </c>
      <c r="AZ215" s="5">
        <v>-42.566284000000003</v>
      </c>
      <c r="BA215" s="5">
        <v>-19.586798999999999</v>
      </c>
      <c r="BC215" s="1" t="s">
        <v>19843</v>
      </c>
      <c r="BD215" s="23" t="s">
        <v>19844</v>
      </c>
      <c r="BE215" s="1" t="s">
        <v>10</v>
      </c>
      <c r="BF215" s="2">
        <v>43410</v>
      </c>
      <c r="BG215" s="1" t="s">
        <v>9</v>
      </c>
      <c r="BH215" s="4" t="s">
        <v>8</v>
      </c>
      <c r="BI215" s="4" t="s">
        <v>7</v>
      </c>
      <c r="BJ215" s="1" t="s">
        <v>6</v>
      </c>
      <c r="BK215" s="1" t="s">
        <v>5</v>
      </c>
      <c r="BL215" s="1" t="s">
        <v>112</v>
      </c>
      <c r="BM215" s="1" t="s">
        <v>111</v>
      </c>
      <c r="BN215" s="1" t="s">
        <v>110</v>
      </c>
      <c r="BP215" s="1" t="str">
        <f>Tabela3[[#This Row],[genus]]&amp;" "&amp;Tabela3[[#This Row],[specificEpithet]]</f>
        <v>Hypsiboas semilineatus</v>
      </c>
      <c r="BQ215" s="23" t="str">
        <f>IFERROR(VLOOKUP(Tabela3[[#This Row],[scientificName]],Tabela1[],COLUMN('IUCN BR Summary'!N:N),0),"")</f>
        <v>(Spix, 1824)</v>
      </c>
      <c r="BR215" s="1" t="s">
        <v>2</v>
      </c>
      <c r="BS215" s="1" t="s">
        <v>56</v>
      </c>
      <c r="BU215" s="1" t="s">
        <v>1</v>
      </c>
    </row>
    <row r="216" spans="1:73" hidden="1" x14ac:dyDescent="0.25">
      <c r="A216" s="1" t="s">
        <v>19838</v>
      </c>
      <c r="B216" s="3">
        <f t="shared" ca="1" si="6"/>
        <v>43817</v>
      </c>
      <c r="C216" s="4" t="s">
        <v>27</v>
      </c>
      <c r="D216" s="1" t="s">
        <v>26</v>
      </c>
      <c r="E216" s="4" t="s">
        <v>25</v>
      </c>
      <c r="F216" s="1" t="s">
        <v>24</v>
      </c>
      <c r="G216" s="1" t="s">
        <v>23</v>
      </c>
      <c r="H216" s="1" t="s">
        <v>21</v>
      </c>
      <c r="I216" s="4" t="s">
        <v>22</v>
      </c>
      <c r="J216" s="4" t="s">
        <v>21</v>
      </c>
      <c r="K216" s="1" t="str">
        <f t="shared" si="7"/>
        <v>iucnStatus:Not evaluated</v>
      </c>
      <c r="L216" s="1" t="str">
        <f>_xlfn.IFNA(VLOOKUP(Tabela3[[#This Row],[scientificName]],Tabela1[],COLUMN('IUCN BR Summary'!O:O),0),"Not evaluated")</f>
        <v>Not evaluated</v>
      </c>
      <c r="M216" s="4" t="s">
        <v>2064</v>
      </c>
      <c r="O216" s="1" t="s">
        <v>1523</v>
      </c>
      <c r="P216" s="1" t="s">
        <v>1165</v>
      </c>
      <c r="Q216" s="1" t="s">
        <v>1164</v>
      </c>
      <c r="R216" s="1">
        <v>1</v>
      </c>
      <c r="T216" s="1" t="s">
        <v>57</v>
      </c>
      <c r="U216" s="23"/>
      <c r="V216" s="23"/>
      <c r="W216" s="23"/>
      <c r="AC216" s="2">
        <v>43351</v>
      </c>
      <c r="AD216" s="8">
        <v>0.76388888888888884</v>
      </c>
      <c r="AE216" s="23"/>
      <c r="AF216" s="1" t="s">
        <v>74</v>
      </c>
      <c r="AG216" s="23"/>
      <c r="AH216" s="23"/>
      <c r="AI216" s="4" t="s">
        <v>15</v>
      </c>
      <c r="AJ216" s="4" t="s">
        <v>14</v>
      </c>
      <c r="AK216" s="4" t="s">
        <v>13</v>
      </c>
      <c r="AL216" s="1" t="s">
        <v>12</v>
      </c>
      <c r="AM216" s="1" t="s">
        <v>11</v>
      </c>
      <c r="AQ216" s="1" t="s">
        <v>19837</v>
      </c>
      <c r="AX216" s="7">
        <v>387584.06530000002</v>
      </c>
      <c r="AY216" s="7">
        <v>7850968.4556999998</v>
      </c>
      <c r="AZ216" s="5">
        <v>-40.070835000000002</v>
      </c>
      <c r="BA216" s="5">
        <v>-19.432487999999999</v>
      </c>
      <c r="BC216" s="1" t="s">
        <v>19843</v>
      </c>
      <c r="BD216" s="23" t="s">
        <v>19844</v>
      </c>
      <c r="BE216" s="1" t="s">
        <v>10</v>
      </c>
      <c r="BF216" s="2">
        <v>43410</v>
      </c>
      <c r="BG216" s="1" t="s">
        <v>9</v>
      </c>
      <c r="BH216" s="4" t="s">
        <v>8</v>
      </c>
      <c r="BI216" s="4" t="s">
        <v>7</v>
      </c>
      <c r="BJ216" s="1" t="s">
        <v>32</v>
      </c>
      <c r="BK216" s="1" t="s">
        <v>31</v>
      </c>
      <c r="BL216" s="1" t="s">
        <v>767</v>
      </c>
      <c r="BM216" s="1" t="s">
        <v>766</v>
      </c>
      <c r="BN216" s="1" t="s">
        <v>765</v>
      </c>
      <c r="BP216" s="1" t="str">
        <f>Tabela3[[#This Row],[genus]]&amp;" "&amp;Tabela3[[#This Row],[specificEpithet]]</f>
        <v>Tricheilostoma salgueiroi</v>
      </c>
      <c r="BQ216" s="23" t="str">
        <f>IFERROR(VLOOKUP(Tabela3[[#This Row],[scientificName]],Tabela1[],COLUMN('IUCN BR Summary'!N:N),0),"")</f>
        <v/>
      </c>
      <c r="BR216" s="1" t="s">
        <v>2</v>
      </c>
      <c r="BS216" s="1" t="s">
        <v>56</v>
      </c>
      <c r="BU216" s="1" t="s">
        <v>1</v>
      </c>
    </row>
    <row r="217" spans="1:73" hidden="1" x14ac:dyDescent="0.25">
      <c r="A217" s="1" t="s">
        <v>19838</v>
      </c>
      <c r="B217" s="3">
        <f t="shared" ca="1" si="6"/>
        <v>43817</v>
      </c>
      <c r="C217" s="4" t="s">
        <v>27</v>
      </c>
      <c r="D217" s="1" t="s">
        <v>26</v>
      </c>
      <c r="E217" s="4" t="s">
        <v>25</v>
      </c>
      <c r="F217" s="1" t="s">
        <v>24</v>
      </c>
      <c r="G217" s="1" t="s">
        <v>23</v>
      </c>
      <c r="H217" s="1" t="s">
        <v>21</v>
      </c>
      <c r="I217" s="4" t="s">
        <v>22</v>
      </c>
      <c r="J217" s="4" t="s">
        <v>21</v>
      </c>
      <c r="K217" s="1" t="str">
        <f t="shared" si="7"/>
        <v>iucnStatus:Least Concern</v>
      </c>
      <c r="L217" s="1" t="str">
        <f>_xlfn.IFNA(VLOOKUP(Tabela3[[#This Row],[scientificName]],Tabela1[],COLUMN('IUCN BR Summary'!O:O),0),"Not evaluated")</f>
        <v>Least Concern</v>
      </c>
      <c r="M217" s="4" t="s">
        <v>2065</v>
      </c>
      <c r="O217" s="1" t="s">
        <v>1525</v>
      </c>
      <c r="P217" s="1" t="s">
        <v>1165</v>
      </c>
      <c r="Q217" s="1" t="s">
        <v>1164</v>
      </c>
      <c r="R217" s="1">
        <v>1</v>
      </c>
      <c r="T217" s="1" t="s">
        <v>57</v>
      </c>
      <c r="U217" s="23"/>
      <c r="V217" s="23"/>
      <c r="W217" s="23"/>
      <c r="AC217" s="2">
        <v>43351</v>
      </c>
      <c r="AD217" s="8">
        <v>0.81527777777777777</v>
      </c>
      <c r="AE217" s="23"/>
      <c r="AF217" s="1" t="s">
        <v>74</v>
      </c>
      <c r="AG217" s="23"/>
      <c r="AH217" s="23"/>
      <c r="AI217" s="4" t="s">
        <v>15</v>
      </c>
      <c r="AJ217" s="4" t="s">
        <v>14</v>
      </c>
      <c r="AK217" s="4" t="s">
        <v>13</v>
      </c>
      <c r="AL217" s="1" t="s">
        <v>12</v>
      </c>
      <c r="AM217" s="1" t="s">
        <v>11</v>
      </c>
      <c r="AQ217" s="1" t="s">
        <v>19837</v>
      </c>
      <c r="AX217" s="7">
        <v>387626.73540000001</v>
      </c>
      <c r="AY217" s="7">
        <v>7850922.4040000001</v>
      </c>
      <c r="AZ217" s="5">
        <v>-40.070428</v>
      </c>
      <c r="BA217" s="5">
        <v>-19.432907</v>
      </c>
      <c r="BC217" s="1" t="s">
        <v>19843</v>
      </c>
      <c r="BD217" s="23" t="s">
        <v>19844</v>
      </c>
      <c r="BE217" s="1" t="s">
        <v>10</v>
      </c>
      <c r="BF217" s="2">
        <v>43410</v>
      </c>
      <c r="BG217" s="1" t="s">
        <v>9</v>
      </c>
      <c r="BH217" s="4" t="s">
        <v>8</v>
      </c>
      <c r="BI217" s="4" t="s">
        <v>7</v>
      </c>
      <c r="BJ217" s="1" t="s">
        <v>6</v>
      </c>
      <c r="BK217" s="1" t="s">
        <v>5</v>
      </c>
      <c r="BL217" s="1" t="s">
        <v>112</v>
      </c>
      <c r="BM217" s="1" t="s">
        <v>600</v>
      </c>
      <c r="BN217" s="1" t="s">
        <v>599</v>
      </c>
      <c r="BP217" s="1" t="str">
        <f>Tabela3[[#This Row],[genus]]&amp;" "&amp;Tabela3[[#This Row],[specificEpithet]]</f>
        <v>Aparasphenodon brunoi</v>
      </c>
      <c r="BQ217" s="23" t="str">
        <f>IFERROR(VLOOKUP(Tabela3[[#This Row],[scientificName]],Tabela1[],COLUMN('IUCN BR Summary'!N:N),0),"")</f>
        <v>Miranda-Ribeiro, 1920</v>
      </c>
      <c r="BR217" s="1" t="s">
        <v>2</v>
      </c>
      <c r="BS217" s="1" t="s">
        <v>771</v>
      </c>
      <c r="BU217" s="1" t="s">
        <v>1</v>
      </c>
    </row>
    <row r="218" spans="1:73" hidden="1" x14ac:dyDescent="0.25">
      <c r="A218" s="1" t="s">
        <v>19838</v>
      </c>
      <c r="B218" s="3">
        <f t="shared" ca="1" si="6"/>
        <v>43817</v>
      </c>
      <c r="C218" s="4" t="s">
        <v>27</v>
      </c>
      <c r="D218" s="1" t="s">
        <v>26</v>
      </c>
      <c r="E218" s="4" t="s">
        <v>25</v>
      </c>
      <c r="F218" s="1" t="s">
        <v>24</v>
      </c>
      <c r="G218" s="1" t="s">
        <v>23</v>
      </c>
      <c r="H218" s="1" t="s">
        <v>21</v>
      </c>
      <c r="I218" s="4" t="s">
        <v>22</v>
      </c>
      <c r="J218" s="4" t="s">
        <v>21</v>
      </c>
      <c r="K218" s="1" t="str">
        <f t="shared" si="7"/>
        <v>iucnStatus:Not evaluated</v>
      </c>
      <c r="L218" s="1" t="str">
        <f>_xlfn.IFNA(VLOOKUP(Tabela3[[#This Row],[scientificName]],Tabela1[],COLUMN('IUCN BR Summary'!O:O),0),"Not evaluated")</f>
        <v>Not evaluated</v>
      </c>
      <c r="M218" s="4" t="s">
        <v>2066</v>
      </c>
      <c r="O218" s="1" t="s">
        <v>1527</v>
      </c>
      <c r="P218" s="1" t="s">
        <v>661</v>
      </c>
      <c r="Q218" s="1" t="s">
        <v>660</v>
      </c>
      <c r="R218" s="1">
        <v>1</v>
      </c>
      <c r="S218" s="1" t="s">
        <v>172</v>
      </c>
      <c r="T218" s="1" t="s">
        <v>43</v>
      </c>
      <c r="U218" s="23"/>
      <c r="V218" s="23"/>
      <c r="W218" s="23"/>
      <c r="AC218" s="2">
        <v>43351</v>
      </c>
      <c r="AD218" s="8">
        <v>0.77083333333333337</v>
      </c>
      <c r="AE218" s="23"/>
      <c r="AF218" s="1" t="s">
        <v>16</v>
      </c>
      <c r="AG218" s="23" t="s">
        <v>19840</v>
      </c>
      <c r="AH218" s="23"/>
      <c r="AI218" s="4" t="s">
        <v>15</v>
      </c>
      <c r="AJ218" s="4" t="s">
        <v>14</v>
      </c>
      <c r="AK218" s="4" t="s">
        <v>13</v>
      </c>
      <c r="AL218" s="1" t="s">
        <v>12</v>
      </c>
      <c r="AM218" s="1" t="s">
        <v>11</v>
      </c>
      <c r="AQ218" s="1" t="s">
        <v>19837</v>
      </c>
      <c r="AX218" s="7">
        <v>403911</v>
      </c>
      <c r="AY218" s="7">
        <v>7823312</v>
      </c>
      <c r="AZ218" s="5">
        <v>-39.916736999999998</v>
      </c>
      <c r="BA218" s="5">
        <v>-19.683237999999999</v>
      </c>
      <c r="BC218" s="1" t="s">
        <v>19843</v>
      </c>
      <c r="BD218" s="23" t="s">
        <v>19844</v>
      </c>
      <c r="BE218" s="1" t="s">
        <v>10</v>
      </c>
      <c r="BF218" s="2">
        <v>43410</v>
      </c>
      <c r="BG218" s="1" t="s">
        <v>9</v>
      </c>
      <c r="BH218" s="4" t="s">
        <v>8</v>
      </c>
      <c r="BI218" s="4" t="s">
        <v>7</v>
      </c>
      <c r="BJ218" s="1" t="s">
        <v>32</v>
      </c>
      <c r="BK218" s="1" t="s">
        <v>31</v>
      </c>
      <c r="BL218" s="1" t="s">
        <v>62</v>
      </c>
      <c r="BM218" s="1" t="s">
        <v>61</v>
      </c>
      <c r="BN218" s="1" t="s">
        <v>60</v>
      </c>
      <c r="BP218" s="1" t="str">
        <f>Tabela3[[#This Row],[genus]]&amp;" "&amp;Tabela3[[#This Row],[specificEpithet]]</f>
        <v>Amerotyphlops brongersmianus</v>
      </c>
      <c r="BQ218" s="23" t="str">
        <f>IFERROR(VLOOKUP(Tabela3[[#This Row],[scientificName]],Tabela1[],COLUMN('IUCN BR Summary'!N:N),0),"")</f>
        <v/>
      </c>
      <c r="BR218" s="1" t="s">
        <v>2</v>
      </c>
      <c r="BS218" s="1" t="s">
        <v>56</v>
      </c>
      <c r="BU218" s="1" t="s">
        <v>1</v>
      </c>
    </row>
    <row r="219" spans="1:73" hidden="1" x14ac:dyDescent="0.25">
      <c r="A219" s="1" t="s">
        <v>19838</v>
      </c>
      <c r="B219" s="3">
        <f t="shared" ca="1" si="6"/>
        <v>43817</v>
      </c>
      <c r="C219" s="4" t="s">
        <v>27</v>
      </c>
      <c r="D219" s="1" t="s">
        <v>26</v>
      </c>
      <c r="E219" s="4" t="s">
        <v>25</v>
      </c>
      <c r="F219" s="1" t="s">
        <v>24</v>
      </c>
      <c r="G219" s="1" t="s">
        <v>23</v>
      </c>
      <c r="H219" s="1" t="s">
        <v>21</v>
      </c>
      <c r="I219" s="4" t="s">
        <v>22</v>
      </c>
      <c r="J219" s="4" t="s">
        <v>21</v>
      </c>
      <c r="K219" s="1" t="str">
        <f t="shared" si="7"/>
        <v>iucnStatus:Not evaluated</v>
      </c>
      <c r="L219" s="1" t="str">
        <f>_xlfn.IFNA(VLOOKUP(Tabela3[[#This Row],[scientificName]],Tabela1[],COLUMN('IUCN BR Summary'!O:O),0),"Not evaluated")</f>
        <v>Not evaluated</v>
      </c>
      <c r="M219" s="4" t="s">
        <v>2067</v>
      </c>
      <c r="O219" s="1" t="s">
        <v>1526</v>
      </c>
      <c r="P219" s="1" t="s">
        <v>661</v>
      </c>
      <c r="Q219" s="1" t="s">
        <v>660</v>
      </c>
      <c r="R219" s="1">
        <v>1</v>
      </c>
      <c r="S219" s="1" t="s">
        <v>172</v>
      </c>
      <c r="T219" s="1" t="s">
        <v>43</v>
      </c>
      <c r="U219" s="23"/>
      <c r="V219" s="23"/>
      <c r="W219" s="23"/>
      <c r="AC219" s="2">
        <v>43351</v>
      </c>
      <c r="AD219" s="8">
        <v>0.7715277777777777</v>
      </c>
      <c r="AE219" s="23"/>
      <c r="AF219" s="1" t="s">
        <v>16</v>
      </c>
      <c r="AG219" s="23" t="s">
        <v>19840</v>
      </c>
      <c r="AH219" s="23"/>
      <c r="AI219" s="4" t="s">
        <v>15</v>
      </c>
      <c r="AJ219" s="4" t="s">
        <v>14</v>
      </c>
      <c r="AK219" s="4" t="s">
        <v>13</v>
      </c>
      <c r="AL219" s="1" t="s">
        <v>12</v>
      </c>
      <c r="AM219" s="1" t="s">
        <v>11</v>
      </c>
      <c r="AQ219" s="1" t="s">
        <v>19837</v>
      </c>
      <c r="AX219" s="7">
        <v>403911</v>
      </c>
      <c r="AY219" s="7">
        <v>7823312</v>
      </c>
      <c r="AZ219" s="5">
        <v>-39.916736999999998</v>
      </c>
      <c r="BA219" s="5">
        <v>-19.683237999999999</v>
      </c>
      <c r="BC219" s="1" t="s">
        <v>19843</v>
      </c>
      <c r="BD219" s="23" t="s">
        <v>19844</v>
      </c>
      <c r="BE219" s="1" t="s">
        <v>10</v>
      </c>
      <c r="BF219" s="2">
        <v>43410</v>
      </c>
      <c r="BG219" s="1" t="s">
        <v>9</v>
      </c>
      <c r="BH219" s="4" t="s">
        <v>8</v>
      </c>
      <c r="BI219" s="4" t="s">
        <v>7</v>
      </c>
      <c r="BJ219" s="1" t="s">
        <v>32</v>
      </c>
      <c r="BK219" s="1" t="s">
        <v>31</v>
      </c>
      <c r="BL219" s="1" t="s">
        <v>62</v>
      </c>
      <c r="BM219" s="1" t="s">
        <v>61</v>
      </c>
      <c r="BN219" s="1" t="s">
        <v>60</v>
      </c>
      <c r="BP219" s="1" t="str">
        <f>Tabela3[[#This Row],[genus]]&amp;" "&amp;Tabela3[[#This Row],[specificEpithet]]</f>
        <v>Amerotyphlops brongersmianus</v>
      </c>
      <c r="BQ219" s="23" t="str">
        <f>IFERROR(VLOOKUP(Tabela3[[#This Row],[scientificName]],Tabela1[],COLUMN('IUCN BR Summary'!N:N),0),"")</f>
        <v/>
      </c>
      <c r="BR219" s="1" t="s">
        <v>2</v>
      </c>
      <c r="BS219" s="1" t="s">
        <v>108</v>
      </c>
      <c r="BU219" s="1" t="s">
        <v>1</v>
      </c>
    </row>
    <row r="220" spans="1:73" hidden="1" x14ac:dyDescent="0.25">
      <c r="A220" s="1" t="s">
        <v>19838</v>
      </c>
      <c r="B220" s="3">
        <f t="shared" ca="1" si="6"/>
        <v>43817</v>
      </c>
      <c r="C220" s="4" t="s">
        <v>27</v>
      </c>
      <c r="D220" s="1" t="s">
        <v>26</v>
      </c>
      <c r="E220" s="4" t="s">
        <v>25</v>
      </c>
      <c r="F220" s="1" t="s">
        <v>24</v>
      </c>
      <c r="G220" s="1" t="s">
        <v>23</v>
      </c>
      <c r="H220" s="1" t="s">
        <v>21</v>
      </c>
      <c r="I220" s="4" t="s">
        <v>22</v>
      </c>
      <c r="J220" s="4" t="s">
        <v>21</v>
      </c>
      <c r="K220" s="1" t="str">
        <f t="shared" si="7"/>
        <v>iucnStatus:Least Concern</v>
      </c>
      <c r="L220" s="1" t="str">
        <f>_xlfn.IFNA(VLOOKUP(Tabela3[[#This Row],[scientificName]],Tabela1[],COLUMN('IUCN BR Summary'!O:O),0),"Not evaluated")</f>
        <v>Least Concern</v>
      </c>
      <c r="M220" s="4" t="s">
        <v>2068</v>
      </c>
      <c r="O220" s="1" t="s">
        <v>1510</v>
      </c>
      <c r="P220" s="1" t="s">
        <v>1168</v>
      </c>
      <c r="Q220" s="1" t="s">
        <v>1167</v>
      </c>
      <c r="U220" s="23"/>
      <c r="V220" s="23"/>
      <c r="W220" s="23"/>
      <c r="AC220" s="2">
        <v>43352</v>
      </c>
      <c r="AD220" s="8"/>
      <c r="AE220" s="23"/>
      <c r="AG220" s="23"/>
      <c r="AH220" s="23"/>
      <c r="AI220" s="4" t="s">
        <v>15</v>
      </c>
      <c r="AJ220" s="4" t="s">
        <v>14</v>
      </c>
      <c r="AK220" s="4" t="s">
        <v>13</v>
      </c>
      <c r="AL220" s="1" t="s">
        <v>120</v>
      </c>
      <c r="AM220" s="1" t="s">
        <v>472</v>
      </c>
      <c r="AQ220" s="1" t="s">
        <v>19837</v>
      </c>
      <c r="AX220" s="7">
        <v>757055</v>
      </c>
      <c r="AY220" s="7">
        <v>7832372</v>
      </c>
      <c r="AZ220" s="5">
        <v>-42.549529999999997</v>
      </c>
      <c r="BA220" s="5">
        <v>-19.587042</v>
      </c>
      <c r="BC220" s="1" t="s">
        <v>19843</v>
      </c>
      <c r="BD220" s="23" t="s">
        <v>19844</v>
      </c>
      <c r="BE220" s="1" t="s">
        <v>10</v>
      </c>
      <c r="BF220" s="2">
        <v>43410</v>
      </c>
      <c r="BG220" s="1" t="s">
        <v>9</v>
      </c>
      <c r="BH220" s="4" t="s">
        <v>8</v>
      </c>
      <c r="BI220" s="4" t="s">
        <v>7</v>
      </c>
      <c r="BJ220" s="1" t="s">
        <v>6</v>
      </c>
      <c r="BK220" s="1" t="s">
        <v>5</v>
      </c>
      <c r="BL220" s="1" t="s">
        <v>112</v>
      </c>
      <c r="BM220" s="1" t="s">
        <v>111</v>
      </c>
      <c r="BN220" s="1" t="s">
        <v>110</v>
      </c>
      <c r="BP220" s="1" t="str">
        <f>Tabela3[[#This Row],[genus]]&amp;" "&amp;Tabela3[[#This Row],[specificEpithet]]</f>
        <v>Hypsiboas semilineatus</v>
      </c>
      <c r="BQ220" s="23" t="str">
        <f>IFERROR(VLOOKUP(Tabela3[[#This Row],[scientificName]],Tabela1[],COLUMN('IUCN BR Summary'!N:N),0),"")</f>
        <v>(Spix, 1824)</v>
      </c>
      <c r="BR220" s="1" t="s">
        <v>2</v>
      </c>
      <c r="BS220" s="1" t="s">
        <v>108</v>
      </c>
      <c r="BU220" s="1" t="s">
        <v>1</v>
      </c>
    </row>
    <row r="221" spans="1:73" hidden="1" x14ac:dyDescent="0.25">
      <c r="A221" s="1" t="s">
        <v>19838</v>
      </c>
      <c r="B221" s="3">
        <f t="shared" ca="1" si="6"/>
        <v>43817</v>
      </c>
      <c r="C221" s="4" t="s">
        <v>27</v>
      </c>
      <c r="D221" s="1" t="s">
        <v>26</v>
      </c>
      <c r="E221" s="4" t="s">
        <v>25</v>
      </c>
      <c r="F221" s="1" t="s">
        <v>24</v>
      </c>
      <c r="G221" s="1" t="s">
        <v>23</v>
      </c>
      <c r="H221" s="1" t="s">
        <v>21</v>
      </c>
      <c r="I221" s="4" t="s">
        <v>22</v>
      </c>
      <c r="J221" s="4" t="s">
        <v>21</v>
      </c>
      <c r="K221" s="1" t="str">
        <f t="shared" si="7"/>
        <v>iucnStatus:Least Concern</v>
      </c>
      <c r="L221" s="1" t="str">
        <f>_xlfn.IFNA(VLOOKUP(Tabela3[[#This Row],[scientificName]],Tabela1[],COLUMN('IUCN BR Summary'!O:O),0),"Not evaluated")</f>
        <v>Least Concern</v>
      </c>
      <c r="M221" s="4" t="s">
        <v>2069</v>
      </c>
      <c r="O221" s="1" t="s">
        <v>1517</v>
      </c>
      <c r="P221" s="1" t="s">
        <v>1168</v>
      </c>
      <c r="Q221" s="1" t="s">
        <v>1167</v>
      </c>
      <c r="U221" s="23"/>
      <c r="V221" s="23"/>
      <c r="W221" s="23"/>
      <c r="AC221" s="2">
        <v>43352</v>
      </c>
      <c r="AD221" s="8"/>
      <c r="AE221" s="23"/>
      <c r="AG221" s="23"/>
      <c r="AH221" s="23"/>
      <c r="AI221" s="4" t="s">
        <v>15</v>
      </c>
      <c r="AJ221" s="4" t="s">
        <v>14</v>
      </c>
      <c r="AK221" s="4" t="s">
        <v>13</v>
      </c>
      <c r="AL221" s="1" t="s">
        <v>120</v>
      </c>
      <c r="AM221" s="1" t="s">
        <v>472</v>
      </c>
      <c r="AQ221" s="1" t="s">
        <v>19837</v>
      </c>
      <c r="AX221" s="7">
        <v>757055</v>
      </c>
      <c r="AY221" s="7">
        <v>7832372</v>
      </c>
      <c r="AZ221" s="5">
        <v>-42.549529999999997</v>
      </c>
      <c r="BA221" s="5">
        <v>-19.587042</v>
      </c>
      <c r="BC221" s="1" t="s">
        <v>19843</v>
      </c>
      <c r="BD221" s="23" t="s">
        <v>19844</v>
      </c>
      <c r="BE221" s="1" t="s">
        <v>10</v>
      </c>
      <c r="BF221" s="2">
        <v>43410</v>
      </c>
      <c r="BG221" s="1" t="s">
        <v>9</v>
      </c>
      <c r="BH221" s="4" t="s">
        <v>8</v>
      </c>
      <c r="BI221" s="4" t="s">
        <v>7</v>
      </c>
      <c r="BJ221" s="1" t="s">
        <v>6</v>
      </c>
      <c r="BK221" s="1" t="s">
        <v>5</v>
      </c>
      <c r="BL221" s="1" t="s">
        <v>112</v>
      </c>
      <c r="BM221" s="1" t="s">
        <v>111</v>
      </c>
      <c r="BN221" s="1" t="s">
        <v>145</v>
      </c>
      <c r="BP221" s="1" t="str">
        <f>Tabela3[[#This Row],[genus]]&amp;" "&amp;Tabela3[[#This Row],[specificEpithet]]</f>
        <v>Hypsiboas faber</v>
      </c>
      <c r="BQ221" s="23" t="str">
        <f>IFERROR(VLOOKUP(Tabela3[[#This Row],[scientificName]],Tabela1[],COLUMN('IUCN BR Summary'!N:N),0),"")</f>
        <v>(Wied-Neuwied, 1821)</v>
      </c>
      <c r="BR221" s="1" t="s">
        <v>2</v>
      </c>
      <c r="BU221" s="1" t="s">
        <v>1</v>
      </c>
    </row>
    <row r="222" spans="1:73" hidden="1" x14ac:dyDescent="0.25">
      <c r="A222" s="1" t="s">
        <v>19838</v>
      </c>
      <c r="B222" s="3">
        <f t="shared" ca="1" si="6"/>
        <v>43817</v>
      </c>
      <c r="C222" s="4" t="s">
        <v>27</v>
      </c>
      <c r="D222" s="1" t="s">
        <v>26</v>
      </c>
      <c r="E222" s="4" t="s">
        <v>25</v>
      </c>
      <c r="F222" s="1" t="s">
        <v>24</v>
      </c>
      <c r="G222" s="1" t="s">
        <v>23</v>
      </c>
      <c r="H222" s="1" t="s">
        <v>21</v>
      </c>
      <c r="I222" s="4" t="s">
        <v>22</v>
      </c>
      <c r="J222" s="4" t="s">
        <v>21</v>
      </c>
      <c r="K222" s="1" t="str">
        <f t="shared" si="7"/>
        <v>iucnStatus:Not evaluated</v>
      </c>
      <c r="L222" s="1" t="str">
        <f>_xlfn.IFNA(VLOOKUP(Tabela3[[#This Row],[scientificName]],Tabela1[],COLUMN('IUCN BR Summary'!O:O),0),"Not evaluated")</f>
        <v>Not evaluated</v>
      </c>
      <c r="M222" s="4" t="s">
        <v>2070</v>
      </c>
      <c r="O222" s="1" t="s">
        <v>1521</v>
      </c>
      <c r="P222" s="1" t="s">
        <v>1168</v>
      </c>
      <c r="Q222" s="1" t="s">
        <v>1167</v>
      </c>
      <c r="U222" s="23"/>
      <c r="V222" s="23"/>
      <c r="W222" s="23"/>
      <c r="AC222" s="2">
        <v>43352</v>
      </c>
      <c r="AD222" s="8"/>
      <c r="AE222" s="23"/>
      <c r="AG222" s="23"/>
      <c r="AH222" s="23"/>
      <c r="AI222" s="4" t="s">
        <v>15</v>
      </c>
      <c r="AJ222" s="4" t="s">
        <v>14</v>
      </c>
      <c r="AK222" s="4" t="s">
        <v>13</v>
      </c>
      <c r="AL222" s="1" t="s">
        <v>120</v>
      </c>
      <c r="AM222" s="1" t="s">
        <v>472</v>
      </c>
      <c r="AQ222" s="1" t="s">
        <v>19837</v>
      </c>
      <c r="AX222" s="7">
        <v>757055</v>
      </c>
      <c r="AY222" s="7">
        <v>7832372</v>
      </c>
      <c r="AZ222" s="5">
        <v>-42.549529999999997</v>
      </c>
      <c r="BA222" s="5">
        <v>-19.587042</v>
      </c>
      <c r="BC222" s="1" t="s">
        <v>19843</v>
      </c>
      <c r="BD222" s="23" t="s">
        <v>19844</v>
      </c>
      <c r="BE222" s="1" t="s">
        <v>10</v>
      </c>
      <c r="BF222" s="2">
        <v>43410</v>
      </c>
      <c r="BG222" s="1" t="s">
        <v>9</v>
      </c>
      <c r="BH222" s="4" t="s">
        <v>8</v>
      </c>
      <c r="BI222" s="4" t="s">
        <v>7</v>
      </c>
      <c r="BJ222" s="1" t="s">
        <v>6</v>
      </c>
      <c r="BK222" s="1" t="s">
        <v>5</v>
      </c>
      <c r="BL222" s="1" t="s">
        <v>112</v>
      </c>
      <c r="BM222" s="1" t="s">
        <v>111</v>
      </c>
      <c r="BN222" s="1" t="s">
        <v>170</v>
      </c>
      <c r="BP222" s="1" t="str">
        <f>Tabela3[[#This Row],[genus]]&amp;" "&amp;Tabela3[[#This Row],[specificEpithet]]</f>
        <v>Hypsiboas albopunctatus</v>
      </c>
      <c r="BQ222" s="23" t="str">
        <f>IFERROR(VLOOKUP(Tabela3[[#This Row],[scientificName]],Tabela1[],COLUMN('IUCN BR Summary'!N:N),0),"")</f>
        <v/>
      </c>
      <c r="BR222" s="1" t="s">
        <v>2</v>
      </c>
      <c r="BS222" s="1" t="s">
        <v>108</v>
      </c>
      <c r="BU222" s="1" t="s">
        <v>1</v>
      </c>
    </row>
    <row r="223" spans="1:73" hidden="1" x14ac:dyDescent="0.25">
      <c r="A223" s="1" t="s">
        <v>19838</v>
      </c>
      <c r="B223" s="3">
        <f t="shared" ca="1" si="6"/>
        <v>43817</v>
      </c>
      <c r="C223" s="4" t="s">
        <v>27</v>
      </c>
      <c r="D223" s="1" t="s">
        <v>26</v>
      </c>
      <c r="E223" s="4" t="s">
        <v>25</v>
      </c>
      <c r="F223" s="1" t="s">
        <v>24</v>
      </c>
      <c r="G223" s="1" t="s">
        <v>23</v>
      </c>
      <c r="H223" s="1" t="s">
        <v>21</v>
      </c>
      <c r="I223" s="4" t="s">
        <v>22</v>
      </c>
      <c r="J223" s="4" t="s">
        <v>21</v>
      </c>
      <c r="K223" s="1" t="str">
        <f t="shared" si="7"/>
        <v>iucnStatus:Least Concern</v>
      </c>
      <c r="L223" s="1" t="str">
        <f>_xlfn.IFNA(VLOOKUP(Tabela3[[#This Row],[scientificName]],Tabela1[],COLUMN('IUCN BR Summary'!O:O),0),"Not evaluated")</f>
        <v>Least Concern</v>
      </c>
      <c r="M223" s="4" t="s">
        <v>2071</v>
      </c>
      <c r="O223" s="1" t="s">
        <v>1520</v>
      </c>
      <c r="P223" s="1" t="s">
        <v>1168</v>
      </c>
      <c r="Q223" s="1" t="s">
        <v>1167</v>
      </c>
      <c r="U223" s="23"/>
      <c r="V223" s="23"/>
      <c r="W223" s="23"/>
      <c r="AC223" s="2">
        <v>43352</v>
      </c>
      <c r="AD223" s="8"/>
      <c r="AE223" s="23"/>
      <c r="AG223" s="23"/>
      <c r="AH223" s="23"/>
      <c r="AI223" s="4" t="s">
        <v>15</v>
      </c>
      <c r="AJ223" s="4" t="s">
        <v>14</v>
      </c>
      <c r="AK223" s="4" t="s">
        <v>13</v>
      </c>
      <c r="AL223" s="1" t="s">
        <v>120</v>
      </c>
      <c r="AM223" s="1" t="s">
        <v>472</v>
      </c>
      <c r="AQ223" s="1" t="s">
        <v>19837</v>
      </c>
      <c r="AX223" s="7">
        <v>757055</v>
      </c>
      <c r="AY223" s="7">
        <v>7832372</v>
      </c>
      <c r="AZ223" s="5">
        <v>-42.549529999999997</v>
      </c>
      <c r="BA223" s="5">
        <v>-19.587042</v>
      </c>
      <c r="BC223" s="1" t="s">
        <v>19843</v>
      </c>
      <c r="BD223" s="23" t="s">
        <v>19844</v>
      </c>
      <c r="BE223" s="1" t="s">
        <v>10</v>
      </c>
      <c r="BF223" s="2">
        <v>43410</v>
      </c>
      <c r="BG223" s="1" t="s">
        <v>9</v>
      </c>
      <c r="BH223" s="4" t="s">
        <v>8</v>
      </c>
      <c r="BI223" s="4" t="s">
        <v>7</v>
      </c>
      <c r="BJ223" s="1" t="s">
        <v>6</v>
      </c>
      <c r="BK223" s="1" t="s">
        <v>5</v>
      </c>
      <c r="BL223" s="1" t="s">
        <v>112</v>
      </c>
      <c r="BM223" s="1" t="s">
        <v>251</v>
      </c>
      <c r="BN223" s="1" t="s">
        <v>1018</v>
      </c>
      <c r="BP223" s="1" t="str">
        <f>Tabela3[[#This Row],[genus]]&amp;" "&amp;Tabela3[[#This Row],[specificEpithet]]</f>
        <v>Dendropsophus branneri</v>
      </c>
      <c r="BQ223" s="23" t="str">
        <f>IFERROR(VLOOKUP(Tabela3[[#This Row],[scientificName]],Tabela1[],COLUMN('IUCN BR Summary'!N:N),0),"")</f>
        <v>(Cochran, 1948)</v>
      </c>
      <c r="BR223" s="1" t="s">
        <v>2</v>
      </c>
      <c r="BS223" s="1" t="s">
        <v>141</v>
      </c>
      <c r="BU223" s="1" t="s">
        <v>1</v>
      </c>
    </row>
    <row r="224" spans="1:73" hidden="1" x14ac:dyDescent="0.25">
      <c r="A224" s="1" t="s">
        <v>19838</v>
      </c>
      <c r="B224" s="3">
        <f t="shared" ca="1" si="6"/>
        <v>43817</v>
      </c>
      <c r="C224" s="4" t="s">
        <v>27</v>
      </c>
      <c r="D224" s="1" t="s">
        <v>26</v>
      </c>
      <c r="E224" s="4" t="s">
        <v>25</v>
      </c>
      <c r="F224" s="1" t="s">
        <v>24</v>
      </c>
      <c r="G224" s="1" t="s">
        <v>23</v>
      </c>
      <c r="H224" s="1" t="s">
        <v>21</v>
      </c>
      <c r="I224" s="4" t="s">
        <v>22</v>
      </c>
      <c r="J224" s="4" t="s">
        <v>21</v>
      </c>
      <c r="K224" s="1" t="str">
        <f t="shared" si="7"/>
        <v>iucnStatus:Least Concern</v>
      </c>
      <c r="L224" s="1" t="str">
        <f>_xlfn.IFNA(VLOOKUP(Tabela3[[#This Row],[scientificName]],Tabela1[],COLUMN('IUCN BR Summary'!O:O),0),"Not evaluated")</f>
        <v>Least Concern</v>
      </c>
      <c r="M224" s="4" t="s">
        <v>2072</v>
      </c>
      <c r="O224" s="1" t="s">
        <v>1512</v>
      </c>
      <c r="P224" s="1" t="s">
        <v>1168</v>
      </c>
      <c r="Q224" s="1" t="s">
        <v>1167</v>
      </c>
      <c r="U224" s="23"/>
      <c r="V224" s="23"/>
      <c r="W224" s="23"/>
      <c r="AC224" s="2">
        <v>43352</v>
      </c>
      <c r="AD224" s="8"/>
      <c r="AE224" s="23"/>
      <c r="AG224" s="23"/>
      <c r="AH224" s="23"/>
      <c r="AI224" s="4" t="s">
        <v>15</v>
      </c>
      <c r="AJ224" s="4" t="s">
        <v>14</v>
      </c>
      <c r="AK224" s="4" t="s">
        <v>13</v>
      </c>
      <c r="AL224" s="1" t="s">
        <v>120</v>
      </c>
      <c r="AM224" s="1" t="s">
        <v>472</v>
      </c>
      <c r="AQ224" s="1" t="s">
        <v>19837</v>
      </c>
      <c r="AX224" s="7">
        <v>757079</v>
      </c>
      <c r="AY224" s="7">
        <v>7832460</v>
      </c>
      <c r="AZ224" s="5">
        <v>-42.549312999999998</v>
      </c>
      <c r="BA224" s="5">
        <v>-19.586244000000001</v>
      </c>
      <c r="BC224" s="1" t="s">
        <v>19843</v>
      </c>
      <c r="BD224" s="23" t="s">
        <v>19844</v>
      </c>
      <c r="BE224" s="1" t="s">
        <v>10</v>
      </c>
      <c r="BF224" s="2">
        <v>43410</v>
      </c>
      <c r="BG224" s="1" t="s">
        <v>9</v>
      </c>
      <c r="BH224" s="4" t="s">
        <v>8</v>
      </c>
      <c r="BI224" s="4" t="s">
        <v>7</v>
      </c>
      <c r="BJ224" s="1" t="s">
        <v>6</v>
      </c>
      <c r="BK224" s="1" t="s">
        <v>5</v>
      </c>
      <c r="BL224" s="1" t="s">
        <v>4</v>
      </c>
      <c r="BM224" s="1" t="s">
        <v>3</v>
      </c>
      <c r="BN224" s="1" t="s">
        <v>35</v>
      </c>
      <c r="BP224" s="1" t="str">
        <f>Tabela3[[#This Row],[genus]]&amp;" "&amp;Tabela3[[#This Row],[specificEpithet]]</f>
        <v>Leptodactylus latrans</v>
      </c>
      <c r="BQ224" s="23" t="str">
        <f>IFERROR(VLOOKUP(Tabela3[[#This Row],[scientificName]],Tabela1[],COLUMN('IUCN BR Summary'!N:N),0),"")</f>
        <v>(Steffen, 1815)</v>
      </c>
      <c r="BR224" s="1" t="s">
        <v>2</v>
      </c>
      <c r="BS224" s="1" t="s">
        <v>108</v>
      </c>
      <c r="BU224" s="1" t="s">
        <v>1</v>
      </c>
    </row>
    <row r="225" spans="1:73" hidden="1" x14ac:dyDescent="0.25">
      <c r="A225" s="1" t="s">
        <v>19838</v>
      </c>
      <c r="B225" s="3">
        <f t="shared" ca="1" si="6"/>
        <v>43817</v>
      </c>
      <c r="C225" s="4" t="s">
        <v>27</v>
      </c>
      <c r="D225" s="1" t="s">
        <v>26</v>
      </c>
      <c r="E225" s="4" t="s">
        <v>25</v>
      </c>
      <c r="F225" s="1" t="s">
        <v>24</v>
      </c>
      <c r="G225" s="1" t="s">
        <v>23</v>
      </c>
      <c r="H225" s="1" t="s">
        <v>21</v>
      </c>
      <c r="I225" s="4" t="s">
        <v>22</v>
      </c>
      <c r="J225" s="4" t="s">
        <v>21</v>
      </c>
      <c r="K225" s="1" t="str">
        <f t="shared" si="7"/>
        <v>iucnStatus:Least Concern</v>
      </c>
      <c r="L225" s="1" t="str">
        <f>_xlfn.IFNA(VLOOKUP(Tabela3[[#This Row],[scientificName]],Tabela1[],COLUMN('IUCN BR Summary'!O:O),0),"Not evaluated")</f>
        <v>Least Concern</v>
      </c>
      <c r="M225" s="4" t="s">
        <v>2073</v>
      </c>
      <c r="O225" s="1" t="s">
        <v>1519</v>
      </c>
      <c r="P225" s="1" t="s">
        <v>1168</v>
      </c>
      <c r="Q225" s="1" t="s">
        <v>1167</v>
      </c>
      <c r="R225" s="1">
        <v>1</v>
      </c>
      <c r="T225" s="1" t="s">
        <v>43</v>
      </c>
      <c r="U225" s="23"/>
      <c r="V225" s="23"/>
      <c r="W225" s="23"/>
      <c r="AC225" s="2">
        <v>43352</v>
      </c>
      <c r="AD225" s="8">
        <v>0.76874999999999993</v>
      </c>
      <c r="AE225" s="23"/>
      <c r="AF225" s="1" t="s">
        <v>74</v>
      </c>
      <c r="AG225" s="23"/>
      <c r="AH225" s="23"/>
      <c r="AI225" s="4" t="s">
        <v>15</v>
      </c>
      <c r="AJ225" s="4" t="s">
        <v>14</v>
      </c>
      <c r="AK225" s="4" t="s">
        <v>13</v>
      </c>
      <c r="AL225" s="1" t="s">
        <v>120</v>
      </c>
      <c r="AM225" s="1" t="s">
        <v>472</v>
      </c>
      <c r="AQ225" s="1" t="s">
        <v>19837</v>
      </c>
      <c r="AX225" s="7">
        <v>757044.58990000002</v>
      </c>
      <c r="AY225" s="7">
        <v>7832425.2549999999</v>
      </c>
      <c r="AZ225" s="5">
        <v>-42.549632000000003</v>
      </c>
      <c r="BA225" s="5">
        <v>-19.586565</v>
      </c>
      <c r="BC225" s="1" t="s">
        <v>19843</v>
      </c>
      <c r="BD225" s="23" t="s">
        <v>19844</v>
      </c>
      <c r="BE225" s="1" t="s">
        <v>10</v>
      </c>
      <c r="BF225" s="2">
        <v>43410</v>
      </c>
      <c r="BG225" s="1" t="s">
        <v>9</v>
      </c>
      <c r="BH225" s="4" t="s">
        <v>8</v>
      </c>
      <c r="BI225" s="4" t="s">
        <v>7</v>
      </c>
      <c r="BJ225" s="1" t="s">
        <v>6</v>
      </c>
      <c r="BK225" s="1" t="s">
        <v>5</v>
      </c>
      <c r="BL225" s="1" t="s">
        <v>151</v>
      </c>
      <c r="BM225" s="1" t="s">
        <v>150</v>
      </c>
      <c r="BN225" s="1" t="s">
        <v>466</v>
      </c>
      <c r="BP225" s="1" t="str">
        <f>Tabela3[[#This Row],[genus]]&amp;" "&amp;Tabela3[[#This Row],[specificEpithet]]</f>
        <v>Physalaemus crombiei</v>
      </c>
      <c r="BQ225" s="23" t="str">
        <f>IFERROR(VLOOKUP(Tabela3[[#This Row],[scientificName]],Tabela1[],COLUMN('IUCN BR Summary'!N:N),0),"")</f>
        <v>Heyer and Wolf, 1989</v>
      </c>
      <c r="BR225" s="1" t="s">
        <v>2</v>
      </c>
      <c r="BS225" s="1" t="s">
        <v>108</v>
      </c>
      <c r="BU225" s="1" t="s">
        <v>1</v>
      </c>
    </row>
    <row r="226" spans="1:73" hidden="1" x14ac:dyDescent="0.25">
      <c r="A226" s="1" t="s">
        <v>19838</v>
      </c>
      <c r="B226" s="3">
        <f t="shared" ca="1" si="6"/>
        <v>43817</v>
      </c>
      <c r="C226" s="4" t="s">
        <v>27</v>
      </c>
      <c r="D226" s="1" t="s">
        <v>26</v>
      </c>
      <c r="E226" s="4" t="s">
        <v>25</v>
      </c>
      <c r="F226" s="1" t="s">
        <v>24</v>
      </c>
      <c r="G226" s="1" t="s">
        <v>23</v>
      </c>
      <c r="H226" s="1" t="s">
        <v>21</v>
      </c>
      <c r="I226" s="4" t="s">
        <v>22</v>
      </c>
      <c r="J226" s="4" t="s">
        <v>21</v>
      </c>
      <c r="K226" s="1" t="str">
        <f t="shared" si="7"/>
        <v>iucnStatus:Least Concern</v>
      </c>
      <c r="L226" s="1" t="str">
        <f>_xlfn.IFNA(VLOOKUP(Tabela3[[#This Row],[scientificName]],Tabela1[],COLUMN('IUCN BR Summary'!O:O),0),"Not evaluated")</f>
        <v>Least Concern</v>
      </c>
      <c r="M226" s="4" t="s">
        <v>2074</v>
      </c>
      <c r="O226" s="1" t="s">
        <v>1509</v>
      </c>
      <c r="P226" s="1" t="s">
        <v>1168</v>
      </c>
      <c r="Q226" s="1" t="s">
        <v>1167</v>
      </c>
      <c r="R226" s="1">
        <v>1</v>
      </c>
      <c r="S226" s="1" t="s">
        <v>172</v>
      </c>
      <c r="T226" s="1" t="s">
        <v>43</v>
      </c>
      <c r="U226" s="23"/>
      <c r="V226" s="23"/>
      <c r="W226" s="23"/>
      <c r="AC226" s="2">
        <v>43352</v>
      </c>
      <c r="AD226" s="8">
        <v>0</v>
      </c>
      <c r="AE226" s="23"/>
      <c r="AF226" s="1" t="s">
        <v>37</v>
      </c>
      <c r="AG226" s="23" t="s">
        <v>19839</v>
      </c>
      <c r="AH226" s="23"/>
      <c r="AI226" s="4" t="s">
        <v>15</v>
      </c>
      <c r="AJ226" s="4" t="s">
        <v>14</v>
      </c>
      <c r="AK226" s="4" t="s">
        <v>13</v>
      </c>
      <c r="AL226" s="1" t="s">
        <v>120</v>
      </c>
      <c r="AM226" s="1" t="s">
        <v>472</v>
      </c>
      <c r="AQ226" s="1" t="s">
        <v>19837</v>
      </c>
      <c r="AX226" s="7">
        <v>757239</v>
      </c>
      <c r="AY226" s="7">
        <v>7832417</v>
      </c>
      <c r="AZ226" s="5">
        <v>-42.547783000000003</v>
      </c>
      <c r="BA226" s="5">
        <v>-19.586611999999999</v>
      </c>
      <c r="BC226" s="1" t="s">
        <v>19843</v>
      </c>
      <c r="BD226" s="23" t="s">
        <v>19844</v>
      </c>
      <c r="BE226" s="1" t="s">
        <v>10</v>
      </c>
      <c r="BF226" s="2">
        <v>43410</v>
      </c>
      <c r="BG226" s="1" t="s">
        <v>9</v>
      </c>
      <c r="BH226" s="4" t="s">
        <v>8</v>
      </c>
      <c r="BI226" s="4" t="s">
        <v>7</v>
      </c>
      <c r="BJ226" s="1" t="s">
        <v>6</v>
      </c>
      <c r="BK226" s="1" t="s">
        <v>5</v>
      </c>
      <c r="BL226" s="1" t="s">
        <v>112</v>
      </c>
      <c r="BM226" s="1" t="s">
        <v>111</v>
      </c>
      <c r="BN226" s="1" t="s">
        <v>110</v>
      </c>
      <c r="BP226" s="1" t="str">
        <f>Tabela3[[#This Row],[genus]]&amp;" "&amp;Tabela3[[#This Row],[specificEpithet]]</f>
        <v>Hypsiboas semilineatus</v>
      </c>
      <c r="BQ226" s="23" t="str">
        <f>IFERROR(VLOOKUP(Tabela3[[#This Row],[scientificName]],Tabela1[],COLUMN('IUCN BR Summary'!N:N),0),"")</f>
        <v>(Spix, 1824)</v>
      </c>
      <c r="BR226" s="1" t="s">
        <v>2</v>
      </c>
      <c r="BS226" s="1" t="s">
        <v>893</v>
      </c>
      <c r="BU226" s="1" t="s">
        <v>1</v>
      </c>
    </row>
    <row r="227" spans="1:73" hidden="1" x14ac:dyDescent="0.25">
      <c r="A227" s="1" t="s">
        <v>19838</v>
      </c>
      <c r="B227" s="3">
        <f t="shared" ca="1" si="6"/>
        <v>43817</v>
      </c>
      <c r="C227" s="4" t="s">
        <v>27</v>
      </c>
      <c r="D227" s="1" t="s">
        <v>26</v>
      </c>
      <c r="E227" s="4" t="s">
        <v>25</v>
      </c>
      <c r="F227" s="1" t="s">
        <v>24</v>
      </c>
      <c r="G227" s="1" t="s">
        <v>23</v>
      </c>
      <c r="H227" s="1" t="s">
        <v>21</v>
      </c>
      <c r="I227" s="4" t="s">
        <v>22</v>
      </c>
      <c r="J227" s="4" t="s">
        <v>21</v>
      </c>
      <c r="K227" s="1" t="str">
        <f t="shared" si="7"/>
        <v>iucnStatus:Least Concern</v>
      </c>
      <c r="L227" s="1" t="str">
        <f>_xlfn.IFNA(VLOOKUP(Tabela3[[#This Row],[scientificName]],Tabela1[],COLUMN('IUCN BR Summary'!O:O),0),"Not evaluated")</f>
        <v>Least Concern</v>
      </c>
      <c r="M227" s="4" t="s">
        <v>2075</v>
      </c>
      <c r="O227" s="1" t="s">
        <v>1508</v>
      </c>
      <c r="P227" s="1" t="s">
        <v>1168</v>
      </c>
      <c r="Q227" s="1" t="s">
        <v>1167</v>
      </c>
      <c r="R227" s="1">
        <v>1</v>
      </c>
      <c r="S227" s="1" t="s">
        <v>172</v>
      </c>
      <c r="T227" s="1" t="s">
        <v>43</v>
      </c>
      <c r="U227" s="23"/>
      <c r="V227" s="23"/>
      <c r="W227" s="23"/>
      <c r="AC227" s="2">
        <v>43352</v>
      </c>
      <c r="AD227" s="8">
        <v>0</v>
      </c>
      <c r="AE227" s="23"/>
      <c r="AF227" s="1" t="s">
        <v>37</v>
      </c>
      <c r="AG227" s="23" t="s">
        <v>19839</v>
      </c>
      <c r="AH227" s="23"/>
      <c r="AI227" s="4" t="s">
        <v>15</v>
      </c>
      <c r="AJ227" s="4" t="s">
        <v>14</v>
      </c>
      <c r="AK227" s="4" t="s">
        <v>13</v>
      </c>
      <c r="AL227" s="1" t="s">
        <v>120</v>
      </c>
      <c r="AM227" s="1" t="s">
        <v>472</v>
      </c>
      <c r="AQ227" s="1" t="s">
        <v>19837</v>
      </c>
      <c r="AX227" s="7">
        <v>757239</v>
      </c>
      <c r="AY227" s="7">
        <v>7832417</v>
      </c>
      <c r="AZ227" s="5">
        <v>-42.547783000000003</v>
      </c>
      <c r="BA227" s="5">
        <v>-19.586611999999999</v>
      </c>
      <c r="BC227" s="1" t="s">
        <v>19843</v>
      </c>
      <c r="BD227" s="23" t="s">
        <v>19844</v>
      </c>
      <c r="BE227" s="1" t="s">
        <v>10</v>
      </c>
      <c r="BF227" s="2">
        <v>43410</v>
      </c>
      <c r="BG227" s="1" t="s">
        <v>9</v>
      </c>
      <c r="BH227" s="4" t="s">
        <v>8</v>
      </c>
      <c r="BI227" s="4" t="s">
        <v>7</v>
      </c>
      <c r="BJ227" s="1" t="s">
        <v>6</v>
      </c>
      <c r="BK227" s="1" t="s">
        <v>5</v>
      </c>
      <c r="BL227" s="1" t="s">
        <v>112</v>
      </c>
      <c r="BM227" s="1" t="s">
        <v>111</v>
      </c>
      <c r="BN227" s="1" t="s">
        <v>110</v>
      </c>
      <c r="BP227" s="1" t="str">
        <f>Tabela3[[#This Row],[genus]]&amp;" "&amp;Tabela3[[#This Row],[specificEpithet]]</f>
        <v>Hypsiboas semilineatus</v>
      </c>
      <c r="BQ227" s="23" t="str">
        <f>IFERROR(VLOOKUP(Tabela3[[#This Row],[scientificName]],Tabela1[],COLUMN('IUCN BR Summary'!N:N),0),"")</f>
        <v>(Spix, 1824)</v>
      </c>
      <c r="BR227" s="1" t="s">
        <v>2</v>
      </c>
      <c r="BS227" s="1" t="s">
        <v>40</v>
      </c>
      <c r="BU227" s="1" t="s">
        <v>1</v>
      </c>
    </row>
    <row r="228" spans="1:73" hidden="1" x14ac:dyDescent="0.25">
      <c r="A228" s="1" t="s">
        <v>19838</v>
      </c>
      <c r="B228" s="3">
        <f t="shared" ca="1" si="6"/>
        <v>43817</v>
      </c>
      <c r="C228" s="4" t="s">
        <v>27</v>
      </c>
      <c r="D228" s="1" t="s">
        <v>26</v>
      </c>
      <c r="E228" s="4" t="s">
        <v>25</v>
      </c>
      <c r="F228" s="1" t="s">
        <v>24</v>
      </c>
      <c r="G228" s="1" t="s">
        <v>23</v>
      </c>
      <c r="H228" s="1" t="s">
        <v>21</v>
      </c>
      <c r="I228" s="4" t="s">
        <v>22</v>
      </c>
      <c r="J228" s="4" t="s">
        <v>21</v>
      </c>
      <c r="K228" s="1" t="str">
        <f t="shared" si="7"/>
        <v>iucnStatus:Least Concern</v>
      </c>
      <c r="L228" s="1" t="str">
        <f>_xlfn.IFNA(VLOOKUP(Tabela3[[#This Row],[scientificName]],Tabela1[],COLUMN('IUCN BR Summary'!O:O),0),"Not evaluated")</f>
        <v>Least Concern</v>
      </c>
      <c r="M228" s="4" t="s">
        <v>2076</v>
      </c>
      <c r="O228" s="1" t="s">
        <v>1507</v>
      </c>
      <c r="P228" s="1" t="s">
        <v>1168</v>
      </c>
      <c r="Q228" s="1" t="s">
        <v>1167</v>
      </c>
      <c r="R228" s="1">
        <v>1</v>
      </c>
      <c r="S228" s="1" t="s">
        <v>172</v>
      </c>
      <c r="T228" s="1" t="s">
        <v>43</v>
      </c>
      <c r="U228" s="23"/>
      <c r="V228" s="23"/>
      <c r="W228" s="23"/>
      <c r="AC228" s="2">
        <v>43352</v>
      </c>
      <c r="AD228" s="8">
        <v>0</v>
      </c>
      <c r="AE228" s="23"/>
      <c r="AF228" s="1" t="s">
        <v>37</v>
      </c>
      <c r="AG228" s="23" t="s">
        <v>19839</v>
      </c>
      <c r="AH228" s="23"/>
      <c r="AI228" s="4" t="s">
        <v>15</v>
      </c>
      <c r="AJ228" s="4" t="s">
        <v>14</v>
      </c>
      <c r="AK228" s="4" t="s">
        <v>13</v>
      </c>
      <c r="AL228" s="1" t="s">
        <v>120</v>
      </c>
      <c r="AM228" s="1" t="s">
        <v>472</v>
      </c>
      <c r="AQ228" s="1" t="s">
        <v>19837</v>
      </c>
      <c r="AX228" s="7">
        <v>757239</v>
      </c>
      <c r="AY228" s="7">
        <v>7832417</v>
      </c>
      <c r="AZ228" s="5">
        <v>-42.547783000000003</v>
      </c>
      <c r="BA228" s="5">
        <v>-19.586611999999999</v>
      </c>
      <c r="BC228" s="1" t="s">
        <v>19843</v>
      </c>
      <c r="BD228" s="23" t="s">
        <v>19844</v>
      </c>
      <c r="BE228" s="1" t="s">
        <v>10</v>
      </c>
      <c r="BF228" s="2">
        <v>43410</v>
      </c>
      <c r="BG228" s="1" t="s">
        <v>9</v>
      </c>
      <c r="BH228" s="4" t="s">
        <v>8</v>
      </c>
      <c r="BI228" s="4" t="s">
        <v>7</v>
      </c>
      <c r="BJ228" s="1" t="s">
        <v>6</v>
      </c>
      <c r="BK228" s="1" t="s">
        <v>5</v>
      </c>
      <c r="BL228" s="1" t="s">
        <v>112</v>
      </c>
      <c r="BM228" s="1" t="s">
        <v>111</v>
      </c>
      <c r="BN228" s="1" t="s">
        <v>110</v>
      </c>
      <c r="BP228" s="1" t="str">
        <f>Tabela3[[#This Row],[genus]]&amp;" "&amp;Tabela3[[#This Row],[specificEpithet]]</f>
        <v>Hypsiboas semilineatus</v>
      </c>
      <c r="BQ228" s="23" t="str">
        <f>IFERROR(VLOOKUP(Tabela3[[#This Row],[scientificName]],Tabela1[],COLUMN('IUCN BR Summary'!N:N),0),"")</f>
        <v>(Spix, 1824)</v>
      </c>
      <c r="BR228" s="1" t="s">
        <v>2</v>
      </c>
      <c r="BU228" s="1" t="s">
        <v>1</v>
      </c>
    </row>
    <row r="229" spans="1:73" hidden="1" x14ac:dyDescent="0.25">
      <c r="A229" s="1" t="s">
        <v>19838</v>
      </c>
      <c r="B229" s="3">
        <f t="shared" ca="1" si="6"/>
        <v>43817</v>
      </c>
      <c r="C229" s="4" t="s">
        <v>27</v>
      </c>
      <c r="D229" s="1" t="s">
        <v>26</v>
      </c>
      <c r="E229" s="4" t="s">
        <v>25</v>
      </c>
      <c r="F229" s="1" t="s">
        <v>24</v>
      </c>
      <c r="G229" s="1" t="s">
        <v>23</v>
      </c>
      <c r="H229" s="1" t="s">
        <v>21</v>
      </c>
      <c r="I229" s="4" t="s">
        <v>22</v>
      </c>
      <c r="J229" s="4" t="s">
        <v>21</v>
      </c>
      <c r="K229" s="1" t="str">
        <f t="shared" si="7"/>
        <v>iucnStatus:Least Concern</v>
      </c>
      <c r="L229" s="1" t="str">
        <f>_xlfn.IFNA(VLOOKUP(Tabela3[[#This Row],[scientificName]],Tabela1[],COLUMN('IUCN BR Summary'!O:O),0),"Not evaluated")</f>
        <v>Least Concern</v>
      </c>
      <c r="M229" s="4" t="s">
        <v>2077</v>
      </c>
      <c r="O229" s="1" t="s">
        <v>1506</v>
      </c>
      <c r="P229" s="1" t="s">
        <v>1168</v>
      </c>
      <c r="Q229" s="1" t="s">
        <v>1167</v>
      </c>
      <c r="R229" s="1">
        <v>1</v>
      </c>
      <c r="S229" s="1" t="s">
        <v>172</v>
      </c>
      <c r="T229" s="1" t="s">
        <v>43</v>
      </c>
      <c r="U229" s="23"/>
      <c r="V229" s="23"/>
      <c r="W229" s="23"/>
      <c r="AC229" s="2">
        <v>43352</v>
      </c>
      <c r="AD229" s="8">
        <v>0</v>
      </c>
      <c r="AE229" s="23"/>
      <c r="AF229" s="1" t="s">
        <v>16</v>
      </c>
      <c r="AG229" s="23" t="s">
        <v>19840</v>
      </c>
      <c r="AH229" s="23"/>
      <c r="AI229" s="4" t="s">
        <v>15</v>
      </c>
      <c r="AJ229" s="4" t="s">
        <v>14</v>
      </c>
      <c r="AK229" s="4" t="s">
        <v>13</v>
      </c>
      <c r="AL229" s="1" t="s">
        <v>120</v>
      </c>
      <c r="AM229" s="1" t="s">
        <v>472</v>
      </c>
      <c r="AQ229" s="1" t="s">
        <v>19837</v>
      </c>
      <c r="AX229" s="7">
        <v>757239</v>
      </c>
      <c r="AY229" s="7">
        <v>7832417</v>
      </c>
      <c r="AZ229" s="5">
        <v>-42.547783000000003</v>
      </c>
      <c r="BA229" s="5">
        <v>-19.586611999999999</v>
      </c>
      <c r="BC229" s="1" t="s">
        <v>19843</v>
      </c>
      <c r="BD229" s="23" t="s">
        <v>19844</v>
      </c>
      <c r="BE229" s="1" t="s">
        <v>10</v>
      </c>
      <c r="BF229" s="2">
        <v>43410</v>
      </c>
      <c r="BG229" s="1" t="s">
        <v>9</v>
      </c>
      <c r="BH229" s="4" t="s">
        <v>8</v>
      </c>
      <c r="BI229" s="4" t="s">
        <v>7</v>
      </c>
      <c r="BJ229" s="1" t="s">
        <v>6</v>
      </c>
      <c r="BK229" s="1" t="s">
        <v>5</v>
      </c>
      <c r="BL229" s="1" t="s">
        <v>112</v>
      </c>
      <c r="BM229" s="1" t="s">
        <v>111</v>
      </c>
      <c r="BN229" s="1" t="s">
        <v>110</v>
      </c>
      <c r="BP229" s="1" t="str">
        <f>Tabela3[[#This Row],[genus]]&amp;" "&amp;Tabela3[[#This Row],[specificEpithet]]</f>
        <v>Hypsiboas semilineatus</v>
      </c>
      <c r="BQ229" s="23" t="str">
        <f>IFERROR(VLOOKUP(Tabela3[[#This Row],[scientificName]],Tabela1[],COLUMN('IUCN BR Summary'!N:N),0),"")</f>
        <v>(Spix, 1824)</v>
      </c>
      <c r="BR229" s="1" t="s">
        <v>2</v>
      </c>
      <c r="BU229" s="1" t="s">
        <v>1</v>
      </c>
    </row>
    <row r="230" spans="1:73" hidden="1" x14ac:dyDescent="0.25">
      <c r="A230" s="1" t="s">
        <v>19838</v>
      </c>
      <c r="B230" s="3">
        <f t="shared" ca="1" si="6"/>
        <v>43817</v>
      </c>
      <c r="C230" s="4" t="s">
        <v>27</v>
      </c>
      <c r="D230" s="1" t="s">
        <v>26</v>
      </c>
      <c r="E230" s="4" t="s">
        <v>25</v>
      </c>
      <c r="F230" s="1" t="s">
        <v>24</v>
      </c>
      <c r="G230" s="1" t="s">
        <v>23</v>
      </c>
      <c r="H230" s="1" t="s">
        <v>21</v>
      </c>
      <c r="I230" s="4" t="s">
        <v>22</v>
      </c>
      <c r="J230" s="4" t="s">
        <v>21</v>
      </c>
      <c r="K230" s="1" t="str">
        <f t="shared" si="7"/>
        <v>iucnStatus:Least Concern</v>
      </c>
      <c r="L230" s="1" t="str">
        <f>_xlfn.IFNA(VLOOKUP(Tabela3[[#This Row],[scientificName]],Tabela1[],COLUMN('IUCN BR Summary'!O:O),0),"Not evaluated")</f>
        <v>Least Concern</v>
      </c>
      <c r="M230" s="4" t="s">
        <v>2078</v>
      </c>
      <c r="O230" s="1" t="s">
        <v>1505</v>
      </c>
      <c r="P230" s="1" t="s">
        <v>1168</v>
      </c>
      <c r="Q230" s="1" t="s">
        <v>1167</v>
      </c>
      <c r="R230" s="1">
        <v>1</v>
      </c>
      <c r="S230" s="1" t="s">
        <v>172</v>
      </c>
      <c r="T230" s="1" t="s">
        <v>43</v>
      </c>
      <c r="U230" s="23"/>
      <c r="V230" s="23"/>
      <c r="W230" s="23"/>
      <c r="AC230" s="2">
        <v>43352</v>
      </c>
      <c r="AD230" s="8">
        <v>0</v>
      </c>
      <c r="AE230" s="23"/>
      <c r="AF230" s="1" t="s">
        <v>16</v>
      </c>
      <c r="AG230" s="23" t="s">
        <v>19840</v>
      </c>
      <c r="AH230" s="23"/>
      <c r="AI230" s="4" t="s">
        <v>15</v>
      </c>
      <c r="AJ230" s="4" t="s">
        <v>14</v>
      </c>
      <c r="AK230" s="4" t="s">
        <v>13</v>
      </c>
      <c r="AL230" s="1" t="s">
        <v>120</v>
      </c>
      <c r="AM230" s="1" t="s">
        <v>472</v>
      </c>
      <c r="AQ230" s="1" t="s">
        <v>19837</v>
      </c>
      <c r="AX230" s="7">
        <v>757239</v>
      </c>
      <c r="AY230" s="7">
        <v>7832417</v>
      </c>
      <c r="AZ230" s="5">
        <v>-42.547783000000003</v>
      </c>
      <c r="BA230" s="5">
        <v>-19.586611999999999</v>
      </c>
      <c r="BC230" s="1" t="s">
        <v>19843</v>
      </c>
      <c r="BD230" s="23" t="s">
        <v>19844</v>
      </c>
      <c r="BE230" s="1" t="s">
        <v>10</v>
      </c>
      <c r="BF230" s="2">
        <v>43410</v>
      </c>
      <c r="BG230" s="1" t="s">
        <v>9</v>
      </c>
      <c r="BH230" s="4" t="s">
        <v>8</v>
      </c>
      <c r="BI230" s="4" t="s">
        <v>7</v>
      </c>
      <c r="BJ230" s="1" t="s">
        <v>6</v>
      </c>
      <c r="BK230" s="1" t="s">
        <v>5</v>
      </c>
      <c r="BL230" s="1" t="s">
        <v>112</v>
      </c>
      <c r="BM230" s="1" t="s">
        <v>111</v>
      </c>
      <c r="BN230" s="1" t="s">
        <v>110</v>
      </c>
      <c r="BP230" s="1" t="str">
        <f>Tabela3[[#This Row],[genus]]&amp;" "&amp;Tabela3[[#This Row],[specificEpithet]]</f>
        <v>Hypsiboas semilineatus</v>
      </c>
      <c r="BQ230" s="23" t="str">
        <f>IFERROR(VLOOKUP(Tabela3[[#This Row],[scientificName]],Tabela1[],COLUMN('IUCN BR Summary'!N:N),0),"")</f>
        <v>(Spix, 1824)</v>
      </c>
      <c r="BR230" s="1" t="s">
        <v>2</v>
      </c>
      <c r="BU230" s="1" t="s">
        <v>1</v>
      </c>
    </row>
    <row r="231" spans="1:73" hidden="1" x14ac:dyDescent="0.25">
      <c r="A231" s="1" t="s">
        <v>19838</v>
      </c>
      <c r="B231" s="3">
        <f t="shared" ca="1" si="6"/>
        <v>43817</v>
      </c>
      <c r="C231" s="4" t="s">
        <v>27</v>
      </c>
      <c r="D231" s="1" t="s">
        <v>26</v>
      </c>
      <c r="E231" s="4" t="s">
        <v>25</v>
      </c>
      <c r="F231" s="1" t="s">
        <v>24</v>
      </c>
      <c r="G231" s="1" t="s">
        <v>23</v>
      </c>
      <c r="H231" s="1" t="s">
        <v>21</v>
      </c>
      <c r="I231" s="4" t="s">
        <v>22</v>
      </c>
      <c r="J231" s="4" t="s">
        <v>21</v>
      </c>
      <c r="K231" s="1" t="str">
        <f t="shared" si="7"/>
        <v>iucnStatus:Least Concern</v>
      </c>
      <c r="L231" s="1" t="str">
        <f>_xlfn.IFNA(VLOOKUP(Tabela3[[#This Row],[scientificName]],Tabela1[],COLUMN('IUCN BR Summary'!O:O),0),"Not evaluated")</f>
        <v>Least Concern</v>
      </c>
      <c r="M231" s="4" t="s">
        <v>2079</v>
      </c>
      <c r="O231" s="1" t="s">
        <v>1504</v>
      </c>
      <c r="P231" s="1" t="s">
        <v>1168</v>
      </c>
      <c r="Q231" s="1" t="s">
        <v>1167</v>
      </c>
      <c r="R231" s="1">
        <v>1</v>
      </c>
      <c r="S231" s="1" t="s">
        <v>172</v>
      </c>
      <c r="T231" s="1" t="s">
        <v>43</v>
      </c>
      <c r="U231" s="23"/>
      <c r="V231" s="23"/>
      <c r="W231" s="23"/>
      <c r="AC231" s="2">
        <v>43352</v>
      </c>
      <c r="AD231" s="8">
        <v>0</v>
      </c>
      <c r="AE231" s="23"/>
      <c r="AF231" s="1" t="s">
        <v>16</v>
      </c>
      <c r="AG231" s="23" t="s">
        <v>19840</v>
      </c>
      <c r="AH231" s="23"/>
      <c r="AI231" s="4" t="s">
        <v>15</v>
      </c>
      <c r="AJ231" s="4" t="s">
        <v>14</v>
      </c>
      <c r="AK231" s="4" t="s">
        <v>13</v>
      </c>
      <c r="AL231" s="1" t="s">
        <v>120</v>
      </c>
      <c r="AM231" s="1" t="s">
        <v>472</v>
      </c>
      <c r="AQ231" s="1" t="s">
        <v>19837</v>
      </c>
      <c r="AX231" s="7">
        <v>757239</v>
      </c>
      <c r="AY231" s="7">
        <v>7832417</v>
      </c>
      <c r="AZ231" s="5">
        <v>-42.547783000000003</v>
      </c>
      <c r="BA231" s="5">
        <v>-19.586611999999999</v>
      </c>
      <c r="BC231" s="1" t="s">
        <v>19843</v>
      </c>
      <c r="BD231" s="23" t="s">
        <v>19844</v>
      </c>
      <c r="BE231" s="1" t="s">
        <v>10</v>
      </c>
      <c r="BF231" s="2">
        <v>43410</v>
      </c>
      <c r="BG231" s="1" t="s">
        <v>9</v>
      </c>
      <c r="BH231" s="4" t="s">
        <v>8</v>
      </c>
      <c r="BI231" s="4" t="s">
        <v>7</v>
      </c>
      <c r="BJ231" s="1" t="s">
        <v>6</v>
      </c>
      <c r="BK231" s="1" t="s">
        <v>5</v>
      </c>
      <c r="BL231" s="1" t="s">
        <v>112</v>
      </c>
      <c r="BM231" s="1" t="s">
        <v>111</v>
      </c>
      <c r="BN231" s="1" t="s">
        <v>110</v>
      </c>
      <c r="BP231" s="1" t="str">
        <f>Tabela3[[#This Row],[genus]]&amp;" "&amp;Tabela3[[#This Row],[specificEpithet]]</f>
        <v>Hypsiboas semilineatus</v>
      </c>
      <c r="BQ231" s="23" t="str">
        <f>IFERROR(VLOOKUP(Tabela3[[#This Row],[scientificName]],Tabela1[],COLUMN('IUCN BR Summary'!N:N),0),"")</f>
        <v>(Spix, 1824)</v>
      </c>
      <c r="BR231" s="1" t="s">
        <v>2</v>
      </c>
      <c r="BS231" s="1" t="s">
        <v>36</v>
      </c>
      <c r="BU231" s="1" t="s">
        <v>1</v>
      </c>
    </row>
    <row r="232" spans="1:73" hidden="1" x14ac:dyDescent="0.25">
      <c r="A232" s="1" t="s">
        <v>19838</v>
      </c>
      <c r="B232" s="3">
        <f t="shared" ca="1" si="6"/>
        <v>43817</v>
      </c>
      <c r="C232" s="4" t="s">
        <v>27</v>
      </c>
      <c r="D232" s="1" t="s">
        <v>26</v>
      </c>
      <c r="E232" s="4" t="s">
        <v>25</v>
      </c>
      <c r="F232" s="1" t="s">
        <v>24</v>
      </c>
      <c r="G232" s="1" t="s">
        <v>23</v>
      </c>
      <c r="H232" s="1" t="s">
        <v>21</v>
      </c>
      <c r="I232" s="4" t="s">
        <v>22</v>
      </c>
      <c r="J232" s="4" t="s">
        <v>21</v>
      </c>
      <c r="K232" s="1" t="str">
        <f t="shared" si="7"/>
        <v>iucnStatus:Least Concern</v>
      </c>
      <c r="L232" s="1" t="str">
        <f>_xlfn.IFNA(VLOOKUP(Tabela3[[#This Row],[scientificName]],Tabela1[],COLUMN('IUCN BR Summary'!O:O),0),"Not evaluated")</f>
        <v>Least Concern</v>
      </c>
      <c r="M232" s="4" t="s">
        <v>2080</v>
      </c>
      <c r="O232" s="1" t="s">
        <v>1513</v>
      </c>
      <c r="P232" s="1" t="s">
        <v>1165</v>
      </c>
      <c r="Q232" s="1" t="s">
        <v>1164</v>
      </c>
      <c r="R232" s="1">
        <v>1</v>
      </c>
      <c r="T232" s="1" t="s">
        <v>17</v>
      </c>
      <c r="U232" s="23"/>
      <c r="V232" s="23"/>
      <c r="W232" s="23"/>
      <c r="AC232" s="2">
        <v>43352</v>
      </c>
      <c r="AD232" s="8">
        <v>0.77569444444444446</v>
      </c>
      <c r="AE232" s="23"/>
      <c r="AF232" s="1" t="s">
        <v>74</v>
      </c>
      <c r="AG232" s="23"/>
      <c r="AH232" s="23"/>
      <c r="AI232" s="4" t="s">
        <v>15</v>
      </c>
      <c r="AJ232" s="4" t="s">
        <v>14</v>
      </c>
      <c r="AK232" s="4" t="s">
        <v>13</v>
      </c>
      <c r="AL232" s="1" t="s">
        <v>12</v>
      </c>
      <c r="AM232" s="1" t="s">
        <v>11</v>
      </c>
      <c r="AQ232" s="1" t="s">
        <v>19837</v>
      </c>
      <c r="AX232" s="7">
        <v>385574.37439999997</v>
      </c>
      <c r="AY232" s="7">
        <v>7847488.2533</v>
      </c>
      <c r="AZ232" s="5">
        <v>-40.090189000000002</v>
      </c>
      <c r="BA232" s="5">
        <v>-19.463818</v>
      </c>
      <c r="BC232" s="1" t="s">
        <v>19843</v>
      </c>
      <c r="BD232" s="23" t="s">
        <v>19844</v>
      </c>
      <c r="BE232" s="1" t="s">
        <v>10</v>
      </c>
      <c r="BF232" s="2">
        <v>43410</v>
      </c>
      <c r="BG232" s="1" t="s">
        <v>9</v>
      </c>
      <c r="BH232" s="4" t="s">
        <v>8</v>
      </c>
      <c r="BI232" s="4" t="s">
        <v>7</v>
      </c>
      <c r="BJ232" s="1" t="s">
        <v>6</v>
      </c>
      <c r="BK232" s="1" t="s">
        <v>5</v>
      </c>
      <c r="BL232" s="1" t="s">
        <v>73</v>
      </c>
      <c r="BM232" s="1" t="s">
        <v>72</v>
      </c>
      <c r="BN232" s="1" t="s">
        <v>894</v>
      </c>
      <c r="BP232" s="1" t="str">
        <f>Tabela3[[#This Row],[genus]]&amp;" "&amp;Tabela3[[#This Row],[specificEpithet]]</f>
        <v>Rhinella granulosa</v>
      </c>
      <c r="BQ232" s="23" t="str">
        <f>IFERROR(VLOOKUP(Tabela3[[#This Row],[scientificName]],Tabela1[],COLUMN('IUCN BR Summary'!N:N),0),"")</f>
        <v>(Spix, 1824)</v>
      </c>
      <c r="BR232" s="1" t="s">
        <v>2</v>
      </c>
      <c r="BS232" s="1" t="s">
        <v>108</v>
      </c>
      <c r="BU232" s="1" t="s">
        <v>1</v>
      </c>
    </row>
    <row r="233" spans="1:73" hidden="1" x14ac:dyDescent="0.25">
      <c r="A233" s="1" t="s">
        <v>19838</v>
      </c>
      <c r="B233" s="3">
        <f t="shared" ca="1" si="6"/>
        <v>43817</v>
      </c>
      <c r="C233" s="4" t="s">
        <v>27</v>
      </c>
      <c r="D233" s="1" t="s">
        <v>26</v>
      </c>
      <c r="E233" s="4" t="s">
        <v>25</v>
      </c>
      <c r="F233" s="1" t="s">
        <v>24</v>
      </c>
      <c r="G233" s="1" t="s">
        <v>23</v>
      </c>
      <c r="H233" s="1" t="s">
        <v>21</v>
      </c>
      <c r="I233" s="4" t="s">
        <v>22</v>
      </c>
      <c r="J233" s="4" t="s">
        <v>21</v>
      </c>
      <c r="K233" s="1" t="str">
        <f t="shared" si="7"/>
        <v>iucnStatus:Least Concern</v>
      </c>
      <c r="L233" s="1" t="str">
        <f>_xlfn.IFNA(VLOOKUP(Tabela3[[#This Row],[scientificName]],Tabela1[],COLUMN('IUCN BR Summary'!O:O),0),"Not evaluated")</f>
        <v>Least Concern</v>
      </c>
      <c r="M233" s="4" t="s">
        <v>2081</v>
      </c>
      <c r="O233" s="1" t="s">
        <v>1511</v>
      </c>
      <c r="P233" s="1" t="s">
        <v>1165</v>
      </c>
      <c r="Q233" s="1" t="s">
        <v>1164</v>
      </c>
      <c r="R233" s="1">
        <v>1</v>
      </c>
      <c r="T233" s="1" t="s">
        <v>57</v>
      </c>
      <c r="U233" s="23"/>
      <c r="V233" s="23"/>
      <c r="W233" s="23"/>
      <c r="AC233" s="2">
        <v>43352</v>
      </c>
      <c r="AD233" s="8"/>
      <c r="AE233" s="23"/>
      <c r="AF233" s="1" t="s">
        <v>74</v>
      </c>
      <c r="AG233" s="23"/>
      <c r="AH233" s="23"/>
      <c r="AI233" s="4" t="s">
        <v>15</v>
      </c>
      <c r="AJ233" s="4" t="s">
        <v>14</v>
      </c>
      <c r="AK233" s="4" t="s">
        <v>13</v>
      </c>
      <c r="AL233" s="1" t="s">
        <v>12</v>
      </c>
      <c r="AM233" s="1" t="s">
        <v>11</v>
      </c>
      <c r="AQ233" s="1" t="s">
        <v>19837</v>
      </c>
      <c r="AX233" s="7">
        <v>385574.37439999997</v>
      </c>
      <c r="AY233" s="7">
        <v>7847488.2533</v>
      </c>
      <c r="AZ233" s="5">
        <v>-40.090189000000002</v>
      </c>
      <c r="BA233" s="5">
        <v>-19.463818</v>
      </c>
      <c r="BC233" s="1" t="s">
        <v>19843</v>
      </c>
      <c r="BD233" s="23" t="s">
        <v>19844</v>
      </c>
      <c r="BE233" s="1" t="s">
        <v>10</v>
      </c>
      <c r="BF233" s="2">
        <v>43410</v>
      </c>
      <c r="BG233" s="1" t="s">
        <v>9</v>
      </c>
      <c r="BH233" s="4" t="s">
        <v>8</v>
      </c>
      <c r="BI233" s="4" t="s">
        <v>7</v>
      </c>
      <c r="BJ233" s="1" t="s">
        <v>32</v>
      </c>
      <c r="BK233" s="1" t="s">
        <v>31</v>
      </c>
      <c r="BL233" s="1" t="s">
        <v>30</v>
      </c>
      <c r="BM233" s="1" t="s">
        <v>29</v>
      </c>
      <c r="BN233" s="1" t="s">
        <v>28</v>
      </c>
      <c r="BP233" s="1" t="str">
        <f>Tabela3[[#This Row],[genus]]&amp;" "&amp;Tabela3[[#This Row],[specificEpithet]]</f>
        <v>Leposoma scincoides</v>
      </c>
      <c r="BQ233" s="23" t="str">
        <f>IFERROR(VLOOKUP(Tabela3[[#This Row],[scientificName]],Tabela1[],COLUMN('IUCN BR Summary'!N:N),0),"")</f>
        <v>Spix, 1825</v>
      </c>
      <c r="BR233" s="1" t="s">
        <v>2</v>
      </c>
      <c r="BS233" s="1" t="s">
        <v>108</v>
      </c>
      <c r="BU233" s="1" t="s">
        <v>1</v>
      </c>
    </row>
    <row r="234" spans="1:73" hidden="1" x14ac:dyDescent="0.25">
      <c r="A234" s="1" t="s">
        <v>19838</v>
      </c>
      <c r="B234" s="3">
        <f t="shared" ca="1" si="6"/>
        <v>43817</v>
      </c>
      <c r="C234" s="4" t="s">
        <v>27</v>
      </c>
      <c r="D234" s="1" t="s">
        <v>26</v>
      </c>
      <c r="E234" s="4" t="s">
        <v>25</v>
      </c>
      <c r="F234" s="1" t="s">
        <v>24</v>
      </c>
      <c r="G234" s="1" t="s">
        <v>23</v>
      </c>
      <c r="H234" s="1" t="s">
        <v>21</v>
      </c>
      <c r="I234" s="4" t="s">
        <v>22</v>
      </c>
      <c r="J234" s="4" t="s">
        <v>21</v>
      </c>
      <c r="K234" s="1" t="str">
        <f t="shared" si="7"/>
        <v>iucnStatus:Least Concern</v>
      </c>
      <c r="L234" s="1" t="str">
        <f>_xlfn.IFNA(VLOOKUP(Tabela3[[#This Row],[scientificName]],Tabela1[],COLUMN('IUCN BR Summary'!O:O),0),"Not evaluated")</f>
        <v>Least Concern</v>
      </c>
      <c r="M234" s="4" t="s">
        <v>2082</v>
      </c>
      <c r="O234" s="1" t="s">
        <v>1516</v>
      </c>
      <c r="P234" s="1" t="s">
        <v>1165</v>
      </c>
      <c r="Q234" s="1" t="s">
        <v>1164</v>
      </c>
      <c r="R234" s="1">
        <v>1</v>
      </c>
      <c r="T234" s="1" t="s">
        <v>43</v>
      </c>
      <c r="U234" s="23"/>
      <c r="V234" s="23"/>
      <c r="W234" s="23"/>
      <c r="AC234" s="2">
        <v>43352</v>
      </c>
      <c r="AD234" s="8"/>
      <c r="AE234" s="23"/>
      <c r="AF234" s="1" t="s">
        <v>74</v>
      </c>
      <c r="AG234" s="23"/>
      <c r="AH234" s="23"/>
      <c r="AI234" s="4" t="s">
        <v>15</v>
      </c>
      <c r="AJ234" s="4" t="s">
        <v>14</v>
      </c>
      <c r="AK234" s="4" t="s">
        <v>13</v>
      </c>
      <c r="AL234" s="1" t="s">
        <v>12</v>
      </c>
      <c r="AM234" s="1" t="s">
        <v>11</v>
      </c>
      <c r="AQ234" s="1" t="s">
        <v>19837</v>
      </c>
      <c r="AX234" s="7">
        <v>385574.37439999997</v>
      </c>
      <c r="AY234" s="7">
        <v>7847488.2533</v>
      </c>
      <c r="AZ234" s="5">
        <v>-40.090189000000002</v>
      </c>
      <c r="BA234" s="5">
        <v>-19.463818</v>
      </c>
      <c r="BC234" s="1" t="s">
        <v>19843</v>
      </c>
      <c r="BD234" s="23" t="s">
        <v>19844</v>
      </c>
      <c r="BE234" s="1" t="s">
        <v>10</v>
      </c>
      <c r="BF234" s="2">
        <v>43410</v>
      </c>
      <c r="BG234" s="1" t="s">
        <v>9</v>
      </c>
      <c r="BH234" s="4" t="s">
        <v>8</v>
      </c>
      <c r="BI234" s="4" t="s">
        <v>7</v>
      </c>
      <c r="BJ234" s="1" t="s">
        <v>6</v>
      </c>
      <c r="BK234" s="1" t="s">
        <v>5</v>
      </c>
      <c r="BL234" s="1" t="s">
        <v>4</v>
      </c>
      <c r="BM234" s="1" t="s">
        <v>3</v>
      </c>
      <c r="BN234" s="1" t="s">
        <v>163</v>
      </c>
      <c r="BP234" s="1" t="str">
        <f>Tabela3[[#This Row],[genus]]&amp;" "&amp;Tabela3[[#This Row],[specificEpithet]]</f>
        <v>Leptodactylus fuscus</v>
      </c>
      <c r="BQ234" s="23" t="str">
        <f>IFERROR(VLOOKUP(Tabela3[[#This Row],[scientificName]],Tabela1[],COLUMN('IUCN BR Summary'!N:N),0),"")</f>
        <v>(Schneider, 1799)</v>
      </c>
      <c r="BR234" s="1" t="s">
        <v>2</v>
      </c>
      <c r="BU234" s="1" t="s">
        <v>1</v>
      </c>
    </row>
    <row r="235" spans="1:73" hidden="1" x14ac:dyDescent="0.25">
      <c r="A235" s="1" t="s">
        <v>19838</v>
      </c>
      <c r="B235" s="3">
        <f t="shared" ca="1" si="6"/>
        <v>43817</v>
      </c>
      <c r="C235" s="4" t="s">
        <v>27</v>
      </c>
      <c r="D235" s="1" t="s">
        <v>26</v>
      </c>
      <c r="E235" s="4" t="s">
        <v>25</v>
      </c>
      <c r="F235" s="1" t="s">
        <v>24</v>
      </c>
      <c r="G235" s="1" t="s">
        <v>23</v>
      </c>
      <c r="H235" s="1" t="s">
        <v>21</v>
      </c>
      <c r="I235" s="4" t="s">
        <v>22</v>
      </c>
      <c r="J235" s="4" t="s">
        <v>21</v>
      </c>
      <c r="K235" s="1" t="str">
        <f t="shared" si="7"/>
        <v>iucnStatus:Least Concern</v>
      </c>
      <c r="L235" s="1" t="str">
        <f>_xlfn.IFNA(VLOOKUP(Tabela3[[#This Row],[scientificName]],Tabela1[],COLUMN('IUCN BR Summary'!O:O),0),"Not evaluated")</f>
        <v>Least Concern</v>
      </c>
      <c r="M235" s="4" t="s">
        <v>2083</v>
      </c>
      <c r="O235" s="1" t="s">
        <v>1515</v>
      </c>
      <c r="P235" s="1" t="s">
        <v>1165</v>
      </c>
      <c r="Q235" s="1" t="s">
        <v>1164</v>
      </c>
      <c r="R235" s="1">
        <v>1</v>
      </c>
      <c r="T235" s="1" t="s">
        <v>43</v>
      </c>
      <c r="U235" s="23"/>
      <c r="V235" s="23"/>
      <c r="W235" s="23"/>
      <c r="AC235" s="2">
        <v>43352</v>
      </c>
      <c r="AD235" s="8"/>
      <c r="AE235" s="23"/>
      <c r="AF235" s="1" t="s">
        <v>74</v>
      </c>
      <c r="AG235" s="23"/>
      <c r="AH235" s="23"/>
      <c r="AI235" s="4" t="s">
        <v>15</v>
      </c>
      <c r="AJ235" s="4" t="s">
        <v>14</v>
      </c>
      <c r="AK235" s="4" t="s">
        <v>13</v>
      </c>
      <c r="AL235" s="1" t="s">
        <v>12</v>
      </c>
      <c r="AM235" s="1" t="s">
        <v>11</v>
      </c>
      <c r="AQ235" s="1" t="s">
        <v>19837</v>
      </c>
      <c r="AX235" s="7">
        <v>385574.37439999997</v>
      </c>
      <c r="AY235" s="7">
        <v>7847488.2533</v>
      </c>
      <c r="AZ235" s="5">
        <v>-40.090189000000002</v>
      </c>
      <c r="BA235" s="5">
        <v>-19.463818</v>
      </c>
      <c r="BC235" s="1" t="s">
        <v>19843</v>
      </c>
      <c r="BD235" s="23" t="s">
        <v>19844</v>
      </c>
      <c r="BE235" s="1" t="s">
        <v>10</v>
      </c>
      <c r="BF235" s="2">
        <v>43410</v>
      </c>
      <c r="BG235" s="1" t="s">
        <v>9</v>
      </c>
      <c r="BH235" s="4" t="s">
        <v>8</v>
      </c>
      <c r="BI235" s="4" t="s">
        <v>7</v>
      </c>
      <c r="BJ235" s="1" t="s">
        <v>6</v>
      </c>
      <c r="BK235" s="1" t="s">
        <v>5</v>
      </c>
      <c r="BL235" s="1" t="s">
        <v>4</v>
      </c>
      <c r="BM235" s="1" t="s">
        <v>3</v>
      </c>
      <c r="BN235" s="1" t="s">
        <v>163</v>
      </c>
      <c r="BP235" s="1" t="str">
        <f>Tabela3[[#This Row],[genus]]&amp;" "&amp;Tabela3[[#This Row],[specificEpithet]]</f>
        <v>Leptodactylus fuscus</v>
      </c>
      <c r="BQ235" s="23" t="str">
        <f>IFERROR(VLOOKUP(Tabela3[[#This Row],[scientificName]],Tabela1[],COLUMN('IUCN BR Summary'!N:N),0),"")</f>
        <v>(Schneider, 1799)</v>
      </c>
      <c r="BR235" s="1" t="s">
        <v>2</v>
      </c>
      <c r="BS235" s="1" t="s">
        <v>108</v>
      </c>
      <c r="BU235" s="1" t="s">
        <v>1</v>
      </c>
    </row>
    <row r="236" spans="1:73" hidden="1" x14ac:dyDescent="0.25">
      <c r="A236" s="1" t="s">
        <v>19838</v>
      </c>
      <c r="B236" s="3">
        <f t="shared" ca="1" si="6"/>
        <v>43817</v>
      </c>
      <c r="C236" s="4" t="s">
        <v>27</v>
      </c>
      <c r="D236" s="1" t="s">
        <v>26</v>
      </c>
      <c r="E236" s="4" t="s">
        <v>25</v>
      </c>
      <c r="F236" s="1" t="s">
        <v>24</v>
      </c>
      <c r="G236" s="1" t="s">
        <v>23</v>
      </c>
      <c r="H236" s="1" t="s">
        <v>21</v>
      </c>
      <c r="I236" s="4" t="s">
        <v>22</v>
      </c>
      <c r="J236" s="4" t="s">
        <v>21</v>
      </c>
      <c r="K236" s="1" t="str">
        <f t="shared" si="7"/>
        <v>iucnStatus:Least Concern</v>
      </c>
      <c r="L236" s="1" t="str">
        <f>_xlfn.IFNA(VLOOKUP(Tabela3[[#This Row],[scientificName]],Tabela1[],COLUMN('IUCN BR Summary'!O:O),0),"Not evaluated")</f>
        <v>Least Concern</v>
      </c>
      <c r="M236" s="4" t="s">
        <v>2084</v>
      </c>
      <c r="O236" s="1" t="s">
        <v>1514</v>
      </c>
      <c r="P236" s="1" t="s">
        <v>1165</v>
      </c>
      <c r="Q236" s="1" t="s">
        <v>1164</v>
      </c>
      <c r="R236" s="1">
        <v>1</v>
      </c>
      <c r="T236" s="1" t="s">
        <v>43</v>
      </c>
      <c r="U236" s="23"/>
      <c r="V236" s="23"/>
      <c r="W236" s="23"/>
      <c r="AC236" s="2">
        <v>43352</v>
      </c>
      <c r="AD236" s="8"/>
      <c r="AE236" s="23"/>
      <c r="AF236" s="1" t="s">
        <v>74</v>
      </c>
      <c r="AG236" s="23"/>
      <c r="AH236" s="23"/>
      <c r="AI236" s="4" t="s">
        <v>15</v>
      </c>
      <c r="AJ236" s="4" t="s">
        <v>14</v>
      </c>
      <c r="AK236" s="4" t="s">
        <v>13</v>
      </c>
      <c r="AL236" s="1" t="s">
        <v>12</v>
      </c>
      <c r="AM236" s="1" t="s">
        <v>11</v>
      </c>
      <c r="AQ236" s="1" t="s">
        <v>19837</v>
      </c>
      <c r="AX236" s="7">
        <v>385574.37439999997</v>
      </c>
      <c r="AY236" s="7">
        <v>7847488.2533</v>
      </c>
      <c r="AZ236" s="5">
        <v>-40.090189000000002</v>
      </c>
      <c r="BA236" s="5">
        <v>-19.463818</v>
      </c>
      <c r="BC236" s="1" t="s">
        <v>19843</v>
      </c>
      <c r="BD236" s="23" t="s">
        <v>19844</v>
      </c>
      <c r="BE236" s="1" t="s">
        <v>10</v>
      </c>
      <c r="BF236" s="2">
        <v>43410</v>
      </c>
      <c r="BG236" s="1" t="s">
        <v>9</v>
      </c>
      <c r="BH236" s="4" t="s">
        <v>8</v>
      </c>
      <c r="BI236" s="4" t="s">
        <v>7</v>
      </c>
      <c r="BJ236" s="1" t="s">
        <v>6</v>
      </c>
      <c r="BK236" s="1" t="s">
        <v>5</v>
      </c>
      <c r="BL236" s="1" t="s">
        <v>4</v>
      </c>
      <c r="BM236" s="1" t="s">
        <v>3</v>
      </c>
      <c r="BN236" s="1" t="s">
        <v>163</v>
      </c>
      <c r="BP236" s="1" t="str">
        <f>Tabela3[[#This Row],[genus]]&amp;" "&amp;Tabela3[[#This Row],[specificEpithet]]</f>
        <v>Leptodactylus fuscus</v>
      </c>
      <c r="BQ236" s="23" t="str">
        <f>IFERROR(VLOOKUP(Tabela3[[#This Row],[scientificName]],Tabela1[],COLUMN('IUCN BR Summary'!N:N),0),"")</f>
        <v>(Schneider, 1799)</v>
      </c>
      <c r="BR236" s="1" t="s">
        <v>2</v>
      </c>
      <c r="BS236" s="1" t="s">
        <v>108</v>
      </c>
      <c r="BU236" s="1" t="s">
        <v>1</v>
      </c>
    </row>
    <row r="237" spans="1:73" hidden="1" x14ac:dyDescent="0.25">
      <c r="A237" s="1" t="s">
        <v>19838</v>
      </c>
      <c r="B237" s="3">
        <f t="shared" ca="1" si="6"/>
        <v>43817</v>
      </c>
      <c r="C237" s="4" t="s">
        <v>27</v>
      </c>
      <c r="D237" s="1" t="s">
        <v>26</v>
      </c>
      <c r="E237" s="4" t="s">
        <v>25</v>
      </c>
      <c r="F237" s="1" t="s">
        <v>24</v>
      </c>
      <c r="G237" s="1" t="s">
        <v>23</v>
      </c>
      <c r="H237" s="1" t="s">
        <v>21</v>
      </c>
      <c r="I237" s="4" t="s">
        <v>22</v>
      </c>
      <c r="J237" s="4" t="s">
        <v>21</v>
      </c>
      <c r="K237" s="1" t="str">
        <f t="shared" si="7"/>
        <v>iucnStatus:Least Concern</v>
      </c>
      <c r="L237" s="1" t="str">
        <f>_xlfn.IFNA(VLOOKUP(Tabela3[[#This Row],[scientificName]],Tabela1[],COLUMN('IUCN BR Summary'!O:O),0),"Not evaluated")</f>
        <v>Least Concern</v>
      </c>
      <c r="M237" s="4" t="s">
        <v>2085</v>
      </c>
      <c r="O237" s="1" t="s">
        <v>1518</v>
      </c>
      <c r="P237" s="1" t="s">
        <v>661</v>
      </c>
      <c r="Q237" s="1" t="s">
        <v>660</v>
      </c>
      <c r="R237" s="1">
        <v>1</v>
      </c>
      <c r="T237" s="1" t="s">
        <v>43</v>
      </c>
      <c r="U237" s="23"/>
      <c r="V237" s="23"/>
      <c r="W237" s="23"/>
      <c r="AC237" s="2">
        <v>43352</v>
      </c>
      <c r="AD237" s="8">
        <v>0.46875</v>
      </c>
      <c r="AE237" s="23"/>
      <c r="AF237" s="1" t="s">
        <v>74</v>
      </c>
      <c r="AG237" s="23"/>
      <c r="AH237" s="23"/>
      <c r="AI237" s="4" t="s">
        <v>15</v>
      </c>
      <c r="AJ237" s="4" t="s">
        <v>14</v>
      </c>
      <c r="AK237" s="4" t="s">
        <v>13</v>
      </c>
      <c r="AL237" s="1" t="s">
        <v>12</v>
      </c>
      <c r="AM237" s="1" t="s">
        <v>11</v>
      </c>
      <c r="AQ237" s="1" t="s">
        <v>19837</v>
      </c>
      <c r="AX237" s="7">
        <v>402134.55550000002</v>
      </c>
      <c r="AY237" s="7">
        <v>7822460.9742000001</v>
      </c>
      <c r="AZ237" s="5">
        <v>-39.933723999999998</v>
      </c>
      <c r="BA237" s="5">
        <v>-19.690840000000001</v>
      </c>
      <c r="BC237" s="1" t="s">
        <v>19843</v>
      </c>
      <c r="BD237" s="23" t="s">
        <v>19844</v>
      </c>
      <c r="BE237" s="1" t="s">
        <v>10</v>
      </c>
      <c r="BF237" s="2">
        <v>43410</v>
      </c>
      <c r="BG237" s="1" t="s">
        <v>9</v>
      </c>
      <c r="BH237" s="4" t="s">
        <v>8</v>
      </c>
      <c r="BI237" s="4" t="s">
        <v>7</v>
      </c>
      <c r="BJ237" s="1" t="s">
        <v>32</v>
      </c>
      <c r="BK237" s="1" t="s">
        <v>54</v>
      </c>
      <c r="BL237" s="1" t="s">
        <v>53</v>
      </c>
      <c r="BM237" s="1" t="s">
        <v>52</v>
      </c>
      <c r="BN237" s="1" t="s">
        <v>51</v>
      </c>
      <c r="BP237" s="1" t="str">
        <f>Tabela3[[#This Row],[genus]]&amp;" "&amp;Tabela3[[#This Row],[specificEpithet]]</f>
        <v>Gymnodactylus darwinii</v>
      </c>
      <c r="BQ237" s="23" t="str">
        <f>IFERROR(VLOOKUP(Tabela3[[#This Row],[scientificName]],Tabela1[],COLUMN('IUCN BR Summary'!N:N),0),"")</f>
        <v>(Gray, 1845)</v>
      </c>
      <c r="BR237" s="1" t="s">
        <v>2</v>
      </c>
      <c r="BU237" s="1" t="s">
        <v>1</v>
      </c>
    </row>
    <row r="238" spans="1:73" hidden="1" x14ac:dyDescent="0.25">
      <c r="A238" s="1" t="s">
        <v>19838</v>
      </c>
      <c r="B238" s="3">
        <f t="shared" ca="1" si="6"/>
        <v>43817</v>
      </c>
      <c r="C238" s="4" t="s">
        <v>27</v>
      </c>
      <c r="D238" s="1" t="s">
        <v>26</v>
      </c>
      <c r="E238" s="4" t="s">
        <v>25</v>
      </c>
      <c r="F238" s="1" t="s">
        <v>24</v>
      </c>
      <c r="G238" s="1" t="s">
        <v>23</v>
      </c>
      <c r="H238" s="1" t="s">
        <v>21</v>
      </c>
      <c r="I238" s="4" t="s">
        <v>22</v>
      </c>
      <c r="J238" s="4" t="s">
        <v>21</v>
      </c>
      <c r="K238" s="1" t="str">
        <f t="shared" si="7"/>
        <v>iucnStatus:Least Concern</v>
      </c>
      <c r="L238" s="1" t="str">
        <f>_xlfn.IFNA(VLOOKUP(Tabela3[[#This Row],[scientificName]],Tabela1[],COLUMN('IUCN BR Summary'!O:O),0),"Not evaluated")</f>
        <v>Least Concern</v>
      </c>
      <c r="M238" s="4" t="s">
        <v>2086</v>
      </c>
      <c r="O238" s="1" t="s">
        <v>1501</v>
      </c>
      <c r="P238" s="1" t="s">
        <v>1165</v>
      </c>
      <c r="Q238" s="1" t="s">
        <v>1164</v>
      </c>
      <c r="R238" s="1">
        <v>1</v>
      </c>
      <c r="T238" s="1" t="s">
        <v>57</v>
      </c>
      <c r="U238" s="23"/>
      <c r="V238" s="23"/>
      <c r="W238" s="23"/>
      <c r="AC238" s="2">
        <v>43353</v>
      </c>
      <c r="AD238" s="8"/>
      <c r="AE238" s="23"/>
      <c r="AF238" s="1" t="s">
        <v>16</v>
      </c>
      <c r="AG238" s="23" t="s">
        <v>19840</v>
      </c>
      <c r="AH238" s="23"/>
      <c r="AI238" s="4" t="s">
        <v>15</v>
      </c>
      <c r="AJ238" s="4" t="s">
        <v>14</v>
      </c>
      <c r="AK238" s="4" t="s">
        <v>13</v>
      </c>
      <c r="AL238" s="1" t="s">
        <v>12</v>
      </c>
      <c r="AM238" s="1" t="s">
        <v>11</v>
      </c>
      <c r="AQ238" s="1" t="s">
        <v>19837</v>
      </c>
      <c r="AX238" s="7">
        <v>385885</v>
      </c>
      <c r="AY238" s="7">
        <v>7848307</v>
      </c>
      <c r="AZ238" s="5">
        <v>-40.087176999999997</v>
      </c>
      <c r="BA238" s="5">
        <v>-19.456436</v>
      </c>
      <c r="BC238" s="1" t="s">
        <v>19843</v>
      </c>
      <c r="BD238" s="23" t="s">
        <v>19844</v>
      </c>
      <c r="BE238" s="1" t="s">
        <v>10</v>
      </c>
      <c r="BF238" s="2">
        <v>43410</v>
      </c>
      <c r="BG238" s="1" t="s">
        <v>9</v>
      </c>
      <c r="BH238" s="4" t="s">
        <v>8</v>
      </c>
      <c r="BI238" s="4" t="s">
        <v>7</v>
      </c>
      <c r="BJ238" s="1" t="s">
        <v>32</v>
      </c>
      <c r="BK238" s="1" t="s">
        <v>54</v>
      </c>
      <c r="BL238" s="1" t="s">
        <v>53</v>
      </c>
      <c r="BM238" s="1" t="s">
        <v>52</v>
      </c>
      <c r="BN238" s="1" t="s">
        <v>51</v>
      </c>
      <c r="BP238" s="1" t="str">
        <f>Tabela3[[#This Row],[genus]]&amp;" "&amp;Tabela3[[#This Row],[specificEpithet]]</f>
        <v>Gymnodactylus darwinii</v>
      </c>
      <c r="BQ238" s="23" t="str">
        <f>IFERROR(VLOOKUP(Tabela3[[#This Row],[scientificName]],Tabela1[],COLUMN('IUCN BR Summary'!N:N),0),"")</f>
        <v>(Gray, 1845)</v>
      </c>
      <c r="BR238" s="1" t="s">
        <v>2</v>
      </c>
      <c r="BS238" s="1" t="s">
        <v>597</v>
      </c>
      <c r="BU238" s="1" t="s">
        <v>1</v>
      </c>
    </row>
    <row r="239" spans="1:73" hidden="1" x14ac:dyDescent="0.25">
      <c r="A239" s="1" t="s">
        <v>19838</v>
      </c>
      <c r="B239" s="3">
        <f t="shared" ca="1" si="6"/>
        <v>43817</v>
      </c>
      <c r="C239" s="4" t="s">
        <v>27</v>
      </c>
      <c r="D239" s="1" t="s">
        <v>26</v>
      </c>
      <c r="E239" s="4" t="s">
        <v>25</v>
      </c>
      <c r="F239" s="1" t="s">
        <v>24</v>
      </c>
      <c r="G239" s="1" t="s">
        <v>23</v>
      </c>
      <c r="H239" s="1" t="s">
        <v>21</v>
      </c>
      <c r="I239" s="4" t="s">
        <v>22</v>
      </c>
      <c r="J239" s="4" t="s">
        <v>21</v>
      </c>
      <c r="K239" s="1" t="str">
        <f t="shared" si="7"/>
        <v>iucnStatus:Least Concern</v>
      </c>
      <c r="L239" s="1" t="str">
        <f>_xlfn.IFNA(VLOOKUP(Tabela3[[#This Row],[scientificName]],Tabela1[],COLUMN('IUCN BR Summary'!O:O),0),"Not evaluated")</f>
        <v>Least Concern</v>
      </c>
      <c r="M239" s="4" t="s">
        <v>2087</v>
      </c>
      <c r="O239" s="1" t="s">
        <v>1503</v>
      </c>
      <c r="P239" s="1" t="s">
        <v>1168</v>
      </c>
      <c r="Q239" s="1" t="s">
        <v>1167</v>
      </c>
      <c r="R239" s="1">
        <v>1</v>
      </c>
      <c r="T239" s="1" t="s">
        <v>43</v>
      </c>
      <c r="U239" s="23"/>
      <c r="V239" s="23"/>
      <c r="W239" s="23"/>
      <c r="AC239" s="2">
        <v>43353</v>
      </c>
      <c r="AD239" s="8">
        <v>0.85416666666666663</v>
      </c>
      <c r="AE239" s="23"/>
      <c r="AF239" s="1" t="s">
        <v>296</v>
      </c>
      <c r="AG239" s="23" t="s">
        <v>19842</v>
      </c>
      <c r="AH239" s="23"/>
      <c r="AI239" s="4" t="s">
        <v>15</v>
      </c>
      <c r="AJ239" s="4" t="s">
        <v>14</v>
      </c>
      <c r="AK239" s="4" t="s">
        <v>13</v>
      </c>
      <c r="AL239" s="1" t="s">
        <v>120</v>
      </c>
      <c r="AM239" s="1" t="s">
        <v>283</v>
      </c>
      <c r="AQ239" s="1" t="s">
        <v>19837</v>
      </c>
      <c r="AX239" s="7">
        <v>761433.07700000005</v>
      </c>
      <c r="AY239" s="7">
        <v>7819955.3300000001</v>
      </c>
      <c r="AZ239" s="5">
        <v>-42.506092000000002</v>
      </c>
      <c r="BA239" s="5">
        <v>-19.698575999999999</v>
      </c>
      <c r="BC239" s="1" t="s">
        <v>19843</v>
      </c>
      <c r="BD239" s="23" t="s">
        <v>19844</v>
      </c>
      <c r="BE239" s="1" t="s">
        <v>10</v>
      </c>
      <c r="BF239" s="2">
        <v>43410</v>
      </c>
      <c r="BG239" s="1" t="s">
        <v>9</v>
      </c>
      <c r="BH239" s="4" t="s">
        <v>8</v>
      </c>
      <c r="BI239" s="4" t="s">
        <v>7</v>
      </c>
      <c r="BJ239" s="1" t="s">
        <v>6</v>
      </c>
      <c r="BK239" s="1" t="s">
        <v>5</v>
      </c>
      <c r="BL239" s="1" t="s">
        <v>73</v>
      </c>
      <c r="BM239" s="1" t="s">
        <v>72</v>
      </c>
      <c r="BN239" s="1" t="s">
        <v>153</v>
      </c>
      <c r="BP239" s="1" t="str">
        <f>Tabela3[[#This Row],[genus]]&amp;" "&amp;Tabela3[[#This Row],[specificEpithet]]</f>
        <v>Rhinella crucifer</v>
      </c>
      <c r="BQ239" s="23" t="str">
        <f>IFERROR(VLOOKUP(Tabela3[[#This Row],[scientificName]],Tabela1[],COLUMN('IUCN BR Summary'!N:N),0),"")</f>
        <v>(Wied-Neuwied, 1821)</v>
      </c>
      <c r="BR239" s="1" t="s">
        <v>2</v>
      </c>
      <c r="BS239" s="1" t="s">
        <v>36</v>
      </c>
      <c r="BU239" s="1" t="s">
        <v>519</v>
      </c>
    </row>
    <row r="240" spans="1:73" hidden="1" x14ac:dyDescent="0.25">
      <c r="A240" s="1" t="s">
        <v>19838</v>
      </c>
      <c r="B240" s="3">
        <f t="shared" ca="1" si="6"/>
        <v>43817</v>
      </c>
      <c r="C240" s="4" t="s">
        <v>27</v>
      </c>
      <c r="D240" s="1" t="s">
        <v>26</v>
      </c>
      <c r="E240" s="4" t="s">
        <v>25</v>
      </c>
      <c r="F240" s="1" t="s">
        <v>24</v>
      </c>
      <c r="G240" s="1" t="s">
        <v>23</v>
      </c>
      <c r="H240" s="1" t="s">
        <v>21</v>
      </c>
      <c r="I240" s="4" t="s">
        <v>22</v>
      </c>
      <c r="J240" s="4" t="s">
        <v>21</v>
      </c>
      <c r="K240" s="1" t="str">
        <f t="shared" si="7"/>
        <v>iucnStatus:Least Concern</v>
      </c>
      <c r="L240" s="1" t="str">
        <f>_xlfn.IFNA(VLOOKUP(Tabela3[[#This Row],[scientificName]],Tabela1[],COLUMN('IUCN BR Summary'!O:O),0),"Not evaluated")</f>
        <v>Least Concern</v>
      </c>
      <c r="M240" s="4" t="s">
        <v>2088</v>
      </c>
      <c r="O240" s="1" t="s">
        <v>1502</v>
      </c>
      <c r="P240" s="1" t="s">
        <v>1490</v>
      </c>
      <c r="Q240" s="1" t="s">
        <v>1164</v>
      </c>
      <c r="R240" s="1">
        <v>1</v>
      </c>
      <c r="T240" s="1" t="s">
        <v>57</v>
      </c>
      <c r="U240" s="23"/>
      <c r="V240" s="23"/>
      <c r="W240" s="23"/>
      <c r="AC240" s="2">
        <v>43353</v>
      </c>
      <c r="AD240" s="8">
        <v>0.75763888888888886</v>
      </c>
      <c r="AE240" s="23"/>
      <c r="AF240" s="1" t="s">
        <v>74</v>
      </c>
      <c r="AG240" s="23"/>
      <c r="AH240" s="23"/>
      <c r="AI240" s="4" t="s">
        <v>15</v>
      </c>
      <c r="AJ240" s="4" t="s">
        <v>14</v>
      </c>
      <c r="AK240" s="4" t="s">
        <v>13</v>
      </c>
      <c r="AL240" s="1" t="s">
        <v>12</v>
      </c>
      <c r="AM240" s="1" t="s">
        <v>11</v>
      </c>
      <c r="AQ240" s="1" t="s">
        <v>19837</v>
      </c>
      <c r="AX240" s="7">
        <v>387327.04379999998</v>
      </c>
      <c r="AY240" s="7">
        <v>7850401.5098000001</v>
      </c>
      <c r="AZ240" s="5">
        <v>-40.073315999999998</v>
      </c>
      <c r="BA240" s="5">
        <v>-19.437588000000002</v>
      </c>
      <c r="BC240" s="1" t="s">
        <v>19843</v>
      </c>
      <c r="BD240" s="23" t="s">
        <v>19844</v>
      </c>
      <c r="BE240" s="1" t="s">
        <v>10</v>
      </c>
      <c r="BF240" s="2">
        <v>43410</v>
      </c>
      <c r="BG240" s="1" t="s">
        <v>9</v>
      </c>
      <c r="BH240" s="4" t="s">
        <v>8</v>
      </c>
      <c r="BI240" s="4" t="s">
        <v>7</v>
      </c>
      <c r="BJ240" s="1" t="s">
        <v>6</v>
      </c>
      <c r="BK240" s="1" t="s">
        <v>5</v>
      </c>
      <c r="BL240" s="1" t="s">
        <v>112</v>
      </c>
      <c r="BM240" s="1" t="s">
        <v>600</v>
      </c>
      <c r="BN240" s="1" t="s">
        <v>599</v>
      </c>
      <c r="BP240" s="1" t="str">
        <f>Tabela3[[#This Row],[genus]]&amp;" "&amp;Tabela3[[#This Row],[specificEpithet]]</f>
        <v>Aparasphenodon brunoi</v>
      </c>
      <c r="BQ240" s="23" t="str">
        <f>IFERROR(VLOOKUP(Tabela3[[#This Row],[scientificName]],Tabela1[],COLUMN('IUCN BR Summary'!N:N),0),"")</f>
        <v>Miranda-Ribeiro, 1920</v>
      </c>
      <c r="BR240" s="1" t="s">
        <v>2</v>
      </c>
      <c r="BS240" s="1" t="s">
        <v>154</v>
      </c>
      <c r="BU240" s="1" t="s">
        <v>1</v>
      </c>
    </row>
    <row r="241" spans="1:73" hidden="1" x14ac:dyDescent="0.25">
      <c r="A241" s="1" t="s">
        <v>19838</v>
      </c>
      <c r="B241" s="3">
        <f t="shared" ca="1" si="6"/>
        <v>43817</v>
      </c>
      <c r="C241" s="4" t="s">
        <v>27</v>
      </c>
      <c r="D241" s="1" t="s">
        <v>26</v>
      </c>
      <c r="E241" s="4" t="s">
        <v>25</v>
      </c>
      <c r="F241" s="1" t="s">
        <v>24</v>
      </c>
      <c r="G241" s="1" t="s">
        <v>23</v>
      </c>
      <c r="H241" s="1" t="s">
        <v>21</v>
      </c>
      <c r="I241" s="4" t="s">
        <v>22</v>
      </c>
      <c r="J241" s="4" t="s">
        <v>21</v>
      </c>
      <c r="K241" s="1" t="str">
        <f t="shared" si="7"/>
        <v>iucnStatus:Least Concern</v>
      </c>
      <c r="L241" s="1" t="str">
        <f>_xlfn.IFNA(VLOOKUP(Tabela3[[#This Row],[scientificName]],Tabela1[],COLUMN('IUCN BR Summary'!O:O),0),"Not evaluated")</f>
        <v>Least Concern</v>
      </c>
      <c r="M241" s="4" t="s">
        <v>2089</v>
      </c>
      <c r="O241" s="1" t="s">
        <v>1500</v>
      </c>
      <c r="P241" s="1" t="s">
        <v>661</v>
      </c>
      <c r="Q241" s="1" t="s">
        <v>660</v>
      </c>
      <c r="R241" s="1">
        <v>1</v>
      </c>
      <c r="T241" s="1" t="s">
        <v>43</v>
      </c>
      <c r="U241" s="23"/>
      <c r="V241" s="23"/>
      <c r="W241" s="23"/>
      <c r="AC241" s="2">
        <v>43353</v>
      </c>
      <c r="AD241" s="8">
        <v>0.42708333333333331</v>
      </c>
      <c r="AE241" s="23"/>
      <c r="AF241" s="1" t="s">
        <v>74</v>
      </c>
      <c r="AG241" s="23"/>
      <c r="AH241" s="23"/>
      <c r="AI241" s="4" t="s">
        <v>15</v>
      </c>
      <c r="AJ241" s="4" t="s">
        <v>14</v>
      </c>
      <c r="AK241" s="4" t="s">
        <v>13</v>
      </c>
      <c r="AL241" s="1" t="s">
        <v>12</v>
      </c>
      <c r="AM241" s="1" t="s">
        <v>11</v>
      </c>
      <c r="AQ241" s="1" t="s">
        <v>19837</v>
      </c>
      <c r="AX241" s="7">
        <v>403159.76</v>
      </c>
      <c r="AY241" s="7">
        <v>7822981.9880999997</v>
      </c>
      <c r="AZ241" s="5">
        <v>-39.923918</v>
      </c>
      <c r="BA241" s="5">
        <v>-19.686183</v>
      </c>
      <c r="BC241" s="1" t="s">
        <v>19843</v>
      </c>
      <c r="BD241" s="23" t="s">
        <v>19844</v>
      </c>
      <c r="BE241" s="1" t="s">
        <v>10</v>
      </c>
      <c r="BF241" s="2">
        <v>43410</v>
      </c>
      <c r="BG241" s="1" t="s">
        <v>9</v>
      </c>
      <c r="BH241" s="4" t="s">
        <v>8</v>
      </c>
      <c r="BI241" s="4" t="s">
        <v>7</v>
      </c>
      <c r="BJ241" s="1" t="s">
        <v>32</v>
      </c>
      <c r="BK241" s="1" t="s">
        <v>54</v>
      </c>
      <c r="BL241" s="1" t="s">
        <v>53</v>
      </c>
      <c r="BM241" s="1" t="s">
        <v>52</v>
      </c>
      <c r="BN241" s="1" t="s">
        <v>51</v>
      </c>
      <c r="BP241" s="1" t="str">
        <f>Tabela3[[#This Row],[genus]]&amp;" "&amp;Tabela3[[#This Row],[specificEpithet]]</f>
        <v>Gymnodactylus darwinii</v>
      </c>
      <c r="BQ241" s="23" t="str">
        <f>IFERROR(VLOOKUP(Tabela3[[#This Row],[scientificName]],Tabela1[],COLUMN('IUCN BR Summary'!N:N),0),"")</f>
        <v>(Gray, 1845)</v>
      </c>
      <c r="BR241" s="1" t="s">
        <v>2</v>
      </c>
      <c r="BS241" s="1" t="s">
        <v>36</v>
      </c>
      <c r="BU241" s="1" t="s">
        <v>1</v>
      </c>
    </row>
    <row r="242" spans="1:73" hidden="1" x14ac:dyDescent="0.25">
      <c r="A242" s="1" t="s">
        <v>19838</v>
      </c>
      <c r="B242" s="3">
        <f t="shared" ca="1" si="6"/>
        <v>43817</v>
      </c>
      <c r="C242" s="4" t="s">
        <v>27</v>
      </c>
      <c r="D242" s="1" t="s">
        <v>26</v>
      </c>
      <c r="E242" s="4" t="s">
        <v>25</v>
      </c>
      <c r="F242" s="1" t="s">
        <v>24</v>
      </c>
      <c r="G242" s="1" t="s">
        <v>23</v>
      </c>
      <c r="H242" s="1" t="s">
        <v>21</v>
      </c>
      <c r="I242" s="4" t="s">
        <v>22</v>
      </c>
      <c r="J242" s="4" t="s">
        <v>21</v>
      </c>
      <c r="K242" s="1" t="str">
        <f t="shared" si="7"/>
        <v>iucnStatus:Least Concern</v>
      </c>
      <c r="L242" s="1" t="str">
        <f>_xlfn.IFNA(VLOOKUP(Tabela3[[#This Row],[scientificName]],Tabela1[],COLUMN('IUCN BR Summary'!O:O),0),"Not evaluated")</f>
        <v>Least Concern</v>
      </c>
      <c r="M242" s="4" t="s">
        <v>2090</v>
      </c>
      <c r="O242" s="1" t="s">
        <v>1499</v>
      </c>
      <c r="P242" s="1" t="s">
        <v>661</v>
      </c>
      <c r="Q242" s="1" t="s">
        <v>660</v>
      </c>
      <c r="R242" s="1">
        <v>1</v>
      </c>
      <c r="T242" s="1" t="s">
        <v>43</v>
      </c>
      <c r="U242" s="23"/>
      <c r="V242" s="23"/>
      <c r="W242" s="23"/>
      <c r="AC242" s="2">
        <v>43353</v>
      </c>
      <c r="AD242" s="8">
        <v>0.40277777777777773</v>
      </c>
      <c r="AE242" s="23"/>
      <c r="AF242" s="1" t="s">
        <v>74</v>
      </c>
      <c r="AG242" s="23"/>
      <c r="AH242" s="23"/>
      <c r="AI242" s="4" t="s">
        <v>15</v>
      </c>
      <c r="AJ242" s="4" t="s">
        <v>14</v>
      </c>
      <c r="AK242" s="4" t="s">
        <v>13</v>
      </c>
      <c r="AL242" s="1" t="s">
        <v>12</v>
      </c>
      <c r="AM242" s="1" t="s">
        <v>11</v>
      </c>
      <c r="AQ242" s="1" t="s">
        <v>19837</v>
      </c>
      <c r="AX242" s="7">
        <v>402981.46360000002</v>
      </c>
      <c r="AY242" s="7">
        <v>7822891.3770000003</v>
      </c>
      <c r="AZ242" s="5">
        <v>-39.925629999999998</v>
      </c>
      <c r="BA242" s="5">
        <v>-19.686997000000002</v>
      </c>
      <c r="BC242" s="1" t="s">
        <v>19843</v>
      </c>
      <c r="BD242" s="23" t="s">
        <v>19844</v>
      </c>
      <c r="BE242" s="1" t="s">
        <v>10</v>
      </c>
      <c r="BF242" s="2">
        <v>43410</v>
      </c>
      <c r="BG242" s="1" t="s">
        <v>9</v>
      </c>
      <c r="BH242" s="4" t="s">
        <v>8</v>
      </c>
      <c r="BI242" s="4" t="s">
        <v>7</v>
      </c>
      <c r="BJ242" s="1" t="s">
        <v>32</v>
      </c>
      <c r="BK242" s="1" t="s">
        <v>31</v>
      </c>
      <c r="BL242" s="1" t="s">
        <v>30</v>
      </c>
      <c r="BM242" s="1" t="s">
        <v>29</v>
      </c>
      <c r="BN242" s="1" t="s">
        <v>28</v>
      </c>
      <c r="BP242" s="1" t="str">
        <f>Tabela3[[#This Row],[genus]]&amp;" "&amp;Tabela3[[#This Row],[specificEpithet]]</f>
        <v>Leposoma scincoides</v>
      </c>
      <c r="BQ242" s="23" t="str">
        <f>IFERROR(VLOOKUP(Tabela3[[#This Row],[scientificName]],Tabela1[],COLUMN('IUCN BR Summary'!N:N),0),"")</f>
        <v>Spix, 1825</v>
      </c>
      <c r="BR242" s="1" t="s">
        <v>2</v>
      </c>
      <c r="BS242" s="1" t="s">
        <v>40</v>
      </c>
      <c r="BU242" s="1" t="s">
        <v>1</v>
      </c>
    </row>
    <row r="243" spans="1:73" hidden="1" x14ac:dyDescent="0.25">
      <c r="A243" s="1" t="s">
        <v>19838</v>
      </c>
      <c r="B243" s="3">
        <f t="shared" ca="1" si="6"/>
        <v>43817</v>
      </c>
      <c r="C243" s="4" t="s">
        <v>27</v>
      </c>
      <c r="D243" s="1" t="s">
        <v>26</v>
      </c>
      <c r="E243" s="4" t="s">
        <v>25</v>
      </c>
      <c r="F243" s="1" t="s">
        <v>24</v>
      </c>
      <c r="G243" s="1" t="s">
        <v>23</v>
      </c>
      <c r="H243" s="1" t="s">
        <v>21</v>
      </c>
      <c r="I243" s="4" t="s">
        <v>22</v>
      </c>
      <c r="J243" s="4" t="s">
        <v>21</v>
      </c>
      <c r="K243" s="1" t="str">
        <f t="shared" si="7"/>
        <v>iucnStatus:Least Concern</v>
      </c>
      <c r="L243" s="1" t="str">
        <f>_xlfn.IFNA(VLOOKUP(Tabela3[[#This Row],[scientificName]],Tabela1[],COLUMN('IUCN BR Summary'!O:O),0),"Not evaluated")</f>
        <v>Least Concern</v>
      </c>
      <c r="M243" s="4" t="s">
        <v>2091</v>
      </c>
      <c r="O243" s="1" t="s">
        <v>1498</v>
      </c>
      <c r="P243" s="1" t="s">
        <v>1165</v>
      </c>
      <c r="Q243" s="1" t="s">
        <v>1164</v>
      </c>
      <c r="R243" s="1">
        <v>1</v>
      </c>
      <c r="T243" s="1" t="s">
        <v>43</v>
      </c>
      <c r="U243" s="23"/>
      <c r="V243" s="23"/>
      <c r="W243" s="23"/>
      <c r="AC243" s="2">
        <v>43354</v>
      </c>
      <c r="AD243" s="8">
        <v>0.82777777777777783</v>
      </c>
      <c r="AE243" s="23"/>
      <c r="AF243" s="1" t="s">
        <v>16</v>
      </c>
      <c r="AG243" s="23" t="s">
        <v>19840</v>
      </c>
      <c r="AH243" s="23"/>
      <c r="AI243" s="4" t="s">
        <v>15</v>
      </c>
      <c r="AJ243" s="4" t="s">
        <v>14</v>
      </c>
      <c r="AK243" s="4" t="s">
        <v>13</v>
      </c>
      <c r="AL243" s="1" t="s">
        <v>12</v>
      </c>
      <c r="AM243" s="1" t="s">
        <v>11</v>
      </c>
      <c r="AQ243" s="1" t="s">
        <v>19837</v>
      </c>
      <c r="AX243" s="7">
        <v>386964</v>
      </c>
      <c r="AY243" s="7">
        <v>7849982</v>
      </c>
      <c r="AZ243" s="5">
        <v>-40.076799000000001</v>
      </c>
      <c r="BA243" s="5">
        <v>-19.441362999999999</v>
      </c>
      <c r="BC243" s="1" t="s">
        <v>19843</v>
      </c>
      <c r="BD243" s="23" t="s">
        <v>19844</v>
      </c>
      <c r="BE243" s="1" t="s">
        <v>10</v>
      </c>
      <c r="BF243" s="2">
        <v>43410</v>
      </c>
      <c r="BG243" s="1" t="s">
        <v>9</v>
      </c>
      <c r="BH243" s="4" t="s">
        <v>8</v>
      </c>
      <c r="BI243" s="4" t="s">
        <v>7</v>
      </c>
      <c r="BJ243" s="1" t="s">
        <v>6</v>
      </c>
      <c r="BK243" s="1" t="s">
        <v>5</v>
      </c>
      <c r="BL243" s="1" t="s">
        <v>118</v>
      </c>
      <c r="BM243" s="1" t="s">
        <v>117</v>
      </c>
      <c r="BN243" s="1" t="s">
        <v>115</v>
      </c>
      <c r="BP243" s="1" t="str">
        <f>Tabela3[[#This Row],[genus]]&amp;" "&amp;Tabela3[[#This Row],[specificEpithet]]</f>
        <v>Haddadus binotatus</v>
      </c>
      <c r="BQ243" s="23" t="str">
        <f>IFERROR(VLOOKUP(Tabela3[[#This Row],[scientificName]],Tabela1[],COLUMN('IUCN BR Summary'!N:N),0),"")</f>
        <v>(Spix, 1824)</v>
      </c>
      <c r="BR243" s="1" t="s">
        <v>2</v>
      </c>
      <c r="BS243" s="1" t="s">
        <v>116</v>
      </c>
      <c r="BU243" s="1" t="s">
        <v>1</v>
      </c>
    </row>
    <row r="244" spans="1:73" hidden="1" x14ac:dyDescent="0.25">
      <c r="A244" s="1" t="s">
        <v>19838</v>
      </c>
      <c r="B244" s="3">
        <f t="shared" ca="1" si="6"/>
        <v>43817</v>
      </c>
      <c r="C244" s="4" t="s">
        <v>27</v>
      </c>
      <c r="D244" s="1" t="s">
        <v>26</v>
      </c>
      <c r="E244" s="4" t="s">
        <v>25</v>
      </c>
      <c r="F244" s="1" t="s">
        <v>24</v>
      </c>
      <c r="G244" s="1" t="s">
        <v>23</v>
      </c>
      <c r="H244" s="1" t="s">
        <v>21</v>
      </c>
      <c r="I244" s="4" t="s">
        <v>22</v>
      </c>
      <c r="J244" s="4" t="s">
        <v>21</v>
      </c>
      <c r="K244" s="1" t="str">
        <f t="shared" si="7"/>
        <v>iucnStatus:Least Concern</v>
      </c>
      <c r="L244" s="1" t="str">
        <f>_xlfn.IFNA(VLOOKUP(Tabela3[[#This Row],[scientificName]],Tabela1[],COLUMN('IUCN BR Summary'!O:O),0),"Not evaluated")</f>
        <v>Least Concern</v>
      </c>
      <c r="M244" s="4" t="s">
        <v>2092</v>
      </c>
      <c r="O244" s="1" t="s">
        <v>1496</v>
      </c>
      <c r="P244" s="1" t="s">
        <v>1165</v>
      </c>
      <c r="Q244" s="1" t="s">
        <v>1164</v>
      </c>
      <c r="R244" s="1">
        <v>1</v>
      </c>
      <c r="T244" s="1" t="s">
        <v>17</v>
      </c>
      <c r="U244" s="23"/>
      <c r="V244" s="23"/>
      <c r="W244" s="23"/>
      <c r="AC244" s="2">
        <v>43354</v>
      </c>
      <c r="AD244" s="8">
        <v>0.76736111111111116</v>
      </c>
      <c r="AE244" s="23"/>
      <c r="AF244" s="1" t="s">
        <v>74</v>
      </c>
      <c r="AG244" s="23"/>
      <c r="AH244" s="23"/>
      <c r="AI244" s="4" t="s">
        <v>15</v>
      </c>
      <c r="AJ244" s="4" t="s">
        <v>14</v>
      </c>
      <c r="AK244" s="4" t="s">
        <v>13</v>
      </c>
      <c r="AL244" s="1" t="s">
        <v>12</v>
      </c>
      <c r="AM244" s="1" t="s">
        <v>11</v>
      </c>
      <c r="AQ244" s="1" t="s">
        <v>19837</v>
      </c>
      <c r="AX244" s="7">
        <v>385973.32929999998</v>
      </c>
      <c r="AY244" s="7">
        <v>7848314.2232999997</v>
      </c>
      <c r="AZ244" s="5">
        <v>-40.086337999999998</v>
      </c>
      <c r="BA244" s="5">
        <v>-19.456378000000001</v>
      </c>
      <c r="BC244" s="1" t="s">
        <v>19843</v>
      </c>
      <c r="BD244" s="23" t="s">
        <v>19844</v>
      </c>
      <c r="BE244" s="1" t="s">
        <v>10</v>
      </c>
      <c r="BF244" s="2">
        <v>43410</v>
      </c>
      <c r="BG244" s="1" t="s">
        <v>9</v>
      </c>
      <c r="BH244" s="4" t="s">
        <v>8</v>
      </c>
      <c r="BI244" s="4" t="s">
        <v>7</v>
      </c>
      <c r="BJ244" s="1" t="s">
        <v>6</v>
      </c>
      <c r="BK244" s="1" t="s">
        <v>5</v>
      </c>
      <c r="BL244" s="1" t="s">
        <v>73</v>
      </c>
      <c r="BM244" s="1" t="s">
        <v>72</v>
      </c>
      <c r="BN244" s="1" t="s">
        <v>894</v>
      </c>
      <c r="BP244" s="1" t="str">
        <f>Tabela3[[#This Row],[genus]]&amp;" "&amp;Tabela3[[#This Row],[specificEpithet]]</f>
        <v>Rhinella granulosa</v>
      </c>
      <c r="BQ244" s="23" t="str">
        <f>IFERROR(VLOOKUP(Tabela3[[#This Row],[scientificName]],Tabela1[],COLUMN('IUCN BR Summary'!N:N),0),"")</f>
        <v>(Spix, 1824)</v>
      </c>
      <c r="BR244" s="1" t="s">
        <v>2</v>
      </c>
      <c r="BS244" s="1" t="s">
        <v>893</v>
      </c>
      <c r="BU244" s="1" t="s">
        <v>1</v>
      </c>
    </row>
    <row r="245" spans="1:73" hidden="1" x14ac:dyDescent="0.25">
      <c r="A245" s="1" t="s">
        <v>19838</v>
      </c>
      <c r="B245" s="3">
        <f t="shared" ca="1" si="6"/>
        <v>43817</v>
      </c>
      <c r="C245" s="4" t="s">
        <v>27</v>
      </c>
      <c r="D245" s="1" t="s">
        <v>26</v>
      </c>
      <c r="E245" s="4" t="s">
        <v>25</v>
      </c>
      <c r="F245" s="1" t="s">
        <v>24</v>
      </c>
      <c r="G245" s="1" t="s">
        <v>23</v>
      </c>
      <c r="H245" s="1" t="s">
        <v>21</v>
      </c>
      <c r="I245" s="4" t="s">
        <v>22</v>
      </c>
      <c r="J245" s="4" t="s">
        <v>21</v>
      </c>
      <c r="K245" s="1" t="str">
        <f t="shared" si="7"/>
        <v>iucnStatus:Least Concern</v>
      </c>
      <c r="L245" s="1" t="str">
        <f>_xlfn.IFNA(VLOOKUP(Tabela3[[#This Row],[scientificName]],Tabela1[],COLUMN('IUCN BR Summary'!O:O),0),"Not evaluated")</f>
        <v>Least Concern</v>
      </c>
      <c r="M245" s="4" t="s">
        <v>2093</v>
      </c>
      <c r="O245" s="1" t="s">
        <v>1495</v>
      </c>
      <c r="P245" s="1" t="s">
        <v>1165</v>
      </c>
      <c r="Q245" s="1" t="s">
        <v>1164</v>
      </c>
      <c r="R245" s="1">
        <v>1</v>
      </c>
      <c r="T245" s="1" t="s">
        <v>43</v>
      </c>
      <c r="U245" s="23"/>
      <c r="V245" s="23"/>
      <c r="W245" s="23"/>
      <c r="AC245" s="2">
        <v>43354</v>
      </c>
      <c r="AD245" s="8">
        <v>0.83819444444444446</v>
      </c>
      <c r="AE245" s="23"/>
      <c r="AF245" s="1" t="s">
        <v>74</v>
      </c>
      <c r="AG245" s="23"/>
      <c r="AH245" s="23"/>
      <c r="AI245" s="4" t="s">
        <v>15</v>
      </c>
      <c r="AJ245" s="4" t="s">
        <v>14</v>
      </c>
      <c r="AK245" s="4" t="s">
        <v>13</v>
      </c>
      <c r="AL245" s="1" t="s">
        <v>12</v>
      </c>
      <c r="AM245" s="1" t="s">
        <v>11</v>
      </c>
      <c r="AQ245" s="1" t="s">
        <v>19837</v>
      </c>
      <c r="AX245" s="7">
        <v>385973.32929999998</v>
      </c>
      <c r="AY245" s="7">
        <v>7848314.2232999997</v>
      </c>
      <c r="AZ245" s="5">
        <v>-40.086337999999998</v>
      </c>
      <c r="BA245" s="5">
        <v>-19.456378000000001</v>
      </c>
      <c r="BC245" s="1" t="s">
        <v>19843</v>
      </c>
      <c r="BD245" s="23" t="s">
        <v>19844</v>
      </c>
      <c r="BE245" s="1" t="s">
        <v>10</v>
      </c>
      <c r="BF245" s="2">
        <v>43410</v>
      </c>
      <c r="BG245" s="1" t="s">
        <v>9</v>
      </c>
      <c r="BH245" s="4" t="s">
        <v>8</v>
      </c>
      <c r="BI245" s="4" t="s">
        <v>7</v>
      </c>
      <c r="BJ245" s="1" t="s">
        <v>6</v>
      </c>
      <c r="BK245" s="1" t="s">
        <v>5</v>
      </c>
      <c r="BL245" s="1" t="s">
        <v>73</v>
      </c>
      <c r="BM245" s="1" t="s">
        <v>72</v>
      </c>
      <c r="BN245" s="1" t="s">
        <v>894</v>
      </c>
      <c r="BP245" s="1" t="str">
        <f>Tabela3[[#This Row],[genus]]&amp;" "&amp;Tabela3[[#This Row],[specificEpithet]]</f>
        <v>Rhinella granulosa</v>
      </c>
      <c r="BQ245" s="23" t="str">
        <f>IFERROR(VLOOKUP(Tabela3[[#This Row],[scientificName]],Tabela1[],COLUMN('IUCN BR Summary'!N:N),0),"")</f>
        <v>(Spix, 1824)</v>
      </c>
      <c r="BR245" s="1" t="s">
        <v>2</v>
      </c>
      <c r="BS245" s="1" t="s">
        <v>116</v>
      </c>
      <c r="BU245" s="1" t="s">
        <v>1</v>
      </c>
    </row>
    <row r="246" spans="1:73" hidden="1" x14ac:dyDescent="0.25">
      <c r="A246" s="1" t="s">
        <v>19838</v>
      </c>
      <c r="B246" s="3">
        <f t="shared" ca="1" si="6"/>
        <v>43817</v>
      </c>
      <c r="C246" s="4" t="s">
        <v>27</v>
      </c>
      <c r="D246" s="1" t="s">
        <v>26</v>
      </c>
      <c r="E246" s="4" t="s">
        <v>25</v>
      </c>
      <c r="F246" s="1" t="s">
        <v>24</v>
      </c>
      <c r="G246" s="1" t="s">
        <v>23</v>
      </c>
      <c r="H246" s="1" t="s">
        <v>21</v>
      </c>
      <c r="I246" s="4" t="s">
        <v>22</v>
      </c>
      <c r="J246" s="4" t="s">
        <v>21</v>
      </c>
      <c r="K246" s="1" t="str">
        <f t="shared" si="7"/>
        <v>iucnStatus:Least Concern</v>
      </c>
      <c r="L246" s="1" t="str">
        <f>_xlfn.IFNA(VLOOKUP(Tabela3[[#This Row],[scientificName]],Tabela1[],COLUMN('IUCN BR Summary'!O:O),0),"Not evaluated")</f>
        <v>Least Concern</v>
      </c>
      <c r="M246" s="4" t="s">
        <v>2094</v>
      </c>
      <c r="O246" s="1" t="s">
        <v>1497</v>
      </c>
      <c r="P246" s="1" t="s">
        <v>1490</v>
      </c>
      <c r="Q246" s="1" t="s">
        <v>1164</v>
      </c>
      <c r="R246" s="1">
        <v>1</v>
      </c>
      <c r="T246" s="1" t="s">
        <v>43</v>
      </c>
      <c r="U246" s="23"/>
      <c r="V246" s="23"/>
      <c r="W246" s="23"/>
      <c r="AC246" s="2">
        <v>43354</v>
      </c>
      <c r="AD246" s="8">
        <v>0.82986111111111116</v>
      </c>
      <c r="AE246" s="23"/>
      <c r="AF246" s="1" t="s">
        <v>74</v>
      </c>
      <c r="AG246" s="23"/>
      <c r="AH246" s="23"/>
      <c r="AI246" s="4" t="s">
        <v>15</v>
      </c>
      <c r="AJ246" s="4" t="s">
        <v>14</v>
      </c>
      <c r="AK246" s="4" t="s">
        <v>13</v>
      </c>
      <c r="AL246" s="1" t="s">
        <v>12</v>
      </c>
      <c r="AM246" s="1" t="s">
        <v>11</v>
      </c>
      <c r="AQ246" s="1" t="s">
        <v>19837</v>
      </c>
      <c r="AX246" s="7">
        <v>385711.11580000003</v>
      </c>
      <c r="AY246" s="7">
        <v>7847697.5725999996</v>
      </c>
      <c r="AZ246" s="5">
        <v>-40.088870999999997</v>
      </c>
      <c r="BA246" s="5">
        <v>-19.461929000000001</v>
      </c>
      <c r="BC246" s="1" t="s">
        <v>19843</v>
      </c>
      <c r="BD246" s="23" t="s">
        <v>19844</v>
      </c>
      <c r="BE246" s="1" t="s">
        <v>10</v>
      </c>
      <c r="BF246" s="2">
        <v>43410</v>
      </c>
      <c r="BG246" s="1" t="s">
        <v>9</v>
      </c>
      <c r="BH246" s="4" t="s">
        <v>8</v>
      </c>
      <c r="BI246" s="4" t="s">
        <v>7</v>
      </c>
      <c r="BJ246" s="1" t="s">
        <v>6</v>
      </c>
      <c r="BK246" s="1" t="s">
        <v>5</v>
      </c>
      <c r="BL246" s="1" t="s">
        <v>118</v>
      </c>
      <c r="BM246" s="1" t="s">
        <v>117</v>
      </c>
      <c r="BN246" s="1" t="s">
        <v>115</v>
      </c>
      <c r="BP246" s="1" t="str">
        <f>Tabela3[[#This Row],[genus]]&amp;" "&amp;Tabela3[[#This Row],[specificEpithet]]</f>
        <v>Haddadus binotatus</v>
      </c>
      <c r="BQ246" s="23" t="str">
        <f>IFERROR(VLOOKUP(Tabela3[[#This Row],[scientificName]],Tabela1[],COLUMN('IUCN BR Summary'!N:N),0),"")</f>
        <v>(Spix, 1824)</v>
      </c>
      <c r="BR246" s="1" t="s">
        <v>2</v>
      </c>
      <c r="BS246" s="1" t="s">
        <v>893</v>
      </c>
      <c r="BU246" s="1" t="s">
        <v>1</v>
      </c>
    </row>
    <row r="247" spans="1:73" x14ac:dyDescent="0.25">
      <c r="A247" s="1" t="s">
        <v>19838</v>
      </c>
      <c r="B247" s="3">
        <f t="shared" ca="1" si="6"/>
        <v>43817</v>
      </c>
      <c r="C247" s="4" t="s">
        <v>27</v>
      </c>
      <c r="D247" s="1" t="s">
        <v>26</v>
      </c>
      <c r="E247" s="4" t="s">
        <v>25</v>
      </c>
      <c r="F247" s="1" t="s">
        <v>24</v>
      </c>
      <c r="G247" s="1" t="s">
        <v>23</v>
      </c>
      <c r="H247" s="1" t="s">
        <v>21</v>
      </c>
      <c r="I247" s="4" t="s">
        <v>22</v>
      </c>
      <c r="J247" s="4" t="s">
        <v>21</v>
      </c>
      <c r="K247" s="1" t="str">
        <f t="shared" si="7"/>
        <v>iucnStatus:Not evaluated</v>
      </c>
      <c r="L247" s="1" t="s">
        <v>19845</v>
      </c>
      <c r="M247" s="4" t="s">
        <v>2095</v>
      </c>
      <c r="O247" s="1" t="s">
        <v>1494</v>
      </c>
      <c r="P247" s="1" t="s">
        <v>661</v>
      </c>
      <c r="Q247" s="1" t="s">
        <v>660</v>
      </c>
      <c r="R247" s="1">
        <v>1</v>
      </c>
      <c r="T247" s="1" t="s">
        <v>43</v>
      </c>
      <c r="U247" s="23"/>
      <c r="V247" s="23"/>
      <c r="W247" s="23"/>
      <c r="AC247" s="2">
        <v>43354</v>
      </c>
      <c r="AD247" s="8">
        <v>0.43472222222222223</v>
      </c>
      <c r="AE247" s="23"/>
      <c r="AF247" s="1" t="s">
        <v>16</v>
      </c>
      <c r="AG247" s="23" t="s">
        <v>19840</v>
      </c>
      <c r="AH247" s="23"/>
      <c r="AI247" s="4" t="s">
        <v>15</v>
      </c>
      <c r="AJ247" s="4" t="s">
        <v>14</v>
      </c>
      <c r="AK247" s="4" t="s">
        <v>13</v>
      </c>
      <c r="AL247" s="1" t="s">
        <v>12</v>
      </c>
      <c r="AM247" s="1" t="s">
        <v>11</v>
      </c>
      <c r="AQ247" s="1" t="s">
        <v>19837</v>
      </c>
      <c r="AX247" s="7">
        <v>404876.46789999999</v>
      </c>
      <c r="AY247" s="7">
        <v>7845873.9009999996</v>
      </c>
      <c r="AZ247" s="5">
        <v>-39.906390000000002</v>
      </c>
      <c r="BA247" s="5">
        <v>-19.479414999999999</v>
      </c>
      <c r="BC247" s="1" t="s">
        <v>19843</v>
      </c>
      <c r="BD247" s="23" t="s">
        <v>19844</v>
      </c>
      <c r="BE247" s="1" t="s">
        <v>10</v>
      </c>
      <c r="BF247" s="2">
        <v>43410</v>
      </c>
      <c r="BG247" s="1" t="s">
        <v>9</v>
      </c>
      <c r="BH247" s="4" t="s">
        <v>8</v>
      </c>
      <c r="BI247" s="4" t="s">
        <v>7</v>
      </c>
      <c r="BJ247" s="1" t="s">
        <v>32</v>
      </c>
      <c r="BK247" s="1" t="s">
        <v>31</v>
      </c>
      <c r="BL247" s="1" t="s">
        <v>88</v>
      </c>
      <c r="BM247" s="1" t="s">
        <v>87</v>
      </c>
      <c r="BN247" s="1" t="s">
        <v>86</v>
      </c>
      <c r="BP247" s="1" t="str">
        <f>Tabela3[[#This Row],[genus]]&amp;" "&amp;Tabela3[[#This Row],[specificEpithet]]</f>
        <v>Salvator merianae</v>
      </c>
      <c r="BQ247" s="23" t="str">
        <f>IFERROR(VLOOKUP(Tabela3[[#This Row],[scientificName]],Tabela1[],COLUMN('IUCN BR Summary'!N:N),0),"")</f>
        <v>DumÃ©ril &amp;amp</v>
      </c>
      <c r="BR247" s="1" t="s">
        <v>2</v>
      </c>
      <c r="BS247" s="1" t="s">
        <v>83</v>
      </c>
      <c r="BU247" s="1" t="s">
        <v>1</v>
      </c>
    </row>
    <row r="248" spans="1:73" hidden="1" x14ac:dyDescent="0.25">
      <c r="A248" s="1" t="s">
        <v>19838</v>
      </c>
      <c r="B248" s="3">
        <f t="shared" ca="1" si="6"/>
        <v>43817</v>
      </c>
      <c r="C248" s="4" t="s">
        <v>27</v>
      </c>
      <c r="D248" s="1" t="s">
        <v>26</v>
      </c>
      <c r="E248" s="4" t="s">
        <v>25</v>
      </c>
      <c r="F248" s="1" t="s">
        <v>24</v>
      </c>
      <c r="G248" s="1" t="s">
        <v>23</v>
      </c>
      <c r="H248" s="1" t="s">
        <v>21</v>
      </c>
      <c r="I248" s="4" t="s">
        <v>22</v>
      </c>
      <c r="J248" s="4" t="s">
        <v>21</v>
      </c>
      <c r="K248" s="1" t="str">
        <f t="shared" si="7"/>
        <v>iucnStatus:Least Concern</v>
      </c>
      <c r="L248" s="1" t="str">
        <f>_xlfn.IFNA(VLOOKUP(Tabela3[[#This Row],[scientificName]],Tabela1[],COLUMN('IUCN BR Summary'!O:O),0),"Not evaluated")</f>
        <v>Least Concern</v>
      </c>
      <c r="M248" s="4" t="s">
        <v>2096</v>
      </c>
      <c r="O248" s="1" t="s">
        <v>1470</v>
      </c>
      <c r="P248" s="1" t="s">
        <v>1168</v>
      </c>
      <c r="Q248" s="1" t="s">
        <v>1167</v>
      </c>
      <c r="U248" s="23"/>
      <c r="V248" s="23"/>
      <c r="W248" s="23"/>
      <c r="AC248" s="2">
        <v>43355</v>
      </c>
      <c r="AD248" s="8"/>
      <c r="AE248" s="23"/>
      <c r="AG248" s="23"/>
      <c r="AH248" s="23"/>
      <c r="AI248" s="4" t="s">
        <v>15</v>
      </c>
      <c r="AJ248" s="4" t="s">
        <v>14</v>
      </c>
      <c r="AK248" s="4" t="s">
        <v>13</v>
      </c>
      <c r="AL248" s="1" t="s">
        <v>120</v>
      </c>
      <c r="AM248" s="1" t="s">
        <v>283</v>
      </c>
      <c r="AQ248" s="1" t="s">
        <v>19837</v>
      </c>
      <c r="AX248" s="7">
        <v>758420</v>
      </c>
      <c r="AY248" s="7">
        <v>7819221</v>
      </c>
      <c r="AZ248" s="5">
        <v>-42.534713000000004</v>
      </c>
      <c r="BA248" s="5">
        <v>-19.7056</v>
      </c>
      <c r="BC248" s="1" t="s">
        <v>19843</v>
      </c>
      <c r="BD248" s="23" t="s">
        <v>19844</v>
      </c>
      <c r="BE248" s="1" t="s">
        <v>10</v>
      </c>
      <c r="BF248" s="2">
        <v>43410</v>
      </c>
      <c r="BG248" s="1" t="s">
        <v>9</v>
      </c>
      <c r="BH248" s="4" t="s">
        <v>8</v>
      </c>
      <c r="BI248" s="4" t="s">
        <v>7</v>
      </c>
      <c r="BJ248" s="1" t="s">
        <v>6</v>
      </c>
      <c r="BK248" s="1" t="s">
        <v>5</v>
      </c>
      <c r="BL248" s="1" t="s">
        <v>4</v>
      </c>
      <c r="BM248" s="1" t="s">
        <v>3</v>
      </c>
      <c r="BN248" s="1" t="s">
        <v>853</v>
      </c>
      <c r="BP248" s="1" t="str">
        <f>Tabela3[[#This Row],[genus]]&amp;" "&amp;Tabela3[[#This Row],[specificEpithet]]</f>
        <v>Leptodactylus mystacinus</v>
      </c>
      <c r="BQ248" s="23" t="str">
        <f>IFERROR(VLOOKUP(Tabela3[[#This Row],[scientificName]],Tabela1[],COLUMN('IUCN BR Summary'!N:N),0),"")</f>
        <v>(Burmeister, 1861)</v>
      </c>
      <c r="BR248" s="1" t="s">
        <v>2</v>
      </c>
      <c r="BS248" s="1" t="s">
        <v>36</v>
      </c>
      <c r="BU248" s="1" t="s">
        <v>1</v>
      </c>
    </row>
    <row r="249" spans="1:73" hidden="1" x14ac:dyDescent="0.25">
      <c r="A249" s="1" t="s">
        <v>19838</v>
      </c>
      <c r="B249" s="3">
        <f t="shared" ca="1" si="6"/>
        <v>43817</v>
      </c>
      <c r="C249" s="4" t="s">
        <v>27</v>
      </c>
      <c r="D249" s="1" t="s">
        <v>26</v>
      </c>
      <c r="E249" s="4" t="s">
        <v>25</v>
      </c>
      <c r="F249" s="1" t="s">
        <v>24</v>
      </c>
      <c r="G249" s="1" t="s">
        <v>23</v>
      </c>
      <c r="H249" s="1" t="s">
        <v>21</v>
      </c>
      <c r="I249" s="4" t="s">
        <v>22</v>
      </c>
      <c r="J249" s="4" t="s">
        <v>21</v>
      </c>
      <c r="K249" s="1" t="str">
        <f t="shared" si="7"/>
        <v>iucnStatus:Least Concern</v>
      </c>
      <c r="L249" s="1" t="str">
        <f>_xlfn.IFNA(VLOOKUP(Tabela3[[#This Row],[scientificName]],Tabela1[],COLUMN('IUCN BR Summary'!O:O),0),"Not evaluated")</f>
        <v>Least Concern</v>
      </c>
      <c r="M249" s="4" t="s">
        <v>2097</v>
      </c>
      <c r="O249" s="1" t="s">
        <v>1469</v>
      </c>
      <c r="P249" s="1" t="s">
        <v>1168</v>
      </c>
      <c r="Q249" s="1" t="s">
        <v>1167</v>
      </c>
      <c r="U249" s="23"/>
      <c r="V249" s="23"/>
      <c r="W249" s="23"/>
      <c r="AC249" s="2">
        <v>43355</v>
      </c>
      <c r="AD249" s="8"/>
      <c r="AE249" s="23"/>
      <c r="AG249" s="23"/>
      <c r="AH249" s="23"/>
      <c r="AI249" s="4" t="s">
        <v>15</v>
      </c>
      <c r="AJ249" s="4" t="s">
        <v>14</v>
      </c>
      <c r="AK249" s="4" t="s">
        <v>13</v>
      </c>
      <c r="AL249" s="1" t="s">
        <v>120</v>
      </c>
      <c r="AM249" s="1" t="s">
        <v>283</v>
      </c>
      <c r="AQ249" s="1" t="s">
        <v>19837</v>
      </c>
      <c r="AX249" s="7">
        <v>758420</v>
      </c>
      <c r="AY249" s="7">
        <v>7819221</v>
      </c>
      <c r="AZ249" s="5">
        <v>-42.534713000000004</v>
      </c>
      <c r="BA249" s="5">
        <v>-19.7056</v>
      </c>
      <c r="BC249" s="1" t="s">
        <v>19843</v>
      </c>
      <c r="BD249" s="23" t="s">
        <v>19844</v>
      </c>
      <c r="BE249" s="1" t="s">
        <v>10</v>
      </c>
      <c r="BF249" s="2">
        <v>43410</v>
      </c>
      <c r="BG249" s="1" t="s">
        <v>9</v>
      </c>
      <c r="BH249" s="4" t="s">
        <v>8</v>
      </c>
      <c r="BI249" s="4" t="s">
        <v>7</v>
      </c>
      <c r="BJ249" s="1" t="s">
        <v>6</v>
      </c>
      <c r="BK249" s="1" t="s">
        <v>5</v>
      </c>
      <c r="BL249" s="1" t="s">
        <v>4</v>
      </c>
      <c r="BM249" s="1" t="s">
        <v>3</v>
      </c>
      <c r="BN249" s="1" t="s">
        <v>853</v>
      </c>
      <c r="BP249" s="1" t="str">
        <f>Tabela3[[#This Row],[genus]]&amp;" "&amp;Tabela3[[#This Row],[specificEpithet]]</f>
        <v>Leptodactylus mystacinus</v>
      </c>
      <c r="BQ249" s="23" t="str">
        <f>IFERROR(VLOOKUP(Tabela3[[#This Row],[scientificName]],Tabela1[],COLUMN('IUCN BR Summary'!N:N),0),"")</f>
        <v>(Burmeister, 1861)</v>
      </c>
      <c r="BR249" s="1" t="s">
        <v>2</v>
      </c>
      <c r="BS249" s="1" t="s">
        <v>40</v>
      </c>
      <c r="BU249" s="1" t="s">
        <v>1</v>
      </c>
    </row>
    <row r="250" spans="1:73" hidden="1" x14ac:dyDescent="0.25">
      <c r="A250" s="1" t="s">
        <v>19838</v>
      </c>
      <c r="B250" s="3">
        <f t="shared" ca="1" si="6"/>
        <v>43817</v>
      </c>
      <c r="C250" s="4" t="s">
        <v>27</v>
      </c>
      <c r="D250" s="1" t="s">
        <v>26</v>
      </c>
      <c r="E250" s="4" t="s">
        <v>25</v>
      </c>
      <c r="F250" s="1" t="s">
        <v>24</v>
      </c>
      <c r="G250" s="1" t="s">
        <v>23</v>
      </c>
      <c r="H250" s="1" t="s">
        <v>21</v>
      </c>
      <c r="I250" s="4" t="s">
        <v>22</v>
      </c>
      <c r="J250" s="4" t="s">
        <v>21</v>
      </c>
      <c r="K250" s="1" t="str">
        <f t="shared" si="7"/>
        <v>iucnStatus:Least Concern</v>
      </c>
      <c r="L250" s="1" t="str">
        <f>_xlfn.IFNA(VLOOKUP(Tabela3[[#This Row],[scientificName]],Tabela1[],COLUMN('IUCN BR Summary'!O:O),0),"Not evaluated")</f>
        <v>Least Concern</v>
      </c>
      <c r="M250" s="4" t="s">
        <v>2098</v>
      </c>
      <c r="O250" s="1" t="s">
        <v>1481</v>
      </c>
      <c r="P250" s="1" t="s">
        <v>1165</v>
      </c>
      <c r="Q250" s="1" t="s">
        <v>1164</v>
      </c>
      <c r="R250" s="1">
        <v>1</v>
      </c>
      <c r="T250" s="1" t="s">
        <v>17</v>
      </c>
      <c r="U250" s="23"/>
      <c r="V250" s="23"/>
      <c r="W250" s="23"/>
      <c r="AC250" s="2">
        <v>43355</v>
      </c>
      <c r="AD250" s="8">
        <v>0.77430555555555547</v>
      </c>
      <c r="AE250" s="23"/>
      <c r="AF250" s="1" t="s">
        <v>16</v>
      </c>
      <c r="AG250" s="23" t="s">
        <v>19840</v>
      </c>
      <c r="AH250" s="23"/>
      <c r="AI250" s="4" t="s">
        <v>15</v>
      </c>
      <c r="AJ250" s="4" t="s">
        <v>14</v>
      </c>
      <c r="AK250" s="4" t="s">
        <v>13</v>
      </c>
      <c r="AL250" s="1" t="s">
        <v>12</v>
      </c>
      <c r="AM250" s="1" t="s">
        <v>11</v>
      </c>
      <c r="AQ250" s="1" t="s">
        <v>19837</v>
      </c>
      <c r="AX250" s="7">
        <v>386474</v>
      </c>
      <c r="AY250" s="7">
        <v>7849270</v>
      </c>
      <c r="AZ250" s="5">
        <v>-40.081507999999999</v>
      </c>
      <c r="BA250" s="5">
        <v>-19.447768</v>
      </c>
      <c r="BC250" s="1" t="s">
        <v>19843</v>
      </c>
      <c r="BD250" s="23" t="s">
        <v>19844</v>
      </c>
      <c r="BE250" s="1" t="s">
        <v>10</v>
      </c>
      <c r="BF250" s="2">
        <v>43410</v>
      </c>
      <c r="BG250" s="1" t="s">
        <v>9</v>
      </c>
      <c r="BH250" s="4" t="s">
        <v>8</v>
      </c>
      <c r="BI250" s="4" t="s">
        <v>7</v>
      </c>
      <c r="BJ250" s="1" t="s">
        <v>32</v>
      </c>
      <c r="BK250" s="1" t="s">
        <v>54</v>
      </c>
      <c r="BL250" s="1" t="s">
        <v>53</v>
      </c>
      <c r="BM250" s="1" t="s">
        <v>52</v>
      </c>
      <c r="BN250" s="1" t="s">
        <v>51</v>
      </c>
      <c r="BP250" s="1" t="str">
        <f>Tabela3[[#This Row],[genus]]&amp;" "&amp;Tabela3[[#This Row],[specificEpithet]]</f>
        <v>Gymnodactylus darwinii</v>
      </c>
      <c r="BQ250" s="23" t="str">
        <f>IFERROR(VLOOKUP(Tabela3[[#This Row],[scientificName]],Tabela1[],COLUMN('IUCN BR Summary'!N:N),0),"")</f>
        <v>(Gray, 1845)</v>
      </c>
      <c r="BR250" s="1" t="s">
        <v>2</v>
      </c>
      <c r="BS250" s="1" t="s">
        <v>116</v>
      </c>
      <c r="BU250" s="1" t="s">
        <v>1</v>
      </c>
    </row>
    <row r="251" spans="1:73" hidden="1" x14ac:dyDescent="0.25">
      <c r="A251" s="1" t="s">
        <v>19838</v>
      </c>
      <c r="B251" s="3">
        <f t="shared" ca="1" si="6"/>
        <v>43817</v>
      </c>
      <c r="C251" s="4" t="s">
        <v>27</v>
      </c>
      <c r="D251" s="1" t="s">
        <v>26</v>
      </c>
      <c r="E251" s="4" t="s">
        <v>25</v>
      </c>
      <c r="F251" s="1" t="s">
        <v>24</v>
      </c>
      <c r="G251" s="1" t="s">
        <v>23</v>
      </c>
      <c r="H251" s="1" t="s">
        <v>21</v>
      </c>
      <c r="I251" s="4" t="s">
        <v>22</v>
      </c>
      <c r="J251" s="4" t="s">
        <v>21</v>
      </c>
      <c r="K251" s="1" t="str">
        <f t="shared" si="7"/>
        <v>iucnStatus:Least Concern</v>
      </c>
      <c r="L251" s="1" t="str">
        <f>_xlfn.IFNA(VLOOKUP(Tabela3[[#This Row],[scientificName]],Tabela1[],COLUMN('IUCN BR Summary'!O:O),0),"Not evaluated")</f>
        <v>Least Concern</v>
      </c>
      <c r="M251" s="4" t="s">
        <v>2099</v>
      </c>
      <c r="O251" s="1" t="s">
        <v>1493</v>
      </c>
      <c r="P251" s="1" t="s">
        <v>1168</v>
      </c>
      <c r="Q251" s="1" t="s">
        <v>1167</v>
      </c>
      <c r="R251" s="1">
        <v>1</v>
      </c>
      <c r="T251" s="1" t="s">
        <v>43</v>
      </c>
      <c r="U251" s="23"/>
      <c r="V251" s="23"/>
      <c r="W251" s="23"/>
      <c r="AC251" s="2">
        <v>43355</v>
      </c>
      <c r="AD251" s="8">
        <v>0.78819444444444453</v>
      </c>
      <c r="AE251" s="23"/>
      <c r="AF251" s="1" t="s">
        <v>296</v>
      </c>
      <c r="AG251" s="23" t="s">
        <v>19842</v>
      </c>
      <c r="AH251" s="23"/>
      <c r="AI251" s="4" t="s">
        <v>15</v>
      </c>
      <c r="AJ251" s="4" t="s">
        <v>14</v>
      </c>
      <c r="AK251" s="4" t="s">
        <v>13</v>
      </c>
      <c r="AL251" s="1" t="s">
        <v>120</v>
      </c>
      <c r="AM251" s="1" t="s">
        <v>283</v>
      </c>
      <c r="AQ251" s="1" t="s">
        <v>19837</v>
      </c>
      <c r="AX251" s="7">
        <v>758174</v>
      </c>
      <c r="AY251" s="7">
        <v>7819231</v>
      </c>
      <c r="AZ251" s="5">
        <v>-42.537058999999999</v>
      </c>
      <c r="BA251" s="5">
        <v>-19.705542000000001</v>
      </c>
      <c r="BC251" s="1" t="s">
        <v>19843</v>
      </c>
      <c r="BD251" s="23" t="s">
        <v>19844</v>
      </c>
      <c r="BE251" s="1" t="s">
        <v>10</v>
      </c>
      <c r="BF251" s="2">
        <v>43410</v>
      </c>
      <c r="BG251" s="1" t="s">
        <v>9</v>
      </c>
      <c r="BH251" s="4" t="s">
        <v>8</v>
      </c>
      <c r="BI251" s="4" t="s">
        <v>7</v>
      </c>
      <c r="BJ251" s="1" t="s">
        <v>6</v>
      </c>
      <c r="BK251" s="1" t="s">
        <v>5</v>
      </c>
      <c r="BL251" s="1" t="s">
        <v>73</v>
      </c>
      <c r="BM251" s="1" t="s">
        <v>72</v>
      </c>
      <c r="BN251" s="1" t="s">
        <v>153</v>
      </c>
      <c r="BP251" s="1" t="str">
        <f>Tabela3[[#This Row],[genus]]&amp;" "&amp;Tabela3[[#This Row],[specificEpithet]]</f>
        <v>Rhinella crucifer</v>
      </c>
      <c r="BQ251" s="23" t="str">
        <f>IFERROR(VLOOKUP(Tabela3[[#This Row],[scientificName]],Tabela1[],COLUMN('IUCN BR Summary'!N:N),0),"")</f>
        <v>(Wied-Neuwied, 1821)</v>
      </c>
      <c r="BR251" s="1" t="s">
        <v>2</v>
      </c>
      <c r="BU251" s="1" t="s">
        <v>519</v>
      </c>
    </row>
    <row r="252" spans="1:73" hidden="1" x14ac:dyDescent="0.25">
      <c r="A252" s="1" t="s">
        <v>19838</v>
      </c>
      <c r="B252" s="3">
        <f t="shared" ca="1" si="6"/>
        <v>43817</v>
      </c>
      <c r="C252" s="4" t="s">
        <v>27</v>
      </c>
      <c r="D252" s="1" t="s">
        <v>26</v>
      </c>
      <c r="E252" s="4" t="s">
        <v>25</v>
      </c>
      <c r="F252" s="1" t="s">
        <v>24</v>
      </c>
      <c r="G252" s="1" t="s">
        <v>23</v>
      </c>
      <c r="H252" s="1" t="s">
        <v>21</v>
      </c>
      <c r="I252" s="4" t="s">
        <v>22</v>
      </c>
      <c r="J252" s="4" t="s">
        <v>21</v>
      </c>
      <c r="K252" s="1" t="str">
        <f t="shared" si="7"/>
        <v>iucnStatus:Least Concern</v>
      </c>
      <c r="L252" s="1" t="str">
        <f>_xlfn.IFNA(VLOOKUP(Tabela3[[#This Row],[scientificName]],Tabela1[],COLUMN('IUCN BR Summary'!O:O),0),"Not evaluated")</f>
        <v>Least Concern</v>
      </c>
      <c r="M252" s="4" t="s">
        <v>2100</v>
      </c>
      <c r="O252" s="1" t="s">
        <v>1482</v>
      </c>
      <c r="P252" s="1" t="s">
        <v>1168</v>
      </c>
      <c r="Q252" s="1" t="s">
        <v>1167</v>
      </c>
      <c r="R252" s="1">
        <v>1</v>
      </c>
      <c r="T252" s="1" t="s">
        <v>43</v>
      </c>
      <c r="U252" s="23"/>
      <c r="V252" s="23"/>
      <c r="W252" s="23"/>
      <c r="AC252" s="2">
        <v>43355</v>
      </c>
      <c r="AD252" s="8">
        <v>0.79861111111111116</v>
      </c>
      <c r="AE252" s="23"/>
      <c r="AF252" s="1" t="s">
        <v>296</v>
      </c>
      <c r="AG252" s="23" t="s">
        <v>19842</v>
      </c>
      <c r="AH252" s="23"/>
      <c r="AI252" s="4" t="s">
        <v>15</v>
      </c>
      <c r="AJ252" s="4" t="s">
        <v>14</v>
      </c>
      <c r="AK252" s="4" t="s">
        <v>13</v>
      </c>
      <c r="AL252" s="1" t="s">
        <v>120</v>
      </c>
      <c r="AM252" s="1" t="s">
        <v>283</v>
      </c>
      <c r="AQ252" s="1" t="s">
        <v>19837</v>
      </c>
      <c r="AX252" s="7">
        <v>758174</v>
      </c>
      <c r="AY252" s="7">
        <v>7819231</v>
      </c>
      <c r="AZ252" s="5">
        <v>-42.537058999999999</v>
      </c>
      <c r="BA252" s="5">
        <v>-19.705542000000001</v>
      </c>
      <c r="BC252" s="1" t="s">
        <v>19843</v>
      </c>
      <c r="BD252" s="23" t="s">
        <v>19844</v>
      </c>
      <c r="BE252" s="1" t="s">
        <v>10</v>
      </c>
      <c r="BF252" s="2">
        <v>43410</v>
      </c>
      <c r="BG252" s="1" t="s">
        <v>9</v>
      </c>
      <c r="BH252" s="4" t="s">
        <v>8</v>
      </c>
      <c r="BI252" s="4" t="s">
        <v>7</v>
      </c>
      <c r="BJ252" s="1" t="s">
        <v>6</v>
      </c>
      <c r="BK252" s="1" t="s">
        <v>5</v>
      </c>
      <c r="BL252" s="1" t="s">
        <v>73</v>
      </c>
      <c r="BM252" s="1" t="s">
        <v>72</v>
      </c>
      <c r="BN252" s="1" t="s">
        <v>153</v>
      </c>
      <c r="BP252" s="1" t="str">
        <f>Tabela3[[#This Row],[genus]]&amp;" "&amp;Tabela3[[#This Row],[specificEpithet]]</f>
        <v>Rhinella crucifer</v>
      </c>
      <c r="BQ252" s="23" t="str">
        <f>IFERROR(VLOOKUP(Tabela3[[#This Row],[scientificName]],Tabela1[],COLUMN('IUCN BR Summary'!N:N),0),"")</f>
        <v>(Wied-Neuwied, 1821)</v>
      </c>
      <c r="BR252" s="1" t="s">
        <v>2</v>
      </c>
      <c r="BS252" s="1" t="s">
        <v>56</v>
      </c>
      <c r="BU252" s="1" t="s">
        <v>1</v>
      </c>
    </row>
    <row r="253" spans="1:73" hidden="1" x14ac:dyDescent="0.25">
      <c r="A253" s="1" t="s">
        <v>19838</v>
      </c>
      <c r="B253" s="3">
        <f t="shared" ca="1" si="6"/>
        <v>43817</v>
      </c>
      <c r="C253" s="4" t="s">
        <v>27</v>
      </c>
      <c r="D253" s="1" t="s">
        <v>26</v>
      </c>
      <c r="E253" s="4" t="s">
        <v>25</v>
      </c>
      <c r="F253" s="1" t="s">
        <v>24</v>
      </c>
      <c r="G253" s="1" t="s">
        <v>23</v>
      </c>
      <c r="H253" s="1" t="s">
        <v>21</v>
      </c>
      <c r="I253" s="4" t="s">
        <v>22</v>
      </c>
      <c r="J253" s="4" t="s">
        <v>21</v>
      </c>
      <c r="K253" s="1" t="str">
        <f t="shared" si="7"/>
        <v>iucnStatus:Least Concern</v>
      </c>
      <c r="L253" s="1" t="str">
        <f>_xlfn.IFNA(VLOOKUP(Tabela3[[#This Row],[scientificName]],Tabela1[],COLUMN('IUCN BR Summary'!O:O),0),"Not evaluated")</f>
        <v>Least Concern</v>
      </c>
      <c r="M253" s="4" t="s">
        <v>2101</v>
      </c>
      <c r="O253" s="1" t="s">
        <v>1468</v>
      </c>
      <c r="P253" s="1" t="s">
        <v>1168</v>
      </c>
      <c r="Q253" s="1" t="s">
        <v>1167</v>
      </c>
      <c r="R253" s="1">
        <v>1</v>
      </c>
      <c r="T253" s="1" t="s">
        <v>43</v>
      </c>
      <c r="U253" s="23"/>
      <c r="V253" s="23"/>
      <c r="W253" s="23"/>
      <c r="AC253" s="2">
        <v>43355</v>
      </c>
      <c r="AD253" s="8">
        <v>0.81597222222222221</v>
      </c>
      <c r="AE253" s="23"/>
      <c r="AF253" s="1" t="s">
        <v>296</v>
      </c>
      <c r="AG253" s="23" t="s">
        <v>19842</v>
      </c>
      <c r="AH253" s="23"/>
      <c r="AI253" s="4" t="s">
        <v>15</v>
      </c>
      <c r="AJ253" s="4" t="s">
        <v>14</v>
      </c>
      <c r="AK253" s="4" t="s">
        <v>13</v>
      </c>
      <c r="AL253" s="1" t="s">
        <v>120</v>
      </c>
      <c r="AM253" s="1" t="s">
        <v>283</v>
      </c>
      <c r="AQ253" s="1" t="s">
        <v>19837</v>
      </c>
      <c r="AX253" s="7">
        <v>758174</v>
      </c>
      <c r="AY253" s="7">
        <v>7819231</v>
      </c>
      <c r="AZ253" s="5">
        <v>-42.537058999999999</v>
      </c>
      <c r="BA253" s="5">
        <v>-19.705542000000001</v>
      </c>
      <c r="BC253" s="1" t="s">
        <v>19843</v>
      </c>
      <c r="BD253" s="23" t="s">
        <v>19844</v>
      </c>
      <c r="BE253" s="1" t="s">
        <v>10</v>
      </c>
      <c r="BF253" s="2">
        <v>43410</v>
      </c>
      <c r="BG253" s="1" t="s">
        <v>9</v>
      </c>
      <c r="BH253" s="4" t="s">
        <v>8</v>
      </c>
      <c r="BI253" s="4" t="s">
        <v>7</v>
      </c>
      <c r="BJ253" s="1" t="s">
        <v>6</v>
      </c>
      <c r="BK253" s="1" t="s">
        <v>5</v>
      </c>
      <c r="BL253" s="1" t="s">
        <v>42</v>
      </c>
      <c r="BM253" s="1" t="s">
        <v>408</v>
      </c>
      <c r="BN253" s="1" t="s">
        <v>1030</v>
      </c>
      <c r="BP253" s="1" t="str">
        <f>Tabela3[[#This Row],[genus]]&amp;" "&amp;Tabela3[[#This Row],[specificEpithet]]</f>
        <v>Chiasmocleis schubarti</v>
      </c>
      <c r="BQ253" s="23" t="str">
        <f>IFERROR(VLOOKUP(Tabela3[[#This Row],[scientificName]],Tabela1[],COLUMN('IUCN BR Summary'!N:N),0),"")</f>
        <v>Bokermann, 1952</v>
      </c>
      <c r="BR253" s="1" t="s">
        <v>2</v>
      </c>
      <c r="BS253" s="1" t="s">
        <v>56</v>
      </c>
      <c r="BU253" s="1" t="s">
        <v>1</v>
      </c>
    </row>
    <row r="254" spans="1:73" hidden="1" x14ac:dyDescent="0.25">
      <c r="A254" s="1" t="s">
        <v>19838</v>
      </c>
      <c r="B254" s="3">
        <f t="shared" ca="1" si="6"/>
        <v>43817</v>
      </c>
      <c r="C254" s="4" t="s">
        <v>27</v>
      </c>
      <c r="D254" s="1" t="s">
        <v>26</v>
      </c>
      <c r="E254" s="4" t="s">
        <v>25</v>
      </c>
      <c r="F254" s="1" t="s">
        <v>24</v>
      </c>
      <c r="G254" s="1" t="s">
        <v>23</v>
      </c>
      <c r="H254" s="1" t="s">
        <v>21</v>
      </c>
      <c r="I254" s="4" t="s">
        <v>22</v>
      </c>
      <c r="J254" s="4" t="s">
        <v>21</v>
      </c>
      <c r="K254" s="1" t="str">
        <f t="shared" si="7"/>
        <v>iucnStatus:Least Concern</v>
      </c>
      <c r="L254" s="1" t="str">
        <f>_xlfn.IFNA(VLOOKUP(Tabela3[[#This Row],[scientificName]],Tabela1[],COLUMN('IUCN BR Summary'!O:O),0),"Not evaluated")</f>
        <v>Least Concern</v>
      </c>
      <c r="M254" s="4" t="s">
        <v>2102</v>
      </c>
      <c r="O254" s="1" t="s">
        <v>1480</v>
      </c>
      <c r="P254" s="1" t="s">
        <v>1165</v>
      </c>
      <c r="Q254" s="1" t="s">
        <v>1164</v>
      </c>
      <c r="R254" s="1">
        <v>1</v>
      </c>
      <c r="T254" s="1" t="s">
        <v>43</v>
      </c>
      <c r="U254" s="23"/>
      <c r="V254" s="23"/>
      <c r="W254" s="23"/>
      <c r="AC254" s="2">
        <v>43355</v>
      </c>
      <c r="AD254" s="8">
        <v>0.70208333333333339</v>
      </c>
      <c r="AE254" s="23"/>
      <c r="AF254" s="1" t="s">
        <v>16</v>
      </c>
      <c r="AG254" s="23" t="s">
        <v>19840</v>
      </c>
      <c r="AH254" s="23"/>
      <c r="AI254" s="4" t="s">
        <v>15</v>
      </c>
      <c r="AJ254" s="4" t="s">
        <v>14</v>
      </c>
      <c r="AK254" s="4" t="s">
        <v>13</v>
      </c>
      <c r="AL254" s="1" t="s">
        <v>12</v>
      </c>
      <c r="AM254" s="1" t="s">
        <v>11</v>
      </c>
      <c r="AQ254" s="1" t="s">
        <v>19837</v>
      </c>
      <c r="AX254" s="7">
        <v>386474</v>
      </c>
      <c r="AY254" s="7">
        <v>7849270</v>
      </c>
      <c r="AZ254" s="5">
        <v>-40.081507999999999</v>
      </c>
      <c r="BA254" s="5">
        <v>-19.447768</v>
      </c>
      <c r="BC254" s="1" t="s">
        <v>19843</v>
      </c>
      <c r="BD254" s="23" t="s">
        <v>19844</v>
      </c>
      <c r="BE254" s="1" t="s">
        <v>10</v>
      </c>
      <c r="BF254" s="2">
        <v>43410</v>
      </c>
      <c r="BG254" s="1" t="s">
        <v>9</v>
      </c>
      <c r="BH254" s="4" t="s">
        <v>8</v>
      </c>
      <c r="BI254" s="4" t="s">
        <v>7</v>
      </c>
      <c r="BJ254" s="1" t="s">
        <v>32</v>
      </c>
      <c r="BK254" s="1" t="s">
        <v>54</v>
      </c>
      <c r="BL254" s="1" t="s">
        <v>53</v>
      </c>
      <c r="BM254" s="1" t="s">
        <v>52</v>
      </c>
      <c r="BN254" s="1" t="s">
        <v>51</v>
      </c>
      <c r="BP254" s="1" t="str">
        <f>Tabela3[[#This Row],[genus]]&amp;" "&amp;Tabela3[[#This Row],[specificEpithet]]</f>
        <v>Gymnodactylus darwinii</v>
      </c>
      <c r="BQ254" s="23" t="str">
        <f>IFERROR(VLOOKUP(Tabela3[[#This Row],[scientificName]],Tabela1[],COLUMN('IUCN BR Summary'!N:N),0),"")</f>
        <v>(Gray, 1845)</v>
      </c>
      <c r="BR254" s="1" t="s">
        <v>2</v>
      </c>
      <c r="BS254" s="1" t="s">
        <v>116</v>
      </c>
      <c r="BU254" s="1" t="s">
        <v>1</v>
      </c>
    </row>
    <row r="255" spans="1:73" hidden="1" x14ac:dyDescent="0.25">
      <c r="A255" s="1" t="s">
        <v>19838</v>
      </c>
      <c r="B255" s="3">
        <f t="shared" ca="1" si="6"/>
        <v>43817</v>
      </c>
      <c r="C255" s="4" t="s">
        <v>27</v>
      </c>
      <c r="D255" s="1" t="s">
        <v>26</v>
      </c>
      <c r="E255" s="4" t="s">
        <v>25</v>
      </c>
      <c r="F255" s="1" t="s">
        <v>24</v>
      </c>
      <c r="G255" s="1" t="s">
        <v>23</v>
      </c>
      <c r="H255" s="1" t="s">
        <v>21</v>
      </c>
      <c r="I255" s="4" t="s">
        <v>22</v>
      </c>
      <c r="J255" s="4" t="s">
        <v>21</v>
      </c>
      <c r="K255" s="1" t="str">
        <f t="shared" si="7"/>
        <v>iucnStatus:Least Concern</v>
      </c>
      <c r="L255" s="1" t="str">
        <f>_xlfn.IFNA(VLOOKUP(Tabela3[[#This Row],[scientificName]],Tabela1[],COLUMN('IUCN BR Summary'!O:O),0),"Not evaluated")</f>
        <v>Least Concern</v>
      </c>
      <c r="M255" s="4" t="s">
        <v>2103</v>
      </c>
      <c r="O255" s="1" t="s">
        <v>1467</v>
      </c>
      <c r="P255" s="1" t="s">
        <v>1165</v>
      </c>
      <c r="Q255" s="1" t="s">
        <v>1164</v>
      </c>
      <c r="R255" s="1">
        <v>1</v>
      </c>
      <c r="T255" s="1" t="s">
        <v>43</v>
      </c>
      <c r="U255" s="23"/>
      <c r="V255" s="23"/>
      <c r="W255" s="23"/>
      <c r="AC255" s="2">
        <v>43355</v>
      </c>
      <c r="AD255" s="8">
        <v>0.70277777777777783</v>
      </c>
      <c r="AE255" s="23"/>
      <c r="AF255" s="1" t="s">
        <v>16</v>
      </c>
      <c r="AG255" s="23" t="s">
        <v>19840</v>
      </c>
      <c r="AH255" s="23"/>
      <c r="AI255" s="4" t="s">
        <v>15</v>
      </c>
      <c r="AJ255" s="4" t="s">
        <v>14</v>
      </c>
      <c r="AK255" s="4" t="s">
        <v>13</v>
      </c>
      <c r="AL255" s="1" t="s">
        <v>12</v>
      </c>
      <c r="AM255" s="1" t="s">
        <v>11</v>
      </c>
      <c r="AQ255" s="1" t="s">
        <v>19837</v>
      </c>
      <c r="AX255" s="7">
        <v>386474</v>
      </c>
      <c r="AY255" s="7">
        <v>7849270</v>
      </c>
      <c r="AZ255" s="5">
        <v>-40.081507999999999</v>
      </c>
      <c r="BA255" s="5">
        <v>-19.447768</v>
      </c>
      <c r="BC255" s="1" t="s">
        <v>19843</v>
      </c>
      <c r="BD255" s="23" t="s">
        <v>19844</v>
      </c>
      <c r="BE255" s="1" t="s">
        <v>10</v>
      </c>
      <c r="BF255" s="2">
        <v>43410</v>
      </c>
      <c r="BG255" s="1" t="s">
        <v>9</v>
      </c>
      <c r="BH255" s="4" t="s">
        <v>8</v>
      </c>
      <c r="BI255" s="4" t="s">
        <v>7</v>
      </c>
      <c r="BJ255" s="1" t="s">
        <v>32</v>
      </c>
      <c r="BK255" s="1" t="s">
        <v>31</v>
      </c>
      <c r="BL255" s="1" t="s">
        <v>30</v>
      </c>
      <c r="BM255" s="1" t="s">
        <v>29</v>
      </c>
      <c r="BN255" s="1" t="s">
        <v>28</v>
      </c>
      <c r="BP255" s="1" t="str">
        <f>Tabela3[[#This Row],[genus]]&amp;" "&amp;Tabela3[[#This Row],[specificEpithet]]</f>
        <v>Leposoma scincoides</v>
      </c>
      <c r="BQ255" s="23" t="str">
        <f>IFERROR(VLOOKUP(Tabela3[[#This Row],[scientificName]],Tabela1[],COLUMN('IUCN BR Summary'!N:N),0),"")</f>
        <v>Spix, 1825</v>
      </c>
      <c r="BR255" s="1" t="s">
        <v>2</v>
      </c>
      <c r="BS255" s="1" t="s">
        <v>40</v>
      </c>
      <c r="BU255" s="1" t="s">
        <v>1</v>
      </c>
    </row>
    <row r="256" spans="1:73" hidden="1" x14ac:dyDescent="0.25">
      <c r="A256" s="1" t="s">
        <v>19838</v>
      </c>
      <c r="B256" s="3">
        <f t="shared" ca="1" si="6"/>
        <v>43817</v>
      </c>
      <c r="C256" s="4" t="s">
        <v>27</v>
      </c>
      <c r="D256" s="1" t="s">
        <v>26</v>
      </c>
      <c r="E256" s="4" t="s">
        <v>25</v>
      </c>
      <c r="F256" s="1" t="s">
        <v>24</v>
      </c>
      <c r="G256" s="1" t="s">
        <v>23</v>
      </c>
      <c r="H256" s="1" t="s">
        <v>21</v>
      </c>
      <c r="I256" s="4" t="s">
        <v>22</v>
      </c>
      <c r="J256" s="4" t="s">
        <v>21</v>
      </c>
      <c r="K256" s="1" t="str">
        <f t="shared" si="7"/>
        <v>iucnStatus:Least Concern</v>
      </c>
      <c r="L256" s="1" t="str">
        <f>_xlfn.IFNA(VLOOKUP(Tabela3[[#This Row],[scientificName]],Tabela1[],COLUMN('IUCN BR Summary'!O:O),0),"Not evaluated")</f>
        <v>Least Concern</v>
      </c>
      <c r="M256" s="4" t="s">
        <v>2104</v>
      </c>
      <c r="O256" s="1" t="s">
        <v>1466</v>
      </c>
      <c r="P256" s="1" t="s">
        <v>1165</v>
      </c>
      <c r="Q256" s="1" t="s">
        <v>1164</v>
      </c>
      <c r="R256" s="1">
        <v>1</v>
      </c>
      <c r="T256" s="1" t="s">
        <v>43</v>
      </c>
      <c r="U256" s="23"/>
      <c r="V256" s="23"/>
      <c r="W256" s="23"/>
      <c r="AC256" s="2">
        <v>43355</v>
      </c>
      <c r="AD256" s="8">
        <v>0.70277777777777783</v>
      </c>
      <c r="AE256" s="23"/>
      <c r="AF256" s="1" t="s">
        <v>16</v>
      </c>
      <c r="AG256" s="23" t="s">
        <v>19840</v>
      </c>
      <c r="AH256" s="23"/>
      <c r="AI256" s="4" t="s">
        <v>15</v>
      </c>
      <c r="AJ256" s="4" t="s">
        <v>14</v>
      </c>
      <c r="AK256" s="4" t="s">
        <v>13</v>
      </c>
      <c r="AL256" s="1" t="s">
        <v>12</v>
      </c>
      <c r="AM256" s="1" t="s">
        <v>11</v>
      </c>
      <c r="AQ256" s="1" t="s">
        <v>19837</v>
      </c>
      <c r="AX256" s="7">
        <v>386474</v>
      </c>
      <c r="AY256" s="7">
        <v>7849270</v>
      </c>
      <c r="AZ256" s="5">
        <v>-40.081507999999999</v>
      </c>
      <c r="BA256" s="5">
        <v>-19.447768</v>
      </c>
      <c r="BC256" s="1" t="s">
        <v>19843</v>
      </c>
      <c r="BD256" s="23" t="s">
        <v>19844</v>
      </c>
      <c r="BE256" s="1" t="s">
        <v>10</v>
      </c>
      <c r="BF256" s="2">
        <v>43410</v>
      </c>
      <c r="BG256" s="1" t="s">
        <v>9</v>
      </c>
      <c r="BH256" s="4" t="s">
        <v>8</v>
      </c>
      <c r="BI256" s="4" t="s">
        <v>7</v>
      </c>
      <c r="BJ256" s="1" t="s">
        <v>32</v>
      </c>
      <c r="BK256" s="1" t="s">
        <v>31</v>
      </c>
      <c r="BL256" s="1" t="s">
        <v>30</v>
      </c>
      <c r="BM256" s="1" t="s">
        <v>29</v>
      </c>
      <c r="BN256" s="1" t="s">
        <v>28</v>
      </c>
      <c r="BP256" s="1" t="str">
        <f>Tabela3[[#This Row],[genus]]&amp;" "&amp;Tabela3[[#This Row],[specificEpithet]]</f>
        <v>Leposoma scincoides</v>
      </c>
      <c r="BQ256" s="23" t="str">
        <f>IFERROR(VLOOKUP(Tabela3[[#This Row],[scientificName]],Tabela1[],COLUMN('IUCN BR Summary'!N:N),0),"")</f>
        <v>Spix, 1825</v>
      </c>
      <c r="BR256" s="1" t="s">
        <v>2</v>
      </c>
      <c r="BS256" s="1" t="s">
        <v>56</v>
      </c>
      <c r="BU256" s="1" t="s">
        <v>1</v>
      </c>
    </row>
    <row r="257" spans="1:73" hidden="1" x14ac:dyDescent="0.25">
      <c r="A257" s="1" t="s">
        <v>19838</v>
      </c>
      <c r="B257" s="3">
        <f t="shared" ca="1" si="6"/>
        <v>43817</v>
      </c>
      <c r="C257" s="4" t="s">
        <v>27</v>
      </c>
      <c r="D257" s="1" t="s">
        <v>26</v>
      </c>
      <c r="E257" s="4" t="s">
        <v>25</v>
      </c>
      <c r="F257" s="1" t="s">
        <v>24</v>
      </c>
      <c r="G257" s="1" t="s">
        <v>23</v>
      </c>
      <c r="H257" s="1" t="s">
        <v>21</v>
      </c>
      <c r="I257" s="4" t="s">
        <v>22</v>
      </c>
      <c r="J257" s="4" t="s">
        <v>21</v>
      </c>
      <c r="K257" s="1" t="str">
        <f t="shared" si="7"/>
        <v>iucnStatus:Not evaluated</v>
      </c>
      <c r="L257" s="1" t="str">
        <f>_xlfn.IFNA(VLOOKUP(Tabela3[[#This Row],[scientificName]],Tabela1[],COLUMN('IUCN BR Summary'!O:O),0),"Not evaluated")</f>
        <v>Not evaluated</v>
      </c>
      <c r="M257" s="4" t="s">
        <v>2105</v>
      </c>
      <c r="O257" s="1" t="s">
        <v>1489</v>
      </c>
      <c r="P257" s="1" t="s">
        <v>1165</v>
      </c>
      <c r="Q257" s="1" t="s">
        <v>1164</v>
      </c>
      <c r="R257" s="1">
        <v>1</v>
      </c>
      <c r="T257" s="1" t="s">
        <v>17</v>
      </c>
      <c r="U257" s="23"/>
      <c r="V257" s="23"/>
      <c r="W257" s="23"/>
      <c r="AC257" s="2">
        <v>43355</v>
      </c>
      <c r="AD257" s="8">
        <v>0.72777777777777775</v>
      </c>
      <c r="AE257" s="23"/>
      <c r="AF257" s="1" t="s">
        <v>16</v>
      </c>
      <c r="AG257" s="23" t="s">
        <v>19840</v>
      </c>
      <c r="AH257" s="23"/>
      <c r="AI257" s="4" t="s">
        <v>15</v>
      </c>
      <c r="AJ257" s="4" t="s">
        <v>14</v>
      </c>
      <c r="AK257" s="4" t="s">
        <v>13</v>
      </c>
      <c r="AL257" s="1" t="s">
        <v>12</v>
      </c>
      <c r="AM257" s="1" t="s">
        <v>11</v>
      </c>
      <c r="AQ257" s="1" t="s">
        <v>19837</v>
      </c>
      <c r="AX257" s="7">
        <v>386474</v>
      </c>
      <c r="AY257" s="7">
        <v>7849270</v>
      </c>
      <c r="AZ257" s="5">
        <v>-40.081507999999999</v>
      </c>
      <c r="BA257" s="5">
        <v>-19.447768</v>
      </c>
      <c r="BC257" s="1" t="s">
        <v>19843</v>
      </c>
      <c r="BD257" s="23" t="s">
        <v>19844</v>
      </c>
      <c r="BE257" s="1" t="s">
        <v>10</v>
      </c>
      <c r="BF257" s="2">
        <v>43410</v>
      </c>
      <c r="BG257" s="1" t="s">
        <v>9</v>
      </c>
      <c r="BH257" s="4" t="s">
        <v>8</v>
      </c>
      <c r="BI257" s="4" t="s">
        <v>7</v>
      </c>
      <c r="BJ257" s="1" t="s">
        <v>32</v>
      </c>
      <c r="BK257" s="1" t="s">
        <v>31</v>
      </c>
      <c r="BL257" s="1" t="s">
        <v>62</v>
      </c>
      <c r="BM257" s="1" t="s">
        <v>61</v>
      </c>
      <c r="BN257" s="1" t="s">
        <v>60</v>
      </c>
      <c r="BP257" s="1" t="str">
        <f>Tabela3[[#This Row],[genus]]&amp;" "&amp;Tabela3[[#This Row],[specificEpithet]]</f>
        <v>Amerotyphlops brongersmianus</v>
      </c>
      <c r="BQ257" s="23" t="str">
        <f>IFERROR(VLOOKUP(Tabela3[[#This Row],[scientificName]],Tabela1[],COLUMN('IUCN BR Summary'!N:N),0),"")</f>
        <v/>
      </c>
      <c r="BR257" s="1" t="s">
        <v>2</v>
      </c>
      <c r="BS257" s="1" t="s">
        <v>154</v>
      </c>
      <c r="BU257" s="1" t="s">
        <v>1</v>
      </c>
    </row>
    <row r="258" spans="1:73" hidden="1" x14ac:dyDescent="0.25">
      <c r="A258" s="1" t="s">
        <v>19838</v>
      </c>
      <c r="B258" s="3">
        <f t="shared" ref="B258:B321" ca="1" si="8">TODAY()</f>
        <v>43817</v>
      </c>
      <c r="C258" s="4" t="s">
        <v>27</v>
      </c>
      <c r="D258" s="1" t="s">
        <v>26</v>
      </c>
      <c r="E258" s="4" t="s">
        <v>25</v>
      </c>
      <c r="F258" s="1" t="s">
        <v>24</v>
      </c>
      <c r="G258" s="1" t="s">
        <v>23</v>
      </c>
      <c r="H258" s="1" t="s">
        <v>21</v>
      </c>
      <c r="I258" s="4" t="s">
        <v>22</v>
      </c>
      <c r="J258" s="4" t="s">
        <v>21</v>
      </c>
      <c r="K258" s="1" t="str">
        <f t="shared" si="7"/>
        <v>iucnStatus:Not evaluated</v>
      </c>
      <c r="L258" s="1" t="str">
        <f>_xlfn.IFNA(VLOOKUP(Tabela3[[#This Row],[scientificName]],Tabela1[],COLUMN('IUCN BR Summary'!O:O),0),"Not evaluated")</f>
        <v>Not evaluated</v>
      </c>
      <c r="M258" s="4" t="s">
        <v>2106</v>
      </c>
      <c r="O258" s="1" t="s">
        <v>1488</v>
      </c>
      <c r="P258" s="1" t="s">
        <v>1165</v>
      </c>
      <c r="Q258" s="1" t="s">
        <v>1164</v>
      </c>
      <c r="R258" s="1">
        <v>1</v>
      </c>
      <c r="T258" s="1" t="s">
        <v>43</v>
      </c>
      <c r="U258" s="23"/>
      <c r="V258" s="23"/>
      <c r="W258" s="23"/>
      <c r="AC258" s="2">
        <v>43355</v>
      </c>
      <c r="AD258" s="8"/>
      <c r="AE258" s="23"/>
      <c r="AF258" s="1" t="s">
        <v>16</v>
      </c>
      <c r="AG258" s="23" t="s">
        <v>19840</v>
      </c>
      <c r="AH258" s="23"/>
      <c r="AI258" s="4" t="s">
        <v>15</v>
      </c>
      <c r="AJ258" s="4" t="s">
        <v>14</v>
      </c>
      <c r="AK258" s="4" t="s">
        <v>13</v>
      </c>
      <c r="AL258" s="1" t="s">
        <v>12</v>
      </c>
      <c r="AM258" s="1" t="s">
        <v>11</v>
      </c>
      <c r="AQ258" s="1" t="s">
        <v>19837</v>
      </c>
      <c r="AX258" s="7">
        <v>386474</v>
      </c>
      <c r="AY258" s="7">
        <v>7849270</v>
      </c>
      <c r="AZ258" s="5">
        <v>-40.081507999999999</v>
      </c>
      <c r="BA258" s="5">
        <v>-19.447768</v>
      </c>
      <c r="BC258" s="1" t="s">
        <v>19843</v>
      </c>
      <c r="BD258" s="23" t="s">
        <v>19844</v>
      </c>
      <c r="BE258" s="1" t="s">
        <v>10</v>
      </c>
      <c r="BF258" s="2">
        <v>43410</v>
      </c>
      <c r="BG258" s="1" t="s">
        <v>9</v>
      </c>
      <c r="BH258" s="4" t="s">
        <v>8</v>
      </c>
      <c r="BI258" s="4" t="s">
        <v>7</v>
      </c>
      <c r="BJ258" s="1" t="s">
        <v>32</v>
      </c>
      <c r="BK258" s="1" t="s">
        <v>31</v>
      </c>
      <c r="BL258" s="1" t="s">
        <v>62</v>
      </c>
      <c r="BM258" s="1" t="s">
        <v>61</v>
      </c>
      <c r="BN258" s="1" t="s">
        <v>60</v>
      </c>
      <c r="BP258" s="1" t="str">
        <f>Tabela3[[#This Row],[genus]]&amp;" "&amp;Tabela3[[#This Row],[specificEpithet]]</f>
        <v>Amerotyphlops brongersmianus</v>
      </c>
      <c r="BQ258" s="23" t="str">
        <f>IFERROR(VLOOKUP(Tabela3[[#This Row],[scientificName]],Tabela1[],COLUMN('IUCN BR Summary'!N:N),0),"")</f>
        <v/>
      </c>
      <c r="BR258" s="1" t="s">
        <v>2</v>
      </c>
      <c r="BS258" s="1" t="s">
        <v>154</v>
      </c>
      <c r="BU258" s="1" t="s">
        <v>1</v>
      </c>
    </row>
    <row r="259" spans="1:73" hidden="1" x14ac:dyDescent="0.25">
      <c r="A259" s="1" t="s">
        <v>19838</v>
      </c>
      <c r="B259" s="3">
        <f t="shared" ca="1" si="8"/>
        <v>43817</v>
      </c>
      <c r="C259" s="4" t="s">
        <v>27</v>
      </c>
      <c r="D259" s="1" t="s">
        <v>26</v>
      </c>
      <c r="E259" s="4" t="s">
        <v>25</v>
      </c>
      <c r="F259" s="1" t="s">
        <v>24</v>
      </c>
      <c r="G259" s="1" t="s">
        <v>23</v>
      </c>
      <c r="H259" s="1" t="s">
        <v>21</v>
      </c>
      <c r="I259" s="4" t="s">
        <v>22</v>
      </c>
      <c r="J259" s="4" t="s">
        <v>21</v>
      </c>
      <c r="K259" s="1" t="str">
        <f t="shared" ref="K259:K322" si="9">"iucnStatus"&amp;":"&amp;L259</f>
        <v>iucnStatus:Least Concern</v>
      </c>
      <c r="L259" s="1" t="str">
        <f>_xlfn.IFNA(VLOOKUP(Tabela3[[#This Row],[scientificName]],Tabela1[],COLUMN('IUCN BR Summary'!O:O),0),"Not evaluated")</f>
        <v>Least Concern</v>
      </c>
      <c r="M259" s="4" t="s">
        <v>2107</v>
      </c>
      <c r="O259" s="1" t="s">
        <v>1492</v>
      </c>
      <c r="P259" s="1" t="s">
        <v>1490</v>
      </c>
      <c r="Q259" s="1" t="s">
        <v>1164</v>
      </c>
      <c r="R259" s="1">
        <v>1</v>
      </c>
      <c r="S259" s="1" t="s">
        <v>172</v>
      </c>
      <c r="T259" s="1" t="s">
        <v>43</v>
      </c>
      <c r="U259" s="23"/>
      <c r="V259" s="23"/>
      <c r="W259" s="23"/>
      <c r="AC259" s="2">
        <v>43355</v>
      </c>
      <c r="AD259" s="8">
        <v>0</v>
      </c>
      <c r="AE259" s="23"/>
      <c r="AF259" s="1" t="s">
        <v>74</v>
      </c>
      <c r="AG259" s="23"/>
      <c r="AH259" s="23"/>
      <c r="AI259" s="4" t="s">
        <v>15</v>
      </c>
      <c r="AJ259" s="4" t="s">
        <v>14</v>
      </c>
      <c r="AK259" s="4" t="s">
        <v>13</v>
      </c>
      <c r="AL259" s="1" t="s">
        <v>12</v>
      </c>
      <c r="AM259" s="1" t="s">
        <v>11</v>
      </c>
      <c r="AQ259" s="1" t="s">
        <v>19837</v>
      </c>
      <c r="AX259" s="7">
        <v>386608.85359999997</v>
      </c>
      <c r="AY259" s="7">
        <v>7849199.7598999999</v>
      </c>
      <c r="AZ259" s="5">
        <v>-40.080227000000001</v>
      </c>
      <c r="BA259" s="5">
        <v>-19.448408000000001</v>
      </c>
      <c r="BC259" s="1" t="s">
        <v>19843</v>
      </c>
      <c r="BD259" s="23" t="s">
        <v>19844</v>
      </c>
      <c r="BE259" s="1" t="s">
        <v>10</v>
      </c>
      <c r="BF259" s="2">
        <v>43410</v>
      </c>
      <c r="BG259" s="1" t="s">
        <v>9</v>
      </c>
      <c r="BH259" s="4" t="s">
        <v>8</v>
      </c>
      <c r="BI259" s="4" t="s">
        <v>7</v>
      </c>
      <c r="BJ259" s="1" t="s">
        <v>6</v>
      </c>
      <c r="BK259" s="1" t="s">
        <v>5</v>
      </c>
      <c r="BL259" s="1" t="s">
        <v>118</v>
      </c>
      <c r="BM259" s="1" t="s">
        <v>117</v>
      </c>
      <c r="BN259" s="1" t="s">
        <v>115</v>
      </c>
      <c r="BP259" s="1" t="str">
        <f>Tabela3[[#This Row],[genus]]&amp;" "&amp;Tabela3[[#This Row],[specificEpithet]]</f>
        <v>Haddadus binotatus</v>
      </c>
      <c r="BQ259" s="23" t="str">
        <f>IFERROR(VLOOKUP(Tabela3[[#This Row],[scientificName]],Tabela1[],COLUMN('IUCN BR Summary'!N:N),0),"")</f>
        <v>(Spix, 1824)</v>
      </c>
      <c r="BR259" s="1" t="s">
        <v>2</v>
      </c>
      <c r="BU259" s="1" t="s">
        <v>1</v>
      </c>
    </row>
    <row r="260" spans="1:73" hidden="1" x14ac:dyDescent="0.25">
      <c r="A260" s="1" t="s">
        <v>19838</v>
      </c>
      <c r="B260" s="3">
        <f t="shared" ca="1" si="8"/>
        <v>43817</v>
      </c>
      <c r="C260" s="4" t="s">
        <v>27</v>
      </c>
      <c r="D260" s="1" t="s">
        <v>26</v>
      </c>
      <c r="E260" s="4" t="s">
        <v>25</v>
      </c>
      <c r="F260" s="1" t="s">
        <v>24</v>
      </c>
      <c r="G260" s="1" t="s">
        <v>23</v>
      </c>
      <c r="H260" s="1" t="s">
        <v>21</v>
      </c>
      <c r="I260" s="4" t="s">
        <v>22</v>
      </c>
      <c r="J260" s="4" t="s">
        <v>21</v>
      </c>
      <c r="K260" s="1" t="str">
        <f t="shared" si="9"/>
        <v>iucnStatus:Least Concern</v>
      </c>
      <c r="L260" s="1" t="str">
        <f>_xlfn.IFNA(VLOOKUP(Tabela3[[#This Row],[scientificName]],Tabela1[],COLUMN('IUCN BR Summary'!O:O),0),"Not evaluated")</f>
        <v>Least Concern</v>
      </c>
      <c r="M260" s="4" t="s">
        <v>2108</v>
      </c>
      <c r="O260" s="1" t="s">
        <v>1491</v>
      </c>
      <c r="P260" s="1" t="s">
        <v>1490</v>
      </c>
      <c r="Q260" s="1" t="s">
        <v>1164</v>
      </c>
      <c r="R260" s="1">
        <v>1</v>
      </c>
      <c r="S260" s="1" t="s">
        <v>172</v>
      </c>
      <c r="T260" s="1" t="s">
        <v>43</v>
      </c>
      <c r="U260" s="23"/>
      <c r="V260" s="23"/>
      <c r="W260" s="23"/>
      <c r="AC260" s="2">
        <v>43355</v>
      </c>
      <c r="AD260" s="8">
        <v>0</v>
      </c>
      <c r="AE260" s="23"/>
      <c r="AF260" s="1" t="s">
        <v>74</v>
      </c>
      <c r="AG260" s="23"/>
      <c r="AH260" s="23"/>
      <c r="AI260" s="4" t="s">
        <v>15</v>
      </c>
      <c r="AJ260" s="4" t="s">
        <v>14</v>
      </c>
      <c r="AK260" s="4" t="s">
        <v>13</v>
      </c>
      <c r="AL260" s="1" t="s">
        <v>12</v>
      </c>
      <c r="AM260" s="1" t="s">
        <v>11</v>
      </c>
      <c r="AQ260" s="1" t="s">
        <v>19837</v>
      </c>
      <c r="AX260" s="7">
        <v>386608.85359999997</v>
      </c>
      <c r="AY260" s="7">
        <v>7849199.7598999999</v>
      </c>
      <c r="AZ260" s="5">
        <v>-40.080227000000001</v>
      </c>
      <c r="BA260" s="5">
        <v>-19.448408000000001</v>
      </c>
      <c r="BC260" s="1" t="s">
        <v>19843</v>
      </c>
      <c r="BD260" s="23" t="s">
        <v>19844</v>
      </c>
      <c r="BE260" s="1" t="s">
        <v>10</v>
      </c>
      <c r="BF260" s="2">
        <v>43410</v>
      </c>
      <c r="BG260" s="1" t="s">
        <v>9</v>
      </c>
      <c r="BH260" s="4" t="s">
        <v>8</v>
      </c>
      <c r="BI260" s="4" t="s">
        <v>7</v>
      </c>
      <c r="BJ260" s="1" t="s">
        <v>6</v>
      </c>
      <c r="BK260" s="1" t="s">
        <v>5</v>
      </c>
      <c r="BL260" s="1" t="s">
        <v>118</v>
      </c>
      <c r="BM260" s="1" t="s">
        <v>117</v>
      </c>
      <c r="BN260" s="1" t="s">
        <v>115</v>
      </c>
      <c r="BP260" s="1" t="str">
        <f>Tabela3[[#This Row],[genus]]&amp;" "&amp;Tabela3[[#This Row],[specificEpithet]]</f>
        <v>Haddadus binotatus</v>
      </c>
      <c r="BQ260" s="23" t="str">
        <f>IFERROR(VLOOKUP(Tabela3[[#This Row],[scientificName]],Tabela1[],COLUMN('IUCN BR Summary'!N:N),0),"")</f>
        <v>(Spix, 1824)</v>
      </c>
      <c r="BR260" s="1" t="s">
        <v>2</v>
      </c>
      <c r="BS260" s="1" t="s">
        <v>36</v>
      </c>
      <c r="BU260" s="1" t="s">
        <v>1</v>
      </c>
    </row>
    <row r="261" spans="1:73" hidden="1" x14ac:dyDescent="0.25">
      <c r="A261" s="1" t="s">
        <v>19838</v>
      </c>
      <c r="B261" s="3">
        <f t="shared" ca="1" si="8"/>
        <v>43817</v>
      </c>
      <c r="C261" s="4" t="s">
        <v>27</v>
      </c>
      <c r="D261" s="1" t="s">
        <v>26</v>
      </c>
      <c r="E261" s="4" t="s">
        <v>25</v>
      </c>
      <c r="F261" s="1" t="s">
        <v>24</v>
      </c>
      <c r="G261" s="1" t="s">
        <v>23</v>
      </c>
      <c r="H261" s="1" t="s">
        <v>21</v>
      </c>
      <c r="I261" s="4" t="s">
        <v>22</v>
      </c>
      <c r="J261" s="4" t="s">
        <v>21</v>
      </c>
      <c r="K261" s="1" t="str">
        <f t="shared" si="9"/>
        <v>iucnStatus:Least Concern</v>
      </c>
      <c r="L261" s="1" t="str">
        <f>_xlfn.IFNA(VLOOKUP(Tabela3[[#This Row],[scientificName]],Tabela1[],COLUMN('IUCN BR Summary'!O:O),0),"Not evaluated")</f>
        <v>Least Concern</v>
      </c>
      <c r="M261" s="4" t="s">
        <v>2109</v>
      </c>
      <c r="O261" s="1" t="s">
        <v>1475</v>
      </c>
      <c r="P261" s="1" t="s">
        <v>661</v>
      </c>
      <c r="Q261" s="1" t="s">
        <v>660</v>
      </c>
      <c r="R261" s="1">
        <v>1</v>
      </c>
      <c r="S261" s="1" t="s">
        <v>172</v>
      </c>
      <c r="T261" s="1" t="s">
        <v>43</v>
      </c>
      <c r="U261" s="23"/>
      <c r="V261" s="23"/>
      <c r="W261" s="23"/>
      <c r="AC261" s="2">
        <v>43355</v>
      </c>
      <c r="AD261" s="8">
        <v>0</v>
      </c>
      <c r="AE261" s="23"/>
      <c r="AF261" s="1" t="s">
        <v>16</v>
      </c>
      <c r="AG261" s="23" t="s">
        <v>19840</v>
      </c>
      <c r="AH261" s="23"/>
      <c r="AI261" s="4" t="s">
        <v>15</v>
      </c>
      <c r="AJ261" s="4" t="s">
        <v>14</v>
      </c>
      <c r="AK261" s="4" t="s">
        <v>13</v>
      </c>
      <c r="AL261" s="1" t="s">
        <v>12</v>
      </c>
      <c r="AM261" s="1" t="s">
        <v>11</v>
      </c>
      <c r="AQ261" s="1" t="s">
        <v>19837</v>
      </c>
      <c r="AX261" s="7">
        <v>405448</v>
      </c>
      <c r="AY261" s="7">
        <v>7843995</v>
      </c>
      <c r="AZ261" s="5">
        <v>-39.901034000000003</v>
      </c>
      <c r="BA261" s="5">
        <v>-19.496421000000002</v>
      </c>
      <c r="BC261" s="1" t="s">
        <v>19843</v>
      </c>
      <c r="BD261" s="23" t="s">
        <v>19844</v>
      </c>
      <c r="BE261" s="1" t="s">
        <v>10</v>
      </c>
      <c r="BF261" s="2">
        <v>43410</v>
      </c>
      <c r="BG261" s="1" t="s">
        <v>9</v>
      </c>
      <c r="BH261" s="4" t="s">
        <v>8</v>
      </c>
      <c r="BI261" s="4" t="s">
        <v>7</v>
      </c>
      <c r="BJ261" s="1" t="s">
        <v>6</v>
      </c>
      <c r="BK261" s="1" t="s">
        <v>5</v>
      </c>
      <c r="BL261" s="1" t="s">
        <v>4</v>
      </c>
      <c r="BM261" s="1" t="s">
        <v>3</v>
      </c>
      <c r="BN261" s="1" t="s">
        <v>163</v>
      </c>
      <c r="BP261" s="1" t="str">
        <f>Tabela3[[#This Row],[genus]]&amp;" "&amp;Tabela3[[#This Row],[specificEpithet]]</f>
        <v>Leptodactylus fuscus</v>
      </c>
      <c r="BQ261" s="23" t="str">
        <f>IFERROR(VLOOKUP(Tabela3[[#This Row],[scientificName]],Tabela1[],COLUMN('IUCN BR Summary'!N:N),0),"")</f>
        <v>(Schneider, 1799)</v>
      </c>
      <c r="BR261" s="1" t="s">
        <v>2</v>
      </c>
      <c r="BS261" s="1" t="s">
        <v>56</v>
      </c>
      <c r="BU261" s="1" t="s">
        <v>1</v>
      </c>
    </row>
    <row r="262" spans="1:73" hidden="1" x14ac:dyDescent="0.25">
      <c r="A262" s="1" t="s">
        <v>19838</v>
      </c>
      <c r="B262" s="3">
        <f t="shared" ca="1" si="8"/>
        <v>43817</v>
      </c>
      <c r="C262" s="4" t="s">
        <v>27</v>
      </c>
      <c r="D262" s="1" t="s">
        <v>26</v>
      </c>
      <c r="E262" s="4" t="s">
        <v>25</v>
      </c>
      <c r="F262" s="1" t="s">
        <v>24</v>
      </c>
      <c r="G262" s="1" t="s">
        <v>23</v>
      </c>
      <c r="H262" s="1" t="s">
        <v>21</v>
      </c>
      <c r="I262" s="4" t="s">
        <v>22</v>
      </c>
      <c r="J262" s="4" t="s">
        <v>21</v>
      </c>
      <c r="K262" s="1" t="str">
        <f t="shared" si="9"/>
        <v>iucnStatus:Least Concern</v>
      </c>
      <c r="L262" s="1" t="str">
        <f>_xlfn.IFNA(VLOOKUP(Tabela3[[#This Row],[scientificName]],Tabela1[],COLUMN('IUCN BR Summary'!O:O),0),"Not evaluated")</f>
        <v>Least Concern</v>
      </c>
      <c r="M262" s="4" t="s">
        <v>2110</v>
      </c>
      <c r="O262" s="1" t="s">
        <v>1474</v>
      </c>
      <c r="P262" s="1" t="s">
        <v>661</v>
      </c>
      <c r="Q262" s="1" t="s">
        <v>660</v>
      </c>
      <c r="R262" s="1">
        <v>1</v>
      </c>
      <c r="S262" s="1" t="s">
        <v>172</v>
      </c>
      <c r="T262" s="1" t="s">
        <v>43</v>
      </c>
      <c r="U262" s="23"/>
      <c r="V262" s="23"/>
      <c r="W262" s="23"/>
      <c r="AC262" s="2">
        <v>43355</v>
      </c>
      <c r="AD262" s="8">
        <v>0</v>
      </c>
      <c r="AE262" s="23"/>
      <c r="AF262" s="1" t="s">
        <v>16</v>
      </c>
      <c r="AG262" s="23" t="s">
        <v>19840</v>
      </c>
      <c r="AH262" s="23"/>
      <c r="AI262" s="4" t="s">
        <v>15</v>
      </c>
      <c r="AJ262" s="4" t="s">
        <v>14</v>
      </c>
      <c r="AK262" s="4" t="s">
        <v>13</v>
      </c>
      <c r="AL262" s="1" t="s">
        <v>12</v>
      </c>
      <c r="AM262" s="1" t="s">
        <v>11</v>
      </c>
      <c r="AQ262" s="1" t="s">
        <v>19837</v>
      </c>
      <c r="AX262" s="7">
        <v>405448</v>
      </c>
      <c r="AY262" s="7">
        <v>7843995</v>
      </c>
      <c r="AZ262" s="5">
        <v>-39.901034000000003</v>
      </c>
      <c r="BA262" s="5">
        <v>-19.496421000000002</v>
      </c>
      <c r="BC262" s="1" t="s">
        <v>19843</v>
      </c>
      <c r="BD262" s="23" t="s">
        <v>19844</v>
      </c>
      <c r="BE262" s="1" t="s">
        <v>10</v>
      </c>
      <c r="BF262" s="2">
        <v>43410</v>
      </c>
      <c r="BG262" s="1" t="s">
        <v>9</v>
      </c>
      <c r="BH262" s="4" t="s">
        <v>8</v>
      </c>
      <c r="BI262" s="4" t="s">
        <v>7</v>
      </c>
      <c r="BJ262" s="1" t="s">
        <v>6</v>
      </c>
      <c r="BK262" s="1" t="s">
        <v>5</v>
      </c>
      <c r="BL262" s="1" t="s">
        <v>4</v>
      </c>
      <c r="BM262" s="1" t="s">
        <v>3</v>
      </c>
      <c r="BN262" s="1" t="s">
        <v>163</v>
      </c>
      <c r="BP262" s="1" t="str">
        <f>Tabela3[[#This Row],[genus]]&amp;" "&amp;Tabela3[[#This Row],[specificEpithet]]</f>
        <v>Leptodactylus fuscus</v>
      </c>
      <c r="BQ262" s="23" t="str">
        <f>IFERROR(VLOOKUP(Tabela3[[#This Row],[scientificName]],Tabela1[],COLUMN('IUCN BR Summary'!N:N),0),"")</f>
        <v>(Schneider, 1799)</v>
      </c>
      <c r="BR262" s="1" t="s">
        <v>2</v>
      </c>
      <c r="BS262" s="1" t="s">
        <v>40</v>
      </c>
      <c r="BU262" s="1" t="s">
        <v>1</v>
      </c>
    </row>
    <row r="263" spans="1:73" hidden="1" x14ac:dyDescent="0.25">
      <c r="A263" s="1" t="s">
        <v>19838</v>
      </c>
      <c r="B263" s="3">
        <f t="shared" ca="1" si="8"/>
        <v>43817</v>
      </c>
      <c r="C263" s="4" t="s">
        <v>27</v>
      </c>
      <c r="D263" s="1" t="s">
        <v>26</v>
      </c>
      <c r="E263" s="4" t="s">
        <v>25</v>
      </c>
      <c r="F263" s="1" t="s">
        <v>24</v>
      </c>
      <c r="G263" s="1" t="s">
        <v>23</v>
      </c>
      <c r="H263" s="1" t="s">
        <v>21</v>
      </c>
      <c r="I263" s="4" t="s">
        <v>22</v>
      </c>
      <c r="J263" s="4" t="s">
        <v>21</v>
      </c>
      <c r="K263" s="1" t="str">
        <f t="shared" si="9"/>
        <v>iucnStatus:Least Concern</v>
      </c>
      <c r="L263" s="1" t="str">
        <f>_xlfn.IFNA(VLOOKUP(Tabela3[[#This Row],[scientificName]],Tabela1[],COLUMN('IUCN BR Summary'!O:O),0),"Not evaluated")</f>
        <v>Least Concern</v>
      </c>
      <c r="M263" s="4" t="s">
        <v>2111</v>
      </c>
      <c r="O263" s="1" t="s">
        <v>1473</v>
      </c>
      <c r="P263" s="1" t="s">
        <v>661</v>
      </c>
      <c r="Q263" s="1" t="s">
        <v>660</v>
      </c>
      <c r="R263" s="1">
        <v>1</v>
      </c>
      <c r="S263" s="1" t="s">
        <v>172</v>
      </c>
      <c r="T263" s="1" t="s">
        <v>43</v>
      </c>
      <c r="U263" s="23"/>
      <c r="V263" s="23"/>
      <c r="W263" s="23"/>
      <c r="AC263" s="2">
        <v>43355</v>
      </c>
      <c r="AD263" s="8">
        <v>0</v>
      </c>
      <c r="AE263" s="23"/>
      <c r="AF263" s="1" t="s">
        <v>16</v>
      </c>
      <c r="AG263" s="23" t="s">
        <v>19840</v>
      </c>
      <c r="AH263" s="23"/>
      <c r="AI263" s="4" t="s">
        <v>15</v>
      </c>
      <c r="AJ263" s="4" t="s">
        <v>14</v>
      </c>
      <c r="AK263" s="4" t="s">
        <v>13</v>
      </c>
      <c r="AL263" s="1" t="s">
        <v>12</v>
      </c>
      <c r="AM263" s="1" t="s">
        <v>11</v>
      </c>
      <c r="AQ263" s="1" t="s">
        <v>19837</v>
      </c>
      <c r="AX263" s="7">
        <v>405448</v>
      </c>
      <c r="AY263" s="7">
        <v>7843995</v>
      </c>
      <c r="AZ263" s="5">
        <v>-39.901034000000003</v>
      </c>
      <c r="BA263" s="5">
        <v>-19.496421000000002</v>
      </c>
      <c r="BC263" s="1" t="s">
        <v>19843</v>
      </c>
      <c r="BD263" s="23" t="s">
        <v>19844</v>
      </c>
      <c r="BE263" s="1" t="s">
        <v>10</v>
      </c>
      <c r="BF263" s="2">
        <v>43410</v>
      </c>
      <c r="BG263" s="1" t="s">
        <v>9</v>
      </c>
      <c r="BH263" s="4" t="s">
        <v>8</v>
      </c>
      <c r="BI263" s="4" t="s">
        <v>7</v>
      </c>
      <c r="BJ263" s="1" t="s">
        <v>6</v>
      </c>
      <c r="BK263" s="1" t="s">
        <v>5</v>
      </c>
      <c r="BL263" s="1" t="s">
        <v>4</v>
      </c>
      <c r="BM263" s="1" t="s">
        <v>3</v>
      </c>
      <c r="BN263" s="1" t="s">
        <v>163</v>
      </c>
      <c r="BP263" s="1" t="str">
        <f>Tabela3[[#This Row],[genus]]&amp;" "&amp;Tabela3[[#This Row],[specificEpithet]]</f>
        <v>Leptodactylus fuscus</v>
      </c>
      <c r="BQ263" s="23" t="str">
        <f>IFERROR(VLOOKUP(Tabela3[[#This Row],[scientificName]],Tabela1[],COLUMN('IUCN BR Summary'!N:N),0),"")</f>
        <v>(Schneider, 1799)</v>
      </c>
      <c r="BR263" s="1" t="s">
        <v>2</v>
      </c>
      <c r="BS263" s="1" t="s">
        <v>36</v>
      </c>
      <c r="BU263" s="1" t="s">
        <v>1</v>
      </c>
    </row>
    <row r="264" spans="1:73" hidden="1" x14ac:dyDescent="0.25">
      <c r="A264" s="1" t="s">
        <v>19838</v>
      </c>
      <c r="B264" s="3">
        <f t="shared" ca="1" si="8"/>
        <v>43817</v>
      </c>
      <c r="C264" s="4" t="s">
        <v>27</v>
      </c>
      <c r="D264" s="1" t="s">
        <v>26</v>
      </c>
      <c r="E264" s="4" t="s">
        <v>25</v>
      </c>
      <c r="F264" s="1" t="s">
        <v>24</v>
      </c>
      <c r="G264" s="1" t="s">
        <v>23</v>
      </c>
      <c r="H264" s="1" t="s">
        <v>21</v>
      </c>
      <c r="I264" s="4" t="s">
        <v>22</v>
      </c>
      <c r="J264" s="4" t="s">
        <v>21</v>
      </c>
      <c r="K264" s="1" t="str">
        <f t="shared" si="9"/>
        <v>iucnStatus:Least Concern</v>
      </c>
      <c r="L264" s="1" t="str">
        <f>_xlfn.IFNA(VLOOKUP(Tabela3[[#This Row],[scientificName]],Tabela1[],COLUMN('IUCN BR Summary'!O:O),0),"Not evaluated")</f>
        <v>Least Concern</v>
      </c>
      <c r="M264" s="4" t="s">
        <v>2112</v>
      </c>
      <c r="O264" s="1" t="s">
        <v>1472</v>
      </c>
      <c r="P264" s="1" t="s">
        <v>661</v>
      </c>
      <c r="Q264" s="1" t="s">
        <v>660</v>
      </c>
      <c r="R264" s="1">
        <v>1</v>
      </c>
      <c r="S264" s="1" t="s">
        <v>172</v>
      </c>
      <c r="T264" s="1" t="s">
        <v>43</v>
      </c>
      <c r="U264" s="23"/>
      <c r="V264" s="23"/>
      <c r="W264" s="23"/>
      <c r="AC264" s="2">
        <v>43355</v>
      </c>
      <c r="AD264" s="8">
        <v>0</v>
      </c>
      <c r="AE264" s="23"/>
      <c r="AF264" s="1" t="s">
        <v>16</v>
      </c>
      <c r="AG264" s="23" t="s">
        <v>19840</v>
      </c>
      <c r="AH264" s="23"/>
      <c r="AI264" s="4" t="s">
        <v>15</v>
      </c>
      <c r="AJ264" s="4" t="s">
        <v>14</v>
      </c>
      <c r="AK264" s="4" t="s">
        <v>13</v>
      </c>
      <c r="AL264" s="1" t="s">
        <v>12</v>
      </c>
      <c r="AM264" s="1" t="s">
        <v>11</v>
      </c>
      <c r="AQ264" s="1" t="s">
        <v>19837</v>
      </c>
      <c r="AX264" s="7">
        <v>405448</v>
      </c>
      <c r="AY264" s="7">
        <v>7843995</v>
      </c>
      <c r="AZ264" s="5">
        <v>-39.901034000000003</v>
      </c>
      <c r="BA264" s="5">
        <v>-19.496421000000002</v>
      </c>
      <c r="BC264" s="1" t="s">
        <v>19843</v>
      </c>
      <c r="BD264" s="23" t="s">
        <v>19844</v>
      </c>
      <c r="BE264" s="1" t="s">
        <v>10</v>
      </c>
      <c r="BF264" s="2">
        <v>43410</v>
      </c>
      <c r="BG264" s="1" t="s">
        <v>9</v>
      </c>
      <c r="BH264" s="4" t="s">
        <v>8</v>
      </c>
      <c r="BI264" s="4" t="s">
        <v>7</v>
      </c>
      <c r="BJ264" s="1" t="s">
        <v>6</v>
      </c>
      <c r="BK264" s="1" t="s">
        <v>5</v>
      </c>
      <c r="BL264" s="1" t="s">
        <v>4</v>
      </c>
      <c r="BM264" s="1" t="s">
        <v>3</v>
      </c>
      <c r="BN264" s="1" t="s">
        <v>163</v>
      </c>
      <c r="BP264" s="1" t="str">
        <f>Tabela3[[#This Row],[genus]]&amp;" "&amp;Tabela3[[#This Row],[specificEpithet]]</f>
        <v>Leptodactylus fuscus</v>
      </c>
      <c r="BQ264" s="23" t="str">
        <f>IFERROR(VLOOKUP(Tabela3[[#This Row],[scientificName]],Tabela1[],COLUMN('IUCN BR Summary'!N:N),0),"")</f>
        <v>(Schneider, 1799)</v>
      </c>
      <c r="BR264" s="1" t="s">
        <v>2</v>
      </c>
      <c r="BS264" s="1" t="s">
        <v>36</v>
      </c>
      <c r="BU264" s="1" t="s">
        <v>1</v>
      </c>
    </row>
    <row r="265" spans="1:73" hidden="1" x14ac:dyDescent="0.25">
      <c r="A265" s="1" t="s">
        <v>19838</v>
      </c>
      <c r="B265" s="3">
        <f t="shared" ca="1" si="8"/>
        <v>43817</v>
      </c>
      <c r="C265" s="4" t="s">
        <v>27</v>
      </c>
      <c r="D265" s="1" t="s">
        <v>26</v>
      </c>
      <c r="E265" s="4" t="s">
        <v>25</v>
      </c>
      <c r="F265" s="1" t="s">
        <v>24</v>
      </c>
      <c r="G265" s="1" t="s">
        <v>23</v>
      </c>
      <c r="H265" s="1" t="s">
        <v>21</v>
      </c>
      <c r="I265" s="4" t="s">
        <v>22</v>
      </c>
      <c r="J265" s="4" t="s">
        <v>21</v>
      </c>
      <c r="K265" s="1" t="str">
        <f t="shared" si="9"/>
        <v>iucnStatus:Not evaluated</v>
      </c>
      <c r="L265" s="1" t="str">
        <f>_xlfn.IFNA(VLOOKUP(Tabela3[[#This Row],[scientificName]],Tabela1[],COLUMN('IUCN BR Summary'!O:O),0),"Not evaluated")</f>
        <v>Not evaluated</v>
      </c>
      <c r="M265" s="4" t="s">
        <v>2113</v>
      </c>
      <c r="O265" s="1" t="s">
        <v>1487</v>
      </c>
      <c r="P265" s="1" t="s">
        <v>661</v>
      </c>
      <c r="Q265" s="1" t="s">
        <v>660</v>
      </c>
      <c r="R265" s="1">
        <v>1</v>
      </c>
      <c r="S265" s="1" t="s">
        <v>172</v>
      </c>
      <c r="T265" s="1" t="s">
        <v>43</v>
      </c>
      <c r="U265" s="23"/>
      <c r="V265" s="23"/>
      <c r="W265" s="23"/>
      <c r="AC265" s="2">
        <v>43355</v>
      </c>
      <c r="AD265" s="8">
        <v>0.4375</v>
      </c>
      <c r="AE265" s="23"/>
      <c r="AF265" s="1" t="s">
        <v>16</v>
      </c>
      <c r="AG265" s="23" t="s">
        <v>19840</v>
      </c>
      <c r="AH265" s="23"/>
      <c r="AI265" s="4" t="s">
        <v>15</v>
      </c>
      <c r="AJ265" s="4" t="s">
        <v>14</v>
      </c>
      <c r="AK265" s="4" t="s">
        <v>13</v>
      </c>
      <c r="AL265" s="1" t="s">
        <v>12</v>
      </c>
      <c r="AM265" s="1" t="s">
        <v>11</v>
      </c>
      <c r="AQ265" s="1" t="s">
        <v>19837</v>
      </c>
      <c r="AX265" s="7">
        <v>405142</v>
      </c>
      <c r="AY265" s="7">
        <v>7845012</v>
      </c>
      <c r="AZ265" s="5">
        <v>-39.903899000000003</v>
      </c>
      <c r="BA265" s="5">
        <v>-19.487217000000001</v>
      </c>
      <c r="BC265" s="1" t="s">
        <v>19843</v>
      </c>
      <c r="BD265" s="23" t="s">
        <v>19844</v>
      </c>
      <c r="BE265" s="1" t="s">
        <v>10</v>
      </c>
      <c r="BF265" s="2">
        <v>43410</v>
      </c>
      <c r="BG265" s="1" t="s">
        <v>9</v>
      </c>
      <c r="BH265" s="4" t="s">
        <v>8</v>
      </c>
      <c r="BI265" s="4" t="s">
        <v>7</v>
      </c>
      <c r="BJ265" s="1" t="s">
        <v>32</v>
      </c>
      <c r="BK265" s="1" t="s">
        <v>31</v>
      </c>
      <c r="BL265" s="1" t="s">
        <v>62</v>
      </c>
      <c r="BM265" s="1" t="s">
        <v>61</v>
      </c>
      <c r="BN265" s="1" t="s">
        <v>60</v>
      </c>
      <c r="BP265" s="1" t="str">
        <f>Tabela3[[#This Row],[genus]]&amp;" "&amp;Tabela3[[#This Row],[specificEpithet]]</f>
        <v>Amerotyphlops brongersmianus</v>
      </c>
      <c r="BQ265" s="23" t="str">
        <f>IFERROR(VLOOKUP(Tabela3[[#This Row],[scientificName]],Tabela1[],COLUMN('IUCN BR Summary'!N:N),0),"")</f>
        <v/>
      </c>
      <c r="BR265" s="1" t="s">
        <v>2</v>
      </c>
      <c r="BU265" s="1" t="s">
        <v>1</v>
      </c>
    </row>
    <row r="266" spans="1:73" hidden="1" x14ac:dyDescent="0.25">
      <c r="A266" s="1" t="s">
        <v>19838</v>
      </c>
      <c r="B266" s="3">
        <f t="shared" ca="1" si="8"/>
        <v>43817</v>
      </c>
      <c r="C266" s="4" t="s">
        <v>27</v>
      </c>
      <c r="D266" s="1" t="s">
        <v>26</v>
      </c>
      <c r="E266" s="4" t="s">
        <v>25</v>
      </c>
      <c r="F266" s="1" t="s">
        <v>24</v>
      </c>
      <c r="G266" s="1" t="s">
        <v>23</v>
      </c>
      <c r="H266" s="1" t="s">
        <v>21</v>
      </c>
      <c r="I266" s="4" t="s">
        <v>22</v>
      </c>
      <c r="J266" s="4" t="s">
        <v>21</v>
      </c>
      <c r="K266" s="1" t="str">
        <f t="shared" si="9"/>
        <v>iucnStatus:Least Concern</v>
      </c>
      <c r="L266" s="1" t="str">
        <f>_xlfn.IFNA(VLOOKUP(Tabela3[[#This Row],[scientificName]],Tabela1[],COLUMN('IUCN BR Summary'!O:O),0),"Not evaluated")</f>
        <v>Least Concern</v>
      </c>
      <c r="M266" s="4" t="s">
        <v>2114</v>
      </c>
      <c r="O266" s="1" t="s">
        <v>1465</v>
      </c>
      <c r="P266" s="1" t="s">
        <v>661</v>
      </c>
      <c r="Q266" s="1" t="s">
        <v>660</v>
      </c>
      <c r="R266" s="1">
        <v>1</v>
      </c>
      <c r="S266" s="1" t="s">
        <v>172</v>
      </c>
      <c r="T266" s="1" t="s">
        <v>43</v>
      </c>
      <c r="U266" s="23"/>
      <c r="V266" s="23"/>
      <c r="W266" s="23"/>
      <c r="AC266" s="2">
        <v>43355</v>
      </c>
      <c r="AD266" s="8">
        <v>0</v>
      </c>
      <c r="AE266" s="23"/>
      <c r="AF266" s="1" t="s">
        <v>16</v>
      </c>
      <c r="AG266" s="23" t="s">
        <v>19840</v>
      </c>
      <c r="AH266" s="23"/>
      <c r="AI266" s="4" t="s">
        <v>15</v>
      </c>
      <c r="AJ266" s="4" t="s">
        <v>14</v>
      </c>
      <c r="AK266" s="4" t="s">
        <v>13</v>
      </c>
      <c r="AL266" s="1" t="s">
        <v>12</v>
      </c>
      <c r="AM266" s="1" t="s">
        <v>11</v>
      </c>
      <c r="AQ266" s="1" t="s">
        <v>19837</v>
      </c>
      <c r="AX266" s="7">
        <v>405142</v>
      </c>
      <c r="AY266" s="7">
        <v>7845012</v>
      </c>
      <c r="AZ266" s="5">
        <v>-39.903899000000003</v>
      </c>
      <c r="BA266" s="5">
        <v>-19.487217000000001</v>
      </c>
      <c r="BC266" s="1" t="s">
        <v>19843</v>
      </c>
      <c r="BD266" s="23" t="s">
        <v>19844</v>
      </c>
      <c r="BE266" s="1" t="s">
        <v>10</v>
      </c>
      <c r="BF266" s="2">
        <v>43410</v>
      </c>
      <c r="BG266" s="1" t="s">
        <v>9</v>
      </c>
      <c r="BH266" s="4" t="s">
        <v>8</v>
      </c>
      <c r="BI266" s="4" t="s">
        <v>7</v>
      </c>
      <c r="BJ266" s="1" t="s">
        <v>32</v>
      </c>
      <c r="BK266" s="1" t="s">
        <v>31</v>
      </c>
      <c r="BL266" s="1" t="s">
        <v>30</v>
      </c>
      <c r="BM266" s="1" t="s">
        <v>29</v>
      </c>
      <c r="BN266" s="1" t="s">
        <v>28</v>
      </c>
      <c r="BP266" s="1" t="str">
        <f>Tabela3[[#This Row],[genus]]&amp;" "&amp;Tabela3[[#This Row],[specificEpithet]]</f>
        <v>Leposoma scincoides</v>
      </c>
      <c r="BQ266" s="23" t="str">
        <f>IFERROR(VLOOKUP(Tabela3[[#This Row],[scientificName]],Tabela1[],COLUMN('IUCN BR Summary'!N:N),0),"")</f>
        <v>Spix, 1825</v>
      </c>
      <c r="BR266" s="1" t="s">
        <v>2</v>
      </c>
      <c r="BS266" s="1" t="s">
        <v>40</v>
      </c>
      <c r="BU266" s="1" t="s">
        <v>1</v>
      </c>
    </row>
    <row r="267" spans="1:73" hidden="1" x14ac:dyDescent="0.25">
      <c r="A267" s="1" t="s">
        <v>19838</v>
      </c>
      <c r="B267" s="3">
        <f t="shared" ca="1" si="8"/>
        <v>43817</v>
      </c>
      <c r="C267" s="4" t="s">
        <v>27</v>
      </c>
      <c r="D267" s="1" t="s">
        <v>26</v>
      </c>
      <c r="E267" s="4" t="s">
        <v>25</v>
      </c>
      <c r="F267" s="1" t="s">
        <v>24</v>
      </c>
      <c r="G267" s="1" t="s">
        <v>23</v>
      </c>
      <c r="H267" s="1" t="s">
        <v>21</v>
      </c>
      <c r="I267" s="4" t="s">
        <v>22</v>
      </c>
      <c r="J267" s="4" t="s">
        <v>21</v>
      </c>
      <c r="K267" s="1" t="str">
        <f t="shared" si="9"/>
        <v>iucnStatus:Least Concern</v>
      </c>
      <c r="L267" s="1" t="str">
        <f>_xlfn.IFNA(VLOOKUP(Tabela3[[#This Row],[scientificName]],Tabela1[],COLUMN('IUCN BR Summary'!O:O),0),"Not evaluated")</f>
        <v>Least Concern</v>
      </c>
      <c r="M267" s="4" t="s">
        <v>2115</v>
      </c>
      <c r="O267" s="1" t="s">
        <v>1479</v>
      </c>
      <c r="P267" s="1" t="s">
        <v>661</v>
      </c>
      <c r="Q267" s="1" t="s">
        <v>660</v>
      </c>
      <c r="R267" s="1">
        <v>1</v>
      </c>
      <c r="S267" s="1" t="s">
        <v>172</v>
      </c>
      <c r="T267" s="1" t="s">
        <v>43</v>
      </c>
      <c r="U267" s="23"/>
      <c r="V267" s="23"/>
      <c r="W267" s="23"/>
      <c r="AC267" s="2">
        <v>43355</v>
      </c>
      <c r="AD267" s="8">
        <v>0</v>
      </c>
      <c r="AE267" s="23"/>
      <c r="AF267" s="1" t="s">
        <v>16</v>
      </c>
      <c r="AG267" s="23" t="s">
        <v>19840</v>
      </c>
      <c r="AH267" s="23"/>
      <c r="AI267" s="4" t="s">
        <v>15</v>
      </c>
      <c r="AJ267" s="4" t="s">
        <v>14</v>
      </c>
      <c r="AK267" s="4" t="s">
        <v>13</v>
      </c>
      <c r="AL267" s="1" t="s">
        <v>12</v>
      </c>
      <c r="AM267" s="1" t="s">
        <v>11</v>
      </c>
      <c r="AQ267" s="1" t="s">
        <v>19837</v>
      </c>
      <c r="AX267" s="7">
        <v>405142</v>
      </c>
      <c r="AY267" s="7">
        <v>7845012</v>
      </c>
      <c r="AZ267" s="5">
        <v>-39.903899000000003</v>
      </c>
      <c r="BA267" s="5">
        <v>-19.487217000000001</v>
      </c>
      <c r="BC267" s="1" t="s">
        <v>19843</v>
      </c>
      <c r="BD267" s="23" t="s">
        <v>19844</v>
      </c>
      <c r="BE267" s="1" t="s">
        <v>10</v>
      </c>
      <c r="BF267" s="2">
        <v>43410</v>
      </c>
      <c r="BG267" s="1" t="s">
        <v>9</v>
      </c>
      <c r="BH267" s="4" t="s">
        <v>8</v>
      </c>
      <c r="BI267" s="4" t="s">
        <v>7</v>
      </c>
      <c r="BJ267" s="1" t="s">
        <v>32</v>
      </c>
      <c r="BK267" s="1" t="s">
        <v>54</v>
      </c>
      <c r="BL267" s="1" t="s">
        <v>53</v>
      </c>
      <c r="BM267" s="1" t="s">
        <v>52</v>
      </c>
      <c r="BN267" s="1" t="s">
        <v>51</v>
      </c>
      <c r="BP267" s="1" t="str">
        <f>Tabela3[[#This Row],[genus]]&amp;" "&amp;Tabela3[[#This Row],[specificEpithet]]</f>
        <v>Gymnodactylus darwinii</v>
      </c>
      <c r="BQ267" s="23" t="str">
        <f>IFERROR(VLOOKUP(Tabela3[[#This Row],[scientificName]],Tabela1[],COLUMN('IUCN BR Summary'!N:N),0),"")</f>
        <v>(Gray, 1845)</v>
      </c>
      <c r="BR267" s="1" t="s">
        <v>2</v>
      </c>
      <c r="BU267" s="1" t="s">
        <v>1</v>
      </c>
    </row>
    <row r="268" spans="1:73" hidden="1" x14ac:dyDescent="0.25">
      <c r="A268" s="1" t="s">
        <v>19838</v>
      </c>
      <c r="B268" s="3">
        <f t="shared" ca="1" si="8"/>
        <v>43817</v>
      </c>
      <c r="C268" s="4" t="s">
        <v>27</v>
      </c>
      <c r="D268" s="1" t="s">
        <v>26</v>
      </c>
      <c r="E268" s="4" t="s">
        <v>25</v>
      </c>
      <c r="F268" s="1" t="s">
        <v>24</v>
      </c>
      <c r="G268" s="1" t="s">
        <v>23</v>
      </c>
      <c r="H268" s="1" t="s">
        <v>21</v>
      </c>
      <c r="I268" s="4" t="s">
        <v>22</v>
      </c>
      <c r="J268" s="4" t="s">
        <v>21</v>
      </c>
      <c r="K268" s="1" t="str">
        <f t="shared" si="9"/>
        <v>iucnStatus:Least Concern</v>
      </c>
      <c r="L268" s="1" t="str">
        <f>_xlfn.IFNA(VLOOKUP(Tabela3[[#This Row],[scientificName]],Tabela1[],COLUMN('IUCN BR Summary'!O:O),0),"Not evaluated")</f>
        <v>Least Concern</v>
      </c>
      <c r="M268" s="4" t="s">
        <v>2116</v>
      </c>
      <c r="O268" s="1" t="s">
        <v>1478</v>
      </c>
      <c r="P268" s="1" t="s">
        <v>661</v>
      </c>
      <c r="Q268" s="1" t="s">
        <v>660</v>
      </c>
      <c r="R268" s="1">
        <v>1</v>
      </c>
      <c r="S268" s="1" t="s">
        <v>172</v>
      </c>
      <c r="T268" s="1" t="s">
        <v>43</v>
      </c>
      <c r="U268" s="23"/>
      <c r="V268" s="23"/>
      <c r="W268" s="23"/>
      <c r="AC268" s="2">
        <v>43355</v>
      </c>
      <c r="AD268" s="8">
        <v>0</v>
      </c>
      <c r="AE268" s="23"/>
      <c r="AF268" s="1" t="s">
        <v>16</v>
      </c>
      <c r="AG268" s="23" t="s">
        <v>19840</v>
      </c>
      <c r="AH268" s="23"/>
      <c r="AI268" s="4" t="s">
        <v>15</v>
      </c>
      <c r="AJ268" s="4" t="s">
        <v>14</v>
      </c>
      <c r="AK268" s="4" t="s">
        <v>13</v>
      </c>
      <c r="AL268" s="1" t="s">
        <v>12</v>
      </c>
      <c r="AM268" s="1" t="s">
        <v>11</v>
      </c>
      <c r="AQ268" s="1" t="s">
        <v>19837</v>
      </c>
      <c r="AX268" s="7">
        <v>405142</v>
      </c>
      <c r="AY268" s="7">
        <v>7845012</v>
      </c>
      <c r="AZ268" s="5">
        <v>-39.903899000000003</v>
      </c>
      <c r="BA268" s="5">
        <v>-19.487217000000001</v>
      </c>
      <c r="BC268" s="1" t="s">
        <v>19843</v>
      </c>
      <c r="BD268" s="23" t="s">
        <v>19844</v>
      </c>
      <c r="BE268" s="1" t="s">
        <v>10</v>
      </c>
      <c r="BF268" s="2">
        <v>43410</v>
      </c>
      <c r="BG268" s="1" t="s">
        <v>9</v>
      </c>
      <c r="BH268" s="4" t="s">
        <v>8</v>
      </c>
      <c r="BI268" s="4" t="s">
        <v>7</v>
      </c>
      <c r="BJ268" s="1" t="s">
        <v>32</v>
      </c>
      <c r="BK268" s="1" t="s">
        <v>54</v>
      </c>
      <c r="BL268" s="1" t="s">
        <v>53</v>
      </c>
      <c r="BM268" s="1" t="s">
        <v>52</v>
      </c>
      <c r="BN268" s="1" t="s">
        <v>51</v>
      </c>
      <c r="BP268" s="1" t="str">
        <f>Tabela3[[#This Row],[genus]]&amp;" "&amp;Tabela3[[#This Row],[specificEpithet]]</f>
        <v>Gymnodactylus darwinii</v>
      </c>
      <c r="BQ268" s="23" t="str">
        <f>IFERROR(VLOOKUP(Tabela3[[#This Row],[scientificName]],Tabela1[],COLUMN('IUCN BR Summary'!N:N),0),"")</f>
        <v>(Gray, 1845)</v>
      </c>
      <c r="BR268" s="1" t="s">
        <v>2</v>
      </c>
      <c r="BU268" s="1" t="s">
        <v>1</v>
      </c>
    </row>
    <row r="269" spans="1:73" hidden="1" x14ac:dyDescent="0.25">
      <c r="A269" s="1" t="s">
        <v>19838</v>
      </c>
      <c r="B269" s="3">
        <f t="shared" ca="1" si="8"/>
        <v>43817</v>
      </c>
      <c r="C269" s="4" t="s">
        <v>27</v>
      </c>
      <c r="D269" s="1" t="s">
        <v>26</v>
      </c>
      <c r="E269" s="4" t="s">
        <v>25</v>
      </c>
      <c r="F269" s="1" t="s">
        <v>24</v>
      </c>
      <c r="G269" s="1" t="s">
        <v>23</v>
      </c>
      <c r="H269" s="1" t="s">
        <v>21</v>
      </c>
      <c r="I269" s="4" t="s">
        <v>22</v>
      </c>
      <c r="J269" s="4" t="s">
        <v>21</v>
      </c>
      <c r="K269" s="1" t="str">
        <f t="shared" si="9"/>
        <v>iucnStatus:Least Concern</v>
      </c>
      <c r="L269" s="1" t="str">
        <f>_xlfn.IFNA(VLOOKUP(Tabela3[[#This Row],[scientificName]],Tabela1[],COLUMN('IUCN BR Summary'!O:O),0),"Not evaluated")</f>
        <v>Least Concern</v>
      </c>
      <c r="M269" s="4" t="s">
        <v>2117</v>
      </c>
      <c r="O269" s="1" t="s">
        <v>1477</v>
      </c>
      <c r="P269" s="1" t="s">
        <v>661</v>
      </c>
      <c r="Q269" s="1" t="s">
        <v>660</v>
      </c>
      <c r="R269" s="1">
        <v>1</v>
      </c>
      <c r="S269" s="1" t="s">
        <v>172</v>
      </c>
      <c r="T269" s="1" t="s">
        <v>43</v>
      </c>
      <c r="U269" s="23"/>
      <c r="V269" s="23"/>
      <c r="W269" s="23"/>
      <c r="AC269" s="2">
        <v>43355</v>
      </c>
      <c r="AD269" s="8">
        <v>0</v>
      </c>
      <c r="AE269" s="23"/>
      <c r="AF269" s="1" t="s">
        <v>16</v>
      </c>
      <c r="AG269" s="23" t="s">
        <v>19840</v>
      </c>
      <c r="AH269" s="23"/>
      <c r="AI269" s="4" t="s">
        <v>15</v>
      </c>
      <c r="AJ269" s="4" t="s">
        <v>14</v>
      </c>
      <c r="AK269" s="4" t="s">
        <v>13</v>
      </c>
      <c r="AL269" s="1" t="s">
        <v>12</v>
      </c>
      <c r="AM269" s="1" t="s">
        <v>11</v>
      </c>
      <c r="AQ269" s="1" t="s">
        <v>19837</v>
      </c>
      <c r="AX269" s="7">
        <v>405142</v>
      </c>
      <c r="AY269" s="7">
        <v>7845012</v>
      </c>
      <c r="AZ269" s="5">
        <v>-39.903899000000003</v>
      </c>
      <c r="BA269" s="5">
        <v>-19.487217000000001</v>
      </c>
      <c r="BC269" s="1" t="s">
        <v>19843</v>
      </c>
      <c r="BD269" s="23" t="s">
        <v>19844</v>
      </c>
      <c r="BE269" s="1" t="s">
        <v>10</v>
      </c>
      <c r="BF269" s="2">
        <v>43410</v>
      </c>
      <c r="BG269" s="1" t="s">
        <v>9</v>
      </c>
      <c r="BH269" s="4" t="s">
        <v>8</v>
      </c>
      <c r="BI269" s="4" t="s">
        <v>7</v>
      </c>
      <c r="BJ269" s="1" t="s">
        <v>32</v>
      </c>
      <c r="BK269" s="1" t="s">
        <v>54</v>
      </c>
      <c r="BL269" s="1" t="s">
        <v>53</v>
      </c>
      <c r="BM269" s="1" t="s">
        <v>52</v>
      </c>
      <c r="BN269" s="1" t="s">
        <v>51</v>
      </c>
      <c r="BP269" s="1" t="str">
        <f>Tabela3[[#This Row],[genus]]&amp;" "&amp;Tabela3[[#This Row],[specificEpithet]]</f>
        <v>Gymnodactylus darwinii</v>
      </c>
      <c r="BQ269" s="23" t="str">
        <f>IFERROR(VLOOKUP(Tabela3[[#This Row],[scientificName]],Tabela1[],COLUMN('IUCN BR Summary'!N:N),0),"")</f>
        <v>(Gray, 1845)</v>
      </c>
      <c r="BR269" s="1" t="s">
        <v>2</v>
      </c>
      <c r="BU269" s="1" t="s">
        <v>1</v>
      </c>
    </row>
    <row r="270" spans="1:73" hidden="1" x14ac:dyDescent="0.25">
      <c r="A270" s="1" t="s">
        <v>19838</v>
      </c>
      <c r="B270" s="3">
        <f t="shared" ca="1" si="8"/>
        <v>43817</v>
      </c>
      <c r="C270" s="4" t="s">
        <v>27</v>
      </c>
      <c r="D270" s="1" t="s">
        <v>26</v>
      </c>
      <c r="E270" s="4" t="s">
        <v>25</v>
      </c>
      <c r="F270" s="1" t="s">
        <v>24</v>
      </c>
      <c r="G270" s="1" t="s">
        <v>23</v>
      </c>
      <c r="H270" s="1" t="s">
        <v>21</v>
      </c>
      <c r="I270" s="4" t="s">
        <v>22</v>
      </c>
      <c r="J270" s="4" t="s">
        <v>21</v>
      </c>
      <c r="K270" s="1" t="str">
        <f t="shared" si="9"/>
        <v>iucnStatus:Least Concern</v>
      </c>
      <c r="L270" s="1" t="str">
        <f>_xlfn.IFNA(VLOOKUP(Tabela3[[#This Row],[scientificName]],Tabela1[],COLUMN('IUCN BR Summary'!O:O),0),"Not evaluated")</f>
        <v>Least Concern</v>
      </c>
      <c r="M270" s="4" t="s">
        <v>2118</v>
      </c>
      <c r="O270" s="1" t="s">
        <v>1476</v>
      </c>
      <c r="P270" s="1" t="s">
        <v>661</v>
      </c>
      <c r="Q270" s="1" t="s">
        <v>660</v>
      </c>
      <c r="R270" s="1">
        <v>1</v>
      </c>
      <c r="S270" s="1" t="s">
        <v>172</v>
      </c>
      <c r="T270" s="1" t="s">
        <v>43</v>
      </c>
      <c r="U270" s="23"/>
      <c r="V270" s="23"/>
      <c r="W270" s="23"/>
      <c r="AC270" s="2">
        <v>43355</v>
      </c>
      <c r="AD270" s="8">
        <v>0</v>
      </c>
      <c r="AE270" s="23"/>
      <c r="AF270" s="1" t="s">
        <v>16</v>
      </c>
      <c r="AG270" s="23" t="s">
        <v>19840</v>
      </c>
      <c r="AH270" s="23"/>
      <c r="AI270" s="4" t="s">
        <v>15</v>
      </c>
      <c r="AJ270" s="4" t="s">
        <v>14</v>
      </c>
      <c r="AK270" s="4" t="s">
        <v>13</v>
      </c>
      <c r="AL270" s="1" t="s">
        <v>12</v>
      </c>
      <c r="AM270" s="1" t="s">
        <v>11</v>
      </c>
      <c r="AQ270" s="1" t="s">
        <v>19837</v>
      </c>
      <c r="AX270" s="7">
        <v>405142</v>
      </c>
      <c r="AY270" s="7">
        <v>7845012</v>
      </c>
      <c r="AZ270" s="5">
        <v>-39.903899000000003</v>
      </c>
      <c r="BA270" s="5">
        <v>-19.487217000000001</v>
      </c>
      <c r="BC270" s="1" t="s">
        <v>19843</v>
      </c>
      <c r="BD270" s="23" t="s">
        <v>19844</v>
      </c>
      <c r="BE270" s="1" t="s">
        <v>10</v>
      </c>
      <c r="BF270" s="2">
        <v>43410</v>
      </c>
      <c r="BG270" s="1" t="s">
        <v>9</v>
      </c>
      <c r="BH270" s="4" t="s">
        <v>8</v>
      </c>
      <c r="BI270" s="4" t="s">
        <v>7</v>
      </c>
      <c r="BJ270" s="1" t="s">
        <v>32</v>
      </c>
      <c r="BK270" s="1" t="s">
        <v>54</v>
      </c>
      <c r="BL270" s="1" t="s">
        <v>53</v>
      </c>
      <c r="BM270" s="1" t="s">
        <v>52</v>
      </c>
      <c r="BN270" s="1" t="s">
        <v>51</v>
      </c>
      <c r="BP270" s="1" t="str">
        <f>Tabela3[[#This Row],[genus]]&amp;" "&amp;Tabela3[[#This Row],[specificEpithet]]</f>
        <v>Gymnodactylus darwinii</v>
      </c>
      <c r="BQ270" s="23" t="str">
        <f>IFERROR(VLOOKUP(Tabela3[[#This Row],[scientificName]],Tabela1[],COLUMN('IUCN BR Summary'!N:N),0),"")</f>
        <v>(Gray, 1845)</v>
      </c>
      <c r="BR270" s="1" t="s">
        <v>2</v>
      </c>
      <c r="BU270" s="1" t="s">
        <v>1</v>
      </c>
    </row>
    <row r="271" spans="1:73" hidden="1" x14ac:dyDescent="0.25">
      <c r="A271" s="1" t="s">
        <v>19838</v>
      </c>
      <c r="B271" s="3">
        <f t="shared" ca="1" si="8"/>
        <v>43817</v>
      </c>
      <c r="C271" s="4" t="s">
        <v>27</v>
      </c>
      <c r="D271" s="1" t="s">
        <v>26</v>
      </c>
      <c r="E271" s="4" t="s">
        <v>25</v>
      </c>
      <c r="F271" s="1" t="s">
        <v>24</v>
      </c>
      <c r="G271" s="1" t="s">
        <v>23</v>
      </c>
      <c r="H271" s="1" t="s">
        <v>21</v>
      </c>
      <c r="I271" s="4" t="s">
        <v>22</v>
      </c>
      <c r="J271" s="4" t="s">
        <v>21</v>
      </c>
      <c r="K271" s="1" t="str">
        <f t="shared" si="9"/>
        <v>iucnStatus:Least Concern</v>
      </c>
      <c r="L271" s="1" t="str">
        <f>_xlfn.IFNA(VLOOKUP(Tabela3[[#This Row],[scientificName]],Tabela1[],COLUMN('IUCN BR Summary'!O:O),0),"Not evaluated")</f>
        <v>Least Concern</v>
      </c>
      <c r="M271" s="4" t="s">
        <v>2119</v>
      </c>
      <c r="O271" s="1" t="s">
        <v>1464</v>
      </c>
      <c r="P271" s="1" t="s">
        <v>661</v>
      </c>
      <c r="Q271" s="1" t="s">
        <v>660</v>
      </c>
      <c r="R271" s="1">
        <v>1</v>
      </c>
      <c r="S271" s="1" t="s">
        <v>172</v>
      </c>
      <c r="T271" s="1" t="s">
        <v>43</v>
      </c>
      <c r="U271" s="23"/>
      <c r="V271" s="23"/>
      <c r="W271" s="23"/>
      <c r="AC271" s="2">
        <v>43355</v>
      </c>
      <c r="AD271" s="8">
        <v>0</v>
      </c>
      <c r="AE271" s="23"/>
      <c r="AF271" s="1" t="s">
        <v>16</v>
      </c>
      <c r="AG271" s="23" t="s">
        <v>19840</v>
      </c>
      <c r="AH271" s="23"/>
      <c r="AI271" s="4" t="s">
        <v>15</v>
      </c>
      <c r="AJ271" s="4" t="s">
        <v>14</v>
      </c>
      <c r="AK271" s="4" t="s">
        <v>13</v>
      </c>
      <c r="AL271" s="1" t="s">
        <v>12</v>
      </c>
      <c r="AM271" s="1" t="s">
        <v>11</v>
      </c>
      <c r="AQ271" s="1" t="s">
        <v>19837</v>
      </c>
      <c r="AX271" s="7">
        <v>405142</v>
      </c>
      <c r="AY271" s="7">
        <v>7845012</v>
      </c>
      <c r="AZ271" s="5">
        <v>-39.903899000000003</v>
      </c>
      <c r="BA271" s="5">
        <v>-19.487217000000001</v>
      </c>
      <c r="BC271" s="1" t="s">
        <v>19843</v>
      </c>
      <c r="BD271" s="23" t="s">
        <v>19844</v>
      </c>
      <c r="BE271" s="1" t="s">
        <v>10</v>
      </c>
      <c r="BF271" s="2">
        <v>43410</v>
      </c>
      <c r="BG271" s="1" t="s">
        <v>9</v>
      </c>
      <c r="BH271" s="4" t="s">
        <v>8</v>
      </c>
      <c r="BI271" s="4" t="s">
        <v>7</v>
      </c>
      <c r="BJ271" s="1" t="s">
        <v>32</v>
      </c>
      <c r="BK271" s="1" t="s">
        <v>31</v>
      </c>
      <c r="BL271" s="1" t="s">
        <v>30</v>
      </c>
      <c r="BM271" s="1" t="s">
        <v>29</v>
      </c>
      <c r="BN271" s="1" t="s">
        <v>28</v>
      </c>
      <c r="BP271" s="1" t="str">
        <f>Tabela3[[#This Row],[genus]]&amp;" "&amp;Tabela3[[#This Row],[specificEpithet]]</f>
        <v>Leposoma scincoides</v>
      </c>
      <c r="BQ271" s="23" t="str">
        <f>IFERROR(VLOOKUP(Tabela3[[#This Row],[scientificName]],Tabela1[],COLUMN('IUCN BR Summary'!N:N),0),"")</f>
        <v>Spix, 1825</v>
      </c>
      <c r="BR271" s="1" t="s">
        <v>2</v>
      </c>
      <c r="BS271" s="1" t="s">
        <v>56</v>
      </c>
      <c r="BU271" s="1" t="s">
        <v>1</v>
      </c>
    </row>
    <row r="272" spans="1:73" hidden="1" x14ac:dyDescent="0.25">
      <c r="A272" s="1" t="s">
        <v>19838</v>
      </c>
      <c r="B272" s="3">
        <f t="shared" ca="1" si="8"/>
        <v>43817</v>
      </c>
      <c r="C272" s="4" t="s">
        <v>27</v>
      </c>
      <c r="D272" s="1" t="s">
        <v>26</v>
      </c>
      <c r="E272" s="4" t="s">
        <v>25</v>
      </c>
      <c r="F272" s="1" t="s">
        <v>24</v>
      </c>
      <c r="G272" s="1" t="s">
        <v>23</v>
      </c>
      <c r="H272" s="1" t="s">
        <v>21</v>
      </c>
      <c r="I272" s="4" t="s">
        <v>22</v>
      </c>
      <c r="J272" s="4" t="s">
        <v>21</v>
      </c>
      <c r="K272" s="1" t="str">
        <f t="shared" si="9"/>
        <v>iucnStatus:Not evaluated</v>
      </c>
      <c r="L272" s="1" t="str">
        <f>_xlfn.IFNA(VLOOKUP(Tabela3[[#This Row],[scientificName]],Tabela1[],COLUMN('IUCN BR Summary'!O:O),0),"Not evaluated")</f>
        <v>Not evaluated</v>
      </c>
      <c r="M272" s="4" t="s">
        <v>2120</v>
      </c>
      <c r="O272" s="1" t="s">
        <v>1486</v>
      </c>
      <c r="P272" s="1" t="s">
        <v>661</v>
      </c>
      <c r="Q272" s="1" t="s">
        <v>660</v>
      </c>
      <c r="R272" s="1">
        <v>1</v>
      </c>
      <c r="S272" s="1" t="s">
        <v>172</v>
      </c>
      <c r="T272" s="1" t="s">
        <v>43</v>
      </c>
      <c r="U272" s="23"/>
      <c r="V272" s="23"/>
      <c r="W272" s="23"/>
      <c r="AC272" s="2">
        <v>43355</v>
      </c>
      <c r="AD272" s="8">
        <v>0</v>
      </c>
      <c r="AE272" s="23"/>
      <c r="AF272" s="1" t="s">
        <v>16</v>
      </c>
      <c r="AG272" s="23" t="s">
        <v>19840</v>
      </c>
      <c r="AH272" s="23"/>
      <c r="AI272" s="4" t="s">
        <v>15</v>
      </c>
      <c r="AJ272" s="4" t="s">
        <v>14</v>
      </c>
      <c r="AK272" s="4" t="s">
        <v>13</v>
      </c>
      <c r="AL272" s="1" t="s">
        <v>12</v>
      </c>
      <c r="AM272" s="1" t="s">
        <v>11</v>
      </c>
      <c r="AQ272" s="1" t="s">
        <v>19837</v>
      </c>
      <c r="AX272" s="7">
        <v>405142</v>
      </c>
      <c r="AY272" s="7">
        <v>7845012</v>
      </c>
      <c r="AZ272" s="5">
        <v>-39.903899000000003</v>
      </c>
      <c r="BA272" s="5">
        <v>-19.487217000000001</v>
      </c>
      <c r="BC272" s="1" t="s">
        <v>19843</v>
      </c>
      <c r="BD272" s="23" t="s">
        <v>19844</v>
      </c>
      <c r="BE272" s="1" t="s">
        <v>10</v>
      </c>
      <c r="BF272" s="2">
        <v>43410</v>
      </c>
      <c r="BG272" s="1" t="s">
        <v>9</v>
      </c>
      <c r="BH272" s="4" t="s">
        <v>8</v>
      </c>
      <c r="BI272" s="4" t="s">
        <v>7</v>
      </c>
      <c r="BJ272" s="1" t="s">
        <v>32</v>
      </c>
      <c r="BK272" s="1" t="s">
        <v>31</v>
      </c>
      <c r="BL272" s="1" t="s">
        <v>62</v>
      </c>
      <c r="BM272" s="1" t="s">
        <v>61</v>
      </c>
      <c r="BN272" s="1" t="s">
        <v>60</v>
      </c>
      <c r="BP272" s="1" t="str">
        <f>Tabela3[[#This Row],[genus]]&amp;" "&amp;Tabela3[[#This Row],[specificEpithet]]</f>
        <v>Amerotyphlops brongersmianus</v>
      </c>
      <c r="BQ272" s="23" t="str">
        <f>IFERROR(VLOOKUP(Tabela3[[#This Row],[scientificName]],Tabela1[],COLUMN('IUCN BR Summary'!N:N),0),"")</f>
        <v/>
      </c>
      <c r="BR272" s="1" t="s">
        <v>2</v>
      </c>
      <c r="BS272" s="1" t="s">
        <v>36</v>
      </c>
      <c r="BU272" s="1" t="s">
        <v>1</v>
      </c>
    </row>
    <row r="273" spans="1:73" hidden="1" x14ac:dyDescent="0.25">
      <c r="A273" s="1" t="s">
        <v>19838</v>
      </c>
      <c r="B273" s="3">
        <f t="shared" ca="1" si="8"/>
        <v>43817</v>
      </c>
      <c r="C273" s="4" t="s">
        <v>27</v>
      </c>
      <c r="D273" s="1" t="s">
        <v>26</v>
      </c>
      <c r="E273" s="4" t="s">
        <v>25</v>
      </c>
      <c r="F273" s="1" t="s">
        <v>24</v>
      </c>
      <c r="G273" s="1" t="s">
        <v>23</v>
      </c>
      <c r="H273" s="1" t="s">
        <v>21</v>
      </c>
      <c r="I273" s="4" t="s">
        <v>22</v>
      </c>
      <c r="J273" s="4" t="s">
        <v>21</v>
      </c>
      <c r="K273" s="1" t="str">
        <f t="shared" si="9"/>
        <v>iucnStatus:Least Concern</v>
      </c>
      <c r="L273" s="1" t="str">
        <f>_xlfn.IFNA(VLOOKUP(Tabela3[[#This Row],[scientificName]],Tabela1[],COLUMN('IUCN BR Summary'!O:O),0),"Not evaluated")</f>
        <v>Least Concern</v>
      </c>
      <c r="M273" s="4" t="s">
        <v>2121</v>
      </c>
      <c r="O273" s="1" t="s">
        <v>1463</v>
      </c>
      <c r="P273" s="1" t="s">
        <v>661</v>
      </c>
      <c r="Q273" s="1" t="s">
        <v>660</v>
      </c>
      <c r="R273" s="1">
        <v>1</v>
      </c>
      <c r="S273" s="1" t="s">
        <v>172</v>
      </c>
      <c r="T273" s="1" t="s">
        <v>43</v>
      </c>
      <c r="U273" s="23"/>
      <c r="V273" s="23"/>
      <c r="W273" s="23"/>
      <c r="AC273" s="2">
        <v>43355</v>
      </c>
      <c r="AD273" s="8">
        <v>0</v>
      </c>
      <c r="AE273" s="23"/>
      <c r="AF273" s="1" t="s">
        <v>16</v>
      </c>
      <c r="AG273" s="23" t="s">
        <v>19840</v>
      </c>
      <c r="AH273" s="23"/>
      <c r="AI273" s="4" t="s">
        <v>15</v>
      </c>
      <c r="AJ273" s="4" t="s">
        <v>14</v>
      </c>
      <c r="AK273" s="4" t="s">
        <v>13</v>
      </c>
      <c r="AL273" s="1" t="s">
        <v>12</v>
      </c>
      <c r="AM273" s="1" t="s">
        <v>11</v>
      </c>
      <c r="AQ273" s="1" t="s">
        <v>19837</v>
      </c>
      <c r="AX273" s="7">
        <v>405142</v>
      </c>
      <c r="AY273" s="7">
        <v>7845012</v>
      </c>
      <c r="AZ273" s="5">
        <v>-39.903899000000003</v>
      </c>
      <c r="BA273" s="5">
        <v>-19.487217000000001</v>
      </c>
      <c r="BC273" s="1" t="s">
        <v>19843</v>
      </c>
      <c r="BD273" s="23" t="s">
        <v>19844</v>
      </c>
      <c r="BE273" s="1" t="s">
        <v>10</v>
      </c>
      <c r="BF273" s="2">
        <v>43410</v>
      </c>
      <c r="BG273" s="1" t="s">
        <v>9</v>
      </c>
      <c r="BH273" s="4" t="s">
        <v>8</v>
      </c>
      <c r="BI273" s="4" t="s">
        <v>7</v>
      </c>
      <c r="BJ273" s="1" t="s">
        <v>32</v>
      </c>
      <c r="BK273" s="1" t="s">
        <v>31</v>
      </c>
      <c r="BL273" s="1" t="s">
        <v>30</v>
      </c>
      <c r="BM273" s="1" t="s">
        <v>29</v>
      </c>
      <c r="BN273" s="1" t="s">
        <v>28</v>
      </c>
      <c r="BP273" s="1" t="str">
        <f>Tabela3[[#This Row],[genus]]&amp;" "&amp;Tabela3[[#This Row],[specificEpithet]]</f>
        <v>Leposoma scincoides</v>
      </c>
      <c r="BQ273" s="23" t="str">
        <f>IFERROR(VLOOKUP(Tabela3[[#This Row],[scientificName]],Tabela1[],COLUMN('IUCN BR Summary'!N:N),0),"")</f>
        <v>Spix, 1825</v>
      </c>
      <c r="BR273" s="1" t="s">
        <v>2</v>
      </c>
      <c r="BS273" s="1" t="s">
        <v>56</v>
      </c>
      <c r="BU273" s="1" t="s">
        <v>1</v>
      </c>
    </row>
    <row r="274" spans="1:73" hidden="1" x14ac:dyDescent="0.25">
      <c r="A274" s="1" t="s">
        <v>19838</v>
      </c>
      <c r="B274" s="3">
        <f t="shared" ca="1" si="8"/>
        <v>43817</v>
      </c>
      <c r="C274" s="4" t="s">
        <v>27</v>
      </c>
      <c r="D274" s="1" t="s">
        <v>26</v>
      </c>
      <c r="E274" s="4" t="s">
        <v>25</v>
      </c>
      <c r="F274" s="1" t="s">
        <v>24</v>
      </c>
      <c r="G274" s="1" t="s">
        <v>23</v>
      </c>
      <c r="H274" s="1" t="s">
        <v>21</v>
      </c>
      <c r="I274" s="4" t="s">
        <v>22</v>
      </c>
      <c r="J274" s="4" t="s">
        <v>21</v>
      </c>
      <c r="K274" s="1" t="str">
        <f t="shared" si="9"/>
        <v>iucnStatus:Not evaluated</v>
      </c>
      <c r="L274" s="1" t="str">
        <f>_xlfn.IFNA(VLOOKUP(Tabela3[[#This Row],[scientificName]],Tabela1[],COLUMN('IUCN BR Summary'!O:O),0),"Not evaluated")</f>
        <v>Not evaluated</v>
      </c>
      <c r="M274" s="4" t="s">
        <v>2122</v>
      </c>
      <c r="O274" s="1" t="s">
        <v>1485</v>
      </c>
      <c r="P274" s="1" t="s">
        <v>661</v>
      </c>
      <c r="Q274" s="1" t="s">
        <v>660</v>
      </c>
      <c r="R274" s="1">
        <v>1</v>
      </c>
      <c r="S274" s="1" t="s">
        <v>172</v>
      </c>
      <c r="T274" s="1" t="s">
        <v>43</v>
      </c>
      <c r="U274" s="23"/>
      <c r="V274" s="23"/>
      <c r="W274" s="23"/>
      <c r="AC274" s="2">
        <v>43355</v>
      </c>
      <c r="AD274" s="8">
        <v>0</v>
      </c>
      <c r="AE274" s="23"/>
      <c r="AF274" s="1" t="s">
        <v>16</v>
      </c>
      <c r="AG274" s="23" t="s">
        <v>19840</v>
      </c>
      <c r="AH274" s="23"/>
      <c r="AI274" s="4" t="s">
        <v>15</v>
      </c>
      <c r="AJ274" s="4" t="s">
        <v>14</v>
      </c>
      <c r="AK274" s="4" t="s">
        <v>13</v>
      </c>
      <c r="AL274" s="1" t="s">
        <v>12</v>
      </c>
      <c r="AM274" s="1" t="s">
        <v>11</v>
      </c>
      <c r="AQ274" s="1" t="s">
        <v>19837</v>
      </c>
      <c r="AX274" s="7">
        <v>405142</v>
      </c>
      <c r="AY274" s="7">
        <v>7845012</v>
      </c>
      <c r="AZ274" s="5">
        <v>-39.903899000000003</v>
      </c>
      <c r="BA274" s="5">
        <v>-19.487217000000001</v>
      </c>
      <c r="BC274" s="1" t="s">
        <v>19843</v>
      </c>
      <c r="BD274" s="23" t="s">
        <v>19844</v>
      </c>
      <c r="BE274" s="1" t="s">
        <v>10</v>
      </c>
      <c r="BF274" s="2">
        <v>43410</v>
      </c>
      <c r="BG274" s="1" t="s">
        <v>9</v>
      </c>
      <c r="BH274" s="4" t="s">
        <v>8</v>
      </c>
      <c r="BI274" s="4" t="s">
        <v>7</v>
      </c>
      <c r="BJ274" s="1" t="s">
        <v>32</v>
      </c>
      <c r="BK274" s="1" t="s">
        <v>31</v>
      </c>
      <c r="BL274" s="1" t="s">
        <v>62</v>
      </c>
      <c r="BM274" s="1" t="s">
        <v>61</v>
      </c>
      <c r="BN274" s="1" t="s">
        <v>60</v>
      </c>
      <c r="BP274" s="1" t="str">
        <f>Tabela3[[#This Row],[genus]]&amp;" "&amp;Tabela3[[#This Row],[specificEpithet]]</f>
        <v>Amerotyphlops brongersmianus</v>
      </c>
      <c r="BQ274" s="23" t="str">
        <f>IFERROR(VLOOKUP(Tabela3[[#This Row],[scientificName]],Tabela1[],COLUMN('IUCN BR Summary'!N:N),0),"")</f>
        <v/>
      </c>
      <c r="BR274" s="1" t="s">
        <v>2</v>
      </c>
      <c r="BS274" s="1" t="s">
        <v>40</v>
      </c>
      <c r="BU274" s="1" t="s">
        <v>1</v>
      </c>
    </row>
    <row r="275" spans="1:73" hidden="1" x14ac:dyDescent="0.25">
      <c r="A275" s="1" t="s">
        <v>19838</v>
      </c>
      <c r="B275" s="3">
        <f t="shared" ca="1" si="8"/>
        <v>43817</v>
      </c>
      <c r="C275" s="4" t="s">
        <v>27</v>
      </c>
      <c r="D275" s="1" t="s">
        <v>26</v>
      </c>
      <c r="E275" s="4" t="s">
        <v>25</v>
      </c>
      <c r="F275" s="1" t="s">
        <v>24</v>
      </c>
      <c r="G275" s="1" t="s">
        <v>23</v>
      </c>
      <c r="H275" s="1" t="s">
        <v>21</v>
      </c>
      <c r="I275" s="4" t="s">
        <v>22</v>
      </c>
      <c r="J275" s="4" t="s">
        <v>21</v>
      </c>
      <c r="K275" s="1" t="str">
        <f t="shared" si="9"/>
        <v>iucnStatus:Least Concern</v>
      </c>
      <c r="L275" s="1" t="str">
        <f>_xlfn.IFNA(VLOOKUP(Tabela3[[#This Row],[scientificName]],Tabela1[],COLUMN('IUCN BR Summary'!O:O),0),"Not evaluated")</f>
        <v>Least Concern</v>
      </c>
      <c r="M275" s="4" t="s">
        <v>2123</v>
      </c>
      <c r="O275" s="1" t="s">
        <v>1462</v>
      </c>
      <c r="P275" s="1" t="s">
        <v>661</v>
      </c>
      <c r="Q275" s="1" t="s">
        <v>660</v>
      </c>
      <c r="R275" s="1">
        <v>1</v>
      </c>
      <c r="S275" s="1" t="s">
        <v>172</v>
      </c>
      <c r="T275" s="1" t="s">
        <v>43</v>
      </c>
      <c r="U275" s="23"/>
      <c r="V275" s="23"/>
      <c r="W275" s="23"/>
      <c r="AC275" s="2">
        <v>43355</v>
      </c>
      <c r="AD275" s="8">
        <v>0</v>
      </c>
      <c r="AE275" s="23"/>
      <c r="AF275" s="1" t="s">
        <v>16</v>
      </c>
      <c r="AG275" s="23" t="s">
        <v>19840</v>
      </c>
      <c r="AH275" s="23"/>
      <c r="AI275" s="4" t="s">
        <v>15</v>
      </c>
      <c r="AJ275" s="4" t="s">
        <v>14</v>
      </c>
      <c r="AK275" s="4" t="s">
        <v>13</v>
      </c>
      <c r="AL275" s="1" t="s">
        <v>12</v>
      </c>
      <c r="AM275" s="1" t="s">
        <v>11</v>
      </c>
      <c r="AQ275" s="1" t="s">
        <v>19837</v>
      </c>
      <c r="AX275" s="7">
        <v>405142</v>
      </c>
      <c r="AY275" s="7">
        <v>7845012</v>
      </c>
      <c r="AZ275" s="5">
        <v>-39.903899000000003</v>
      </c>
      <c r="BA275" s="5">
        <v>-19.487217000000001</v>
      </c>
      <c r="BC275" s="1" t="s">
        <v>19843</v>
      </c>
      <c r="BD275" s="23" t="s">
        <v>19844</v>
      </c>
      <c r="BE275" s="1" t="s">
        <v>10</v>
      </c>
      <c r="BF275" s="2">
        <v>43410</v>
      </c>
      <c r="BG275" s="1" t="s">
        <v>9</v>
      </c>
      <c r="BH275" s="4" t="s">
        <v>8</v>
      </c>
      <c r="BI275" s="4" t="s">
        <v>7</v>
      </c>
      <c r="BJ275" s="1" t="s">
        <v>32</v>
      </c>
      <c r="BK275" s="1" t="s">
        <v>31</v>
      </c>
      <c r="BL275" s="1" t="s">
        <v>30</v>
      </c>
      <c r="BM275" s="1" t="s">
        <v>29</v>
      </c>
      <c r="BN275" s="1" t="s">
        <v>28</v>
      </c>
      <c r="BP275" s="1" t="str">
        <f>Tabela3[[#This Row],[genus]]&amp;" "&amp;Tabela3[[#This Row],[specificEpithet]]</f>
        <v>Leposoma scincoides</v>
      </c>
      <c r="BQ275" s="23" t="str">
        <f>IFERROR(VLOOKUP(Tabela3[[#This Row],[scientificName]],Tabela1[],COLUMN('IUCN BR Summary'!N:N),0),"")</f>
        <v>Spix, 1825</v>
      </c>
      <c r="BR275" s="1" t="s">
        <v>2</v>
      </c>
      <c r="BU275" s="1" t="s">
        <v>1</v>
      </c>
    </row>
    <row r="276" spans="1:73" hidden="1" x14ac:dyDescent="0.25">
      <c r="A276" s="1" t="s">
        <v>19838</v>
      </c>
      <c r="B276" s="3">
        <f t="shared" ca="1" si="8"/>
        <v>43817</v>
      </c>
      <c r="C276" s="4" t="s">
        <v>27</v>
      </c>
      <c r="D276" s="1" t="s">
        <v>26</v>
      </c>
      <c r="E276" s="4" t="s">
        <v>25</v>
      </c>
      <c r="F276" s="1" t="s">
        <v>24</v>
      </c>
      <c r="G276" s="1" t="s">
        <v>23</v>
      </c>
      <c r="H276" s="1" t="s">
        <v>21</v>
      </c>
      <c r="I276" s="4" t="s">
        <v>22</v>
      </c>
      <c r="J276" s="4" t="s">
        <v>21</v>
      </c>
      <c r="K276" s="1" t="str">
        <f t="shared" si="9"/>
        <v>iucnStatus:Not evaluated</v>
      </c>
      <c r="L276" s="1" t="str">
        <f>_xlfn.IFNA(VLOOKUP(Tabela3[[#This Row],[scientificName]],Tabela1[],COLUMN('IUCN BR Summary'!O:O),0),"Not evaluated")</f>
        <v>Not evaluated</v>
      </c>
      <c r="M276" s="4" t="s">
        <v>2124</v>
      </c>
      <c r="O276" s="1" t="s">
        <v>1484</v>
      </c>
      <c r="P276" s="1" t="s">
        <v>661</v>
      </c>
      <c r="Q276" s="1" t="s">
        <v>660</v>
      </c>
      <c r="R276" s="1">
        <v>1</v>
      </c>
      <c r="S276" s="1" t="s">
        <v>172</v>
      </c>
      <c r="T276" s="1" t="s">
        <v>43</v>
      </c>
      <c r="U276" s="23"/>
      <c r="V276" s="23"/>
      <c r="W276" s="23"/>
      <c r="AC276" s="2">
        <v>43355</v>
      </c>
      <c r="AD276" s="8">
        <v>0</v>
      </c>
      <c r="AE276" s="23"/>
      <c r="AF276" s="1" t="s">
        <v>16</v>
      </c>
      <c r="AG276" s="23" t="s">
        <v>19840</v>
      </c>
      <c r="AH276" s="23"/>
      <c r="AI276" s="4" t="s">
        <v>15</v>
      </c>
      <c r="AJ276" s="4" t="s">
        <v>14</v>
      </c>
      <c r="AK276" s="4" t="s">
        <v>13</v>
      </c>
      <c r="AL276" s="1" t="s">
        <v>12</v>
      </c>
      <c r="AM276" s="1" t="s">
        <v>11</v>
      </c>
      <c r="AQ276" s="1" t="s">
        <v>19837</v>
      </c>
      <c r="AX276" s="7">
        <v>405142</v>
      </c>
      <c r="AY276" s="7">
        <v>7845012</v>
      </c>
      <c r="AZ276" s="5">
        <v>-39.903899000000003</v>
      </c>
      <c r="BA276" s="5">
        <v>-19.487217000000001</v>
      </c>
      <c r="BC276" s="1" t="s">
        <v>19843</v>
      </c>
      <c r="BD276" s="23" t="s">
        <v>19844</v>
      </c>
      <c r="BE276" s="1" t="s">
        <v>10</v>
      </c>
      <c r="BF276" s="2">
        <v>43410</v>
      </c>
      <c r="BG276" s="1" t="s">
        <v>9</v>
      </c>
      <c r="BH276" s="4" t="s">
        <v>8</v>
      </c>
      <c r="BI276" s="4" t="s">
        <v>7</v>
      </c>
      <c r="BJ276" s="1" t="s">
        <v>32</v>
      </c>
      <c r="BK276" s="1" t="s">
        <v>31</v>
      </c>
      <c r="BL276" s="1" t="s">
        <v>62</v>
      </c>
      <c r="BM276" s="1" t="s">
        <v>61</v>
      </c>
      <c r="BN276" s="1" t="s">
        <v>60</v>
      </c>
      <c r="BP276" s="1" t="str">
        <f>Tabela3[[#This Row],[genus]]&amp;" "&amp;Tabela3[[#This Row],[specificEpithet]]</f>
        <v>Amerotyphlops brongersmianus</v>
      </c>
      <c r="BQ276" s="23" t="str">
        <f>IFERROR(VLOOKUP(Tabela3[[#This Row],[scientificName]],Tabela1[],COLUMN('IUCN BR Summary'!N:N),0),"")</f>
        <v/>
      </c>
      <c r="BR276" s="1" t="s">
        <v>2</v>
      </c>
      <c r="BS276" s="1" t="s">
        <v>40</v>
      </c>
      <c r="BU276" s="1" t="s">
        <v>1</v>
      </c>
    </row>
    <row r="277" spans="1:73" hidden="1" x14ac:dyDescent="0.25">
      <c r="A277" s="1" t="s">
        <v>19838</v>
      </c>
      <c r="B277" s="3">
        <f t="shared" ca="1" si="8"/>
        <v>43817</v>
      </c>
      <c r="C277" s="4" t="s">
        <v>27</v>
      </c>
      <c r="D277" s="1" t="s">
        <v>26</v>
      </c>
      <c r="E277" s="4" t="s">
        <v>25</v>
      </c>
      <c r="F277" s="1" t="s">
        <v>24</v>
      </c>
      <c r="G277" s="1" t="s">
        <v>23</v>
      </c>
      <c r="H277" s="1" t="s">
        <v>21</v>
      </c>
      <c r="I277" s="4" t="s">
        <v>22</v>
      </c>
      <c r="J277" s="4" t="s">
        <v>21</v>
      </c>
      <c r="K277" s="1" t="str">
        <f t="shared" si="9"/>
        <v>iucnStatus:Not evaluated</v>
      </c>
      <c r="L277" s="1" t="str">
        <f>_xlfn.IFNA(VLOOKUP(Tabela3[[#This Row],[scientificName]],Tabela1[],COLUMN('IUCN BR Summary'!O:O),0),"Not evaluated")</f>
        <v>Not evaluated</v>
      </c>
      <c r="M277" s="4" t="s">
        <v>2125</v>
      </c>
      <c r="O277" s="1" t="s">
        <v>1483</v>
      </c>
      <c r="P277" s="1" t="s">
        <v>661</v>
      </c>
      <c r="Q277" s="1" t="s">
        <v>660</v>
      </c>
      <c r="R277" s="1">
        <v>1</v>
      </c>
      <c r="S277" s="1" t="s">
        <v>172</v>
      </c>
      <c r="T277" s="1" t="s">
        <v>43</v>
      </c>
      <c r="U277" s="23"/>
      <c r="V277" s="23"/>
      <c r="W277" s="23"/>
      <c r="AC277" s="2">
        <v>43355</v>
      </c>
      <c r="AD277" s="8">
        <v>0</v>
      </c>
      <c r="AE277" s="23"/>
      <c r="AF277" s="1" t="s">
        <v>16</v>
      </c>
      <c r="AG277" s="23" t="s">
        <v>19840</v>
      </c>
      <c r="AH277" s="23"/>
      <c r="AI277" s="4" t="s">
        <v>15</v>
      </c>
      <c r="AJ277" s="4" t="s">
        <v>14</v>
      </c>
      <c r="AK277" s="4" t="s">
        <v>13</v>
      </c>
      <c r="AL277" s="1" t="s">
        <v>12</v>
      </c>
      <c r="AM277" s="1" t="s">
        <v>11</v>
      </c>
      <c r="AQ277" s="1" t="s">
        <v>19837</v>
      </c>
      <c r="AX277" s="7">
        <v>405142</v>
      </c>
      <c r="AY277" s="7">
        <v>7845012</v>
      </c>
      <c r="AZ277" s="5">
        <v>-39.903899000000003</v>
      </c>
      <c r="BA277" s="5">
        <v>-19.487217000000001</v>
      </c>
      <c r="BC277" s="1" t="s">
        <v>19843</v>
      </c>
      <c r="BD277" s="23" t="s">
        <v>19844</v>
      </c>
      <c r="BE277" s="1" t="s">
        <v>10</v>
      </c>
      <c r="BF277" s="2">
        <v>43410</v>
      </c>
      <c r="BG277" s="1" t="s">
        <v>9</v>
      </c>
      <c r="BH277" s="4" t="s">
        <v>8</v>
      </c>
      <c r="BI277" s="4" t="s">
        <v>7</v>
      </c>
      <c r="BJ277" s="1" t="s">
        <v>32</v>
      </c>
      <c r="BK277" s="1" t="s">
        <v>31</v>
      </c>
      <c r="BL277" s="1" t="s">
        <v>62</v>
      </c>
      <c r="BM277" s="1" t="s">
        <v>61</v>
      </c>
      <c r="BN277" s="1" t="s">
        <v>60</v>
      </c>
      <c r="BP277" s="1" t="str">
        <f>Tabela3[[#This Row],[genus]]&amp;" "&amp;Tabela3[[#This Row],[specificEpithet]]</f>
        <v>Amerotyphlops brongersmianus</v>
      </c>
      <c r="BQ277" s="23" t="str">
        <f>IFERROR(VLOOKUP(Tabela3[[#This Row],[scientificName]],Tabela1[],COLUMN('IUCN BR Summary'!N:N),0),"")</f>
        <v/>
      </c>
      <c r="BR277" s="1" t="s">
        <v>2</v>
      </c>
      <c r="BS277" s="1" t="s">
        <v>56</v>
      </c>
      <c r="BU277" s="1" t="s">
        <v>1</v>
      </c>
    </row>
    <row r="278" spans="1:73" hidden="1" x14ac:dyDescent="0.25">
      <c r="A278" s="1" t="s">
        <v>19838</v>
      </c>
      <c r="B278" s="3">
        <f t="shared" ca="1" si="8"/>
        <v>43817</v>
      </c>
      <c r="C278" s="4" t="s">
        <v>27</v>
      </c>
      <c r="D278" s="1" t="s">
        <v>26</v>
      </c>
      <c r="E278" s="4" t="s">
        <v>25</v>
      </c>
      <c r="F278" s="1" t="s">
        <v>24</v>
      </c>
      <c r="G278" s="1" t="s">
        <v>23</v>
      </c>
      <c r="H278" s="1" t="s">
        <v>21</v>
      </c>
      <c r="I278" s="4" t="s">
        <v>22</v>
      </c>
      <c r="J278" s="4" t="s">
        <v>21</v>
      </c>
      <c r="K278" s="1" t="str">
        <f t="shared" si="9"/>
        <v>iucnStatus:Least Concern</v>
      </c>
      <c r="L278" s="1" t="str">
        <f>_xlfn.IFNA(VLOOKUP(Tabela3[[#This Row],[scientificName]],Tabela1[],COLUMN('IUCN BR Summary'!O:O),0),"Not evaluated")</f>
        <v>Least Concern</v>
      </c>
      <c r="M278" s="4" t="s">
        <v>2126</v>
      </c>
      <c r="O278" s="1" t="s">
        <v>1471</v>
      </c>
      <c r="P278" s="1" t="s">
        <v>661</v>
      </c>
      <c r="Q278" s="1" t="s">
        <v>660</v>
      </c>
      <c r="R278" s="1">
        <v>1</v>
      </c>
      <c r="S278" s="1" t="s">
        <v>172</v>
      </c>
      <c r="T278" s="1" t="s">
        <v>43</v>
      </c>
      <c r="U278" s="23"/>
      <c r="V278" s="23"/>
      <c r="W278" s="23"/>
      <c r="AC278" s="2">
        <v>43355</v>
      </c>
      <c r="AD278" s="8">
        <v>0</v>
      </c>
      <c r="AE278" s="23"/>
      <c r="AF278" s="1" t="s">
        <v>16</v>
      </c>
      <c r="AG278" s="23" t="s">
        <v>19840</v>
      </c>
      <c r="AH278" s="23"/>
      <c r="AI278" s="4" t="s">
        <v>15</v>
      </c>
      <c r="AJ278" s="4" t="s">
        <v>14</v>
      </c>
      <c r="AK278" s="4" t="s">
        <v>13</v>
      </c>
      <c r="AL278" s="1" t="s">
        <v>12</v>
      </c>
      <c r="AM278" s="1" t="s">
        <v>11</v>
      </c>
      <c r="AQ278" s="1" t="s">
        <v>19837</v>
      </c>
      <c r="AX278" s="7">
        <v>405142</v>
      </c>
      <c r="AY278" s="7">
        <v>7845012</v>
      </c>
      <c r="AZ278" s="5">
        <v>-39.903899000000003</v>
      </c>
      <c r="BA278" s="5">
        <v>-19.487217000000001</v>
      </c>
      <c r="BC278" s="1" t="s">
        <v>19843</v>
      </c>
      <c r="BD278" s="23" t="s">
        <v>19844</v>
      </c>
      <c r="BE278" s="1" t="s">
        <v>10</v>
      </c>
      <c r="BF278" s="2">
        <v>43410</v>
      </c>
      <c r="BG278" s="1" t="s">
        <v>9</v>
      </c>
      <c r="BH278" s="4" t="s">
        <v>8</v>
      </c>
      <c r="BI278" s="4" t="s">
        <v>7</v>
      </c>
      <c r="BJ278" s="1" t="s">
        <v>6</v>
      </c>
      <c r="BK278" s="1" t="s">
        <v>5</v>
      </c>
      <c r="BL278" s="1" t="s">
        <v>4</v>
      </c>
      <c r="BM278" s="1" t="s">
        <v>3</v>
      </c>
      <c r="BN278" s="1" t="s">
        <v>648</v>
      </c>
      <c r="BP278" s="1" t="str">
        <f>Tabela3[[#This Row],[genus]]&amp;" "&amp;Tabela3[[#This Row],[specificEpithet]]</f>
        <v>Leptodactylus mystaceus</v>
      </c>
      <c r="BQ278" s="23" t="str">
        <f>IFERROR(VLOOKUP(Tabela3[[#This Row],[scientificName]],Tabela1[],COLUMN('IUCN BR Summary'!N:N),0),"")</f>
        <v>(Spix, 1824)</v>
      </c>
      <c r="BR278" s="1" t="s">
        <v>2</v>
      </c>
      <c r="BS278" s="1" t="s">
        <v>36</v>
      </c>
      <c r="BU278" s="1" t="s">
        <v>1</v>
      </c>
    </row>
    <row r="279" spans="1:73" hidden="1" x14ac:dyDescent="0.25">
      <c r="A279" s="1" t="s">
        <v>19838</v>
      </c>
      <c r="B279" s="3">
        <f t="shared" ca="1" si="8"/>
        <v>43817</v>
      </c>
      <c r="C279" s="4" t="s">
        <v>27</v>
      </c>
      <c r="D279" s="1" t="s">
        <v>26</v>
      </c>
      <c r="E279" s="4" t="s">
        <v>25</v>
      </c>
      <c r="F279" s="1" t="s">
        <v>24</v>
      </c>
      <c r="G279" s="1" t="s">
        <v>23</v>
      </c>
      <c r="H279" s="1" t="s">
        <v>21</v>
      </c>
      <c r="I279" s="4" t="s">
        <v>22</v>
      </c>
      <c r="J279" s="4" t="s">
        <v>21</v>
      </c>
      <c r="K279" s="1" t="str">
        <f t="shared" si="9"/>
        <v>iucnStatus:Least Concern</v>
      </c>
      <c r="L279" s="1" t="str">
        <f>_xlfn.IFNA(VLOOKUP(Tabela3[[#This Row],[scientificName]],Tabela1[],COLUMN('IUCN BR Summary'!O:O),0),"Not evaluated")</f>
        <v>Least Concern</v>
      </c>
      <c r="M279" s="4" t="s">
        <v>2127</v>
      </c>
      <c r="O279" s="1" t="s">
        <v>1461</v>
      </c>
      <c r="P279" s="1" t="s">
        <v>661</v>
      </c>
      <c r="Q279" s="1" t="s">
        <v>660</v>
      </c>
      <c r="R279" s="1">
        <v>1</v>
      </c>
      <c r="S279" s="1" t="s">
        <v>172</v>
      </c>
      <c r="T279" s="1" t="s">
        <v>43</v>
      </c>
      <c r="U279" s="23"/>
      <c r="V279" s="23"/>
      <c r="W279" s="23"/>
      <c r="AC279" s="2">
        <v>43355</v>
      </c>
      <c r="AD279" s="8">
        <v>0</v>
      </c>
      <c r="AE279" s="23"/>
      <c r="AF279" s="1" t="s">
        <v>16</v>
      </c>
      <c r="AG279" s="23" t="s">
        <v>19840</v>
      </c>
      <c r="AH279" s="23"/>
      <c r="AI279" s="4" t="s">
        <v>15</v>
      </c>
      <c r="AJ279" s="4" t="s">
        <v>14</v>
      </c>
      <c r="AK279" s="4" t="s">
        <v>13</v>
      </c>
      <c r="AL279" s="1" t="s">
        <v>12</v>
      </c>
      <c r="AM279" s="1" t="s">
        <v>11</v>
      </c>
      <c r="AQ279" s="1" t="s">
        <v>19837</v>
      </c>
      <c r="AX279" s="7">
        <v>405142</v>
      </c>
      <c r="AY279" s="7">
        <v>7845012</v>
      </c>
      <c r="AZ279" s="5">
        <v>-39.903899000000003</v>
      </c>
      <c r="BA279" s="5">
        <v>-19.487217000000001</v>
      </c>
      <c r="BC279" s="1" t="s">
        <v>19843</v>
      </c>
      <c r="BD279" s="23" t="s">
        <v>19844</v>
      </c>
      <c r="BE279" s="1" t="s">
        <v>10</v>
      </c>
      <c r="BF279" s="2">
        <v>43410</v>
      </c>
      <c r="BG279" s="1" t="s">
        <v>9</v>
      </c>
      <c r="BH279" s="4" t="s">
        <v>8</v>
      </c>
      <c r="BI279" s="4" t="s">
        <v>7</v>
      </c>
      <c r="BJ279" s="1" t="s">
        <v>32</v>
      </c>
      <c r="BK279" s="1" t="s">
        <v>31</v>
      </c>
      <c r="BL279" s="1" t="s">
        <v>30</v>
      </c>
      <c r="BM279" s="1" t="s">
        <v>29</v>
      </c>
      <c r="BN279" s="1" t="s">
        <v>28</v>
      </c>
      <c r="BP279" s="1" t="str">
        <f>Tabela3[[#This Row],[genus]]&amp;" "&amp;Tabela3[[#This Row],[specificEpithet]]</f>
        <v>Leposoma scincoides</v>
      </c>
      <c r="BQ279" s="23" t="str">
        <f>IFERROR(VLOOKUP(Tabela3[[#This Row],[scientificName]],Tabela1[],COLUMN('IUCN BR Summary'!N:N),0),"")</f>
        <v>Spix, 1825</v>
      </c>
      <c r="BR279" s="1" t="s">
        <v>2</v>
      </c>
      <c r="BS279" s="1" t="s">
        <v>40</v>
      </c>
      <c r="BU279" s="1" t="s">
        <v>1</v>
      </c>
    </row>
    <row r="280" spans="1:73" hidden="1" x14ac:dyDescent="0.25">
      <c r="A280" s="1" t="s">
        <v>19838</v>
      </c>
      <c r="B280" s="3">
        <f t="shared" ca="1" si="8"/>
        <v>43817</v>
      </c>
      <c r="C280" s="4" t="s">
        <v>27</v>
      </c>
      <c r="D280" s="1" t="s">
        <v>26</v>
      </c>
      <c r="E280" s="4" t="s">
        <v>25</v>
      </c>
      <c r="F280" s="1" t="s">
        <v>24</v>
      </c>
      <c r="G280" s="1" t="s">
        <v>23</v>
      </c>
      <c r="H280" s="1" t="s">
        <v>21</v>
      </c>
      <c r="I280" s="4" t="s">
        <v>22</v>
      </c>
      <c r="J280" s="4" t="s">
        <v>21</v>
      </c>
      <c r="K280" s="1" t="str">
        <f t="shared" si="9"/>
        <v>iucnStatus:Least Concern</v>
      </c>
      <c r="L280" s="1" t="str">
        <f>_xlfn.IFNA(VLOOKUP(Tabela3[[#This Row],[scientificName]],Tabela1[],COLUMN('IUCN BR Summary'!O:O),0),"Not evaluated")</f>
        <v>Least Concern</v>
      </c>
      <c r="M280" s="4" t="s">
        <v>2128</v>
      </c>
      <c r="O280" s="1" t="s">
        <v>1460</v>
      </c>
      <c r="P280" s="1" t="s">
        <v>661</v>
      </c>
      <c r="Q280" s="1" t="s">
        <v>660</v>
      </c>
      <c r="R280" s="1">
        <v>1</v>
      </c>
      <c r="T280" s="1" t="s">
        <v>43</v>
      </c>
      <c r="U280" s="23"/>
      <c r="V280" s="23"/>
      <c r="W280" s="23"/>
      <c r="AC280" s="2">
        <v>43355</v>
      </c>
      <c r="AD280" s="8">
        <v>0.40972222222222227</v>
      </c>
      <c r="AE280" s="23"/>
      <c r="AF280" s="1" t="s">
        <v>16</v>
      </c>
      <c r="AG280" s="23" t="s">
        <v>19840</v>
      </c>
      <c r="AH280" s="23"/>
      <c r="AI280" s="4" t="s">
        <v>15</v>
      </c>
      <c r="AJ280" s="4" t="s">
        <v>14</v>
      </c>
      <c r="AK280" s="4" t="s">
        <v>13</v>
      </c>
      <c r="AL280" s="1" t="s">
        <v>12</v>
      </c>
      <c r="AM280" s="1" t="s">
        <v>11</v>
      </c>
      <c r="AQ280" s="1" t="s">
        <v>19837</v>
      </c>
      <c r="AX280" s="7">
        <v>405448</v>
      </c>
      <c r="AY280" s="7">
        <v>7843995</v>
      </c>
      <c r="AZ280" s="5">
        <v>-39.901034000000003</v>
      </c>
      <c r="BA280" s="5">
        <v>-19.496421000000002</v>
      </c>
      <c r="BC280" s="1" t="s">
        <v>19843</v>
      </c>
      <c r="BD280" s="23" t="s">
        <v>19844</v>
      </c>
      <c r="BE280" s="1" t="s">
        <v>10</v>
      </c>
      <c r="BF280" s="2">
        <v>43410</v>
      </c>
      <c r="BG280" s="1" t="s">
        <v>9</v>
      </c>
      <c r="BH280" s="4" t="s">
        <v>8</v>
      </c>
      <c r="BI280" s="4" t="s">
        <v>7</v>
      </c>
      <c r="BJ280" s="1" t="s">
        <v>32</v>
      </c>
      <c r="BK280" s="1" t="s">
        <v>31</v>
      </c>
      <c r="BL280" s="1" t="s">
        <v>30</v>
      </c>
      <c r="BM280" s="1" t="s">
        <v>29</v>
      </c>
      <c r="BN280" s="1" t="s">
        <v>28</v>
      </c>
      <c r="BP280" s="1" t="str">
        <f>Tabela3[[#This Row],[genus]]&amp;" "&amp;Tabela3[[#This Row],[specificEpithet]]</f>
        <v>Leposoma scincoides</v>
      </c>
      <c r="BQ280" s="23" t="str">
        <f>IFERROR(VLOOKUP(Tabela3[[#This Row],[scientificName]],Tabela1[],COLUMN('IUCN BR Summary'!N:N),0),"")</f>
        <v>Spix, 1825</v>
      </c>
      <c r="BR280" s="1" t="s">
        <v>2</v>
      </c>
      <c r="BS280" s="1" t="s">
        <v>40</v>
      </c>
      <c r="BU280" s="1" t="s">
        <v>1</v>
      </c>
    </row>
    <row r="281" spans="1:73" hidden="1" x14ac:dyDescent="0.25">
      <c r="A281" s="1" t="s">
        <v>19838</v>
      </c>
      <c r="B281" s="3">
        <f t="shared" ca="1" si="8"/>
        <v>43817</v>
      </c>
      <c r="C281" s="4" t="s">
        <v>27</v>
      </c>
      <c r="D281" s="1" t="s">
        <v>26</v>
      </c>
      <c r="E281" s="4" t="s">
        <v>25</v>
      </c>
      <c r="F281" s="1" t="s">
        <v>24</v>
      </c>
      <c r="G281" s="1" t="s">
        <v>23</v>
      </c>
      <c r="H281" s="1" t="s">
        <v>21</v>
      </c>
      <c r="I281" s="4" t="s">
        <v>22</v>
      </c>
      <c r="J281" s="4" t="s">
        <v>21</v>
      </c>
      <c r="K281" s="1" t="str">
        <f t="shared" si="9"/>
        <v>iucnStatus:Least Concern</v>
      </c>
      <c r="L281" s="1" t="str">
        <f>_xlfn.IFNA(VLOOKUP(Tabela3[[#This Row],[scientificName]],Tabela1[],COLUMN('IUCN BR Summary'!O:O),0),"Not evaluated")</f>
        <v>Least Concern</v>
      </c>
      <c r="M281" s="4" t="s">
        <v>2129</v>
      </c>
      <c r="O281" s="1" t="s">
        <v>1459</v>
      </c>
      <c r="P281" s="1" t="s">
        <v>1168</v>
      </c>
      <c r="Q281" s="1" t="s">
        <v>1167</v>
      </c>
      <c r="U281" s="23"/>
      <c r="V281" s="23"/>
      <c r="W281" s="23"/>
      <c r="AC281" s="2">
        <v>43356</v>
      </c>
      <c r="AD281" s="8"/>
      <c r="AE281" s="23"/>
      <c r="AG281" s="23"/>
      <c r="AH281" s="23"/>
      <c r="AI281" s="4" t="s">
        <v>15</v>
      </c>
      <c r="AJ281" s="4" t="s">
        <v>14</v>
      </c>
      <c r="AK281" s="4" t="s">
        <v>13</v>
      </c>
      <c r="AL281" s="1" t="s">
        <v>120</v>
      </c>
      <c r="AM281" s="1" t="s">
        <v>283</v>
      </c>
      <c r="AQ281" s="1" t="s">
        <v>19837</v>
      </c>
      <c r="AX281" s="7">
        <v>761437</v>
      </c>
      <c r="AY281" s="7">
        <v>7819998</v>
      </c>
      <c r="AZ281" s="5">
        <v>-42.506059999999998</v>
      </c>
      <c r="BA281" s="5">
        <v>-19.698187000000001</v>
      </c>
      <c r="BC281" s="1" t="s">
        <v>19843</v>
      </c>
      <c r="BD281" s="23" t="s">
        <v>19844</v>
      </c>
      <c r="BE281" s="1" t="s">
        <v>10</v>
      </c>
      <c r="BF281" s="2">
        <v>43410</v>
      </c>
      <c r="BG281" s="1" t="s">
        <v>9</v>
      </c>
      <c r="BH281" s="4" t="s">
        <v>8</v>
      </c>
      <c r="BI281" s="4" t="s">
        <v>7</v>
      </c>
      <c r="BJ281" s="1" t="s">
        <v>6</v>
      </c>
      <c r="BK281" s="1" t="s">
        <v>5</v>
      </c>
      <c r="BL281" s="1" t="s">
        <v>73</v>
      </c>
      <c r="BM281" s="1" t="s">
        <v>72</v>
      </c>
      <c r="BN281" s="1" t="s">
        <v>153</v>
      </c>
      <c r="BP281" s="1" t="str">
        <f>Tabela3[[#This Row],[genus]]&amp;" "&amp;Tabela3[[#This Row],[specificEpithet]]</f>
        <v>Rhinella crucifer</v>
      </c>
      <c r="BQ281" s="23" t="str">
        <f>IFERROR(VLOOKUP(Tabela3[[#This Row],[scientificName]],Tabela1[],COLUMN('IUCN BR Summary'!N:N),0),"")</f>
        <v>(Wied-Neuwied, 1821)</v>
      </c>
      <c r="BR281" s="1" t="s">
        <v>2</v>
      </c>
      <c r="BS281" s="1" t="s">
        <v>154</v>
      </c>
      <c r="BU281" s="1" t="s">
        <v>519</v>
      </c>
    </row>
    <row r="282" spans="1:73" hidden="1" x14ac:dyDescent="0.25">
      <c r="A282" s="1" t="s">
        <v>19838</v>
      </c>
      <c r="B282" s="3">
        <f t="shared" ca="1" si="8"/>
        <v>43817</v>
      </c>
      <c r="C282" s="4" t="s">
        <v>27</v>
      </c>
      <c r="D282" s="1" t="s">
        <v>26</v>
      </c>
      <c r="E282" s="4" t="s">
        <v>25</v>
      </c>
      <c r="F282" s="1" t="s">
        <v>24</v>
      </c>
      <c r="G282" s="1" t="s">
        <v>23</v>
      </c>
      <c r="H282" s="1" t="s">
        <v>21</v>
      </c>
      <c r="I282" s="4" t="s">
        <v>22</v>
      </c>
      <c r="J282" s="4" t="s">
        <v>21</v>
      </c>
      <c r="K282" s="1" t="str">
        <f t="shared" si="9"/>
        <v>iucnStatus:Least Concern</v>
      </c>
      <c r="L282" s="1" t="str">
        <f>_xlfn.IFNA(VLOOKUP(Tabela3[[#This Row],[scientificName]],Tabela1[],COLUMN('IUCN BR Summary'!O:O),0),"Not evaluated")</f>
        <v>Least Concern</v>
      </c>
      <c r="M282" s="4" t="s">
        <v>2130</v>
      </c>
      <c r="O282" s="1" t="s">
        <v>1449</v>
      </c>
      <c r="P282" s="1" t="s">
        <v>1168</v>
      </c>
      <c r="Q282" s="1" t="s">
        <v>1167</v>
      </c>
      <c r="U282" s="23"/>
      <c r="V282" s="23"/>
      <c r="W282" s="23"/>
      <c r="AC282" s="2">
        <v>43356</v>
      </c>
      <c r="AD282" s="8"/>
      <c r="AE282" s="23"/>
      <c r="AG282" s="23"/>
      <c r="AH282" s="23"/>
      <c r="AI282" s="4" t="s">
        <v>15</v>
      </c>
      <c r="AJ282" s="4" t="s">
        <v>14</v>
      </c>
      <c r="AK282" s="4" t="s">
        <v>13</v>
      </c>
      <c r="AL282" s="1" t="s">
        <v>120</v>
      </c>
      <c r="AM282" s="1" t="s">
        <v>283</v>
      </c>
      <c r="AQ282" s="1" t="s">
        <v>19837</v>
      </c>
      <c r="AX282" s="7">
        <v>761437</v>
      </c>
      <c r="AY282" s="7">
        <v>7819998</v>
      </c>
      <c r="AZ282" s="5">
        <v>-42.506059999999998</v>
      </c>
      <c r="BA282" s="5">
        <v>-19.698187000000001</v>
      </c>
      <c r="BC282" s="1" t="s">
        <v>19843</v>
      </c>
      <c r="BD282" s="23" t="s">
        <v>19844</v>
      </c>
      <c r="BE282" s="1" t="s">
        <v>10</v>
      </c>
      <c r="BF282" s="2">
        <v>43410</v>
      </c>
      <c r="BG282" s="1" t="s">
        <v>9</v>
      </c>
      <c r="BH282" s="4" t="s">
        <v>8</v>
      </c>
      <c r="BI282" s="4" t="s">
        <v>7</v>
      </c>
      <c r="BJ282" s="1" t="s">
        <v>6</v>
      </c>
      <c r="BK282" s="1" t="s">
        <v>5</v>
      </c>
      <c r="BL282" s="1" t="s">
        <v>4</v>
      </c>
      <c r="BM282" s="1" t="s">
        <v>3</v>
      </c>
      <c r="BN282" s="1" t="s">
        <v>853</v>
      </c>
      <c r="BP282" s="1" t="str">
        <f>Tabela3[[#This Row],[genus]]&amp;" "&amp;Tabela3[[#This Row],[specificEpithet]]</f>
        <v>Leptodactylus mystacinus</v>
      </c>
      <c r="BQ282" s="23" t="str">
        <f>IFERROR(VLOOKUP(Tabela3[[#This Row],[scientificName]],Tabela1[],COLUMN('IUCN BR Summary'!N:N),0),"")</f>
        <v>(Burmeister, 1861)</v>
      </c>
      <c r="BR282" s="1" t="s">
        <v>2</v>
      </c>
      <c r="BS282" s="1" t="s">
        <v>40</v>
      </c>
      <c r="BU282" s="1" t="s">
        <v>1</v>
      </c>
    </row>
    <row r="283" spans="1:73" hidden="1" x14ac:dyDescent="0.25">
      <c r="A283" s="1" t="s">
        <v>19838</v>
      </c>
      <c r="B283" s="3">
        <f t="shared" ca="1" si="8"/>
        <v>43817</v>
      </c>
      <c r="C283" s="4" t="s">
        <v>27</v>
      </c>
      <c r="D283" s="1" t="s">
        <v>26</v>
      </c>
      <c r="E283" s="4" t="s">
        <v>25</v>
      </c>
      <c r="F283" s="1" t="s">
        <v>24</v>
      </c>
      <c r="G283" s="1" t="s">
        <v>23</v>
      </c>
      <c r="H283" s="1" t="s">
        <v>21</v>
      </c>
      <c r="I283" s="4" t="s">
        <v>22</v>
      </c>
      <c r="J283" s="4" t="s">
        <v>21</v>
      </c>
      <c r="K283" s="1" t="str">
        <f t="shared" si="9"/>
        <v>iucnStatus:Least Concern</v>
      </c>
      <c r="L283" s="1" t="str">
        <f>_xlfn.IFNA(VLOOKUP(Tabela3[[#This Row],[scientificName]],Tabela1[],COLUMN('IUCN BR Summary'!O:O),0),"Not evaluated")</f>
        <v>Least Concern</v>
      </c>
      <c r="M283" s="4" t="s">
        <v>2131</v>
      </c>
      <c r="O283" s="1" t="s">
        <v>1458</v>
      </c>
      <c r="P283" s="1" t="s">
        <v>1168</v>
      </c>
      <c r="Q283" s="1" t="s">
        <v>1167</v>
      </c>
      <c r="R283" s="1">
        <v>1</v>
      </c>
      <c r="T283" s="1" t="s">
        <v>17</v>
      </c>
      <c r="U283" s="23"/>
      <c r="V283" s="23"/>
      <c r="W283" s="23"/>
      <c r="AC283" s="2">
        <v>43356</v>
      </c>
      <c r="AD283" s="8">
        <v>0.80763888888888891</v>
      </c>
      <c r="AE283" s="23"/>
      <c r="AF283" s="1" t="s">
        <v>296</v>
      </c>
      <c r="AG283" s="23" t="s">
        <v>19842</v>
      </c>
      <c r="AH283" s="23"/>
      <c r="AI283" s="4" t="s">
        <v>15</v>
      </c>
      <c r="AJ283" s="4" t="s">
        <v>14</v>
      </c>
      <c r="AK283" s="4" t="s">
        <v>13</v>
      </c>
      <c r="AL283" s="1" t="s">
        <v>120</v>
      </c>
      <c r="AM283" s="1" t="s">
        <v>283</v>
      </c>
      <c r="AQ283" s="1" t="s">
        <v>19837</v>
      </c>
      <c r="AX283" s="7">
        <v>761414.50470000005</v>
      </c>
      <c r="AY283" s="7">
        <v>7819937.4123999998</v>
      </c>
      <c r="AZ283" s="5">
        <v>-42.506261000000002</v>
      </c>
      <c r="BA283" s="5">
        <v>-19.698740999999998</v>
      </c>
      <c r="BC283" s="1" t="s">
        <v>19843</v>
      </c>
      <c r="BD283" s="23" t="s">
        <v>19844</v>
      </c>
      <c r="BE283" s="1" t="s">
        <v>10</v>
      </c>
      <c r="BF283" s="2">
        <v>43410</v>
      </c>
      <c r="BG283" s="1" t="s">
        <v>9</v>
      </c>
      <c r="BH283" s="4" t="s">
        <v>8</v>
      </c>
      <c r="BI283" s="4" t="s">
        <v>7</v>
      </c>
      <c r="BJ283" s="1" t="s">
        <v>6</v>
      </c>
      <c r="BK283" s="1" t="s">
        <v>5</v>
      </c>
      <c r="BL283" s="1" t="s">
        <v>73</v>
      </c>
      <c r="BM283" s="1" t="s">
        <v>72</v>
      </c>
      <c r="BN283" s="1" t="s">
        <v>153</v>
      </c>
      <c r="BP283" s="1" t="str">
        <f>Tabela3[[#This Row],[genus]]&amp;" "&amp;Tabela3[[#This Row],[specificEpithet]]</f>
        <v>Rhinella crucifer</v>
      </c>
      <c r="BQ283" s="23" t="str">
        <f>IFERROR(VLOOKUP(Tabela3[[#This Row],[scientificName]],Tabela1[],COLUMN('IUCN BR Summary'!N:N),0),"")</f>
        <v>(Wied-Neuwied, 1821)</v>
      </c>
      <c r="BR283" s="1" t="s">
        <v>2</v>
      </c>
      <c r="BU283" s="1" t="s">
        <v>519</v>
      </c>
    </row>
    <row r="284" spans="1:73" hidden="1" x14ac:dyDescent="0.25">
      <c r="A284" s="1" t="s">
        <v>19838</v>
      </c>
      <c r="B284" s="3">
        <f t="shared" ca="1" si="8"/>
        <v>43817</v>
      </c>
      <c r="C284" s="4" t="s">
        <v>27</v>
      </c>
      <c r="D284" s="1" t="s">
        <v>26</v>
      </c>
      <c r="E284" s="4" t="s">
        <v>25</v>
      </c>
      <c r="F284" s="1" t="s">
        <v>24</v>
      </c>
      <c r="G284" s="1" t="s">
        <v>23</v>
      </c>
      <c r="H284" s="1" t="s">
        <v>21</v>
      </c>
      <c r="I284" s="4" t="s">
        <v>22</v>
      </c>
      <c r="J284" s="4" t="s">
        <v>21</v>
      </c>
      <c r="K284" s="1" t="str">
        <f t="shared" si="9"/>
        <v>iucnStatus:Not evaluated</v>
      </c>
      <c r="L284" s="1" t="str">
        <f>_xlfn.IFNA(VLOOKUP(Tabela3[[#This Row],[scientificName]],Tabela1[],COLUMN('IUCN BR Summary'!O:O),0),"Not evaluated")</f>
        <v>Not evaluated</v>
      </c>
      <c r="M284" s="4" t="s">
        <v>2132</v>
      </c>
      <c r="O284" s="1" t="s">
        <v>1452</v>
      </c>
      <c r="P284" s="1" t="s">
        <v>197</v>
      </c>
      <c r="Q284" s="1" t="s">
        <v>196</v>
      </c>
      <c r="R284" s="1">
        <v>1</v>
      </c>
      <c r="S284" s="1" t="s">
        <v>204</v>
      </c>
      <c r="T284" s="1" t="s">
        <v>17</v>
      </c>
      <c r="U284" s="23"/>
      <c r="V284" s="23"/>
      <c r="W284" s="23"/>
      <c r="AC284" s="2">
        <v>43356</v>
      </c>
      <c r="AD284" s="8">
        <v>0.56041666666666667</v>
      </c>
      <c r="AE284" s="23"/>
      <c r="AF284" s="1" t="s">
        <v>195</v>
      </c>
      <c r="AG284" s="23" t="s">
        <v>19841</v>
      </c>
      <c r="AH284" s="23"/>
      <c r="AI284" s="4" t="s">
        <v>15</v>
      </c>
      <c r="AJ284" s="4" t="s">
        <v>14</v>
      </c>
      <c r="AK284" s="4" t="s">
        <v>13</v>
      </c>
      <c r="AL284" s="1" t="s">
        <v>120</v>
      </c>
      <c r="AM284" s="1" t="s">
        <v>228</v>
      </c>
      <c r="AQ284" s="1" t="s">
        <v>19837</v>
      </c>
      <c r="AX284" s="7">
        <v>760694</v>
      </c>
      <c r="AY284" s="7">
        <v>7842843</v>
      </c>
      <c r="AZ284" s="5">
        <v>-42.516311000000002</v>
      </c>
      <c r="BA284" s="5">
        <v>-19.492028999999999</v>
      </c>
      <c r="BC284" s="1" t="s">
        <v>19843</v>
      </c>
      <c r="BD284" s="23" t="s">
        <v>19844</v>
      </c>
      <c r="BE284" s="1" t="s">
        <v>10</v>
      </c>
      <c r="BF284" s="2">
        <v>43410</v>
      </c>
      <c r="BG284" s="1" t="s">
        <v>9</v>
      </c>
      <c r="BH284" s="4" t="s">
        <v>8</v>
      </c>
      <c r="BI284" s="4" t="s">
        <v>7</v>
      </c>
      <c r="BJ284" s="1" t="s">
        <v>32</v>
      </c>
      <c r="BK284" s="1" t="s">
        <v>193</v>
      </c>
      <c r="BL284" s="1" t="s">
        <v>192</v>
      </c>
      <c r="BM284" s="1" t="s">
        <v>191</v>
      </c>
      <c r="BN284" s="1" t="s">
        <v>189</v>
      </c>
      <c r="BP284" s="1" t="str">
        <f>Tabela3[[#This Row],[genus]]&amp;" "&amp;Tabela3[[#This Row],[specificEpithet]]</f>
        <v>Phrynops geoffroanus</v>
      </c>
      <c r="BQ284" s="23" t="str">
        <f>IFERROR(VLOOKUP(Tabela3[[#This Row],[scientificName]],Tabela1[],COLUMN('IUCN BR Summary'!N:N),0),"")</f>
        <v/>
      </c>
      <c r="BR284" s="1" t="s">
        <v>2</v>
      </c>
      <c r="BS284" s="1" t="s">
        <v>40</v>
      </c>
      <c r="BU284" s="1" t="s">
        <v>1</v>
      </c>
    </row>
    <row r="285" spans="1:73" hidden="1" x14ac:dyDescent="0.25">
      <c r="A285" s="1" t="s">
        <v>19838</v>
      </c>
      <c r="B285" s="3">
        <f t="shared" ca="1" si="8"/>
        <v>43817</v>
      </c>
      <c r="C285" s="4" t="s">
        <v>27</v>
      </c>
      <c r="D285" s="1" t="s">
        <v>26</v>
      </c>
      <c r="E285" s="4" t="s">
        <v>25</v>
      </c>
      <c r="F285" s="1" t="s">
        <v>24</v>
      </c>
      <c r="G285" s="1" t="s">
        <v>23</v>
      </c>
      <c r="H285" s="1" t="s">
        <v>21</v>
      </c>
      <c r="I285" s="4" t="s">
        <v>22</v>
      </c>
      <c r="J285" s="4" t="s">
        <v>21</v>
      </c>
      <c r="K285" s="1" t="str">
        <f t="shared" si="9"/>
        <v>iucnStatus:Not evaluated</v>
      </c>
      <c r="L285" s="1" t="str">
        <f>_xlfn.IFNA(VLOOKUP(Tabela3[[#This Row],[scientificName]],Tabela1[],COLUMN('IUCN BR Summary'!O:O),0),"Not evaluated")</f>
        <v>Not evaluated</v>
      </c>
      <c r="M285" s="4" t="s">
        <v>2133</v>
      </c>
      <c r="O285" s="1" t="s">
        <v>1451</v>
      </c>
      <c r="P285" s="1" t="s">
        <v>197</v>
      </c>
      <c r="Q285" s="1" t="s">
        <v>196</v>
      </c>
      <c r="R285" s="1">
        <v>1</v>
      </c>
      <c r="S285" s="1" t="s">
        <v>204</v>
      </c>
      <c r="T285" s="1" t="s">
        <v>43</v>
      </c>
      <c r="U285" s="23"/>
      <c r="V285" s="23"/>
      <c r="W285" s="23"/>
      <c r="AC285" s="2">
        <v>43356</v>
      </c>
      <c r="AD285" s="8">
        <v>0.56944444444444442</v>
      </c>
      <c r="AE285" s="23"/>
      <c r="AF285" s="1" t="s">
        <v>195</v>
      </c>
      <c r="AG285" s="23" t="s">
        <v>19841</v>
      </c>
      <c r="AH285" s="23"/>
      <c r="AI285" s="4" t="s">
        <v>15</v>
      </c>
      <c r="AJ285" s="4" t="s">
        <v>14</v>
      </c>
      <c r="AK285" s="4" t="s">
        <v>13</v>
      </c>
      <c r="AL285" s="1" t="s">
        <v>120</v>
      </c>
      <c r="AM285" s="1" t="s">
        <v>228</v>
      </c>
      <c r="AQ285" s="1" t="s">
        <v>19837</v>
      </c>
      <c r="AX285" s="7">
        <v>760694</v>
      </c>
      <c r="AY285" s="7">
        <v>7842843</v>
      </c>
      <c r="AZ285" s="5">
        <v>-42.516311000000002</v>
      </c>
      <c r="BA285" s="5">
        <v>-19.492028999999999</v>
      </c>
      <c r="BC285" s="1" t="s">
        <v>19843</v>
      </c>
      <c r="BD285" s="23" t="s">
        <v>19844</v>
      </c>
      <c r="BE285" s="1" t="s">
        <v>10</v>
      </c>
      <c r="BF285" s="2">
        <v>43410</v>
      </c>
      <c r="BG285" s="1" t="s">
        <v>9</v>
      </c>
      <c r="BH285" s="4" t="s">
        <v>8</v>
      </c>
      <c r="BI285" s="4" t="s">
        <v>7</v>
      </c>
      <c r="BJ285" s="1" t="s">
        <v>32</v>
      </c>
      <c r="BK285" s="1" t="s">
        <v>193</v>
      </c>
      <c r="BL285" s="1" t="s">
        <v>192</v>
      </c>
      <c r="BM285" s="1" t="s">
        <v>191</v>
      </c>
      <c r="BN285" s="1" t="s">
        <v>189</v>
      </c>
      <c r="BP285" s="1" t="str">
        <f>Tabela3[[#This Row],[genus]]&amp;" "&amp;Tabela3[[#This Row],[specificEpithet]]</f>
        <v>Phrynops geoffroanus</v>
      </c>
      <c r="BQ285" s="23" t="str">
        <f>IFERROR(VLOOKUP(Tabela3[[#This Row],[scientificName]],Tabela1[],COLUMN('IUCN BR Summary'!N:N),0),"")</f>
        <v/>
      </c>
      <c r="BR285" s="1" t="s">
        <v>2</v>
      </c>
      <c r="BS285" s="1" t="s">
        <v>40</v>
      </c>
      <c r="BU285" s="1" t="s">
        <v>1</v>
      </c>
    </row>
    <row r="286" spans="1:73" hidden="1" x14ac:dyDescent="0.25">
      <c r="A286" s="1" t="s">
        <v>19838</v>
      </c>
      <c r="B286" s="3">
        <f t="shared" ca="1" si="8"/>
        <v>43817</v>
      </c>
      <c r="C286" s="4" t="s">
        <v>27</v>
      </c>
      <c r="D286" s="1" t="s">
        <v>26</v>
      </c>
      <c r="E286" s="4" t="s">
        <v>25</v>
      </c>
      <c r="F286" s="1" t="s">
        <v>24</v>
      </c>
      <c r="G286" s="1" t="s">
        <v>23</v>
      </c>
      <c r="H286" s="1" t="s">
        <v>21</v>
      </c>
      <c r="I286" s="4" t="s">
        <v>22</v>
      </c>
      <c r="J286" s="4" t="s">
        <v>21</v>
      </c>
      <c r="K286" s="1" t="str">
        <f t="shared" si="9"/>
        <v>iucnStatus:Not evaluated</v>
      </c>
      <c r="L286" s="1" t="str">
        <f>_xlfn.IFNA(VLOOKUP(Tabela3[[#This Row],[scientificName]],Tabela1[],COLUMN('IUCN BR Summary'!O:O),0),"Not evaluated")</f>
        <v>Not evaluated</v>
      </c>
      <c r="M286" s="4" t="s">
        <v>2134</v>
      </c>
      <c r="O286" s="1" t="s">
        <v>1457</v>
      </c>
      <c r="P286" s="1" t="s">
        <v>661</v>
      </c>
      <c r="Q286" s="1" t="s">
        <v>660</v>
      </c>
      <c r="R286" s="1">
        <v>1</v>
      </c>
      <c r="S286" s="1" t="s">
        <v>172</v>
      </c>
      <c r="T286" s="1" t="s">
        <v>43</v>
      </c>
      <c r="U286" s="23"/>
      <c r="V286" s="23"/>
      <c r="W286" s="23"/>
      <c r="AC286" s="2">
        <v>43356</v>
      </c>
      <c r="AD286" s="8">
        <v>0.44444444444444442</v>
      </c>
      <c r="AE286" s="23"/>
      <c r="AF286" s="1" t="s">
        <v>16</v>
      </c>
      <c r="AG286" s="23" t="s">
        <v>19840</v>
      </c>
      <c r="AH286" s="23"/>
      <c r="AI286" s="4" t="s">
        <v>15</v>
      </c>
      <c r="AJ286" s="4" t="s">
        <v>14</v>
      </c>
      <c r="AK286" s="4" t="s">
        <v>13</v>
      </c>
      <c r="AL286" s="1" t="s">
        <v>12</v>
      </c>
      <c r="AM286" s="1" t="s">
        <v>11</v>
      </c>
      <c r="AQ286" s="1" t="s">
        <v>19837</v>
      </c>
      <c r="AX286" s="7">
        <v>405142</v>
      </c>
      <c r="AY286" s="7">
        <v>7845012</v>
      </c>
      <c r="AZ286" s="5">
        <v>-39.903899000000003</v>
      </c>
      <c r="BA286" s="5">
        <v>-19.487217000000001</v>
      </c>
      <c r="BC286" s="1" t="s">
        <v>19843</v>
      </c>
      <c r="BD286" s="23" t="s">
        <v>19844</v>
      </c>
      <c r="BE286" s="1" t="s">
        <v>10</v>
      </c>
      <c r="BF286" s="2">
        <v>43410</v>
      </c>
      <c r="BG286" s="1" t="s">
        <v>9</v>
      </c>
      <c r="BH286" s="4" t="s">
        <v>8</v>
      </c>
      <c r="BI286" s="4" t="s">
        <v>7</v>
      </c>
      <c r="BJ286" s="1" t="s">
        <v>32</v>
      </c>
      <c r="BK286" s="1" t="s">
        <v>31</v>
      </c>
      <c r="BL286" s="1" t="s">
        <v>62</v>
      </c>
      <c r="BM286" s="1" t="s">
        <v>61</v>
      </c>
      <c r="BN286" s="1" t="s">
        <v>60</v>
      </c>
      <c r="BP286" s="1" t="str">
        <f>Tabela3[[#This Row],[genus]]&amp;" "&amp;Tabela3[[#This Row],[specificEpithet]]</f>
        <v>Amerotyphlops brongersmianus</v>
      </c>
      <c r="BQ286" s="23" t="str">
        <f>IFERROR(VLOOKUP(Tabela3[[#This Row],[scientificName]],Tabela1[],COLUMN('IUCN BR Summary'!N:N),0),"")</f>
        <v/>
      </c>
      <c r="BR286" s="1" t="s">
        <v>2</v>
      </c>
      <c r="BS286" s="1" t="s">
        <v>154</v>
      </c>
      <c r="BU286" s="1" t="s">
        <v>1</v>
      </c>
    </row>
    <row r="287" spans="1:73" hidden="1" x14ac:dyDescent="0.25">
      <c r="A287" s="1" t="s">
        <v>19838</v>
      </c>
      <c r="B287" s="3">
        <f t="shared" ca="1" si="8"/>
        <v>43817</v>
      </c>
      <c r="C287" s="4" t="s">
        <v>27</v>
      </c>
      <c r="D287" s="1" t="s">
        <v>26</v>
      </c>
      <c r="E287" s="4" t="s">
        <v>25</v>
      </c>
      <c r="F287" s="1" t="s">
        <v>24</v>
      </c>
      <c r="G287" s="1" t="s">
        <v>23</v>
      </c>
      <c r="H287" s="1" t="s">
        <v>21</v>
      </c>
      <c r="I287" s="4" t="s">
        <v>22</v>
      </c>
      <c r="J287" s="4" t="s">
        <v>21</v>
      </c>
      <c r="K287" s="1" t="str">
        <f t="shared" si="9"/>
        <v>iucnStatus:Least Concern</v>
      </c>
      <c r="L287" s="1" t="str">
        <f>_xlfn.IFNA(VLOOKUP(Tabela3[[#This Row],[scientificName]],Tabela1[],COLUMN('IUCN BR Summary'!O:O),0),"Not evaluated")</f>
        <v>Least Concern</v>
      </c>
      <c r="M287" s="4" t="s">
        <v>2135</v>
      </c>
      <c r="O287" s="1" t="s">
        <v>1450</v>
      </c>
      <c r="P287" s="1" t="s">
        <v>661</v>
      </c>
      <c r="Q287" s="1" t="s">
        <v>660</v>
      </c>
      <c r="R287" s="1">
        <v>1</v>
      </c>
      <c r="S287" s="1" t="s">
        <v>172</v>
      </c>
      <c r="T287" s="1" t="s">
        <v>43</v>
      </c>
      <c r="U287" s="23"/>
      <c r="V287" s="23"/>
      <c r="W287" s="23"/>
      <c r="AC287" s="2">
        <v>43356</v>
      </c>
      <c r="AD287" s="8">
        <v>0</v>
      </c>
      <c r="AE287" s="23"/>
      <c r="AF287" s="1" t="s">
        <v>16</v>
      </c>
      <c r="AG287" s="23" t="s">
        <v>19840</v>
      </c>
      <c r="AH287" s="23"/>
      <c r="AI287" s="4" t="s">
        <v>15</v>
      </c>
      <c r="AJ287" s="4" t="s">
        <v>14</v>
      </c>
      <c r="AK287" s="4" t="s">
        <v>13</v>
      </c>
      <c r="AL287" s="1" t="s">
        <v>12</v>
      </c>
      <c r="AM287" s="1" t="s">
        <v>11</v>
      </c>
      <c r="AQ287" s="1" t="s">
        <v>19837</v>
      </c>
      <c r="AX287" s="7">
        <v>405142</v>
      </c>
      <c r="AY287" s="7">
        <v>7845012</v>
      </c>
      <c r="AZ287" s="5">
        <v>-39.903899000000003</v>
      </c>
      <c r="BA287" s="5">
        <v>-19.487217000000001</v>
      </c>
      <c r="BC287" s="1" t="s">
        <v>19843</v>
      </c>
      <c r="BD287" s="23" t="s">
        <v>19844</v>
      </c>
      <c r="BE287" s="1" t="s">
        <v>10</v>
      </c>
      <c r="BF287" s="2">
        <v>43410</v>
      </c>
      <c r="BG287" s="1" t="s">
        <v>9</v>
      </c>
      <c r="BH287" s="4" t="s">
        <v>8</v>
      </c>
      <c r="BI287" s="4" t="s">
        <v>7</v>
      </c>
      <c r="BJ287" s="1" t="s">
        <v>6</v>
      </c>
      <c r="BK287" s="1" t="s">
        <v>5</v>
      </c>
      <c r="BL287" s="1" t="s">
        <v>4</v>
      </c>
      <c r="BM287" s="1" t="s">
        <v>3</v>
      </c>
      <c r="BN287" s="1" t="s">
        <v>648</v>
      </c>
      <c r="BP287" s="1" t="str">
        <f>Tabela3[[#This Row],[genus]]&amp;" "&amp;Tabela3[[#This Row],[specificEpithet]]</f>
        <v>Leptodactylus mystaceus</v>
      </c>
      <c r="BQ287" s="23" t="str">
        <f>IFERROR(VLOOKUP(Tabela3[[#This Row],[scientificName]],Tabela1[],COLUMN('IUCN BR Summary'!N:N),0),"")</f>
        <v>(Spix, 1824)</v>
      </c>
      <c r="BR287" s="1" t="s">
        <v>2</v>
      </c>
      <c r="BS287" s="1" t="s">
        <v>40</v>
      </c>
      <c r="BU287" s="1" t="s">
        <v>1</v>
      </c>
    </row>
    <row r="288" spans="1:73" hidden="1" x14ac:dyDescent="0.25">
      <c r="A288" s="1" t="s">
        <v>19838</v>
      </c>
      <c r="B288" s="3">
        <f t="shared" ca="1" si="8"/>
        <v>43817</v>
      </c>
      <c r="C288" s="4" t="s">
        <v>27</v>
      </c>
      <c r="D288" s="1" t="s">
        <v>26</v>
      </c>
      <c r="E288" s="4" t="s">
        <v>25</v>
      </c>
      <c r="F288" s="1" t="s">
        <v>24</v>
      </c>
      <c r="G288" s="1" t="s">
        <v>23</v>
      </c>
      <c r="H288" s="1" t="s">
        <v>21</v>
      </c>
      <c r="I288" s="4" t="s">
        <v>22</v>
      </c>
      <c r="J288" s="4" t="s">
        <v>21</v>
      </c>
      <c r="K288" s="1" t="str">
        <f t="shared" si="9"/>
        <v>iucnStatus:Least Concern</v>
      </c>
      <c r="L288" s="1" t="str">
        <f>_xlfn.IFNA(VLOOKUP(Tabela3[[#This Row],[scientificName]],Tabela1[],COLUMN('IUCN BR Summary'!O:O),0),"Not evaluated")</f>
        <v>Least Concern</v>
      </c>
      <c r="M288" s="4" t="s">
        <v>2136</v>
      </c>
      <c r="O288" s="1" t="s">
        <v>1448</v>
      </c>
      <c r="P288" s="1" t="s">
        <v>661</v>
      </c>
      <c r="Q288" s="1" t="s">
        <v>660</v>
      </c>
      <c r="R288" s="1">
        <v>1</v>
      </c>
      <c r="S288" s="1" t="s">
        <v>172</v>
      </c>
      <c r="T288" s="1" t="s">
        <v>43</v>
      </c>
      <c r="U288" s="23"/>
      <c r="V288" s="23"/>
      <c r="W288" s="23"/>
      <c r="AC288" s="2">
        <v>43356</v>
      </c>
      <c r="AD288" s="8">
        <v>0</v>
      </c>
      <c r="AE288" s="23"/>
      <c r="AF288" s="1" t="s">
        <v>16</v>
      </c>
      <c r="AG288" s="23" t="s">
        <v>19840</v>
      </c>
      <c r="AH288" s="23"/>
      <c r="AI288" s="4" t="s">
        <v>15</v>
      </c>
      <c r="AJ288" s="4" t="s">
        <v>14</v>
      </c>
      <c r="AK288" s="4" t="s">
        <v>13</v>
      </c>
      <c r="AL288" s="1" t="s">
        <v>12</v>
      </c>
      <c r="AM288" s="1" t="s">
        <v>11</v>
      </c>
      <c r="AQ288" s="1" t="s">
        <v>19837</v>
      </c>
      <c r="AX288" s="7">
        <v>405142</v>
      </c>
      <c r="AY288" s="7">
        <v>7845012</v>
      </c>
      <c r="AZ288" s="5">
        <v>-39.903899000000003</v>
      </c>
      <c r="BA288" s="5">
        <v>-19.487217000000001</v>
      </c>
      <c r="BC288" s="1" t="s">
        <v>19843</v>
      </c>
      <c r="BD288" s="23" t="s">
        <v>19844</v>
      </c>
      <c r="BE288" s="1" t="s">
        <v>10</v>
      </c>
      <c r="BF288" s="2">
        <v>43410</v>
      </c>
      <c r="BG288" s="1" t="s">
        <v>9</v>
      </c>
      <c r="BH288" s="4" t="s">
        <v>8</v>
      </c>
      <c r="BI288" s="4" t="s">
        <v>7</v>
      </c>
      <c r="BJ288" s="1" t="s">
        <v>32</v>
      </c>
      <c r="BK288" s="1" t="s">
        <v>31</v>
      </c>
      <c r="BL288" s="1" t="s">
        <v>30</v>
      </c>
      <c r="BM288" s="1" t="s">
        <v>29</v>
      </c>
      <c r="BN288" s="1" t="s">
        <v>28</v>
      </c>
      <c r="BP288" s="1" t="str">
        <f>Tabela3[[#This Row],[genus]]&amp;" "&amp;Tabela3[[#This Row],[specificEpithet]]</f>
        <v>Leposoma scincoides</v>
      </c>
      <c r="BQ288" s="23" t="str">
        <f>IFERROR(VLOOKUP(Tabela3[[#This Row],[scientificName]],Tabela1[],COLUMN('IUCN BR Summary'!N:N),0),"")</f>
        <v>Spix, 1825</v>
      </c>
      <c r="BR288" s="1" t="s">
        <v>2</v>
      </c>
      <c r="BS288" s="1" t="s">
        <v>56</v>
      </c>
      <c r="BU288" s="1" t="s">
        <v>1</v>
      </c>
    </row>
    <row r="289" spans="1:73" hidden="1" x14ac:dyDescent="0.25">
      <c r="A289" s="1" t="s">
        <v>19838</v>
      </c>
      <c r="B289" s="3">
        <f t="shared" ca="1" si="8"/>
        <v>43817</v>
      </c>
      <c r="C289" s="4" t="s">
        <v>27</v>
      </c>
      <c r="D289" s="1" t="s">
        <v>26</v>
      </c>
      <c r="E289" s="4" t="s">
        <v>25</v>
      </c>
      <c r="F289" s="1" t="s">
        <v>24</v>
      </c>
      <c r="G289" s="1" t="s">
        <v>23</v>
      </c>
      <c r="H289" s="1" t="s">
        <v>21</v>
      </c>
      <c r="I289" s="4" t="s">
        <v>22</v>
      </c>
      <c r="J289" s="4" t="s">
        <v>21</v>
      </c>
      <c r="K289" s="1" t="str">
        <f t="shared" si="9"/>
        <v>iucnStatus:Least Concern</v>
      </c>
      <c r="L289" s="1" t="str">
        <f>_xlfn.IFNA(VLOOKUP(Tabela3[[#This Row],[scientificName]],Tabela1[],COLUMN('IUCN BR Summary'!O:O),0),"Not evaluated")</f>
        <v>Least Concern</v>
      </c>
      <c r="M289" s="4" t="s">
        <v>2137</v>
      </c>
      <c r="O289" s="1" t="s">
        <v>1447</v>
      </c>
      <c r="P289" s="1" t="s">
        <v>661</v>
      </c>
      <c r="Q289" s="1" t="s">
        <v>660</v>
      </c>
      <c r="R289" s="1">
        <v>1</v>
      </c>
      <c r="S289" s="1" t="s">
        <v>172</v>
      </c>
      <c r="T289" s="1" t="s">
        <v>43</v>
      </c>
      <c r="U289" s="23"/>
      <c r="V289" s="23"/>
      <c r="W289" s="23"/>
      <c r="AC289" s="2">
        <v>43356</v>
      </c>
      <c r="AD289" s="8">
        <v>0</v>
      </c>
      <c r="AE289" s="23"/>
      <c r="AF289" s="1" t="s">
        <v>16</v>
      </c>
      <c r="AG289" s="23" t="s">
        <v>19840</v>
      </c>
      <c r="AH289" s="23"/>
      <c r="AI289" s="4" t="s">
        <v>15</v>
      </c>
      <c r="AJ289" s="4" t="s">
        <v>14</v>
      </c>
      <c r="AK289" s="4" t="s">
        <v>13</v>
      </c>
      <c r="AL289" s="1" t="s">
        <v>12</v>
      </c>
      <c r="AM289" s="1" t="s">
        <v>11</v>
      </c>
      <c r="AQ289" s="1" t="s">
        <v>19837</v>
      </c>
      <c r="AX289" s="7">
        <v>405142</v>
      </c>
      <c r="AY289" s="7">
        <v>7845012</v>
      </c>
      <c r="AZ289" s="5">
        <v>-39.903899000000003</v>
      </c>
      <c r="BA289" s="5">
        <v>-19.487217000000001</v>
      </c>
      <c r="BC289" s="1" t="s">
        <v>19843</v>
      </c>
      <c r="BD289" s="23" t="s">
        <v>19844</v>
      </c>
      <c r="BE289" s="1" t="s">
        <v>10</v>
      </c>
      <c r="BF289" s="2">
        <v>43410</v>
      </c>
      <c r="BG289" s="1" t="s">
        <v>9</v>
      </c>
      <c r="BH289" s="4" t="s">
        <v>8</v>
      </c>
      <c r="BI289" s="4" t="s">
        <v>7</v>
      </c>
      <c r="BJ289" s="1" t="s">
        <v>32</v>
      </c>
      <c r="BK289" s="1" t="s">
        <v>31</v>
      </c>
      <c r="BL289" s="1" t="s">
        <v>30</v>
      </c>
      <c r="BM289" s="1" t="s">
        <v>29</v>
      </c>
      <c r="BN289" s="1" t="s">
        <v>28</v>
      </c>
      <c r="BP289" s="1" t="str">
        <f>Tabela3[[#This Row],[genus]]&amp;" "&amp;Tabela3[[#This Row],[specificEpithet]]</f>
        <v>Leposoma scincoides</v>
      </c>
      <c r="BQ289" s="23" t="str">
        <f>IFERROR(VLOOKUP(Tabela3[[#This Row],[scientificName]],Tabela1[],COLUMN('IUCN BR Summary'!N:N),0),"")</f>
        <v>Spix, 1825</v>
      </c>
      <c r="BR289" s="1" t="s">
        <v>2</v>
      </c>
      <c r="BS289" s="1" t="s">
        <v>56</v>
      </c>
      <c r="BU289" s="1" t="s">
        <v>1</v>
      </c>
    </row>
    <row r="290" spans="1:73" hidden="1" x14ac:dyDescent="0.25">
      <c r="A290" s="1" t="s">
        <v>19838</v>
      </c>
      <c r="B290" s="3">
        <f t="shared" ca="1" si="8"/>
        <v>43817</v>
      </c>
      <c r="C290" s="4" t="s">
        <v>27</v>
      </c>
      <c r="D290" s="1" t="s">
        <v>26</v>
      </c>
      <c r="E290" s="4" t="s">
        <v>25</v>
      </c>
      <c r="F290" s="1" t="s">
        <v>24</v>
      </c>
      <c r="G290" s="1" t="s">
        <v>23</v>
      </c>
      <c r="H290" s="1" t="s">
        <v>21</v>
      </c>
      <c r="I290" s="4" t="s">
        <v>22</v>
      </c>
      <c r="J290" s="4" t="s">
        <v>21</v>
      </c>
      <c r="K290" s="1" t="str">
        <f t="shared" si="9"/>
        <v>iucnStatus:Least Concern</v>
      </c>
      <c r="L290" s="1" t="str">
        <f>_xlfn.IFNA(VLOOKUP(Tabela3[[#This Row],[scientificName]],Tabela1[],COLUMN('IUCN BR Summary'!O:O),0),"Not evaluated")</f>
        <v>Least Concern</v>
      </c>
      <c r="M290" s="4" t="s">
        <v>2138</v>
      </c>
      <c r="O290" s="1" t="s">
        <v>1446</v>
      </c>
      <c r="P290" s="1" t="s">
        <v>661</v>
      </c>
      <c r="Q290" s="1" t="s">
        <v>660</v>
      </c>
      <c r="R290" s="1">
        <v>1</v>
      </c>
      <c r="S290" s="1" t="s">
        <v>172</v>
      </c>
      <c r="T290" s="1" t="s">
        <v>43</v>
      </c>
      <c r="U290" s="23"/>
      <c r="V290" s="23"/>
      <c r="W290" s="23"/>
      <c r="AC290" s="2">
        <v>43356</v>
      </c>
      <c r="AD290" s="8">
        <v>0</v>
      </c>
      <c r="AE290" s="23"/>
      <c r="AF290" s="1" t="s">
        <v>16</v>
      </c>
      <c r="AG290" s="23" t="s">
        <v>19840</v>
      </c>
      <c r="AH290" s="23"/>
      <c r="AI290" s="4" t="s">
        <v>15</v>
      </c>
      <c r="AJ290" s="4" t="s">
        <v>14</v>
      </c>
      <c r="AK290" s="4" t="s">
        <v>13</v>
      </c>
      <c r="AL290" s="1" t="s">
        <v>12</v>
      </c>
      <c r="AM290" s="1" t="s">
        <v>11</v>
      </c>
      <c r="AQ290" s="1" t="s">
        <v>19837</v>
      </c>
      <c r="AX290" s="7">
        <v>404807</v>
      </c>
      <c r="AY290" s="7">
        <v>7845863</v>
      </c>
      <c r="AZ290" s="5">
        <v>-39.907048000000003</v>
      </c>
      <c r="BA290" s="5">
        <v>-19.479510999999999</v>
      </c>
      <c r="BC290" s="1" t="s">
        <v>19843</v>
      </c>
      <c r="BD290" s="23" t="s">
        <v>19844</v>
      </c>
      <c r="BE290" s="1" t="s">
        <v>10</v>
      </c>
      <c r="BF290" s="2">
        <v>43410</v>
      </c>
      <c r="BG290" s="1" t="s">
        <v>9</v>
      </c>
      <c r="BH290" s="4" t="s">
        <v>8</v>
      </c>
      <c r="BI290" s="4" t="s">
        <v>7</v>
      </c>
      <c r="BJ290" s="1" t="s">
        <v>32</v>
      </c>
      <c r="BK290" s="1" t="s">
        <v>31</v>
      </c>
      <c r="BL290" s="1" t="s">
        <v>30</v>
      </c>
      <c r="BM290" s="1" t="s">
        <v>29</v>
      </c>
      <c r="BN290" s="1" t="s">
        <v>28</v>
      </c>
      <c r="BP290" s="1" t="str">
        <f>Tabela3[[#This Row],[genus]]&amp;" "&amp;Tabela3[[#This Row],[specificEpithet]]</f>
        <v>Leposoma scincoides</v>
      </c>
      <c r="BQ290" s="23" t="str">
        <f>IFERROR(VLOOKUP(Tabela3[[#This Row],[scientificName]],Tabela1[],COLUMN('IUCN BR Summary'!N:N),0),"")</f>
        <v>Spix, 1825</v>
      </c>
      <c r="BR290" s="1" t="s">
        <v>2</v>
      </c>
      <c r="BS290" s="1" t="s">
        <v>56</v>
      </c>
      <c r="BU290" s="1" t="s">
        <v>1</v>
      </c>
    </row>
    <row r="291" spans="1:73" hidden="1" x14ac:dyDescent="0.25">
      <c r="A291" s="1" t="s">
        <v>19838</v>
      </c>
      <c r="B291" s="3">
        <f t="shared" ca="1" si="8"/>
        <v>43817</v>
      </c>
      <c r="C291" s="4" t="s">
        <v>27</v>
      </c>
      <c r="D291" s="1" t="s">
        <v>26</v>
      </c>
      <c r="E291" s="4" t="s">
        <v>25</v>
      </c>
      <c r="F291" s="1" t="s">
        <v>24</v>
      </c>
      <c r="G291" s="1" t="s">
        <v>23</v>
      </c>
      <c r="H291" s="1" t="s">
        <v>21</v>
      </c>
      <c r="I291" s="4" t="s">
        <v>22</v>
      </c>
      <c r="J291" s="4" t="s">
        <v>21</v>
      </c>
      <c r="K291" s="1" t="str">
        <f t="shared" si="9"/>
        <v>iucnStatus:Least Concern</v>
      </c>
      <c r="L291" s="1" t="str">
        <f>_xlfn.IFNA(VLOOKUP(Tabela3[[#This Row],[scientificName]],Tabela1[],COLUMN('IUCN BR Summary'!O:O),0),"Not evaluated")</f>
        <v>Least Concern</v>
      </c>
      <c r="M291" s="4" t="s">
        <v>2139</v>
      </c>
      <c r="O291" s="1" t="s">
        <v>1445</v>
      </c>
      <c r="P291" s="1" t="s">
        <v>661</v>
      </c>
      <c r="Q291" s="1" t="s">
        <v>660</v>
      </c>
      <c r="R291" s="1">
        <v>1</v>
      </c>
      <c r="S291" s="1" t="s">
        <v>172</v>
      </c>
      <c r="T291" s="1" t="s">
        <v>43</v>
      </c>
      <c r="U291" s="23"/>
      <c r="V291" s="23"/>
      <c r="W291" s="23"/>
      <c r="AC291" s="2">
        <v>43356</v>
      </c>
      <c r="AD291" s="8">
        <v>0.40972222222222227</v>
      </c>
      <c r="AE291" s="23"/>
      <c r="AF291" s="1" t="s">
        <v>16</v>
      </c>
      <c r="AG291" s="23" t="s">
        <v>19840</v>
      </c>
      <c r="AH291" s="23"/>
      <c r="AI291" s="4" t="s">
        <v>15</v>
      </c>
      <c r="AJ291" s="4" t="s">
        <v>14</v>
      </c>
      <c r="AK291" s="4" t="s">
        <v>13</v>
      </c>
      <c r="AL291" s="1" t="s">
        <v>12</v>
      </c>
      <c r="AM291" s="1" t="s">
        <v>11</v>
      </c>
      <c r="AQ291" s="1" t="s">
        <v>19837</v>
      </c>
      <c r="AX291" s="7">
        <v>405448</v>
      </c>
      <c r="AY291" s="7">
        <v>7843995</v>
      </c>
      <c r="AZ291" s="5">
        <v>-39.901034000000003</v>
      </c>
      <c r="BA291" s="5">
        <v>-19.496421000000002</v>
      </c>
      <c r="BC291" s="1" t="s">
        <v>19843</v>
      </c>
      <c r="BD291" s="23" t="s">
        <v>19844</v>
      </c>
      <c r="BE291" s="1" t="s">
        <v>10</v>
      </c>
      <c r="BF291" s="2">
        <v>43410</v>
      </c>
      <c r="BG291" s="1" t="s">
        <v>9</v>
      </c>
      <c r="BH291" s="4" t="s">
        <v>8</v>
      </c>
      <c r="BI291" s="4" t="s">
        <v>7</v>
      </c>
      <c r="BJ291" s="1" t="s">
        <v>32</v>
      </c>
      <c r="BK291" s="1" t="s">
        <v>31</v>
      </c>
      <c r="BL291" s="1" t="s">
        <v>30</v>
      </c>
      <c r="BM291" s="1" t="s">
        <v>29</v>
      </c>
      <c r="BN291" s="1" t="s">
        <v>28</v>
      </c>
      <c r="BP291" s="1" t="str">
        <f>Tabela3[[#This Row],[genus]]&amp;" "&amp;Tabela3[[#This Row],[specificEpithet]]</f>
        <v>Leposoma scincoides</v>
      </c>
      <c r="BQ291" s="23" t="str">
        <f>IFERROR(VLOOKUP(Tabela3[[#This Row],[scientificName]],Tabela1[],COLUMN('IUCN BR Summary'!N:N),0),"")</f>
        <v>Spix, 1825</v>
      </c>
      <c r="BR291" s="1" t="s">
        <v>2</v>
      </c>
      <c r="BS291" s="1" t="s">
        <v>56</v>
      </c>
      <c r="BU291" s="1" t="s">
        <v>1</v>
      </c>
    </row>
    <row r="292" spans="1:73" hidden="1" x14ac:dyDescent="0.25">
      <c r="A292" s="1" t="s">
        <v>19838</v>
      </c>
      <c r="B292" s="3">
        <f t="shared" ca="1" si="8"/>
        <v>43817</v>
      </c>
      <c r="C292" s="4" t="s">
        <v>27</v>
      </c>
      <c r="D292" s="1" t="s">
        <v>26</v>
      </c>
      <c r="E292" s="4" t="s">
        <v>25</v>
      </c>
      <c r="F292" s="1" t="s">
        <v>24</v>
      </c>
      <c r="G292" s="1" t="s">
        <v>23</v>
      </c>
      <c r="H292" s="1" t="s">
        <v>21</v>
      </c>
      <c r="I292" s="4" t="s">
        <v>22</v>
      </c>
      <c r="J292" s="4" t="s">
        <v>21</v>
      </c>
      <c r="K292" s="1" t="str">
        <f t="shared" si="9"/>
        <v>iucnStatus:Not evaluated</v>
      </c>
      <c r="L292" s="1" t="str">
        <f>_xlfn.IFNA(VLOOKUP(Tabela3[[#This Row],[scientificName]],Tabela1[],COLUMN('IUCN BR Summary'!O:O),0),"Not evaluated")</f>
        <v>Not evaluated</v>
      </c>
      <c r="M292" s="4" t="s">
        <v>2140</v>
      </c>
      <c r="O292" s="1" t="s">
        <v>1456</v>
      </c>
      <c r="P292" s="1" t="s">
        <v>661</v>
      </c>
      <c r="Q292" s="1" t="s">
        <v>660</v>
      </c>
      <c r="R292" s="1">
        <v>1</v>
      </c>
      <c r="S292" s="1" t="s">
        <v>172</v>
      </c>
      <c r="T292" s="1" t="s">
        <v>43</v>
      </c>
      <c r="U292" s="23"/>
      <c r="V292" s="23"/>
      <c r="W292" s="23"/>
      <c r="AC292" s="2">
        <v>43356</v>
      </c>
      <c r="AD292" s="8">
        <v>0</v>
      </c>
      <c r="AE292" s="23"/>
      <c r="AF292" s="1" t="s">
        <v>16</v>
      </c>
      <c r="AG292" s="23" t="s">
        <v>19840</v>
      </c>
      <c r="AH292" s="23"/>
      <c r="AI292" s="4" t="s">
        <v>15</v>
      </c>
      <c r="AJ292" s="4" t="s">
        <v>14</v>
      </c>
      <c r="AK292" s="4" t="s">
        <v>13</v>
      </c>
      <c r="AL292" s="1" t="s">
        <v>12</v>
      </c>
      <c r="AM292" s="1" t="s">
        <v>11</v>
      </c>
      <c r="AQ292" s="1" t="s">
        <v>19837</v>
      </c>
      <c r="AX292" s="7">
        <v>405448</v>
      </c>
      <c r="AY292" s="7">
        <v>7843995</v>
      </c>
      <c r="AZ292" s="5">
        <v>-39.901034000000003</v>
      </c>
      <c r="BA292" s="5">
        <v>-19.496421000000002</v>
      </c>
      <c r="BC292" s="1" t="s">
        <v>19843</v>
      </c>
      <c r="BD292" s="23" t="s">
        <v>19844</v>
      </c>
      <c r="BE292" s="1" t="s">
        <v>10</v>
      </c>
      <c r="BF292" s="2">
        <v>43410</v>
      </c>
      <c r="BG292" s="1" t="s">
        <v>9</v>
      </c>
      <c r="BH292" s="4" t="s">
        <v>8</v>
      </c>
      <c r="BI292" s="4" t="s">
        <v>7</v>
      </c>
      <c r="BJ292" s="1" t="s">
        <v>32</v>
      </c>
      <c r="BK292" s="1" t="s">
        <v>31</v>
      </c>
      <c r="BL292" s="1" t="s">
        <v>62</v>
      </c>
      <c r="BM292" s="1" t="s">
        <v>61</v>
      </c>
      <c r="BN292" s="1" t="s">
        <v>60</v>
      </c>
      <c r="BP292" s="1" t="str">
        <f>Tabela3[[#This Row],[genus]]&amp;" "&amp;Tabela3[[#This Row],[specificEpithet]]</f>
        <v>Amerotyphlops brongersmianus</v>
      </c>
      <c r="BQ292" s="23" t="str">
        <f>IFERROR(VLOOKUP(Tabela3[[#This Row],[scientificName]],Tabela1[],COLUMN('IUCN BR Summary'!N:N),0),"")</f>
        <v/>
      </c>
      <c r="BR292" s="1" t="s">
        <v>2</v>
      </c>
      <c r="BS292" s="1" t="s">
        <v>190</v>
      </c>
      <c r="BU292" s="1" t="s">
        <v>1</v>
      </c>
    </row>
    <row r="293" spans="1:73" hidden="1" x14ac:dyDescent="0.25">
      <c r="A293" s="1" t="s">
        <v>19838</v>
      </c>
      <c r="B293" s="3">
        <f t="shared" ca="1" si="8"/>
        <v>43817</v>
      </c>
      <c r="C293" s="4" t="s">
        <v>27</v>
      </c>
      <c r="D293" s="1" t="s">
        <v>26</v>
      </c>
      <c r="E293" s="4" t="s">
        <v>25</v>
      </c>
      <c r="F293" s="1" t="s">
        <v>24</v>
      </c>
      <c r="G293" s="1" t="s">
        <v>23</v>
      </c>
      <c r="H293" s="1" t="s">
        <v>21</v>
      </c>
      <c r="I293" s="4" t="s">
        <v>22</v>
      </c>
      <c r="J293" s="4" t="s">
        <v>21</v>
      </c>
      <c r="K293" s="1" t="str">
        <f t="shared" si="9"/>
        <v>iucnStatus:Not evaluated</v>
      </c>
      <c r="L293" s="1" t="str">
        <f>_xlfn.IFNA(VLOOKUP(Tabela3[[#This Row],[scientificName]],Tabela1[],COLUMN('IUCN BR Summary'!O:O),0),"Not evaluated")</f>
        <v>Not evaluated</v>
      </c>
      <c r="M293" s="4" t="s">
        <v>2141</v>
      </c>
      <c r="O293" s="1" t="s">
        <v>1455</v>
      </c>
      <c r="P293" s="1" t="s">
        <v>661</v>
      </c>
      <c r="Q293" s="1" t="s">
        <v>660</v>
      </c>
      <c r="R293" s="1">
        <v>1</v>
      </c>
      <c r="S293" s="1" t="s">
        <v>172</v>
      </c>
      <c r="T293" s="1" t="s">
        <v>43</v>
      </c>
      <c r="U293" s="23"/>
      <c r="V293" s="23"/>
      <c r="W293" s="23"/>
      <c r="AC293" s="2">
        <v>43356</v>
      </c>
      <c r="AD293" s="8">
        <v>0</v>
      </c>
      <c r="AE293" s="23"/>
      <c r="AF293" s="1" t="s">
        <v>16</v>
      </c>
      <c r="AG293" s="23" t="s">
        <v>19840</v>
      </c>
      <c r="AH293" s="23"/>
      <c r="AI293" s="4" t="s">
        <v>15</v>
      </c>
      <c r="AJ293" s="4" t="s">
        <v>14</v>
      </c>
      <c r="AK293" s="4" t="s">
        <v>13</v>
      </c>
      <c r="AL293" s="1" t="s">
        <v>12</v>
      </c>
      <c r="AM293" s="1" t="s">
        <v>11</v>
      </c>
      <c r="AQ293" s="1" t="s">
        <v>19837</v>
      </c>
      <c r="AX293" s="7">
        <v>405448</v>
      </c>
      <c r="AY293" s="7">
        <v>7843995</v>
      </c>
      <c r="AZ293" s="5">
        <v>-39.901034000000003</v>
      </c>
      <c r="BA293" s="5">
        <v>-19.496421000000002</v>
      </c>
      <c r="BC293" s="1" t="s">
        <v>19843</v>
      </c>
      <c r="BD293" s="23" t="s">
        <v>19844</v>
      </c>
      <c r="BE293" s="1" t="s">
        <v>10</v>
      </c>
      <c r="BF293" s="2">
        <v>43410</v>
      </c>
      <c r="BG293" s="1" t="s">
        <v>9</v>
      </c>
      <c r="BH293" s="4" t="s">
        <v>8</v>
      </c>
      <c r="BI293" s="4" t="s">
        <v>7</v>
      </c>
      <c r="BJ293" s="1" t="s">
        <v>32</v>
      </c>
      <c r="BK293" s="1" t="s">
        <v>31</v>
      </c>
      <c r="BL293" s="1" t="s">
        <v>62</v>
      </c>
      <c r="BM293" s="1" t="s">
        <v>61</v>
      </c>
      <c r="BN293" s="1" t="s">
        <v>60</v>
      </c>
      <c r="BP293" s="1" t="str">
        <f>Tabela3[[#This Row],[genus]]&amp;" "&amp;Tabela3[[#This Row],[specificEpithet]]</f>
        <v>Amerotyphlops brongersmianus</v>
      </c>
      <c r="BQ293" s="23" t="str">
        <f>IFERROR(VLOOKUP(Tabela3[[#This Row],[scientificName]],Tabela1[],COLUMN('IUCN BR Summary'!N:N),0),"")</f>
        <v/>
      </c>
      <c r="BR293" s="1" t="s">
        <v>2</v>
      </c>
      <c r="BS293" s="1" t="s">
        <v>190</v>
      </c>
      <c r="BU293" s="1" t="s">
        <v>1</v>
      </c>
    </row>
    <row r="294" spans="1:73" hidden="1" x14ac:dyDescent="0.25">
      <c r="A294" s="1" t="s">
        <v>19838</v>
      </c>
      <c r="B294" s="3">
        <f t="shared" ca="1" si="8"/>
        <v>43817</v>
      </c>
      <c r="C294" s="4" t="s">
        <v>27</v>
      </c>
      <c r="D294" s="1" t="s">
        <v>26</v>
      </c>
      <c r="E294" s="4" t="s">
        <v>25</v>
      </c>
      <c r="F294" s="1" t="s">
        <v>24</v>
      </c>
      <c r="G294" s="1" t="s">
        <v>23</v>
      </c>
      <c r="H294" s="1" t="s">
        <v>21</v>
      </c>
      <c r="I294" s="4" t="s">
        <v>22</v>
      </c>
      <c r="J294" s="4" t="s">
        <v>21</v>
      </c>
      <c r="K294" s="1" t="str">
        <f t="shared" si="9"/>
        <v>iucnStatus:Not evaluated</v>
      </c>
      <c r="L294" s="1" t="str">
        <f>_xlfn.IFNA(VLOOKUP(Tabela3[[#This Row],[scientificName]],Tabela1[],COLUMN('IUCN BR Summary'!O:O),0),"Not evaluated")</f>
        <v>Not evaluated</v>
      </c>
      <c r="M294" s="4" t="s">
        <v>2142</v>
      </c>
      <c r="O294" s="1" t="s">
        <v>1454</v>
      </c>
      <c r="P294" s="1" t="s">
        <v>661</v>
      </c>
      <c r="Q294" s="1" t="s">
        <v>660</v>
      </c>
      <c r="R294" s="1">
        <v>1</v>
      </c>
      <c r="S294" s="1" t="s">
        <v>172</v>
      </c>
      <c r="T294" s="1" t="s">
        <v>43</v>
      </c>
      <c r="U294" s="23"/>
      <c r="V294" s="23"/>
      <c r="W294" s="23"/>
      <c r="AC294" s="2">
        <v>43356</v>
      </c>
      <c r="AD294" s="8">
        <v>0.47569444444444442</v>
      </c>
      <c r="AE294" s="23"/>
      <c r="AF294" s="1" t="s">
        <v>16</v>
      </c>
      <c r="AG294" s="23" t="s">
        <v>19840</v>
      </c>
      <c r="AH294" s="23"/>
      <c r="AI294" s="4" t="s">
        <v>15</v>
      </c>
      <c r="AJ294" s="4" t="s">
        <v>14</v>
      </c>
      <c r="AK294" s="4" t="s">
        <v>13</v>
      </c>
      <c r="AL294" s="1" t="s">
        <v>12</v>
      </c>
      <c r="AM294" s="1" t="s">
        <v>11</v>
      </c>
      <c r="AQ294" s="1" t="s">
        <v>19837</v>
      </c>
      <c r="AX294" s="7">
        <v>404807</v>
      </c>
      <c r="AY294" s="7">
        <v>7845863</v>
      </c>
      <c r="AZ294" s="5">
        <v>-39.907048000000003</v>
      </c>
      <c r="BA294" s="5">
        <v>-19.479510999999999</v>
      </c>
      <c r="BC294" s="1" t="s">
        <v>19843</v>
      </c>
      <c r="BD294" s="23" t="s">
        <v>19844</v>
      </c>
      <c r="BE294" s="1" t="s">
        <v>10</v>
      </c>
      <c r="BF294" s="2">
        <v>43410</v>
      </c>
      <c r="BG294" s="1" t="s">
        <v>9</v>
      </c>
      <c r="BH294" s="4" t="s">
        <v>8</v>
      </c>
      <c r="BI294" s="4" t="s">
        <v>7</v>
      </c>
      <c r="BJ294" s="1" t="s">
        <v>32</v>
      </c>
      <c r="BK294" s="1" t="s">
        <v>31</v>
      </c>
      <c r="BL294" s="1" t="s">
        <v>62</v>
      </c>
      <c r="BM294" s="1" t="s">
        <v>61</v>
      </c>
      <c r="BN294" s="1" t="s">
        <v>60</v>
      </c>
      <c r="BP294" s="1" t="str">
        <f>Tabela3[[#This Row],[genus]]&amp;" "&amp;Tabela3[[#This Row],[specificEpithet]]</f>
        <v>Amerotyphlops brongersmianus</v>
      </c>
      <c r="BQ294" s="23" t="str">
        <f>IFERROR(VLOOKUP(Tabela3[[#This Row],[scientificName]],Tabela1[],COLUMN('IUCN BR Summary'!N:N),0),"")</f>
        <v/>
      </c>
      <c r="BR294" s="1" t="s">
        <v>2</v>
      </c>
      <c r="BS294" s="1" t="s">
        <v>56</v>
      </c>
      <c r="BU294" s="1" t="s">
        <v>1</v>
      </c>
    </row>
    <row r="295" spans="1:73" hidden="1" x14ac:dyDescent="0.25">
      <c r="A295" s="1" t="s">
        <v>19838</v>
      </c>
      <c r="B295" s="3">
        <f t="shared" ca="1" si="8"/>
        <v>43817</v>
      </c>
      <c r="C295" s="4" t="s">
        <v>27</v>
      </c>
      <c r="D295" s="1" t="s">
        <v>26</v>
      </c>
      <c r="E295" s="4" t="s">
        <v>25</v>
      </c>
      <c r="F295" s="1" t="s">
        <v>24</v>
      </c>
      <c r="G295" s="1" t="s">
        <v>23</v>
      </c>
      <c r="H295" s="1" t="s">
        <v>21</v>
      </c>
      <c r="I295" s="4" t="s">
        <v>22</v>
      </c>
      <c r="J295" s="4" t="s">
        <v>21</v>
      </c>
      <c r="K295" s="1" t="str">
        <f t="shared" si="9"/>
        <v>iucnStatus:Not evaluated</v>
      </c>
      <c r="L295" s="1" t="str">
        <f>_xlfn.IFNA(VLOOKUP(Tabela3[[#This Row],[scientificName]],Tabela1[],COLUMN('IUCN BR Summary'!O:O),0),"Not evaluated")</f>
        <v>Not evaluated</v>
      </c>
      <c r="M295" s="4" t="s">
        <v>2143</v>
      </c>
      <c r="O295" s="1" t="s">
        <v>1453</v>
      </c>
      <c r="P295" s="1" t="s">
        <v>661</v>
      </c>
      <c r="Q295" s="1" t="s">
        <v>660</v>
      </c>
      <c r="R295" s="1">
        <v>1</v>
      </c>
      <c r="S295" s="1" t="s">
        <v>172</v>
      </c>
      <c r="T295" s="1" t="s">
        <v>43</v>
      </c>
      <c r="U295" s="23"/>
      <c r="V295" s="23"/>
      <c r="W295" s="23"/>
      <c r="AC295" s="2">
        <v>43356</v>
      </c>
      <c r="AD295" s="8">
        <v>0</v>
      </c>
      <c r="AE295" s="23"/>
      <c r="AF295" s="1" t="s">
        <v>16</v>
      </c>
      <c r="AG295" s="23" t="s">
        <v>19840</v>
      </c>
      <c r="AH295" s="23"/>
      <c r="AI295" s="4" t="s">
        <v>15</v>
      </c>
      <c r="AJ295" s="4" t="s">
        <v>14</v>
      </c>
      <c r="AK295" s="4" t="s">
        <v>13</v>
      </c>
      <c r="AL295" s="1" t="s">
        <v>12</v>
      </c>
      <c r="AM295" s="1" t="s">
        <v>11</v>
      </c>
      <c r="AQ295" s="1" t="s">
        <v>19837</v>
      </c>
      <c r="AX295" s="7">
        <v>404807</v>
      </c>
      <c r="AY295" s="7">
        <v>7845863</v>
      </c>
      <c r="AZ295" s="5">
        <v>-39.907048000000003</v>
      </c>
      <c r="BA295" s="5">
        <v>-19.479510999999999</v>
      </c>
      <c r="BC295" s="1" t="s">
        <v>19843</v>
      </c>
      <c r="BD295" s="23" t="s">
        <v>19844</v>
      </c>
      <c r="BE295" s="1" t="s">
        <v>10</v>
      </c>
      <c r="BF295" s="2">
        <v>43410</v>
      </c>
      <c r="BG295" s="1" t="s">
        <v>9</v>
      </c>
      <c r="BH295" s="4" t="s">
        <v>8</v>
      </c>
      <c r="BI295" s="4" t="s">
        <v>7</v>
      </c>
      <c r="BJ295" s="1" t="s">
        <v>32</v>
      </c>
      <c r="BK295" s="1" t="s">
        <v>31</v>
      </c>
      <c r="BL295" s="1" t="s">
        <v>62</v>
      </c>
      <c r="BM295" s="1" t="s">
        <v>61</v>
      </c>
      <c r="BN295" s="1" t="s">
        <v>60</v>
      </c>
      <c r="BP295" s="1" t="str">
        <f>Tabela3[[#This Row],[genus]]&amp;" "&amp;Tabela3[[#This Row],[specificEpithet]]</f>
        <v>Amerotyphlops brongersmianus</v>
      </c>
      <c r="BQ295" s="23" t="str">
        <f>IFERROR(VLOOKUP(Tabela3[[#This Row],[scientificName]],Tabela1[],COLUMN('IUCN BR Summary'!N:N),0),"")</f>
        <v/>
      </c>
      <c r="BR295" s="1" t="s">
        <v>2</v>
      </c>
      <c r="BU295" s="1" t="s">
        <v>1</v>
      </c>
    </row>
    <row r="296" spans="1:73" hidden="1" x14ac:dyDescent="0.25">
      <c r="A296" s="1" t="s">
        <v>19838</v>
      </c>
      <c r="B296" s="3">
        <f t="shared" ca="1" si="8"/>
        <v>43817</v>
      </c>
      <c r="C296" s="4" t="s">
        <v>27</v>
      </c>
      <c r="D296" s="1" t="s">
        <v>26</v>
      </c>
      <c r="E296" s="4" t="s">
        <v>25</v>
      </c>
      <c r="F296" s="1" t="s">
        <v>24</v>
      </c>
      <c r="G296" s="1" t="s">
        <v>23</v>
      </c>
      <c r="H296" s="1" t="s">
        <v>21</v>
      </c>
      <c r="I296" s="4" t="s">
        <v>22</v>
      </c>
      <c r="J296" s="4" t="s">
        <v>21</v>
      </c>
      <c r="K296" s="1" t="str">
        <f t="shared" si="9"/>
        <v>iucnStatus:Least Concern</v>
      </c>
      <c r="L296" s="1" t="str">
        <f>_xlfn.IFNA(VLOOKUP(Tabela3[[#This Row],[scientificName]],Tabela1[],COLUMN('IUCN BR Summary'!O:O),0),"Not evaluated")</f>
        <v>Least Concern</v>
      </c>
      <c r="M296" s="4" t="s">
        <v>2144</v>
      </c>
      <c r="O296" s="1" t="s">
        <v>1444</v>
      </c>
      <c r="P296" s="1" t="s">
        <v>1168</v>
      </c>
      <c r="Q296" s="1" t="s">
        <v>1167</v>
      </c>
      <c r="R296" s="1">
        <v>1</v>
      </c>
      <c r="T296" s="1" t="s">
        <v>17</v>
      </c>
      <c r="U296" s="23"/>
      <c r="V296" s="23"/>
      <c r="W296" s="23"/>
      <c r="AC296" s="2">
        <v>43357</v>
      </c>
      <c r="AD296" s="8">
        <v>0</v>
      </c>
      <c r="AE296" s="23"/>
      <c r="AF296" s="1" t="s">
        <v>16</v>
      </c>
      <c r="AG296" s="23" t="s">
        <v>19840</v>
      </c>
      <c r="AH296" s="23"/>
      <c r="AI296" s="4" t="s">
        <v>15</v>
      </c>
      <c r="AJ296" s="4" t="s">
        <v>14</v>
      </c>
      <c r="AK296" s="4" t="s">
        <v>13</v>
      </c>
      <c r="AL296" s="1" t="s">
        <v>120</v>
      </c>
      <c r="AM296" s="1" t="s">
        <v>283</v>
      </c>
      <c r="AQ296" s="1" t="s">
        <v>19837</v>
      </c>
      <c r="AX296" s="7">
        <v>761272</v>
      </c>
      <c r="AY296" s="7">
        <v>7819916</v>
      </c>
      <c r="AZ296" s="5">
        <v>-42.507621</v>
      </c>
      <c r="BA296" s="5">
        <v>-19.69895</v>
      </c>
      <c r="BC296" s="1" t="s">
        <v>19843</v>
      </c>
      <c r="BD296" s="23" t="s">
        <v>19844</v>
      </c>
      <c r="BE296" s="1" t="s">
        <v>10</v>
      </c>
      <c r="BF296" s="2">
        <v>43410</v>
      </c>
      <c r="BG296" s="1" t="s">
        <v>9</v>
      </c>
      <c r="BH296" s="4" t="s">
        <v>8</v>
      </c>
      <c r="BI296" s="4" t="s">
        <v>7</v>
      </c>
      <c r="BJ296" s="1" t="s">
        <v>6</v>
      </c>
      <c r="BK296" s="1" t="s">
        <v>5</v>
      </c>
      <c r="BL296" s="1" t="s">
        <v>73</v>
      </c>
      <c r="BM296" s="1" t="s">
        <v>72</v>
      </c>
      <c r="BN296" s="1" t="s">
        <v>153</v>
      </c>
      <c r="BP296" s="1" t="str">
        <f>Tabela3[[#This Row],[genus]]&amp;" "&amp;Tabela3[[#This Row],[specificEpithet]]</f>
        <v>Rhinella crucifer</v>
      </c>
      <c r="BQ296" s="23" t="str">
        <f>IFERROR(VLOOKUP(Tabela3[[#This Row],[scientificName]],Tabela1[],COLUMN('IUCN BR Summary'!N:N),0),"")</f>
        <v>(Wied-Neuwied, 1821)</v>
      </c>
      <c r="BR296" s="1" t="s">
        <v>2</v>
      </c>
      <c r="BS296" s="1" t="s">
        <v>154</v>
      </c>
      <c r="BU296" s="1" t="s">
        <v>519</v>
      </c>
    </row>
    <row r="297" spans="1:73" hidden="1" x14ac:dyDescent="0.25">
      <c r="A297" s="1" t="s">
        <v>19838</v>
      </c>
      <c r="B297" s="3">
        <f t="shared" ca="1" si="8"/>
        <v>43817</v>
      </c>
      <c r="C297" s="4" t="s">
        <v>27</v>
      </c>
      <c r="D297" s="1" t="s">
        <v>26</v>
      </c>
      <c r="E297" s="4" t="s">
        <v>25</v>
      </c>
      <c r="F297" s="1" t="s">
        <v>24</v>
      </c>
      <c r="G297" s="1" t="s">
        <v>23</v>
      </c>
      <c r="H297" s="1" t="s">
        <v>21</v>
      </c>
      <c r="I297" s="4" t="s">
        <v>22</v>
      </c>
      <c r="J297" s="4" t="s">
        <v>21</v>
      </c>
      <c r="K297" s="1" t="str">
        <f t="shared" si="9"/>
        <v>iucnStatus:Least Concern</v>
      </c>
      <c r="L297" s="1" t="str">
        <f>_xlfn.IFNA(VLOOKUP(Tabela3[[#This Row],[scientificName]],Tabela1[],COLUMN('IUCN BR Summary'!O:O),0),"Not evaluated")</f>
        <v>Least Concern</v>
      </c>
      <c r="M297" s="4" t="s">
        <v>2145</v>
      </c>
      <c r="O297" s="1" t="s">
        <v>1443</v>
      </c>
      <c r="P297" s="1" t="s">
        <v>1168</v>
      </c>
      <c r="Q297" s="1" t="s">
        <v>1167</v>
      </c>
      <c r="R297" s="1">
        <v>1</v>
      </c>
      <c r="T297" s="1" t="s">
        <v>43</v>
      </c>
      <c r="U297" s="23"/>
      <c r="V297" s="23"/>
      <c r="W297" s="23"/>
      <c r="AC297" s="2">
        <v>43357</v>
      </c>
      <c r="AD297" s="8">
        <v>0</v>
      </c>
      <c r="AE297" s="23"/>
      <c r="AF297" s="1" t="s">
        <v>16</v>
      </c>
      <c r="AG297" s="23" t="s">
        <v>19840</v>
      </c>
      <c r="AH297" s="23"/>
      <c r="AI297" s="4" t="s">
        <v>15</v>
      </c>
      <c r="AJ297" s="4" t="s">
        <v>14</v>
      </c>
      <c r="AK297" s="4" t="s">
        <v>13</v>
      </c>
      <c r="AL297" s="1" t="s">
        <v>120</v>
      </c>
      <c r="AM297" s="1" t="s">
        <v>283</v>
      </c>
      <c r="AQ297" s="1" t="s">
        <v>19837</v>
      </c>
      <c r="AX297" s="7">
        <v>758309</v>
      </c>
      <c r="AY297" s="7">
        <v>7819293</v>
      </c>
      <c r="AZ297" s="5">
        <v>-42.535781</v>
      </c>
      <c r="BA297" s="5">
        <v>-19.704965000000001</v>
      </c>
      <c r="BC297" s="1" t="s">
        <v>19843</v>
      </c>
      <c r="BD297" s="23" t="s">
        <v>19844</v>
      </c>
      <c r="BE297" s="1" t="s">
        <v>10</v>
      </c>
      <c r="BF297" s="2">
        <v>43410</v>
      </c>
      <c r="BG297" s="1" t="s">
        <v>9</v>
      </c>
      <c r="BH297" s="4" t="s">
        <v>8</v>
      </c>
      <c r="BI297" s="4" t="s">
        <v>7</v>
      </c>
      <c r="BJ297" s="1" t="s">
        <v>6</v>
      </c>
      <c r="BK297" s="1" t="s">
        <v>5</v>
      </c>
      <c r="BL297" s="1" t="s">
        <v>73</v>
      </c>
      <c r="BM297" s="1" t="s">
        <v>72</v>
      </c>
      <c r="BN297" s="1" t="s">
        <v>153</v>
      </c>
      <c r="BP297" s="1" t="str">
        <f>Tabela3[[#This Row],[genus]]&amp;" "&amp;Tabela3[[#This Row],[specificEpithet]]</f>
        <v>Rhinella crucifer</v>
      </c>
      <c r="BQ297" s="23" t="str">
        <f>IFERROR(VLOOKUP(Tabela3[[#This Row],[scientificName]],Tabela1[],COLUMN('IUCN BR Summary'!N:N),0),"")</f>
        <v>(Wied-Neuwied, 1821)</v>
      </c>
      <c r="BR297" s="1" t="s">
        <v>2</v>
      </c>
      <c r="BS297" s="1" t="s">
        <v>154</v>
      </c>
      <c r="BU297" s="1" t="s">
        <v>519</v>
      </c>
    </row>
    <row r="298" spans="1:73" hidden="1" x14ac:dyDescent="0.25">
      <c r="A298" s="1" t="s">
        <v>19838</v>
      </c>
      <c r="B298" s="3">
        <f t="shared" ca="1" si="8"/>
        <v>43817</v>
      </c>
      <c r="C298" s="4" t="s">
        <v>27</v>
      </c>
      <c r="D298" s="1" t="s">
        <v>26</v>
      </c>
      <c r="E298" s="4" t="s">
        <v>25</v>
      </c>
      <c r="F298" s="1" t="s">
        <v>24</v>
      </c>
      <c r="G298" s="1" t="s">
        <v>23</v>
      </c>
      <c r="H298" s="1" t="s">
        <v>21</v>
      </c>
      <c r="I298" s="4" t="s">
        <v>22</v>
      </c>
      <c r="J298" s="4" t="s">
        <v>21</v>
      </c>
      <c r="K298" s="1" t="str">
        <f t="shared" si="9"/>
        <v>iucnStatus:Least Concern</v>
      </c>
      <c r="L298" s="1" t="str">
        <f>_xlfn.IFNA(VLOOKUP(Tabela3[[#This Row],[scientificName]],Tabela1[],COLUMN('IUCN BR Summary'!O:O),0),"Not evaluated")</f>
        <v>Least Concern</v>
      </c>
      <c r="M298" s="4" t="s">
        <v>2146</v>
      </c>
      <c r="O298" s="1" t="s">
        <v>1436</v>
      </c>
      <c r="P298" s="1" t="s">
        <v>1168</v>
      </c>
      <c r="Q298" s="1" t="s">
        <v>1167</v>
      </c>
      <c r="R298" s="1">
        <v>1</v>
      </c>
      <c r="T298" s="1" t="s">
        <v>43</v>
      </c>
      <c r="U298" s="23"/>
      <c r="V298" s="23"/>
      <c r="W298" s="23"/>
      <c r="AC298" s="2">
        <v>43357</v>
      </c>
      <c r="AD298" s="8">
        <v>0.85972222222222217</v>
      </c>
      <c r="AE298" s="23"/>
      <c r="AF298" s="1" t="s">
        <v>296</v>
      </c>
      <c r="AG298" s="23" t="s">
        <v>19842</v>
      </c>
      <c r="AH298" s="23"/>
      <c r="AI298" s="4" t="s">
        <v>15</v>
      </c>
      <c r="AJ298" s="4" t="s">
        <v>14</v>
      </c>
      <c r="AK298" s="4" t="s">
        <v>13</v>
      </c>
      <c r="AL298" s="1" t="s">
        <v>120</v>
      </c>
      <c r="AM298" s="1" t="s">
        <v>283</v>
      </c>
      <c r="AQ298" s="1" t="s">
        <v>19837</v>
      </c>
      <c r="AX298" s="7">
        <v>759892.92150000005</v>
      </c>
      <c r="AY298" s="7">
        <v>7819184.9127000002</v>
      </c>
      <c r="AZ298" s="5">
        <v>-42.520665000000001</v>
      </c>
      <c r="BA298" s="5">
        <v>-19.705732000000001</v>
      </c>
      <c r="BC298" s="1" t="s">
        <v>19843</v>
      </c>
      <c r="BD298" s="23" t="s">
        <v>19844</v>
      </c>
      <c r="BE298" s="1" t="s">
        <v>10</v>
      </c>
      <c r="BF298" s="2">
        <v>43410</v>
      </c>
      <c r="BG298" s="1" t="s">
        <v>9</v>
      </c>
      <c r="BH298" s="4" t="s">
        <v>8</v>
      </c>
      <c r="BI298" s="4" t="s">
        <v>7</v>
      </c>
      <c r="BJ298" s="1" t="s">
        <v>6</v>
      </c>
      <c r="BK298" s="1" t="s">
        <v>5</v>
      </c>
      <c r="BL298" s="1" t="s">
        <v>4</v>
      </c>
      <c r="BM298" s="1" t="s">
        <v>3</v>
      </c>
      <c r="BN298" s="1" t="s">
        <v>853</v>
      </c>
      <c r="BP298" s="1" t="str">
        <f>Tabela3[[#This Row],[genus]]&amp;" "&amp;Tabela3[[#This Row],[specificEpithet]]</f>
        <v>Leptodactylus mystacinus</v>
      </c>
      <c r="BQ298" s="23" t="str">
        <f>IFERROR(VLOOKUP(Tabela3[[#This Row],[scientificName]],Tabela1[],COLUMN('IUCN BR Summary'!N:N),0),"")</f>
        <v>(Burmeister, 1861)</v>
      </c>
      <c r="BR298" s="1" t="s">
        <v>2</v>
      </c>
      <c r="BU298" s="1" t="s">
        <v>1</v>
      </c>
    </row>
    <row r="299" spans="1:73" hidden="1" x14ac:dyDescent="0.25">
      <c r="A299" s="1" t="s">
        <v>19838</v>
      </c>
      <c r="B299" s="3">
        <f t="shared" ca="1" si="8"/>
        <v>43817</v>
      </c>
      <c r="C299" s="4" t="s">
        <v>27</v>
      </c>
      <c r="D299" s="1" t="s">
        <v>26</v>
      </c>
      <c r="E299" s="4" t="s">
        <v>25</v>
      </c>
      <c r="F299" s="1" t="s">
        <v>24</v>
      </c>
      <c r="G299" s="1" t="s">
        <v>23</v>
      </c>
      <c r="H299" s="1" t="s">
        <v>21</v>
      </c>
      <c r="I299" s="4" t="s">
        <v>22</v>
      </c>
      <c r="J299" s="4" t="s">
        <v>21</v>
      </c>
      <c r="K299" s="1" t="str">
        <f t="shared" si="9"/>
        <v>iucnStatus:Not evaluated</v>
      </c>
      <c r="L299" s="1" t="str">
        <f>_xlfn.IFNA(VLOOKUP(Tabela3[[#This Row],[scientificName]],Tabela1[],COLUMN('IUCN BR Summary'!O:O),0),"Not evaluated")</f>
        <v>Not evaluated</v>
      </c>
      <c r="M299" s="4" t="s">
        <v>2147</v>
      </c>
      <c r="O299" s="1" t="s">
        <v>1439</v>
      </c>
      <c r="P299" s="1" t="s">
        <v>1168</v>
      </c>
      <c r="Q299" s="1" t="s">
        <v>1167</v>
      </c>
      <c r="R299" s="1">
        <v>1</v>
      </c>
      <c r="T299" s="1" t="s">
        <v>43</v>
      </c>
      <c r="U299" s="23"/>
      <c r="V299" s="23"/>
      <c r="W299" s="23"/>
      <c r="AC299" s="2">
        <v>43357</v>
      </c>
      <c r="AD299" s="8">
        <v>0.79861111111111116</v>
      </c>
      <c r="AE299" s="23"/>
      <c r="AF299" s="1" t="s">
        <v>74</v>
      </c>
      <c r="AG299" s="23"/>
      <c r="AH299" s="23"/>
      <c r="AI299" s="4" t="s">
        <v>15</v>
      </c>
      <c r="AJ299" s="4" t="s">
        <v>14</v>
      </c>
      <c r="AK299" s="4" t="s">
        <v>13</v>
      </c>
      <c r="AL299" s="1" t="s">
        <v>120</v>
      </c>
      <c r="AM299" s="1" t="s">
        <v>283</v>
      </c>
      <c r="AQ299" s="1" t="s">
        <v>19837</v>
      </c>
      <c r="AX299" s="7">
        <v>758852.07279999997</v>
      </c>
      <c r="AY299" s="7">
        <v>7819123.2861000001</v>
      </c>
      <c r="AZ299" s="5">
        <v>-42.530580999999998</v>
      </c>
      <c r="BA299" s="5">
        <v>-19.706427999999999</v>
      </c>
      <c r="BC299" s="1" t="s">
        <v>19843</v>
      </c>
      <c r="BD299" s="23" t="s">
        <v>19844</v>
      </c>
      <c r="BE299" s="1" t="s">
        <v>10</v>
      </c>
      <c r="BF299" s="2">
        <v>43410</v>
      </c>
      <c r="BG299" s="1" t="s">
        <v>9</v>
      </c>
      <c r="BH299" s="4" t="s">
        <v>8</v>
      </c>
      <c r="BI299" s="4" t="s">
        <v>7</v>
      </c>
      <c r="BJ299" s="1" t="s">
        <v>6</v>
      </c>
      <c r="BK299" s="1" t="s">
        <v>5</v>
      </c>
      <c r="BL299" s="1" t="s">
        <v>4</v>
      </c>
      <c r="BM299" s="1" t="s">
        <v>240</v>
      </c>
      <c r="BN299" s="1" t="s">
        <v>239</v>
      </c>
      <c r="BP299" s="1" t="str">
        <f>Tabela3[[#This Row],[genus]]&amp;" "&amp;Tabela3[[#This Row],[specificEpithet]]</f>
        <v>Adenomera marmoratus</v>
      </c>
      <c r="BQ299" s="23" t="str">
        <f>IFERROR(VLOOKUP(Tabela3[[#This Row],[scientificName]],Tabela1[],COLUMN('IUCN BR Summary'!N:N),0),"")</f>
        <v/>
      </c>
      <c r="BR299" s="1" t="s">
        <v>2</v>
      </c>
      <c r="BS299" s="1" t="s">
        <v>56</v>
      </c>
      <c r="BU299" s="1" t="s">
        <v>1</v>
      </c>
    </row>
    <row r="300" spans="1:73" hidden="1" x14ac:dyDescent="0.25">
      <c r="A300" s="1" t="s">
        <v>19838</v>
      </c>
      <c r="B300" s="3">
        <f t="shared" ca="1" si="8"/>
        <v>43817</v>
      </c>
      <c r="C300" s="4" t="s">
        <v>27</v>
      </c>
      <c r="D300" s="1" t="s">
        <v>26</v>
      </c>
      <c r="E300" s="4" t="s">
        <v>25</v>
      </c>
      <c r="F300" s="1" t="s">
        <v>24</v>
      </c>
      <c r="G300" s="1" t="s">
        <v>23</v>
      </c>
      <c r="H300" s="1" t="s">
        <v>21</v>
      </c>
      <c r="I300" s="4" t="s">
        <v>22</v>
      </c>
      <c r="J300" s="4" t="s">
        <v>21</v>
      </c>
      <c r="K300" s="1" t="str">
        <f t="shared" si="9"/>
        <v>iucnStatus:Not evaluated</v>
      </c>
      <c r="L300" s="1" t="str">
        <f>_xlfn.IFNA(VLOOKUP(Tabela3[[#This Row],[scientificName]],Tabela1[],COLUMN('IUCN BR Summary'!O:O),0),"Not evaluated")</f>
        <v>Not evaluated</v>
      </c>
      <c r="M300" s="4" t="s">
        <v>2148</v>
      </c>
      <c r="O300" s="1" t="s">
        <v>1440</v>
      </c>
      <c r="P300" s="1" t="s">
        <v>197</v>
      </c>
      <c r="Q300" s="1" t="s">
        <v>196</v>
      </c>
      <c r="R300" s="1">
        <v>1</v>
      </c>
      <c r="S300" s="1" t="s">
        <v>204</v>
      </c>
      <c r="T300" s="1" t="s">
        <v>17</v>
      </c>
      <c r="U300" s="23"/>
      <c r="V300" s="23"/>
      <c r="W300" s="23"/>
      <c r="AC300" s="2">
        <v>43357</v>
      </c>
      <c r="AD300" s="8">
        <v>0.37013888888888885</v>
      </c>
      <c r="AE300" s="23"/>
      <c r="AF300" s="1" t="s">
        <v>195</v>
      </c>
      <c r="AG300" s="23" t="s">
        <v>19841</v>
      </c>
      <c r="AH300" s="23"/>
      <c r="AI300" s="4" t="s">
        <v>15</v>
      </c>
      <c r="AJ300" s="4" t="s">
        <v>14</v>
      </c>
      <c r="AK300" s="4" t="s">
        <v>13</v>
      </c>
      <c r="AL300" s="1" t="s">
        <v>120</v>
      </c>
      <c r="AM300" s="1" t="s">
        <v>283</v>
      </c>
      <c r="AQ300" s="1" t="s">
        <v>19837</v>
      </c>
      <c r="AX300" s="7">
        <v>764306</v>
      </c>
      <c r="AY300" s="7">
        <v>7814468</v>
      </c>
      <c r="AZ300" s="5">
        <v>-42.477927999999999</v>
      </c>
      <c r="BA300" s="5">
        <v>-19.747731000000002</v>
      </c>
      <c r="BC300" s="1" t="s">
        <v>19843</v>
      </c>
      <c r="BD300" s="23" t="s">
        <v>19844</v>
      </c>
      <c r="BE300" s="1" t="s">
        <v>10</v>
      </c>
      <c r="BF300" s="2">
        <v>43410</v>
      </c>
      <c r="BG300" s="1" t="s">
        <v>9</v>
      </c>
      <c r="BH300" s="4" t="s">
        <v>8</v>
      </c>
      <c r="BI300" s="4" t="s">
        <v>7</v>
      </c>
      <c r="BJ300" s="1" t="s">
        <v>32</v>
      </c>
      <c r="BK300" s="1" t="s">
        <v>193</v>
      </c>
      <c r="BL300" s="1" t="s">
        <v>192</v>
      </c>
      <c r="BM300" s="1" t="s">
        <v>191</v>
      </c>
      <c r="BN300" s="1" t="s">
        <v>189</v>
      </c>
      <c r="BP300" s="1" t="str">
        <f>Tabela3[[#This Row],[genus]]&amp;" "&amp;Tabela3[[#This Row],[specificEpithet]]</f>
        <v>Phrynops geoffroanus</v>
      </c>
      <c r="BQ300" s="23" t="str">
        <f>IFERROR(VLOOKUP(Tabela3[[#This Row],[scientificName]],Tabela1[],COLUMN('IUCN BR Summary'!N:N),0),"")</f>
        <v/>
      </c>
      <c r="BR300" s="1" t="s">
        <v>2</v>
      </c>
      <c r="BS300" s="1" t="s">
        <v>190</v>
      </c>
      <c r="BU300" s="1" t="s">
        <v>1</v>
      </c>
    </row>
    <row r="301" spans="1:73" hidden="1" x14ac:dyDescent="0.25">
      <c r="A301" s="1" t="s">
        <v>19838</v>
      </c>
      <c r="B301" s="3">
        <f t="shared" ca="1" si="8"/>
        <v>43817</v>
      </c>
      <c r="C301" s="4" t="s">
        <v>27</v>
      </c>
      <c r="D301" s="1" t="s">
        <v>26</v>
      </c>
      <c r="E301" s="4" t="s">
        <v>25</v>
      </c>
      <c r="F301" s="1" t="s">
        <v>24</v>
      </c>
      <c r="G301" s="1" t="s">
        <v>23</v>
      </c>
      <c r="H301" s="1" t="s">
        <v>21</v>
      </c>
      <c r="I301" s="4" t="s">
        <v>22</v>
      </c>
      <c r="J301" s="4" t="s">
        <v>21</v>
      </c>
      <c r="K301" s="1" t="str">
        <f t="shared" si="9"/>
        <v>iucnStatus:Not evaluated</v>
      </c>
      <c r="L301" s="1" t="str">
        <f>_xlfn.IFNA(VLOOKUP(Tabela3[[#This Row],[scientificName]],Tabela1[],COLUMN('IUCN BR Summary'!O:O),0),"Not evaluated")</f>
        <v>Not evaluated</v>
      </c>
      <c r="M301" s="4" t="s">
        <v>2149</v>
      </c>
      <c r="O301" s="1" t="s">
        <v>1442</v>
      </c>
      <c r="P301" s="1" t="s">
        <v>661</v>
      </c>
      <c r="Q301" s="1" t="s">
        <v>660</v>
      </c>
      <c r="R301" s="1">
        <v>1</v>
      </c>
      <c r="S301" s="1" t="s">
        <v>172</v>
      </c>
      <c r="T301" s="1" t="s">
        <v>43</v>
      </c>
      <c r="U301" s="23"/>
      <c r="V301" s="23"/>
      <c r="W301" s="23"/>
      <c r="AC301" s="2">
        <v>43357</v>
      </c>
      <c r="AD301" s="8">
        <v>0</v>
      </c>
      <c r="AE301" s="23"/>
      <c r="AF301" s="1" t="s">
        <v>16</v>
      </c>
      <c r="AG301" s="23" t="s">
        <v>19840</v>
      </c>
      <c r="AH301" s="23"/>
      <c r="AI301" s="4" t="s">
        <v>15</v>
      </c>
      <c r="AJ301" s="4" t="s">
        <v>14</v>
      </c>
      <c r="AK301" s="4" t="s">
        <v>13</v>
      </c>
      <c r="AL301" s="1" t="s">
        <v>12</v>
      </c>
      <c r="AM301" s="1" t="s">
        <v>11</v>
      </c>
      <c r="AQ301" s="1" t="s">
        <v>19837</v>
      </c>
      <c r="AX301" s="7">
        <v>405142</v>
      </c>
      <c r="AY301" s="7">
        <v>7845012</v>
      </c>
      <c r="AZ301" s="5">
        <v>-39.903899000000003</v>
      </c>
      <c r="BA301" s="5">
        <v>-19.487217000000001</v>
      </c>
      <c r="BC301" s="1" t="s">
        <v>19843</v>
      </c>
      <c r="BD301" s="23" t="s">
        <v>19844</v>
      </c>
      <c r="BE301" s="1" t="s">
        <v>10</v>
      </c>
      <c r="BF301" s="2">
        <v>43410</v>
      </c>
      <c r="BG301" s="1" t="s">
        <v>9</v>
      </c>
      <c r="BH301" s="4" t="s">
        <v>8</v>
      </c>
      <c r="BI301" s="4" t="s">
        <v>7</v>
      </c>
      <c r="BJ301" s="1" t="s">
        <v>32</v>
      </c>
      <c r="BK301" s="1" t="s">
        <v>31</v>
      </c>
      <c r="BL301" s="1" t="s">
        <v>62</v>
      </c>
      <c r="BM301" s="1" t="s">
        <v>61</v>
      </c>
      <c r="BN301" s="1" t="s">
        <v>60</v>
      </c>
      <c r="BP301" s="1" t="str">
        <f>Tabela3[[#This Row],[genus]]&amp;" "&amp;Tabela3[[#This Row],[specificEpithet]]</f>
        <v>Amerotyphlops brongersmianus</v>
      </c>
      <c r="BQ301" s="23" t="str">
        <f>IFERROR(VLOOKUP(Tabela3[[#This Row],[scientificName]],Tabela1[],COLUMN('IUCN BR Summary'!N:N),0),"")</f>
        <v/>
      </c>
      <c r="BR301" s="1" t="s">
        <v>2</v>
      </c>
      <c r="BU301" s="1" t="s">
        <v>1</v>
      </c>
    </row>
    <row r="302" spans="1:73" hidden="1" x14ac:dyDescent="0.25">
      <c r="A302" s="1" t="s">
        <v>19838</v>
      </c>
      <c r="B302" s="3">
        <f t="shared" ca="1" si="8"/>
        <v>43817</v>
      </c>
      <c r="C302" s="4" t="s">
        <v>27</v>
      </c>
      <c r="D302" s="1" t="s">
        <v>26</v>
      </c>
      <c r="E302" s="4" t="s">
        <v>25</v>
      </c>
      <c r="F302" s="1" t="s">
        <v>24</v>
      </c>
      <c r="G302" s="1" t="s">
        <v>23</v>
      </c>
      <c r="H302" s="1" t="s">
        <v>21</v>
      </c>
      <c r="I302" s="4" t="s">
        <v>22</v>
      </c>
      <c r="J302" s="4" t="s">
        <v>21</v>
      </c>
      <c r="K302" s="1" t="str">
        <f t="shared" si="9"/>
        <v>iucnStatus:Least Concern</v>
      </c>
      <c r="L302" s="1" t="str">
        <f>_xlfn.IFNA(VLOOKUP(Tabela3[[#This Row],[scientificName]],Tabela1[],COLUMN('IUCN BR Summary'!O:O),0),"Not evaluated")</f>
        <v>Least Concern</v>
      </c>
      <c r="M302" s="4" t="s">
        <v>2150</v>
      </c>
      <c r="O302" s="1" t="s">
        <v>1441</v>
      </c>
      <c r="P302" s="1" t="s">
        <v>661</v>
      </c>
      <c r="Q302" s="1" t="s">
        <v>660</v>
      </c>
      <c r="R302" s="1">
        <v>1</v>
      </c>
      <c r="S302" s="1" t="s">
        <v>172</v>
      </c>
      <c r="T302" s="1" t="s">
        <v>43</v>
      </c>
      <c r="U302" s="23"/>
      <c r="V302" s="23"/>
      <c r="W302" s="23"/>
      <c r="AC302" s="2">
        <v>43357</v>
      </c>
      <c r="AD302" s="8">
        <v>0</v>
      </c>
      <c r="AE302" s="23"/>
      <c r="AF302" s="1" t="s">
        <v>16</v>
      </c>
      <c r="AG302" s="23" t="s">
        <v>19840</v>
      </c>
      <c r="AH302" s="23"/>
      <c r="AI302" s="4" t="s">
        <v>15</v>
      </c>
      <c r="AJ302" s="4" t="s">
        <v>14</v>
      </c>
      <c r="AK302" s="4" t="s">
        <v>13</v>
      </c>
      <c r="AL302" s="1" t="s">
        <v>12</v>
      </c>
      <c r="AM302" s="1" t="s">
        <v>11</v>
      </c>
      <c r="AQ302" s="1" t="s">
        <v>19837</v>
      </c>
      <c r="AX302" s="7">
        <v>405142</v>
      </c>
      <c r="AY302" s="7">
        <v>7845012</v>
      </c>
      <c r="AZ302" s="5">
        <v>-39.903899000000003</v>
      </c>
      <c r="BA302" s="5">
        <v>-19.487217000000001</v>
      </c>
      <c r="BC302" s="1" t="s">
        <v>19843</v>
      </c>
      <c r="BD302" s="23" t="s">
        <v>19844</v>
      </c>
      <c r="BE302" s="1" t="s">
        <v>10</v>
      </c>
      <c r="BF302" s="2">
        <v>43410</v>
      </c>
      <c r="BG302" s="1" t="s">
        <v>9</v>
      </c>
      <c r="BH302" s="4" t="s">
        <v>8</v>
      </c>
      <c r="BI302" s="4" t="s">
        <v>7</v>
      </c>
      <c r="BJ302" s="1" t="s">
        <v>6</v>
      </c>
      <c r="BK302" s="1" t="s">
        <v>5</v>
      </c>
      <c r="BL302" s="1" t="s">
        <v>151</v>
      </c>
      <c r="BM302" s="1" t="s">
        <v>150</v>
      </c>
      <c r="BN302" s="1" t="s">
        <v>466</v>
      </c>
      <c r="BP302" s="1" t="str">
        <f>Tabela3[[#This Row],[genus]]&amp;" "&amp;Tabela3[[#This Row],[specificEpithet]]</f>
        <v>Physalaemus crombiei</v>
      </c>
      <c r="BQ302" s="23" t="str">
        <f>IFERROR(VLOOKUP(Tabela3[[#This Row],[scientificName]],Tabela1[],COLUMN('IUCN BR Summary'!N:N),0),"")</f>
        <v>Heyer and Wolf, 1989</v>
      </c>
      <c r="BR302" s="1" t="s">
        <v>2</v>
      </c>
      <c r="BU302" s="1" t="s">
        <v>1</v>
      </c>
    </row>
    <row r="303" spans="1:73" hidden="1" x14ac:dyDescent="0.25">
      <c r="A303" s="1" t="s">
        <v>19838</v>
      </c>
      <c r="B303" s="3">
        <f t="shared" ca="1" si="8"/>
        <v>43817</v>
      </c>
      <c r="C303" s="4" t="s">
        <v>27</v>
      </c>
      <c r="D303" s="1" t="s">
        <v>26</v>
      </c>
      <c r="E303" s="4" t="s">
        <v>25</v>
      </c>
      <c r="F303" s="1" t="s">
        <v>24</v>
      </c>
      <c r="G303" s="1" t="s">
        <v>23</v>
      </c>
      <c r="H303" s="1" t="s">
        <v>21</v>
      </c>
      <c r="I303" s="4" t="s">
        <v>22</v>
      </c>
      <c r="J303" s="4" t="s">
        <v>21</v>
      </c>
      <c r="K303" s="1" t="str">
        <f t="shared" si="9"/>
        <v>iucnStatus:Least Concern</v>
      </c>
      <c r="L303" s="1" t="str">
        <f>_xlfn.IFNA(VLOOKUP(Tabela3[[#This Row],[scientificName]],Tabela1[],COLUMN('IUCN BR Summary'!O:O),0),"Not evaluated")</f>
        <v>Least Concern</v>
      </c>
      <c r="M303" s="4" t="s">
        <v>2151</v>
      </c>
      <c r="O303" s="1" t="s">
        <v>1438</v>
      </c>
      <c r="P303" s="1" t="s">
        <v>661</v>
      </c>
      <c r="Q303" s="1" t="s">
        <v>660</v>
      </c>
      <c r="R303" s="1">
        <v>1</v>
      </c>
      <c r="S303" s="1" t="s">
        <v>172</v>
      </c>
      <c r="T303" s="1" t="s">
        <v>43</v>
      </c>
      <c r="U303" s="23"/>
      <c r="V303" s="23"/>
      <c r="W303" s="23"/>
      <c r="AC303" s="2">
        <v>43357</v>
      </c>
      <c r="AD303" s="8">
        <v>0</v>
      </c>
      <c r="AE303" s="23"/>
      <c r="AF303" s="1" t="s">
        <v>16</v>
      </c>
      <c r="AG303" s="23" t="s">
        <v>19840</v>
      </c>
      <c r="AH303" s="23"/>
      <c r="AI303" s="4" t="s">
        <v>15</v>
      </c>
      <c r="AJ303" s="4" t="s">
        <v>14</v>
      </c>
      <c r="AK303" s="4" t="s">
        <v>13</v>
      </c>
      <c r="AL303" s="1" t="s">
        <v>12</v>
      </c>
      <c r="AM303" s="1" t="s">
        <v>11</v>
      </c>
      <c r="AQ303" s="1" t="s">
        <v>19837</v>
      </c>
      <c r="AX303" s="7">
        <v>405142</v>
      </c>
      <c r="AY303" s="7">
        <v>7845012</v>
      </c>
      <c r="AZ303" s="5">
        <v>-39.903899000000003</v>
      </c>
      <c r="BA303" s="5">
        <v>-19.487217000000001</v>
      </c>
      <c r="BC303" s="1" t="s">
        <v>19843</v>
      </c>
      <c r="BD303" s="23" t="s">
        <v>19844</v>
      </c>
      <c r="BE303" s="1" t="s">
        <v>10</v>
      </c>
      <c r="BF303" s="2">
        <v>43410</v>
      </c>
      <c r="BG303" s="1" t="s">
        <v>9</v>
      </c>
      <c r="BH303" s="4" t="s">
        <v>8</v>
      </c>
      <c r="BI303" s="4" t="s">
        <v>7</v>
      </c>
      <c r="BJ303" s="1" t="s">
        <v>6</v>
      </c>
      <c r="BK303" s="1" t="s">
        <v>5</v>
      </c>
      <c r="BL303" s="1" t="s">
        <v>4</v>
      </c>
      <c r="BM303" s="1" t="s">
        <v>3</v>
      </c>
      <c r="BN303" s="1" t="s">
        <v>648</v>
      </c>
      <c r="BP303" s="1" t="str">
        <f>Tabela3[[#This Row],[genus]]&amp;" "&amp;Tabela3[[#This Row],[specificEpithet]]</f>
        <v>Leptodactylus mystaceus</v>
      </c>
      <c r="BQ303" s="23" t="str">
        <f>IFERROR(VLOOKUP(Tabela3[[#This Row],[scientificName]],Tabela1[],COLUMN('IUCN BR Summary'!N:N),0),"")</f>
        <v>(Spix, 1824)</v>
      </c>
      <c r="BR303" s="1" t="s">
        <v>2</v>
      </c>
      <c r="BU303" s="1" t="s">
        <v>1</v>
      </c>
    </row>
    <row r="304" spans="1:73" hidden="1" x14ac:dyDescent="0.25">
      <c r="A304" s="1" t="s">
        <v>19838</v>
      </c>
      <c r="B304" s="3">
        <f t="shared" ca="1" si="8"/>
        <v>43817</v>
      </c>
      <c r="C304" s="4" t="s">
        <v>27</v>
      </c>
      <c r="D304" s="1" t="s">
        <v>26</v>
      </c>
      <c r="E304" s="4" t="s">
        <v>25</v>
      </c>
      <c r="F304" s="1" t="s">
        <v>24</v>
      </c>
      <c r="G304" s="1" t="s">
        <v>23</v>
      </c>
      <c r="H304" s="1" t="s">
        <v>21</v>
      </c>
      <c r="I304" s="4" t="s">
        <v>22</v>
      </c>
      <c r="J304" s="4" t="s">
        <v>21</v>
      </c>
      <c r="K304" s="1" t="str">
        <f t="shared" si="9"/>
        <v>iucnStatus:Least Concern</v>
      </c>
      <c r="L304" s="1" t="str">
        <f>_xlfn.IFNA(VLOOKUP(Tabela3[[#This Row],[scientificName]],Tabela1[],COLUMN('IUCN BR Summary'!O:O),0),"Not evaluated")</f>
        <v>Least Concern</v>
      </c>
      <c r="M304" s="4" t="s">
        <v>2152</v>
      </c>
      <c r="O304" s="1" t="s">
        <v>1437</v>
      </c>
      <c r="P304" s="1" t="s">
        <v>661</v>
      </c>
      <c r="Q304" s="1" t="s">
        <v>660</v>
      </c>
      <c r="R304" s="1">
        <v>1</v>
      </c>
      <c r="S304" s="1" t="s">
        <v>172</v>
      </c>
      <c r="T304" s="1" t="s">
        <v>43</v>
      </c>
      <c r="U304" s="23"/>
      <c r="V304" s="23"/>
      <c r="W304" s="23"/>
      <c r="AC304" s="2">
        <v>43357</v>
      </c>
      <c r="AD304" s="8">
        <v>0</v>
      </c>
      <c r="AE304" s="23"/>
      <c r="AF304" s="1" t="s">
        <v>16</v>
      </c>
      <c r="AG304" s="23" t="s">
        <v>19840</v>
      </c>
      <c r="AH304" s="23"/>
      <c r="AI304" s="4" t="s">
        <v>15</v>
      </c>
      <c r="AJ304" s="4" t="s">
        <v>14</v>
      </c>
      <c r="AK304" s="4" t="s">
        <v>13</v>
      </c>
      <c r="AL304" s="1" t="s">
        <v>12</v>
      </c>
      <c r="AM304" s="1" t="s">
        <v>11</v>
      </c>
      <c r="AQ304" s="1" t="s">
        <v>19837</v>
      </c>
      <c r="AX304" s="7">
        <v>405142</v>
      </c>
      <c r="AY304" s="7">
        <v>7845012</v>
      </c>
      <c r="AZ304" s="5">
        <v>-39.903899000000003</v>
      </c>
      <c r="BA304" s="5">
        <v>-19.487217000000001</v>
      </c>
      <c r="BC304" s="1" t="s">
        <v>19843</v>
      </c>
      <c r="BD304" s="23" t="s">
        <v>19844</v>
      </c>
      <c r="BE304" s="1" t="s">
        <v>10</v>
      </c>
      <c r="BF304" s="2">
        <v>43410</v>
      </c>
      <c r="BG304" s="1" t="s">
        <v>9</v>
      </c>
      <c r="BH304" s="4" t="s">
        <v>8</v>
      </c>
      <c r="BI304" s="4" t="s">
        <v>7</v>
      </c>
      <c r="BJ304" s="1" t="s">
        <v>6</v>
      </c>
      <c r="BK304" s="1" t="s">
        <v>5</v>
      </c>
      <c r="BL304" s="1" t="s">
        <v>4</v>
      </c>
      <c r="BM304" s="1" t="s">
        <v>3</v>
      </c>
      <c r="BN304" s="1" t="s">
        <v>648</v>
      </c>
      <c r="BP304" s="1" t="str">
        <f>Tabela3[[#This Row],[genus]]&amp;" "&amp;Tabela3[[#This Row],[specificEpithet]]</f>
        <v>Leptodactylus mystaceus</v>
      </c>
      <c r="BQ304" s="23" t="str">
        <f>IFERROR(VLOOKUP(Tabela3[[#This Row],[scientificName]],Tabela1[],COLUMN('IUCN BR Summary'!N:N),0),"")</f>
        <v>(Spix, 1824)</v>
      </c>
      <c r="BR304" s="1" t="s">
        <v>2</v>
      </c>
      <c r="BU304" s="1" t="s">
        <v>1</v>
      </c>
    </row>
    <row r="305" spans="1:73" hidden="1" x14ac:dyDescent="0.25">
      <c r="A305" s="1" t="s">
        <v>19838</v>
      </c>
      <c r="B305" s="3">
        <f t="shared" ca="1" si="8"/>
        <v>43817</v>
      </c>
      <c r="C305" s="4" t="s">
        <v>27</v>
      </c>
      <c r="D305" s="1" t="s">
        <v>26</v>
      </c>
      <c r="E305" s="4" t="s">
        <v>25</v>
      </c>
      <c r="F305" s="1" t="s">
        <v>24</v>
      </c>
      <c r="G305" s="1" t="s">
        <v>23</v>
      </c>
      <c r="H305" s="1" t="s">
        <v>21</v>
      </c>
      <c r="I305" s="4" t="s">
        <v>22</v>
      </c>
      <c r="J305" s="4" t="s">
        <v>21</v>
      </c>
      <c r="K305" s="1" t="str">
        <f t="shared" si="9"/>
        <v>iucnStatus:Least Concern</v>
      </c>
      <c r="L305" s="1" t="str">
        <f>_xlfn.IFNA(VLOOKUP(Tabela3[[#This Row],[scientificName]],Tabela1[],COLUMN('IUCN BR Summary'!O:O),0),"Not evaluated")</f>
        <v>Least Concern</v>
      </c>
      <c r="M305" s="4" t="s">
        <v>2153</v>
      </c>
      <c r="O305" s="1" t="s">
        <v>1435</v>
      </c>
      <c r="P305" s="1" t="s">
        <v>661</v>
      </c>
      <c r="Q305" s="1" t="s">
        <v>660</v>
      </c>
      <c r="R305" s="1">
        <v>1</v>
      </c>
      <c r="S305" s="1" t="s">
        <v>172</v>
      </c>
      <c r="T305" s="1" t="s">
        <v>43</v>
      </c>
      <c r="U305" s="23"/>
      <c r="V305" s="23"/>
      <c r="W305" s="23"/>
      <c r="AC305" s="2">
        <v>43357</v>
      </c>
      <c r="AD305" s="8">
        <v>0</v>
      </c>
      <c r="AE305" s="23"/>
      <c r="AF305" s="1" t="s">
        <v>16</v>
      </c>
      <c r="AG305" s="23" t="s">
        <v>19840</v>
      </c>
      <c r="AH305" s="23"/>
      <c r="AI305" s="4" t="s">
        <v>15</v>
      </c>
      <c r="AJ305" s="4" t="s">
        <v>14</v>
      </c>
      <c r="AK305" s="4" t="s">
        <v>13</v>
      </c>
      <c r="AL305" s="1" t="s">
        <v>12</v>
      </c>
      <c r="AM305" s="1" t="s">
        <v>11</v>
      </c>
      <c r="AQ305" s="1" t="s">
        <v>19837</v>
      </c>
      <c r="AX305" s="7">
        <v>405142</v>
      </c>
      <c r="AY305" s="7">
        <v>7845012</v>
      </c>
      <c r="AZ305" s="5">
        <v>-39.903899000000003</v>
      </c>
      <c r="BA305" s="5">
        <v>-19.487217000000001</v>
      </c>
      <c r="BC305" s="1" t="s">
        <v>19843</v>
      </c>
      <c r="BD305" s="23" t="s">
        <v>19844</v>
      </c>
      <c r="BE305" s="1" t="s">
        <v>10</v>
      </c>
      <c r="BF305" s="2">
        <v>43410</v>
      </c>
      <c r="BG305" s="1" t="s">
        <v>9</v>
      </c>
      <c r="BH305" s="4" t="s">
        <v>8</v>
      </c>
      <c r="BI305" s="4" t="s">
        <v>7</v>
      </c>
      <c r="BJ305" s="1" t="s">
        <v>6</v>
      </c>
      <c r="BK305" s="1" t="s">
        <v>5</v>
      </c>
      <c r="BL305" s="1" t="s">
        <v>4</v>
      </c>
      <c r="BM305" s="1" t="s">
        <v>3</v>
      </c>
      <c r="BN305" s="1" t="s">
        <v>853</v>
      </c>
      <c r="BP305" s="1" t="str">
        <f>Tabela3[[#This Row],[genus]]&amp;" "&amp;Tabela3[[#This Row],[specificEpithet]]</f>
        <v>Leptodactylus mystacinus</v>
      </c>
      <c r="BQ305" s="23" t="str">
        <f>IFERROR(VLOOKUP(Tabela3[[#This Row],[scientificName]],Tabela1[],COLUMN('IUCN BR Summary'!N:N),0),"")</f>
        <v>(Burmeister, 1861)</v>
      </c>
      <c r="BR305" s="1" t="s">
        <v>2</v>
      </c>
      <c r="BU305" s="1" t="s">
        <v>1</v>
      </c>
    </row>
    <row r="306" spans="1:73" hidden="1" x14ac:dyDescent="0.25">
      <c r="A306" s="1" t="s">
        <v>19838</v>
      </c>
      <c r="B306" s="3">
        <f t="shared" ca="1" si="8"/>
        <v>43817</v>
      </c>
      <c r="C306" s="4" t="s">
        <v>27</v>
      </c>
      <c r="D306" s="1" t="s">
        <v>26</v>
      </c>
      <c r="E306" s="4" t="s">
        <v>25</v>
      </c>
      <c r="F306" s="1" t="s">
        <v>24</v>
      </c>
      <c r="G306" s="1" t="s">
        <v>23</v>
      </c>
      <c r="H306" s="1" t="s">
        <v>21</v>
      </c>
      <c r="I306" s="4" t="s">
        <v>22</v>
      </c>
      <c r="J306" s="4" t="s">
        <v>21</v>
      </c>
      <c r="K306" s="1" t="str">
        <f t="shared" si="9"/>
        <v>iucnStatus:Least Concern</v>
      </c>
      <c r="L306" s="1" t="str">
        <f>_xlfn.IFNA(VLOOKUP(Tabela3[[#This Row],[scientificName]],Tabela1[],COLUMN('IUCN BR Summary'!O:O),0),"Not evaluated")</f>
        <v>Least Concern</v>
      </c>
      <c r="M306" s="4" t="s">
        <v>2154</v>
      </c>
      <c r="O306" s="1" t="s">
        <v>1434</v>
      </c>
      <c r="P306" s="1" t="s">
        <v>661</v>
      </c>
      <c r="Q306" s="1" t="s">
        <v>660</v>
      </c>
      <c r="R306" s="1">
        <v>1</v>
      </c>
      <c r="S306" s="1" t="s">
        <v>172</v>
      </c>
      <c r="T306" s="1" t="s">
        <v>43</v>
      </c>
      <c r="U306" s="23"/>
      <c r="V306" s="23"/>
      <c r="W306" s="23"/>
      <c r="AC306" s="2">
        <v>43357</v>
      </c>
      <c r="AD306" s="8">
        <v>0</v>
      </c>
      <c r="AE306" s="23"/>
      <c r="AF306" s="1" t="s">
        <v>16</v>
      </c>
      <c r="AG306" s="23" t="s">
        <v>19840</v>
      </c>
      <c r="AH306" s="23"/>
      <c r="AI306" s="4" t="s">
        <v>15</v>
      </c>
      <c r="AJ306" s="4" t="s">
        <v>14</v>
      </c>
      <c r="AK306" s="4" t="s">
        <v>13</v>
      </c>
      <c r="AL306" s="1" t="s">
        <v>12</v>
      </c>
      <c r="AM306" s="1" t="s">
        <v>11</v>
      </c>
      <c r="AQ306" s="1" t="s">
        <v>19837</v>
      </c>
      <c r="AX306" s="7">
        <v>405142</v>
      </c>
      <c r="AY306" s="7">
        <v>7845012</v>
      </c>
      <c r="AZ306" s="5">
        <v>-39.903899000000003</v>
      </c>
      <c r="BA306" s="5">
        <v>-19.487217000000001</v>
      </c>
      <c r="BC306" s="1" t="s">
        <v>19843</v>
      </c>
      <c r="BD306" s="23" t="s">
        <v>19844</v>
      </c>
      <c r="BE306" s="1" t="s">
        <v>10</v>
      </c>
      <c r="BF306" s="2">
        <v>43410</v>
      </c>
      <c r="BG306" s="1" t="s">
        <v>9</v>
      </c>
      <c r="BH306" s="4" t="s">
        <v>8</v>
      </c>
      <c r="BI306" s="4" t="s">
        <v>7</v>
      </c>
      <c r="BJ306" s="1" t="s">
        <v>6</v>
      </c>
      <c r="BK306" s="1" t="s">
        <v>5</v>
      </c>
      <c r="BL306" s="1" t="s">
        <v>4</v>
      </c>
      <c r="BM306" s="1" t="s">
        <v>3</v>
      </c>
      <c r="BN306" s="1" t="s">
        <v>853</v>
      </c>
      <c r="BP306" s="1" t="str">
        <f>Tabela3[[#This Row],[genus]]&amp;" "&amp;Tabela3[[#This Row],[specificEpithet]]</f>
        <v>Leptodactylus mystacinus</v>
      </c>
      <c r="BQ306" s="23" t="str">
        <f>IFERROR(VLOOKUP(Tabela3[[#This Row],[scientificName]],Tabela1[],COLUMN('IUCN BR Summary'!N:N),0),"")</f>
        <v>(Burmeister, 1861)</v>
      </c>
      <c r="BR306" s="1" t="s">
        <v>2</v>
      </c>
      <c r="BU306" s="1" t="s">
        <v>1</v>
      </c>
    </row>
    <row r="307" spans="1:73" hidden="1" x14ac:dyDescent="0.25">
      <c r="A307" s="1" t="s">
        <v>19838</v>
      </c>
      <c r="B307" s="3">
        <f t="shared" ca="1" si="8"/>
        <v>43817</v>
      </c>
      <c r="C307" s="4" t="s">
        <v>27</v>
      </c>
      <c r="D307" s="1" t="s">
        <v>26</v>
      </c>
      <c r="E307" s="4" t="s">
        <v>25</v>
      </c>
      <c r="F307" s="1" t="s">
        <v>24</v>
      </c>
      <c r="G307" s="1" t="s">
        <v>23</v>
      </c>
      <c r="H307" s="1" t="s">
        <v>21</v>
      </c>
      <c r="I307" s="4" t="s">
        <v>22</v>
      </c>
      <c r="J307" s="4" t="s">
        <v>21</v>
      </c>
      <c r="K307" s="1" t="str">
        <f t="shared" si="9"/>
        <v>iucnStatus:Least Concern</v>
      </c>
      <c r="L307" s="1" t="str">
        <f>_xlfn.IFNA(VLOOKUP(Tabela3[[#This Row],[scientificName]],Tabela1[],COLUMN('IUCN BR Summary'!O:O),0),"Not evaluated")</f>
        <v>Least Concern</v>
      </c>
      <c r="M307" s="4" t="s">
        <v>2155</v>
      </c>
      <c r="O307" s="1" t="s">
        <v>1433</v>
      </c>
      <c r="P307" s="1" t="s">
        <v>661</v>
      </c>
      <c r="Q307" s="1" t="s">
        <v>660</v>
      </c>
      <c r="R307" s="1">
        <v>1</v>
      </c>
      <c r="S307" s="1" t="s">
        <v>172</v>
      </c>
      <c r="T307" s="1" t="s">
        <v>43</v>
      </c>
      <c r="U307" s="23"/>
      <c r="V307" s="23"/>
      <c r="W307" s="23"/>
      <c r="AC307" s="2">
        <v>43357</v>
      </c>
      <c r="AD307" s="8">
        <v>0</v>
      </c>
      <c r="AE307" s="23"/>
      <c r="AF307" s="1" t="s">
        <v>16</v>
      </c>
      <c r="AG307" s="23" t="s">
        <v>19840</v>
      </c>
      <c r="AH307" s="23"/>
      <c r="AI307" s="4" t="s">
        <v>15</v>
      </c>
      <c r="AJ307" s="4" t="s">
        <v>14</v>
      </c>
      <c r="AK307" s="4" t="s">
        <v>13</v>
      </c>
      <c r="AL307" s="1" t="s">
        <v>12</v>
      </c>
      <c r="AM307" s="1" t="s">
        <v>11</v>
      </c>
      <c r="AQ307" s="1" t="s">
        <v>19837</v>
      </c>
      <c r="AX307" s="7">
        <v>405142</v>
      </c>
      <c r="AY307" s="7">
        <v>7845012</v>
      </c>
      <c r="AZ307" s="5">
        <v>-39.903899000000003</v>
      </c>
      <c r="BA307" s="5">
        <v>-19.487217000000001</v>
      </c>
      <c r="BC307" s="1" t="s">
        <v>19843</v>
      </c>
      <c r="BD307" s="23" t="s">
        <v>19844</v>
      </c>
      <c r="BE307" s="1" t="s">
        <v>10</v>
      </c>
      <c r="BF307" s="2">
        <v>43410</v>
      </c>
      <c r="BG307" s="1" t="s">
        <v>9</v>
      </c>
      <c r="BH307" s="4" t="s">
        <v>8</v>
      </c>
      <c r="BI307" s="4" t="s">
        <v>7</v>
      </c>
      <c r="BJ307" s="1" t="s">
        <v>6</v>
      </c>
      <c r="BK307" s="1" t="s">
        <v>5</v>
      </c>
      <c r="BL307" s="1" t="s">
        <v>4</v>
      </c>
      <c r="BM307" s="1" t="s">
        <v>3</v>
      </c>
      <c r="BN307" s="1" t="s">
        <v>853</v>
      </c>
      <c r="BP307" s="1" t="str">
        <f>Tabela3[[#This Row],[genus]]&amp;" "&amp;Tabela3[[#This Row],[specificEpithet]]</f>
        <v>Leptodactylus mystacinus</v>
      </c>
      <c r="BQ307" s="23" t="str">
        <f>IFERROR(VLOOKUP(Tabela3[[#This Row],[scientificName]],Tabela1[],COLUMN('IUCN BR Summary'!N:N),0),"")</f>
        <v>(Burmeister, 1861)</v>
      </c>
      <c r="BR307" s="1" t="s">
        <v>2</v>
      </c>
      <c r="BU307" s="1" t="s">
        <v>1</v>
      </c>
    </row>
    <row r="308" spans="1:73" hidden="1" x14ac:dyDescent="0.25">
      <c r="A308" s="1" t="s">
        <v>19838</v>
      </c>
      <c r="B308" s="3">
        <f t="shared" ca="1" si="8"/>
        <v>43817</v>
      </c>
      <c r="C308" s="4" t="s">
        <v>27</v>
      </c>
      <c r="D308" s="1" t="s">
        <v>26</v>
      </c>
      <c r="E308" s="4" t="s">
        <v>25</v>
      </c>
      <c r="F308" s="1" t="s">
        <v>24</v>
      </c>
      <c r="G308" s="1" t="s">
        <v>23</v>
      </c>
      <c r="H308" s="1" t="s">
        <v>21</v>
      </c>
      <c r="I308" s="4" t="s">
        <v>22</v>
      </c>
      <c r="J308" s="4" t="s">
        <v>21</v>
      </c>
      <c r="K308" s="1" t="str">
        <f t="shared" si="9"/>
        <v>iucnStatus:Least Concern</v>
      </c>
      <c r="L308" s="1" t="str">
        <f>_xlfn.IFNA(VLOOKUP(Tabela3[[#This Row],[scientificName]],Tabela1[],COLUMN('IUCN BR Summary'!O:O),0),"Not evaluated")</f>
        <v>Least Concern</v>
      </c>
      <c r="M308" s="4" t="s">
        <v>2156</v>
      </c>
      <c r="O308" s="1" t="s">
        <v>1432</v>
      </c>
      <c r="P308" s="1" t="s">
        <v>661</v>
      </c>
      <c r="Q308" s="1" t="s">
        <v>660</v>
      </c>
      <c r="R308" s="1">
        <v>1</v>
      </c>
      <c r="S308" s="1" t="s">
        <v>172</v>
      </c>
      <c r="T308" s="1" t="s">
        <v>43</v>
      </c>
      <c r="U308" s="23"/>
      <c r="V308" s="23"/>
      <c r="W308" s="23"/>
      <c r="AC308" s="2">
        <v>43357</v>
      </c>
      <c r="AD308" s="8">
        <v>0</v>
      </c>
      <c r="AE308" s="23"/>
      <c r="AF308" s="1" t="s">
        <v>16</v>
      </c>
      <c r="AG308" s="23" t="s">
        <v>19840</v>
      </c>
      <c r="AH308" s="23"/>
      <c r="AI308" s="4" t="s">
        <v>15</v>
      </c>
      <c r="AJ308" s="4" t="s">
        <v>14</v>
      </c>
      <c r="AK308" s="4" t="s">
        <v>13</v>
      </c>
      <c r="AL308" s="1" t="s">
        <v>12</v>
      </c>
      <c r="AM308" s="1" t="s">
        <v>11</v>
      </c>
      <c r="AQ308" s="1" t="s">
        <v>19837</v>
      </c>
      <c r="AX308" s="7">
        <v>405142</v>
      </c>
      <c r="AY308" s="7">
        <v>7845012</v>
      </c>
      <c r="AZ308" s="5">
        <v>-39.903899000000003</v>
      </c>
      <c r="BA308" s="5">
        <v>-19.487217000000001</v>
      </c>
      <c r="BC308" s="1" t="s">
        <v>19843</v>
      </c>
      <c r="BD308" s="23" t="s">
        <v>19844</v>
      </c>
      <c r="BE308" s="1" t="s">
        <v>10</v>
      </c>
      <c r="BF308" s="2">
        <v>43410</v>
      </c>
      <c r="BG308" s="1" t="s">
        <v>9</v>
      </c>
      <c r="BH308" s="4" t="s">
        <v>8</v>
      </c>
      <c r="BI308" s="4" t="s">
        <v>7</v>
      </c>
      <c r="BJ308" s="1" t="s">
        <v>6</v>
      </c>
      <c r="BK308" s="1" t="s">
        <v>5</v>
      </c>
      <c r="BL308" s="1" t="s">
        <v>4</v>
      </c>
      <c r="BM308" s="1" t="s">
        <v>3</v>
      </c>
      <c r="BN308" s="1" t="s">
        <v>853</v>
      </c>
      <c r="BP308" s="1" t="str">
        <f>Tabela3[[#This Row],[genus]]&amp;" "&amp;Tabela3[[#This Row],[specificEpithet]]</f>
        <v>Leptodactylus mystacinus</v>
      </c>
      <c r="BQ308" s="23" t="str">
        <f>IFERROR(VLOOKUP(Tabela3[[#This Row],[scientificName]],Tabela1[],COLUMN('IUCN BR Summary'!N:N),0),"")</f>
        <v>(Burmeister, 1861)</v>
      </c>
      <c r="BR308" s="1" t="s">
        <v>2</v>
      </c>
      <c r="BU308" s="1" t="s">
        <v>1</v>
      </c>
    </row>
    <row r="309" spans="1:73" hidden="1" x14ac:dyDescent="0.25">
      <c r="A309" s="1" t="s">
        <v>19838</v>
      </c>
      <c r="B309" s="3">
        <f t="shared" ca="1" si="8"/>
        <v>43817</v>
      </c>
      <c r="C309" s="4" t="s">
        <v>27</v>
      </c>
      <c r="D309" s="1" t="s">
        <v>26</v>
      </c>
      <c r="E309" s="4" t="s">
        <v>25</v>
      </c>
      <c r="F309" s="1" t="s">
        <v>24</v>
      </c>
      <c r="G309" s="1" t="s">
        <v>23</v>
      </c>
      <c r="H309" s="1" t="s">
        <v>21</v>
      </c>
      <c r="I309" s="4" t="s">
        <v>22</v>
      </c>
      <c r="J309" s="4" t="s">
        <v>21</v>
      </c>
      <c r="K309" s="1" t="str">
        <f t="shared" si="9"/>
        <v>iucnStatus:Least Concern</v>
      </c>
      <c r="L309" s="1" t="str">
        <f>_xlfn.IFNA(VLOOKUP(Tabela3[[#This Row],[scientificName]],Tabela1[],COLUMN('IUCN BR Summary'!O:O),0),"Not evaluated")</f>
        <v>Least Concern</v>
      </c>
      <c r="M309" s="4" t="s">
        <v>2157</v>
      </c>
      <c r="O309" s="1" t="s">
        <v>1431</v>
      </c>
      <c r="P309" s="1" t="s">
        <v>661</v>
      </c>
      <c r="Q309" s="1" t="s">
        <v>660</v>
      </c>
      <c r="R309" s="1">
        <v>1</v>
      </c>
      <c r="S309" s="1" t="s">
        <v>172</v>
      </c>
      <c r="T309" s="1" t="s">
        <v>43</v>
      </c>
      <c r="U309" s="23"/>
      <c r="V309" s="23"/>
      <c r="W309" s="23"/>
      <c r="AC309" s="2">
        <v>43357</v>
      </c>
      <c r="AD309" s="8">
        <v>0</v>
      </c>
      <c r="AE309" s="23"/>
      <c r="AF309" s="1" t="s">
        <v>16</v>
      </c>
      <c r="AG309" s="23" t="s">
        <v>19840</v>
      </c>
      <c r="AH309" s="23"/>
      <c r="AI309" s="4" t="s">
        <v>15</v>
      </c>
      <c r="AJ309" s="4" t="s">
        <v>14</v>
      </c>
      <c r="AK309" s="4" t="s">
        <v>13</v>
      </c>
      <c r="AL309" s="1" t="s">
        <v>12</v>
      </c>
      <c r="AM309" s="1" t="s">
        <v>11</v>
      </c>
      <c r="AQ309" s="1" t="s">
        <v>19837</v>
      </c>
      <c r="AX309" s="7">
        <v>405142</v>
      </c>
      <c r="AY309" s="7">
        <v>7845012</v>
      </c>
      <c r="AZ309" s="5">
        <v>-39.903899000000003</v>
      </c>
      <c r="BA309" s="5">
        <v>-19.487217000000001</v>
      </c>
      <c r="BC309" s="1" t="s">
        <v>19843</v>
      </c>
      <c r="BD309" s="23" t="s">
        <v>19844</v>
      </c>
      <c r="BE309" s="1" t="s">
        <v>10</v>
      </c>
      <c r="BF309" s="2">
        <v>43410</v>
      </c>
      <c r="BG309" s="1" t="s">
        <v>9</v>
      </c>
      <c r="BH309" s="4" t="s">
        <v>8</v>
      </c>
      <c r="BI309" s="4" t="s">
        <v>7</v>
      </c>
      <c r="BJ309" s="1" t="s">
        <v>6</v>
      </c>
      <c r="BK309" s="1" t="s">
        <v>5</v>
      </c>
      <c r="BL309" s="1" t="s">
        <v>4</v>
      </c>
      <c r="BM309" s="1" t="s">
        <v>3</v>
      </c>
      <c r="BN309" s="1" t="s">
        <v>853</v>
      </c>
      <c r="BP309" s="1" t="str">
        <f>Tabela3[[#This Row],[genus]]&amp;" "&amp;Tabela3[[#This Row],[specificEpithet]]</f>
        <v>Leptodactylus mystacinus</v>
      </c>
      <c r="BQ309" s="23" t="str">
        <f>IFERROR(VLOOKUP(Tabela3[[#This Row],[scientificName]],Tabela1[],COLUMN('IUCN BR Summary'!N:N),0),"")</f>
        <v>(Burmeister, 1861)</v>
      </c>
      <c r="BR309" s="1" t="s">
        <v>2</v>
      </c>
      <c r="BU309" s="1" t="s">
        <v>1</v>
      </c>
    </row>
    <row r="310" spans="1:73" hidden="1" x14ac:dyDescent="0.25">
      <c r="A310" s="1" t="s">
        <v>19838</v>
      </c>
      <c r="B310" s="3">
        <f t="shared" ca="1" si="8"/>
        <v>43817</v>
      </c>
      <c r="C310" s="4" t="s">
        <v>27</v>
      </c>
      <c r="D310" s="1" t="s">
        <v>26</v>
      </c>
      <c r="E310" s="4" t="s">
        <v>25</v>
      </c>
      <c r="F310" s="1" t="s">
        <v>24</v>
      </c>
      <c r="G310" s="1" t="s">
        <v>23</v>
      </c>
      <c r="H310" s="1" t="s">
        <v>21</v>
      </c>
      <c r="I310" s="4" t="s">
        <v>22</v>
      </c>
      <c r="J310" s="4" t="s">
        <v>21</v>
      </c>
      <c r="K310" s="1" t="str">
        <f t="shared" si="9"/>
        <v>iucnStatus:Least Concern</v>
      </c>
      <c r="L310" s="1" t="str">
        <f>_xlfn.IFNA(VLOOKUP(Tabela3[[#This Row],[scientificName]],Tabela1[],COLUMN('IUCN BR Summary'!O:O),0),"Not evaluated")</f>
        <v>Least Concern</v>
      </c>
      <c r="M310" s="4" t="s">
        <v>2158</v>
      </c>
      <c r="O310" s="1" t="s">
        <v>1430</v>
      </c>
      <c r="P310" s="1" t="s">
        <v>661</v>
      </c>
      <c r="Q310" s="1" t="s">
        <v>660</v>
      </c>
      <c r="R310" s="1">
        <v>1</v>
      </c>
      <c r="S310" s="1" t="s">
        <v>172</v>
      </c>
      <c r="T310" s="1" t="s">
        <v>43</v>
      </c>
      <c r="U310" s="23"/>
      <c r="V310" s="23"/>
      <c r="W310" s="23"/>
      <c r="AC310" s="2">
        <v>43357</v>
      </c>
      <c r="AD310" s="8">
        <v>0</v>
      </c>
      <c r="AE310" s="23"/>
      <c r="AF310" s="1" t="s">
        <v>16</v>
      </c>
      <c r="AG310" s="23" t="s">
        <v>19840</v>
      </c>
      <c r="AH310" s="23"/>
      <c r="AI310" s="4" t="s">
        <v>15</v>
      </c>
      <c r="AJ310" s="4" t="s">
        <v>14</v>
      </c>
      <c r="AK310" s="4" t="s">
        <v>13</v>
      </c>
      <c r="AL310" s="1" t="s">
        <v>12</v>
      </c>
      <c r="AM310" s="1" t="s">
        <v>11</v>
      </c>
      <c r="AQ310" s="1" t="s">
        <v>19837</v>
      </c>
      <c r="AX310" s="7">
        <v>405142</v>
      </c>
      <c r="AY310" s="7">
        <v>7845012</v>
      </c>
      <c r="AZ310" s="5">
        <v>-39.903899000000003</v>
      </c>
      <c r="BA310" s="5">
        <v>-19.487217000000001</v>
      </c>
      <c r="BC310" s="1" t="s">
        <v>19843</v>
      </c>
      <c r="BD310" s="23" t="s">
        <v>19844</v>
      </c>
      <c r="BE310" s="1" t="s">
        <v>10</v>
      </c>
      <c r="BF310" s="2">
        <v>43410</v>
      </c>
      <c r="BG310" s="1" t="s">
        <v>9</v>
      </c>
      <c r="BH310" s="4" t="s">
        <v>8</v>
      </c>
      <c r="BI310" s="4" t="s">
        <v>7</v>
      </c>
      <c r="BJ310" s="1" t="s">
        <v>6</v>
      </c>
      <c r="BK310" s="1" t="s">
        <v>5</v>
      </c>
      <c r="BL310" s="1" t="s">
        <v>4</v>
      </c>
      <c r="BM310" s="1" t="s">
        <v>3</v>
      </c>
      <c r="BN310" s="1" t="s">
        <v>853</v>
      </c>
      <c r="BP310" s="1" t="str">
        <f>Tabela3[[#This Row],[genus]]&amp;" "&amp;Tabela3[[#This Row],[specificEpithet]]</f>
        <v>Leptodactylus mystacinus</v>
      </c>
      <c r="BQ310" s="23" t="str">
        <f>IFERROR(VLOOKUP(Tabela3[[#This Row],[scientificName]],Tabela1[],COLUMN('IUCN BR Summary'!N:N),0),"")</f>
        <v>(Burmeister, 1861)</v>
      </c>
      <c r="BR310" s="1" t="s">
        <v>2</v>
      </c>
      <c r="BU310" s="1" t="s">
        <v>1</v>
      </c>
    </row>
    <row r="311" spans="1:73" hidden="1" x14ac:dyDescent="0.25">
      <c r="A311" s="1" t="s">
        <v>19838</v>
      </c>
      <c r="B311" s="3">
        <f t="shared" ca="1" si="8"/>
        <v>43817</v>
      </c>
      <c r="C311" s="4" t="s">
        <v>27</v>
      </c>
      <c r="D311" s="1" t="s">
        <v>26</v>
      </c>
      <c r="E311" s="4" t="s">
        <v>25</v>
      </c>
      <c r="F311" s="1" t="s">
        <v>24</v>
      </c>
      <c r="G311" s="1" t="s">
        <v>23</v>
      </c>
      <c r="H311" s="1" t="s">
        <v>21</v>
      </c>
      <c r="I311" s="4" t="s">
        <v>22</v>
      </c>
      <c r="J311" s="4" t="s">
        <v>21</v>
      </c>
      <c r="K311" s="1" t="str">
        <f t="shared" si="9"/>
        <v>iucnStatus:Least Concern</v>
      </c>
      <c r="L311" s="1" t="str">
        <f>_xlfn.IFNA(VLOOKUP(Tabela3[[#This Row],[scientificName]],Tabela1[],COLUMN('IUCN BR Summary'!O:O),0),"Not evaluated")</f>
        <v>Least Concern</v>
      </c>
      <c r="M311" s="4" t="s">
        <v>2159</v>
      </c>
      <c r="O311" s="1" t="s">
        <v>1425</v>
      </c>
      <c r="P311" s="1" t="s">
        <v>1168</v>
      </c>
      <c r="Q311" s="1" t="s">
        <v>1167</v>
      </c>
      <c r="R311" s="1">
        <v>1</v>
      </c>
      <c r="T311" s="1" t="s">
        <v>17</v>
      </c>
      <c r="U311" s="23"/>
      <c r="V311" s="23"/>
      <c r="W311" s="23"/>
      <c r="AC311" s="2">
        <v>43358</v>
      </c>
      <c r="AD311" s="8">
        <v>0.7944444444444444</v>
      </c>
      <c r="AE311" s="23"/>
      <c r="AF311" s="1" t="s">
        <v>296</v>
      </c>
      <c r="AG311" s="23" t="s">
        <v>19842</v>
      </c>
      <c r="AH311" s="23"/>
      <c r="AI311" s="4" t="s">
        <v>15</v>
      </c>
      <c r="AJ311" s="4" t="s">
        <v>14</v>
      </c>
      <c r="AK311" s="4" t="s">
        <v>13</v>
      </c>
      <c r="AL311" s="1" t="s">
        <v>120</v>
      </c>
      <c r="AM311" s="1" t="s">
        <v>283</v>
      </c>
      <c r="AQ311" s="1" t="s">
        <v>19837</v>
      </c>
      <c r="AX311" s="7">
        <v>760718.37170000002</v>
      </c>
      <c r="AY311" s="7">
        <v>7819179.557</v>
      </c>
      <c r="AZ311" s="5">
        <v>-42.512799999999999</v>
      </c>
      <c r="BA311" s="5">
        <v>-19.705667999999999</v>
      </c>
      <c r="BC311" s="1" t="s">
        <v>19843</v>
      </c>
      <c r="BD311" s="23" t="s">
        <v>19844</v>
      </c>
      <c r="BE311" s="1" t="s">
        <v>10</v>
      </c>
      <c r="BF311" s="2">
        <v>43410</v>
      </c>
      <c r="BG311" s="1" t="s">
        <v>9</v>
      </c>
      <c r="BH311" s="4" t="s">
        <v>8</v>
      </c>
      <c r="BI311" s="4" t="s">
        <v>7</v>
      </c>
      <c r="BJ311" s="1" t="s">
        <v>6</v>
      </c>
      <c r="BK311" s="1" t="s">
        <v>5</v>
      </c>
      <c r="BL311" s="1" t="s">
        <v>73</v>
      </c>
      <c r="BM311" s="1" t="s">
        <v>72</v>
      </c>
      <c r="BN311" s="1" t="s">
        <v>153</v>
      </c>
      <c r="BP311" s="1" t="str">
        <f>Tabela3[[#This Row],[genus]]&amp;" "&amp;Tabela3[[#This Row],[specificEpithet]]</f>
        <v>Rhinella crucifer</v>
      </c>
      <c r="BQ311" s="23" t="str">
        <f>IFERROR(VLOOKUP(Tabela3[[#This Row],[scientificName]],Tabela1[],COLUMN('IUCN BR Summary'!N:N),0),"")</f>
        <v>(Wied-Neuwied, 1821)</v>
      </c>
      <c r="BR311" s="1" t="s">
        <v>2</v>
      </c>
      <c r="BS311" s="1" t="s">
        <v>190</v>
      </c>
      <c r="BU311" s="1" t="s">
        <v>1</v>
      </c>
    </row>
    <row r="312" spans="1:73" hidden="1" x14ac:dyDescent="0.25">
      <c r="A312" s="1" t="s">
        <v>19838</v>
      </c>
      <c r="B312" s="3">
        <f t="shared" ca="1" si="8"/>
        <v>43817</v>
      </c>
      <c r="C312" s="4" t="s">
        <v>27</v>
      </c>
      <c r="D312" s="1" t="s">
        <v>26</v>
      </c>
      <c r="E312" s="4" t="s">
        <v>25</v>
      </c>
      <c r="F312" s="1" t="s">
        <v>24</v>
      </c>
      <c r="G312" s="1" t="s">
        <v>23</v>
      </c>
      <c r="H312" s="1" t="s">
        <v>21</v>
      </c>
      <c r="I312" s="4" t="s">
        <v>22</v>
      </c>
      <c r="J312" s="4" t="s">
        <v>21</v>
      </c>
      <c r="K312" s="1" t="str">
        <f t="shared" si="9"/>
        <v>iucnStatus:Not evaluated</v>
      </c>
      <c r="L312" s="1" t="str">
        <f>_xlfn.IFNA(VLOOKUP(Tabela3[[#This Row],[scientificName]],Tabela1[],COLUMN('IUCN BR Summary'!O:O),0),"Not evaluated")</f>
        <v>Not evaluated</v>
      </c>
      <c r="M312" s="4" t="s">
        <v>2160</v>
      </c>
      <c r="O312" s="1" t="s">
        <v>1422</v>
      </c>
      <c r="P312" s="1" t="s">
        <v>197</v>
      </c>
      <c r="Q312" s="1" t="s">
        <v>196</v>
      </c>
      <c r="R312" s="1">
        <v>1</v>
      </c>
      <c r="S312" s="1" t="s">
        <v>204</v>
      </c>
      <c r="T312" s="1" t="s">
        <v>17</v>
      </c>
      <c r="U312" s="23"/>
      <c r="V312" s="23"/>
      <c r="W312" s="23"/>
      <c r="AC312" s="2">
        <v>43358</v>
      </c>
      <c r="AD312" s="8">
        <v>0.36736111111111108</v>
      </c>
      <c r="AE312" s="23"/>
      <c r="AF312" s="1" t="s">
        <v>195</v>
      </c>
      <c r="AG312" s="23" t="s">
        <v>19841</v>
      </c>
      <c r="AH312" s="23"/>
      <c r="AI312" s="4" t="s">
        <v>15</v>
      </c>
      <c r="AJ312" s="4" t="s">
        <v>14</v>
      </c>
      <c r="AK312" s="4" t="s">
        <v>13</v>
      </c>
      <c r="AL312" s="1" t="s">
        <v>120</v>
      </c>
      <c r="AM312" s="1" t="s">
        <v>283</v>
      </c>
      <c r="AQ312" s="1" t="s">
        <v>19837</v>
      </c>
      <c r="AX312" s="7">
        <v>764306</v>
      </c>
      <c r="AY312" s="7">
        <v>7814468</v>
      </c>
      <c r="AZ312" s="5">
        <v>-42.477927999999999</v>
      </c>
      <c r="BA312" s="5">
        <v>-19.747731000000002</v>
      </c>
      <c r="BC312" s="1" t="s">
        <v>19843</v>
      </c>
      <c r="BD312" s="23" t="s">
        <v>19844</v>
      </c>
      <c r="BE312" s="1" t="s">
        <v>10</v>
      </c>
      <c r="BF312" s="2">
        <v>43410</v>
      </c>
      <c r="BG312" s="1" t="s">
        <v>9</v>
      </c>
      <c r="BH312" s="4" t="s">
        <v>8</v>
      </c>
      <c r="BI312" s="4" t="s">
        <v>7</v>
      </c>
      <c r="BJ312" s="1" t="s">
        <v>32</v>
      </c>
      <c r="BK312" s="1" t="s">
        <v>193</v>
      </c>
      <c r="BL312" s="1" t="s">
        <v>192</v>
      </c>
      <c r="BM312" s="1" t="s">
        <v>191</v>
      </c>
      <c r="BN312" s="1" t="s">
        <v>189</v>
      </c>
      <c r="BP312" s="1" t="str">
        <f>Tabela3[[#This Row],[genus]]&amp;" "&amp;Tabela3[[#This Row],[specificEpithet]]</f>
        <v>Phrynops geoffroanus</v>
      </c>
      <c r="BQ312" s="23" t="str">
        <f>IFERROR(VLOOKUP(Tabela3[[#This Row],[scientificName]],Tabela1[],COLUMN('IUCN BR Summary'!N:N),0),"")</f>
        <v/>
      </c>
      <c r="BR312" s="1" t="s">
        <v>2</v>
      </c>
      <c r="BS312" s="1" t="s">
        <v>56</v>
      </c>
      <c r="BU312" s="1" t="s">
        <v>1</v>
      </c>
    </row>
    <row r="313" spans="1:73" hidden="1" x14ac:dyDescent="0.25">
      <c r="A313" s="1" t="s">
        <v>19838</v>
      </c>
      <c r="B313" s="3">
        <f t="shared" ca="1" si="8"/>
        <v>43817</v>
      </c>
      <c r="C313" s="4" t="s">
        <v>27</v>
      </c>
      <c r="D313" s="1" t="s">
        <v>26</v>
      </c>
      <c r="E313" s="4" t="s">
        <v>25</v>
      </c>
      <c r="F313" s="1" t="s">
        <v>24</v>
      </c>
      <c r="G313" s="1" t="s">
        <v>23</v>
      </c>
      <c r="H313" s="1" t="s">
        <v>21</v>
      </c>
      <c r="I313" s="4" t="s">
        <v>22</v>
      </c>
      <c r="J313" s="4" t="s">
        <v>21</v>
      </c>
      <c r="K313" s="1" t="str">
        <f t="shared" si="9"/>
        <v>iucnStatus:Not evaluated</v>
      </c>
      <c r="L313" s="1" t="str">
        <f>_xlfn.IFNA(VLOOKUP(Tabela3[[#This Row],[scientificName]],Tabela1[],COLUMN('IUCN BR Summary'!O:O),0),"Not evaluated")</f>
        <v>Not evaluated</v>
      </c>
      <c r="M313" s="4" t="s">
        <v>2161</v>
      </c>
      <c r="O313" s="1" t="s">
        <v>1421</v>
      </c>
      <c r="P313" s="1" t="s">
        <v>197</v>
      </c>
      <c r="Q313" s="1" t="s">
        <v>196</v>
      </c>
      <c r="R313" s="1">
        <v>1</v>
      </c>
      <c r="T313" s="1" t="s">
        <v>17</v>
      </c>
      <c r="U313" s="23"/>
      <c r="V313" s="23"/>
      <c r="W313" s="23"/>
      <c r="AC313" s="2">
        <v>43358</v>
      </c>
      <c r="AD313" s="8">
        <v>0.36805555555555558</v>
      </c>
      <c r="AE313" s="23"/>
      <c r="AF313" s="1" t="s">
        <v>195</v>
      </c>
      <c r="AG313" s="23" t="s">
        <v>19841</v>
      </c>
      <c r="AH313" s="23"/>
      <c r="AI313" s="4" t="s">
        <v>15</v>
      </c>
      <c r="AJ313" s="4" t="s">
        <v>14</v>
      </c>
      <c r="AK313" s="4" t="s">
        <v>13</v>
      </c>
      <c r="AL313" s="1" t="s">
        <v>120</v>
      </c>
      <c r="AM313" s="1" t="s">
        <v>283</v>
      </c>
      <c r="AQ313" s="1" t="s">
        <v>19837</v>
      </c>
      <c r="AX313" s="7">
        <v>764306</v>
      </c>
      <c r="AY313" s="7">
        <v>7814468</v>
      </c>
      <c r="AZ313" s="5">
        <v>-42.477927999999999</v>
      </c>
      <c r="BA313" s="5">
        <v>-19.747731000000002</v>
      </c>
      <c r="BC313" s="1" t="s">
        <v>19843</v>
      </c>
      <c r="BD313" s="23" t="s">
        <v>19844</v>
      </c>
      <c r="BE313" s="1" t="s">
        <v>10</v>
      </c>
      <c r="BF313" s="2">
        <v>43410</v>
      </c>
      <c r="BG313" s="1" t="s">
        <v>9</v>
      </c>
      <c r="BH313" s="4" t="s">
        <v>8</v>
      </c>
      <c r="BI313" s="4" t="s">
        <v>7</v>
      </c>
      <c r="BJ313" s="1" t="s">
        <v>32</v>
      </c>
      <c r="BK313" s="1" t="s">
        <v>193</v>
      </c>
      <c r="BL313" s="1" t="s">
        <v>192</v>
      </c>
      <c r="BM313" s="1" t="s">
        <v>191</v>
      </c>
      <c r="BN313" s="1" t="s">
        <v>189</v>
      </c>
      <c r="BP313" s="1" t="str">
        <f>Tabela3[[#This Row],[genus]]&amp;" "&amp;Tabela3[[#This Row],[specificEpithet]]</f>
        <v>Phrynops geoffroanus</v>
      </c>
      <c r="BQ313" s="23" t="str">
        <f>IFERROR(VLOOKUP(Tabela3[[#This Row],[scientificName]],Tabela1[],COLUMN('IUCN BR Summary'!N:N),0),"")</f>
        <v/>
      </c>
      <c r="BR313" s="1" t="s">
        <v>2</v>
      </c>
      <c r="BS313" s="1" t="s">
        <v>56</v>
      </c>
      <c r="BU313" s="1" t="s">
        <v>1</v>
      </c>
    </row>
    <row r="314" spans="1:73" hidden="1" x14ac:dyDescent="0.25">
      <c r="A314" s="1" t="s">
        <v>19838</v>
      </c>
      <c r="B314" s="3">
        <f t="shared" ca="1" si="8"/>
        <v>43817</v>
      </c>
      <c r="C314" s="4" t="s">
        <v>27</v>
      </c>
      <c r="D314" s="1" t="s">
        <v>26</v>
      </c>
      <c r="E314" s="4" t="s">
        <v>25</v>
      </c>
      <c r="F314" s="1" t="s">
        <v>24</v>
      </c>
      <c r="G314" s="1" t="s">
        <v>23</v>
      </c>
      <c r="H314" s="1" t="s">
        <v>21</v>
      </c>
      <c r="I314" s="4" t="s">
        <v>22</v>
      </c>
      <c r="J314" s="4" t="s">
        <v>21</v>
      </c>
      <c r="K314" s="1" t="str">
        <f t="shared" si="9"/>
        <v>iucnStatus:Not evaluated</v>
      </c>
      <c r="L314" s="1" t="str">
        <f>_xlfn.IFNA(VLOOKUP(Tabela3[[#This Row],[scientificName]],Tabela1[],COLUMN('IUCN BR Summary'!O:O),0),"Not evaluated")</f>
        <v>Not evaluated</v>
      </c>
      <c r="M314" s="4" t="s">
        <v>2162</v>
      </c>
      <c r="O314" s="1" t="s">
        <v>1420</v>
      </c>
      <c r="P314" s="1" t="s">
        <v>197</v>
      </c>
      <c r="Q314" s="1" t="s">
        <v>196</v>
      </c>
      <c r="R314" s="1">
        <v>1</v>
      </c>
      <c r="S314" s="1" t="s">
        <v>230</v>
      </c>
      <c r="T314" s="1" t="s">
        <v>17</v>
      </c>
      <c r="U314" s="23"/>
      <c r="V314" s="23"/>
      <c r="W314" s="23"/>
      <c r="AC314" s="2">
        <v>43358</v>
      </c>
      <c r="AD314" s="8">
        <v>0.36805555555555558</v>
      </c>
      <c r="AE314" s="23"/>
      <c r="AF314" s="1" t="s">
        <v>195</v>
      </c>
      <c r="AG314" s="23" t="s">
        <v>19841</v>
      </c>
      <c r="AH314" s="23"/>
      <c r="AI314" s="4" t="s">
        <v>15</v>
      </c>
      <c r="AJ314" s="4" t="s">
        <v>14</v>
      </c>
      <c r="AK314" s="4" t="s">
        <v>13</v>
      </c>
      <c r="AL314" s="1" t="s">
        <v>120</v>
      </c>
      <c r="AM314" s="1" t="s">
        <v>283</v>
      </c>
      <c r="AQ314" s="1" t="s">
        <v>19837</v>
      </c>
      <c r="AX314" s="7">
        <v>764306</v>
      </c>
      <c r="AY314" s="7">
        <v>7814468</v>
      </c>
      <c r="AZ314" s="5">
        <v>-42.477927999999999</v>
      </c>
      <c r="BA314" s="5">
        <v>-19.747731000000002</v>
      </c>
      <c r="BC314" s="1" t="s">
        <v>19843</v>
      </c>
      <c r="BD314" s="23" t="s">
        <v>19844</v>
      </c>
      <c r="BE314" s="1" t="s">
        <v>10</v>
      </c>
      <c r="BF314" s="2">
        <v>43410</v>
      </c>
      <c r="BG314" s="1" t="s">
        <v>9</v>
      </c>
      <c r="BH314" s="4" t="s">
        <v>8</v>
      </c>
      <c r="BI314" s="4" t="s">
        <v>7</v>
      </c>
      <c r="BJ314" s="1" t="s">
        <v>32</v>
      </c>
      <c r="BK314" s="1" t="s">
        <v>193</v>
      </c>
      <c r="BL314" s="1" t="s">
        <v>192</v>
      </c>
      <c r="BM314" s="1" t="s">
        <v>191</v>
      </c>
      <c r="BN314" s="1" t="s">
        <v>189</v>
      </c>
      <c r="BP314" s="1" t="str">
        <f>Tabela3[[#This Row],[genus]]&amp;" "&amp;Tabela3[[#This Row],[specificEpithet]]</f>
        <v>Phrynops geoffroanus</v>
      </c>
      <c r="BQ314" s="23" t="str">
        <f>IFERROR(VLOOKUP(Tabela3[[#This Row],[scientificName]],Tabela1[],COLUMN('IUCN BR Summary'!N:N),0),"")</f>
        <v/>
      </c>
      <c r="BR314" s="1" t="s">
        <v>2</v>
      </c>
      <c r="BU314" s="1" t="s">
        <v>1</v>
      </c>
    </row>
    <row r="315" spans="1:73" hidden="1" x14ac:dyDescent="0.25">
      <c r="A315" s="1" t="s">
        <v>19838</v>
      </c>
      <c r="B315" s="3">
        <f t="shared" ca="1" si="8"/>
        <v>43817</v>
      </c>
      <c r="C315" s="4" t="s">
        <v>27</v>
      </c>
      <c r="D315" s="1" t="s">
        <v>26</v>
      </c>
      <c r="E315" s="4" t="s">
        <v>25</v>
      </c>
      <c r="F315" s="1" t="s">
        <v>24</v>
      </c>
      <c r="G315" s="1" t="s">
        <v>23</v>
      </c>
      <c r="H315" s="1" t="s">
        <v>21</v>
      </c>
      <c r="I315" s="4" t="s">
        <v>22</v>
      </c>
      <c r="J315" s="4" t="s">
        <v>21</v>
      </c>
      <c r="K315" s="1" t="str">
        <f t="shared" si="9"/>
        <v>iucnStatus:Not evaluated</v>
      </c>
      <c r="L315" s="1" t="str">
        <f>_xlfn.IFNA(VLOOKUP(Tabela3[[#This Row],[scientificName]],Tabela1[],COLUMN('IUCN BR Summary'!O:O),0),"Not evaluated")</f>
        <v>Not evaluated</v>
      </c>
      <c r="M315" s="4" t="s">
        <v>2163</v>
      </c>
      <c r="O315" s="1" t="s">
        <v>1419</v>
      </c>
      <c r="P315" s="1" t="s">
        <v>197</v>
      </c>
      <c r="Q315" s="1" t="s">
        <v>196</v>
      </c>
      <c r="R315" s="1">
        <v>1</v>
      </c>
      <c r="S315" s="1" t="s">
        <v>204</v>
      </c>
      <c r="T315" s="1" t="s">
        <v>17</v>
      </c>
      <c r="U315" s="23"/>
      <c r="V315" s="23"/>
      <c r="W315" s="23"/>
      <c r="AC315" s="2">
        <v>43358</v>
      </c>
      <c r="AD315" s="8">
        <v>0.5131944444444444</v>
      </c>
      <c r="AE315" s="23"/>
      <c r="AF315" s="1" t="s">
        <v>195</v>
      </c>
      <c r="AG315" s="23" t="s">
        <v>19841</v>
      </c>
      <c r="AH315" s="23"/>
      <c r="AI315" s="4" t="s">
        <v>15</v>
      </c>
      <c r="AJ315" s="4" t="s">
        <v>14</v>
      </c>
      <c r="AK315" s="4" t="s">
        <v>13</v>
      </c>
      <c r="AL315" s="1" t="s">
        <v>120</v>
      </c>
      <c r="AM315" s="1" t="s">
        <v>283</v>
      </c>
      <c r="AQ315" s="1" t="s">
        <v>19837</v>
      </c>
      <c r="AX315" s="7">
        <v>758163</v>
      </c>
      <c r="AY315" s="7">
        <v>7807925</v>
      </c>
      <c r="AZ315" s="5">
        <v>-42.535595999999998</v>
      </c>
      <c r="BA315" s="5">
        <v>-19.80762</v>
      </c>
      <c r="BC315" s="1" t="s">
        <v>19843</v>
      </c>
      <c r="BD315" s="23" t="s">
        <v>19844</v>
      </c>
      <c r="BE315" s="1" t="s">
        <v>10</v>
      </c>
      <c r="BF315" s="2">
        <v>43410</v>
      </c>
      <c r="BG315" s="1" t="s">
        <v>9</v>
      </c>
      <c r="BH315" s="4" t="s">
        <v>8</v>
      </c>
      <c r="BI315" s="4" t="s">
        <v>7</v>
      </c>
      <c r="BJ315" s="1" t="s">
        <v>32</v>
      </c>
      <c r="BK315" s="1" t="s">
        <v>193</v>
      </c>
      <c r="BL315" s="1" t="s">
        <v>192</v>
      </c>
      <c r="BM315" s="1" t="s">
        <v>191</v>
      </c>
      <c r="BN315" s="1" t="s">
        <v>189</v>
      </c>
      <c r="BP315" s="1" t="str">
        <f>Tabela3[[#This Row],[genus]]&amp;" "&amp;Tabela3[[#This Row],[specificEpithet]]</f>
        <v>Phrynops geoffroanus</v>
      </c>
      <c r="BQ315" s="23" t="str">
        <f>IFERROR(VLOOKUP(Tabela3[[#This Row],[scientificName]],Tabela1[],COLUMN('IUCN BR Summary'!N:N),0),"")</f>
        <v/>
      </c>
      <c r="BR315" s="1" t="s">
        <v>2</v>
      </c>
      <c r="BS315" s="1" t="s">
        <v>40</v>
      </c>
      <c r="BU315" s="1" t="s">
        <v>1</v>
      </c>
    </row>
    <row r="316" spans="1:73" hidden="1" x14ac:dyDescent="0.25">
      <c r="A316" s="1" t="s">
        <v>19838</v>
      </c>
      <c r="B316" s="3">
        <f t="shared" ca="1" si="8"/>
        <v>43817</v>
      </c>
      <c r="C316" s="4" t="s">
        <v>27</v>
      </c>
      <c r="D316" s="1" t="s">
        <v>26</v>
      </c>
      <c r="E316" s="4" t="s">
        <v>25</v>
      </c>
      <c r="F316" s="1" t="s">
        <v>24</v>
      </c>
      <c r="G316" s="1" t="s">
        <v>23</v>
      </c>
      <c r="H316" s="1" t="s">
        <v>21</v>
      </c>
      <c r="I316" s="4" t="s">
        <v>22</v>
      </c>
      <c r="J316" s="4" t="s">
        <v>21</v>
      </c>
      <c r="K316" s="1" t="str">
        <f t="shared" si="9"/>
        <v>iucnStatus:Least Concern</v>
      </c>
      <c r="L316" s="1" t="str">
        <f>_xlfn.IFNA(VLOOKUP(Tabela3[[#This Row],[scientificName]],Tabela1[],COLUMN('IUCN BR Summary'!O:O),0),"Not evaluated")</f>
        <v>Least Concern</v>
      </c>
      <c r="M316" s="4" t="s">
        <v>2164</v>
      </c>
      <c r="O316" s="1" t="s">
        <v>1417</v>
      </c>
      <c r="P316" s="1" t="s">
        <v>661</v>
      </c>
      <c r="Q316" s="1" t="s">
        <v>660</v>
      </c>
      <c r="R316" s="1">
        <v>1</v>
      </c>
      <c r="S316" s="1" t="s">
        <v>172</v>
      </c>
      <c r="T316" s="1" t="s">
        <v>43</v>
      </c>
      <c r="U316" s="23"/>
      <c r="V316" s="23"/>
      <c r="W316" s="23"/>
      <c r="AC316" s="2">
        <v>43358</v>
      </c>
      <c r="AD316" s="8">
        <v>0.35416666666666669</v>
      </c>
      <c r="AE316" s="23"/>
      <c r="AF316" s="1" t="s">
        <v>16</v>
      </c>
      <c r="AG316" s="23" t="s">
        <v>19840</v>
      </c>
      <c r="AH316" s="23"/>
      <c r="AI316" s="4" t="s">
        <v>15</v>
      </c>
      <c r="AJ316" s="4" t="s">
        <v>14</v>
      </c>
      <c r="AK316" s="4" t="s">
        <v>13</v>
      </c>
      <c r="AL316" s="1" t="s">
        <v>12</v>
      </c>
      <c r="AM316" s="1" t="s">
        <v>11</v>
      </c>
      <c r="AQ316" s="1" t="s">
        <v>19837</v>
      </c>
      <c r="AX316" s="7">
        <v>405448</v>
      </c>
      <c r="AY316" s="7">
        <v>7843995</v>
      </c>
      <c r="AZ316" s="5">
        <v>-39.901034000000003</v>
      </c>
      <c r="BA316" s="5">
        <v>-19.496421000000002</v>
      </c>
      <c r="BC316" s="1" t="s">
        <v>19843</v>
      </c>
      <c r="BD316" s="23" t="s">
        <v>19844</v>
      </c>
      <c r="BE316" s="1" t="s">
        <v>10</v>
      </c>
      <c r="BF316" s="2">
        <v>43410</v>
      </c>
      <c r="BG316" s="1" t="s">
        <v>9</v>
      </c>
      <c r="BH316" s="4" t="s">
        <v>8</v>
      </c>
      <c r="BI316" s="4" t="s">
        <v>7</v>
      </c>
      <c r="BJ316" s="1" t="s">
        <v>32</v>
      </c>
      <c r="BK316" s="1" t="s">
        <v>31</v>
      </c>
      <c r="BL316" s="1" t="s">
        <v>30</v>
      </c>
      <c r="BM316" s="1" t="s">
        <v>29</v>
      </c>
      <c r="BN316" s="1" t="s">
        <v>28</v>
      </c>
      <c r="BP316" s="1" t="str">
        <f>Tabela3[[#This Row],[genus]]&amp;" "&amp;Tabela3[[#This Row],[specificEpithet]]</f>
        <v>Leposoma scincoides</v>
      </c>
      <c r="BQ316" s="23" t="str">
        <f>IFERROR(VLOOKUP(Tabela3[[#This Row],[scientificName]],Tabela1[],COLUMN('IUCN BR Summary'!N:N),0),"")</f>
        <v>Spix, 1825</v>
      </c>
      <c r="BR316" s="1" t="s">
        <v>2</v>
      </c>
      <c r="BS316" s="1" t="s">
        <v>36</v>
      </c>
      <c r="BU316" s="1" t="s">
        <v>1</v>
      </c>
    </row>
    <row r="317" spans="1:73" hidden="1" x14ac:dyDescent="0.25">
      <c r="A317" s="1" t="s">
        <v>19838</v>
      </c>
      <c r="B317" s="3">
        <f t="shared" ca="1" si="8"/>
        <v>43817</v>
      </c>
      <c r="C317" s="4" t="s">
        <v>27</v>
      </c>
      <c r="D317" s="1" t="s">
        <v>26</v>
      </c>
      <c r="E317" s="4" t="s">
        <v>25</v>
      </c>
      <c r="F317" s="1" t="s">
        <v>24</v>
      </c>
      <c r="G317" s="1" t="s">
        <v>23</v>
      </c>
      <c r="H317" s="1" t="s">
        <v>21</v>
      </c>
      <c r="I317" s="4" t="s">
        <v>22</v>
      </c>
      <c r="J317" s="4" t="s">
        <v>21</v>
      </c>
      <c r="K317" s="1" t="str">
        <f t="shared" si="9"/>
        <v>iucnStatus:Least Concern</v>
      </c>
      <c r="L317" s="1" t="str">
        <f>_xlfn.IFNA(VLOOKUP(Tabela3[[#This Row],[scientificName]],Tabela1[],COLUMN('IUCN BR Summary'!O:O),0),"Not evaluated")</f>
        <v>Least Concern</v>
      </c>
      <c r="M317" s="4" t="s">
        <v>2165</v>
      </c>
      <c r="O317" s="1" t="s">
        <v>1423</v>
      </c>
      <c r="P317" s="1" t="s">
        <v>661</v>
      </c>
      <c r="Q317" s="1" t="s">
        <v>660</v>
      </c>
      <c r="R317" s="1">
        <v>1</v>
      </c>
      <c r="S317" s="1" t="s">
        <v>172</v>
      </c>
      <c r="T317" s="1" t="s">
        <v>43</v>
      </c>
      <c r="U317" s="23"/>
      <c r="V317" s="23"/>
      <c r="W317" s="23"/>
      <c r="AC317" s="2">
        <v>43358</v>
      </c>
      <c r="AD317" s="8">
        <v>0</v>
      </c>
      <c r="AE317" s="23"/>
      <c r="AF317" s="1" t="s">
        <v>16</v>
      </c>
      <c r="AG317" s="23" t="s">
        <v>19840</v>
      </c>
      <c r="AH317" s="23"/>
      <c r="AI317" s="4" t="s">
        <v>15</v>
      </c>
      <c r="AJ317" s="4" t="s">
        <v>14</v>
      </c>
      <c r="AK317" s="4" t="s">
        <v>13</v>
      </c>
      <c r="AL317" s="1" t="s">
        <v>12</v>
      </c>
      <c r="AM317" s="1" t="s">
        <v>11</v>
      </c>
      <c r="AQ317" s="1" t="s">
        <v>19837</v>
      </c>
      <c r="AX317" s="7">
        <v>405448</v>
      </c>
      <c r="AY317" s="7">
        <v>7843995</v>
      </c>
      <c r="AZ317" s="5">
        <v>-39.901034000000003</v>
      </c>
      <c r="BA317" s="5">
        <v>-19.496421000000002</v>
      </c>
      <c r="BC317" s="1" t="s">
        <v>19843</v>
      </c>
      <c r="BD317" s="23" t="s">
        <v>19844</v>
      </c>
      <c r="BE317" s="1" t="s">
        <v>10</v>
      </c>
      <c r="BF317" s="2">
        <v>43410</v>
      </c>
      <c r="BG317" s="1" t="s">
        <v>9</v>
      </c>
      <c r="BH317" s="4" t="s">
        <v>8</v>
      </c>
      <c r="BI317" s="4" t="s">
        <v>7</v>
      </c>
      <c r="BJ317" s="1" t="s">
        <v>6</v>
      </c>
      <c r="BK317" s="1" t="s">
        <v>5</v>
      </c>
      <c r="BL317" s="1" t="s">
        <v>4</v>
      </c>
      <c r="BM317" s="1" t="s">
        <v>3</v>
      </c>
      <c r="BN317" s="1" t="s">
        <v>163</v>
      </c>
      <c r="BP317" s="1" t="str">
        <f>Tabela3[[#This Row],[genus]]&amp;" "&amp;Tabela3[[#This Row],[specificEpithet]]</f>
        <v>Leptodactylus fuscus</v>
      </c>
      <c r="BQ317" s="23" t="str">
        <f>IFERROR(VLOOKUP(Tabela3[[#This Row],[scientificName]],Tabela1[],COLUMN('IUCN BR Summary'!N:N),0),"")</f>
        <v>(Schneider, 1799)</v>
      </c>
      <c r="BR317" s="1" t="s">
        <v>2</v>
      </c>
      <c r="BU317" s="1" t="s">
        <v>1</v>
      </c>
    </row>
    <row r="318" spans="1:73" hidden="1" x14ac:dyDescent="0.25">
      <c r="A318" s="1" t="s">
        <v>19838</v>
      </c>
      <c r="B318" s="3">
        <f t="shared" ca="1" si="8"/>
        <v>43817</v>
      </c>
      <c r="C318" s="4" t="s">
        <v>27</v>
      </c>
      <c r="D318" s="1" t="s">
        <v>26</v>
      </c>
      <c r="E318" s="4" t="s">
        <v>25</v>
      </c>
      <c r="F318" s="1" t="s">
        <v>24</v>
      </c>
      <c r="G318" s="1" t="s">
        <v>23</v>
      </c>
      <c r="H318" s="1" t="s">
        <v>21</v>
      </c>
      <c r="I318" s="4" t="s">
        <v>22</v>
      </c>
      <c r="J318" s="4" t="s">
        <v>21</v>
      </c>
      <c r="K318" s="1" t="str">
        <f t="shared" si="9"/>
        <v>iucnStatus:Not evaluated</v>
      </c>
      <c r="L318" s="1" t="str">
        <f>_xlfn.IFNA(VLOOKUP(Tabela3[[#This Row],[scientificName]],Tabela1[],COLUMN('IUCN BR Summary'!O:O),0),"Not evaluated")</f>
        <v>Not evaluated</v>
      </c>
      <c r="M318" s="4" t="s">
        <v>2166</v>
      </c>
      <c r="O318" s="1" t="s">
        <v>1429</v>
      </c>
      <c r="P318" s="1" t="s">
        <v>661</v>
      </c>
      <c r="Q318" s="1" t="s">
        <v>660</v>
      </c>
      <c r="R318" s="1">
        <v>1</v>
      </c>
      <c r="S318" s="1" t="s">
        <v>172</v>
      </c>
      <c r="T318" s="1" t="s">
        <v>43</v>
      </c>
      <c r="U318" s="23"/>
      <c r="V318" s="23"/>
      <c r="W318" s="23"/>
      <c r="AC318" s="2">
        <v>43358</v>
      </c>
      <c r="AD318" s="8">
        <v>0.35416666666666669</v>
      </c>
      <c r="AE318" s="23"/>
      <c r="AF318" s="1" t="s">
        <v>16</v>
      </c>
      <c r="AG318" s="23" t="s">
        <v>19840</v>
      </c>
      <c r="AH318" s="23"/>
      <c r="AI318" s="4" t="s">
        <v>15</v>
      </c>
      <c r="AJ318" s="4" t="s">
        <v>14</v>
      </c>
      <c r="AK318" s="4" t="s">
        <v>13</v>
      </c>
      <c r="AL318" s="1" t="s">
        <v>12</v>
      </c>
      <c r="AM318" s="1" t="s">
        <v>11</v>
      </c>
      <c r="AQ318" s="1" t="s">
        <v>19837</v>
      </c>
      <c r="AX318" s="7">
        <v>405448</v>
      </c>
      <c r="AY318" s="7">
        <v>7843995</v>
      </c>
      <c r="AZ318" s="5">
        <v>-39.901034000000003</v>
      </c>
      <c r="BA318" s="5">
        <v>-19.496421000000002</v>
      </c>
      <c r="BC318" s="1" t="s">
        <v>19843</v>
      </c>
      <c r="BD318" s="23" t="s">
        <v>19844</v>
      </c>
      <c r="BE318" s="1" t="s">
        <v>10</v>
      </c>
      <c r="BF318" s="2">
        <v>43410</v>
      </c>
      <c r="BG318" s="1" t="s">
        <v>9</v>
      </c>
      <c r="BH318" s="4" t="s">
        <v>8</v>
      </c>
      <c r="BI318" s="4" t="s">
        <v>7</v>
      </c>
      <c r="BJ318" s="1" t="s">
        <v>32</v>
      </c>
      <c r="BK318" s="1" t="s">
        <v>31</v>
      </c>
      <c r="BL318" s="1" t="s">
        <v>62</v>
      </c>
      <c r="BM318" s="1" t="s">
        <v>61</v>
      </c>
      <c r="BN318" s="1" t="s">
        <v>60</v>
      </c>
      <c r="BP318" s="1" t="str">
        <f>Tabela3[[#This Row],[genus]]&amp;" "&amp;Tabela3[[#This Row],[specificEpithet]]</f>
        <v>Amerotyphlops brongersmianus</v>
      </c>
      <c r="BQ318" s="23" t="str">
        <f>IFERROR(VLOOKUP(Tabela3[[#This Row],[scientificName]],Tabela1[],COLUMN('IUCN BR Summary'!N:N),0),"")</f>
        <v/>
      </c>
      <c r="BR318" s="1" t="s">
        <v>2</v>
      </c>
      <c r="BS318" s="1" t="s">
        <v>154</v>
      </c>
      <c r="BU318" s="1" t="s">
        <v>1</v>
      </c>
    </row>
    <row r="319" spans="1:73" hidden="1" x14ac:dyDescent="0.25">
      <c r="A319" s="1" t="s">
        <v>19838</v>
      </c>
      <c r="B319" s="3">
        <f t="shared" ca="1" si="8"/>
        <v>43817</v>
      </c>
      <c r="C319" s="4" t="s">
        <v>27</v>
      </c>
      <c r="D319" s="1" t="s">
        <v>26</v>
      </c>
      <c r="E319" s="4" t="s">
        <v>25</v>
      </c>
      <c r="F319" s="1" t="s">
        <v>24</v>
      </c>
      <c r="G319" s="1" t="s">
        <v>23</v>
      </c>
      <c r="H319" s="1" t="s">
        <v>21</v>
      </c>
      <c r="I319" s="4" t="s">
        <v>22</v>
      </c>
      <c r="J319" s="4" t="s">
        <v>21</v>
      </c>
      <c r="K319" s="1" t="str">
        <f t="shared" si="9"/>
        <v>iucnStatus:Not evaluated</v>
      </c>
      <c r="L319" s="1" t="str">
        <f>_xlfn.IFNA(VLOOKUP(Tabela3[[#This Row],[scientificName]],Tabela1[],COLUMN('IUCN BR Summary'!O:O),0),"Not evaluated")</f>
        <v>Not evaluated</v>
      </c>
      <c r="M319" s="4" t="s">
        <v>2167</v>
      </c>
      <c r="O319" s="1" t="s">
        <v>1428</v>
      </c>
      <c r="P319" s="1" t="s">
        <v>661</v>
      </c>
      <c r="Q319" s="1" t="s">
        <v>660</v>
      </c>
      <c r="R319" s="1">
        <v>1</v>
      </c>
      <c r="S319" s="1" t="s">
        <v>172</v>
      </c>
      <c r="T319" s="1" t="s">
        <v>43</v>
      </c>
      <c r="U319" s="23"/>
      <c r="V319" s="23"/>
      <c r="W319" s="23"/>
      <c r="AC319" s="2">
        <v>43358</v>
      </c>
      <c r="AD319" s="8">
        <v>0.35416666666666669</v>
      </c>
      <c r="AE319" s="23"/>
      <c r="AF319" s="1" t="s">
        <v>16</v>
      </c>
      <c r="AG319" s="23" t="s">
        <v>19840</v>
      </c>
      <c r="AH319" s="23"/>
      <c r="AI319" s="4" t="s">
        <v>15</v>
      </c>
      <c r="AJ319" s="4" t="s">
        <v>14</v>
      </c>
      <c r="AK319" s="4" t="s">
        <v>13</v>
      </c>
      <c r="AL319" s="1" t="s">
        <v>12</v>
      </c>
      <c r="AM319" s="1" t="s">
        <v>11</v>
      </c>
      <c r="AQ319" s="1" t="s">
        <v>19837</v>
      </c>
      <c r="AX319" s="7">
        <v>405448</v>
      </c>
      <c r="AY319" s="7">
        <v>7843995</v>
      </c>
      <c r="AZ319" s="5">
        <v>-39.901034000000003</v>
      </c>
      <c r="BA319" s="5">
        <v>-19.496421000000002</v>
      </c>
      <c r="BC319" s="1" t="s">
        <v>19843</v>
      </c>
      <c r="BD319" s="23" t="s">
        <v>19844</v>
      </c>
      <c r="BE319" s="1" t="s">
        <v>10</v>
      </c>
      <c r="BF319" s="2">
        <v>43410</v>
      </c>
      <c r="BG319" s="1" t="s">
        <v>9</v>
      </c>
      <c r="BH319" s="4" t="s">
        <v>8</v>
      </c>
      <c r="BI319" s="4" t="s">
        <v>7</v>
      </c>
      <c r="BJ319" s="1" t="s">
        <v>32</v>
      </c>
      <c r="BK319" s="1" t="s">
        <v>31</v>
      </c>
      <c r="BL319" s="1" t="s">
        <v>62</v>
      </c>
      <c r="BM319" s="1" t="s">
        <v>61</v>
      </c>
      <c r="BN319" s="1" t="s">
        <v>60</v>
      </c>
      <c r="BP319" s="1" t="str">
        <f>Tabela3[[#This Row],[genus]]&amp;" "&amp;Tabela3[[#This Row],[specificEpithet]]</f>
        <v>Amerotyphlops brongersmianus</v>
      </c>
      <c r="BQ319" s="23" t="str">
        <f>IFERROR(VLOOKUP(Tabela3[[#This Row],[scientificName]],Tabela1[],COLUMN('IUCN BR Summary'!N:N),0),"")</f>
        <v/>
      </c>
      <c r="BR319" s="1" t="s">
        <v>2</v>
      </c>
      <c r="BS319" s="1" t="s">
        <v>190</v>
      </c>
      <c r="BU319" s="1" t="s">
        <v>1</v>
      </c>
    </row>
    <row r="320" spans="1:73" hidden="1" x14ac:dyDescent="0.25">
      <c r="A320" s="1" t="s">
        <v>19838</v>
      </c>
      <c r="B320" s="3">
        <f t="shared" ca="1" si="8"/>
        <v>43817</v>
      </c>
      <c r="C320" s="4" t="s">
        <v>27</v>
      </c>
      <c r="D320" s="1" t="s">
        <v>26</v>
      </c>
      <c r="E320" s="4" t="s">
        <v>25</v>
      </c>
      <c r="F320" s="1" t="s">
        <v>24</v>
      </c>
      <c r="G320" s="1" t="s">
        <v>23</v>
      </c>
      <c r="H320" s="1" t="s">
        <v>21</v>
      </c>
      <c r="I320" s="4" t="s">
        <v>22</v>
      </c>
      <c r="J320" s="4" t="s">
        <v>21</v>
      </c>
      <c r="K320" s="1" t="str">
        <f t="shared" si="9"/>
        <v>iucnStatus:Least Concern</v>
      </c>
      <c r="L320" s="1" t="str">
        <f>_xlfn.IFNA(VLOOKUP(Tabela3[[#This Row],[scientificName]],Tabela1[],COLUMN('IUCN BR Summary'!O:O),0),"Not evaluated")</f>
        <v>Least Concern</v>
      </c>
      <c r="M320" s="4" t="s">
        <v>2168</v>
      </c>
      <c r="O320" s="1" t="s">
        <v>1418</v>
      </c>
      <c r="P320" s="1" t="s">
        <v>661</v>
      </c>
      <c r="Q320" s="1" t="s">
        <v>660</v>
      </c>
      <c r="R320" s="1">
        <v>1</v>
      </c>
      <c r="S320" s="1" t="s">
        <v>172</v>
      </c>
      <c r="T320" s="1" t="s">
        <v>43</v>
      </c>
      <c r="U320" s="23"/>
      <c r="V320" s="23"/>
      <c r="W320" s="23"/>
      <c r="AC320" s="2">
        <v>43358</v>
      </c>
      <c r="AD320" s="8">
        <v>0</v>
      </c>
      <c r="AE320" s="23"/>
      <c r="AF320" s="1" t="s">
        <v>16</v>
      </c>
      <c r="AG320" s="23" t="s">
        <v>19840</v>
      </c>
      <c r="AH320" s="23"/>
      <c r="AI320" s="4" t="s">
        <v>15</v>
      </c>
      <c r="AJ320" s="4" t="s">
        <v>14</v>
      </c>
      <c r="AK320" s="4" t="s">
        <v>13</v>
      </c>
      <c r="AL320" s="1" t="s">
        <v>12</v>
      </c>
      <c r="AM320" s="1" t="s">
        <v>11</v>
      </c>
      <c r="AQ320" s="1" t="s">
        <v>19837</v>
      </c>
      <c r="AX320" s="7">
        <v>405448</v>
      </c>
      <c r="AY320" s="7">
        <v>7843995</v>
      </c>
      <c r="AZ320" s="5">
        <v>-39.901034000000003</v>
      </c>
      <c r="BA320" s="5">
        <v>-19.496421000000002</v>
      </c>
      <c r="BC320" s="1" t="s">
        <v>19843</v>
      </c>
      <c r="BD320" s="23" t="s">
        <v>19844</v>
      </c>
      <c r="BE320" s="1" t="s">
        <v>10</v>
      </c>
      <c r="BF320" s="2">
        <v>43410</v>
      </c>
      <c r="BG320" s="1" t="s">
        <v>9</v>
      </c>
      <c r="BH320" s="4" t="s">
        <v>8</v>
      </c>
      <c r="BI320" s="4" t="s">
        <v>7</v>
      </c>
      <c r="BJ320" s="1" t="s">
        <v>6</v>
      </c>
      <c r="BK320" s="1" t="s">
        <v>5</v>
      </c>
      <c r="BL320" s="1" t="s">
        <v>4</v>
      </c>
      <c r="BM320" s="1" t="s">
        <v>3</v>
      </c>
      <c r="BN320" s="1" t="s">
        <v>648</v>
      </c>
      <c r="BP320" s="1" t="str">
        <f>Tabela3[[#This Row],[genus]]&amp;" "&amp;Tabela3[[#This Row],[specificEpithet]]</f>
        <v>Leptodactylus mystaceus</v>
      </c>
      <c r="BQ320" s="23" t="str">
        <f>IFERROR(VLOOKUP(Tabela3[[#This Row],[scientificName]],Tabela1[],COLUMN('IUCN BR Summary'!N:N),0),"")</f>
        <v>(Spix, 1824)</v>
      </c>
      <c r="BR320" s="1" t="s">
        <v>2</v>
      </c>
      <c r="BS320" s="1" t="s">
        <v>40</v>
      </c>
      <c r="BU320" s="1" t="s">
        <v>1</v>
      </c>
    </row>
    <row r="321" spans="1:73" hidden="1" x14ac:dyDescent="0.25">
      <c r="A321" s="1" t="s">
        <v>19838</v>
      </c>
      <c r="B321" s="3">
        <f t="shared" ca="1" si="8"/>
        <v>43817</v>
      </c>
      <c r="C321" s="4" t="s">
        <v>27</v>
      </c>
      <c r="D321" s="1" t="s">
        <v>26</v>
      </c>
      <c r="E321" s="4" t="s">
        <v>25</v>
      </c>
      <c r="F321" s="1" t="s">
        <v>24</v>
      </c>
      <c r="G321" s="1" t="s">
        <v>23</v>
      </c>
      <c r="H321" s="1" t="s">
        <v>21</v>
      </c>
      <c r="I321" s="4" t="s">
        <v>22</v>
      </c>
      <c r="J321" s="4" t="s">
        <v>21</v>
      </c>
      <c r="K321" s="1" t="str">
        <f t="shared" si="9"/>
        <v>iucnStatus:Least Concern</v>
      </c>
      <c r="L321" s="1" t="str">
        <f>_xlfn.IFNA(VLOOKUP(Tabela3[[#This Row],[scientificName]],Tabela1[],COLUMN('IUCN BR Summary'!O:O),0),"Not evaluated")</f>
        <v>Least Concern</v>
      </c>
      <c r="M321" s="4" t="s">
        <v>2169</v>
      </c>
      <c r="O321" s="1" t="s">
        <v>1416</v>
      </c>
      <c r="P321" s="1" t="s">
        <v>661</v>
      </c>
      <c r="Q321" s="1" t="s">
        <v>660</v>
      </c>
      <c r="R321" s="1">
        <v>1</v>
      </c>
      <c r="S321" s="1" t="s">
        <v>172</v>
      </c>
      <c r="T321" s="1" t="s">
        <v>43</v>
      </c>
      <c r="U321" s="23"/>
      <c r="V321" s="23"/>
      <c r="W321" s="23"/>
      <c r="AC321" s="2">
        <v>43358</v>
      </c>
      <c r="AD321" s="8">
        <v>0.38541666666666669</v>
      </c>
      <c r="AE321" s="23"/>
      <c r="AF321" s="1" t="s">
        <v>16</v>
      </c>
      <c r="AG321" s="23" t="s">
        <v>19840</v>
      </c>
      <c r="AH321" s="23"/>
      <c r="AI321" s="4" t="s">
        <v>15</v>
      </c>
      <c r="AJ321" s="4" t="s">
        <v>14</v>
      </c>
      <c r="AK321" s="4" t="s">
        <v>13</v>
      </c>
      <c r="AL321" s="1" t="s">
        <v>12</v>
      </c>
      <c r="AM321" s="1" t="s">
        <v>11</v>
      </c>
      <c r="AQ321" s="1" t="s">
        <v>19837</v>
      </c>
      <c r="AX321" s="7">
        <v>405142</v>
      </c>
      <c r="AY321" s="7">
        <v>7845012</v>
      </c>
      <c r="AZ321" s="5">
        <v>-39.903899000000003</v>
      </c>
      <c r="BA321" s="5">
        <v>-19.487217000000001</v>
      </c>
      <c r="BC321" s="1" t="s">
        <v>19843</v>
      </c>
      <c r="BD321" s="23" t="s">
        <v>19844</v>
      </c>
      <c r="BE321" s="1" t="s">
        <v>10</v>
      </c>
      <c r="BF321" s="2">
        <v>43410</v>
      </c>
      <c r="BG321" s="1" t="s">
        <v>9</v>
      </c>
      <c r="BH321" s="4" t="s">
        <v>8</v>
      </c>
      <c r="BI321" s="4" t="s">
        <v>7</v>
      </c>
      <c r="BJ321" s="1" t="s">
        <v>32</v>
      </c>
      <c r="BK321" s="1" t="s">
        <v>31</v>
      </c>
      <c r="BL321" s="1" t="s">
        <v>30</v>
      </c>
      <c r="BM321" s="1" t="s">
        <v>29</v>
      </c>
      <c r="BN321" s="1" t="s">
        <v>28</v>
      </c>
      <c r="BP321" s="1" t="str">
        <f>Tabela3[[#This Row],[genus]]&amp;" "&amp;Tabela3[[#This Row],[specificEpithet]]</f>
        <v>Leposoma scincoides</v>
      </c>
      <c r="BQ321" s="23" t="str">
        <f>IFERROR(VLOOKUP(Tabela3[[#This Row],[scientificName]],Tabela1[],COLUMN('IUCN BR Summary'!N:N),0),"")</f>
        <v>Spix, 1825</v>
      </c>
      <c r="BR321" s="1" t="s">
        <v>2</v>
      </c>
      <c r="BS321" s="1" t="s">
        <v>56</v>
      </c>
      <c r="BU321" s="1" t="s">
        <v>1</v>
      </c>
    </row>
    <row r="322" spans="1:73" hidden="1" x14ac:dyDescent="0.25">
      <c r="A322" s="1" t="s">
        <v>19838</v>
      </c>
      <c r="B322" s="3">
        <f t="shared" ref="B322:B385" ca="1" si="10">TODAY()</f>
        <v>43817</v>
      </c>
      <c r="C322" s="4" t="s">
        <v>27</v>
      </c>
      <c r="D322" s="1" t="s">
        <v>26</v>
      </c>
      <c r="E322" s="4" t="s">
        <v>25</v>
      </c>
      <c r="F322" s="1" t="s">
        <v>24</v>
      </c>
      <c r="G322" s="1" t="s">
        <v>23</v>
      </c>
      <c r="H322" s="1" t="s">
        <v>21</v>
      </c>
      <c r="I322" s="4" t="s">
        <v>22</v>
      </c>
      <c r="J322" s="4" t="s">
        <v>21</v>
      </c>
      <c r="K322" s="1" t="str">
        <f t="shared" si="9"/>
        <v>iucnStatus:Least Concern</v>
      </c>
      <c r="L322" s="1" t="str">
        <f>_xlfn.IFNA(VLOOKUP(Tabela3[[#This Row],[scientificName]],Tabela1[],COLUMN('IUCN BR Summary'!O:O),0),"Not evaluated")</f>
        <v>Least Concern</v>
      </c>
      <c r="M322" s="4" t="s">
        <v>2170</v>
      </c>
      <c r="O322" s="1" t="s">
        <v>1415</v>
      </c>
      <c r="P322" s="1" t="s">
        <v>661</v>
      </c>
      <c r="Q322" s="1" t="s">
        <v>660</v>
      </c>
      <c r="R322" s="1">
        <v>1</v>
      </c>
      <c r="S322" s="1" t="s">
        <v>172</v>
      </c>
      <c r="T322" s="1" t="s">
        <v>43</v>
      </c>
      <c r="U322" s="23"/>
      <c r="V322" s="23"/>
      <c r="W322" s="23"/>
      <c r="AC322" s="2">
        <v>43358</v>
      </c>
      <c r="AD322" s="8">
        <v>0.38541666666666669</v>
      </c>
      <c r="AE322" s="23"/>
      <c r="AF322" s="1" t="s">
        <v>16</v>
      </c>
      <c r="AG322" s="23" t="s">
        <v>19840</v>
      </c>
      <c r="AH322" s="23"/>
      <c r="AI322" s="4" t="s">
        <v>15</v>
      </c>
      <c r="AJ322" s="4" t="s">
        <v>14</v>
      </c>
      <c r="AK322" s="4" t="s">
        <v>13</v>
      </c>
      <c r="AL322" s="1" t="s">
        <v>12</v>
      </c>
      <c r="AM322" s="1" t="s">
        <v>11</v>
      </c>
      <c r="AQ322" s="1" t="s">
        <v>19837</v>
      </c>
      <c r="AX322" s="7">
        <v>405142</v>
      </c>
      <c r="AY322" s="7">
        <v>7845012</v>
      </c>
      <c r="AZ322" s="5">
        <v>-39.903899000000003</v>
      </c>
      <c r="BA322" s="5">
        <v>-19.487217000000001</v>
      </c>
      <c r="BC322" s="1" t="s">
        <v>19843</v>
      </c>
      <c r="BD322" s="23" t="s">
        <v>19844</v>
      </c>
      <c r="BE322" s="1" t="s">
        <v>10</v>
      </c>
      <c r="BF322" s="2">
        <v>43410</v>
      </c>
      <c r="BG322" s="1" t="s">
        <v>9</v>
      </c>
      <c r="BH322" s="4" t="s">
        <v>8</v>
      </c>
      <c r="BI322" s="4" t="s">
        <v>7</v>
      </c>
      <c r="BJ322" s="1" t="s">
        <v>32</v>
      </c>
      <c r="BK322" s="1" t="s">
        <v>31</v>
      </c>
      <c r="BL322" s="1" t="s">
        <v>30</v>
      </c>
      <c r="BM322" s="1" t="s">
        <v>29</v>
      </c>
      <c r="BN322" s="1" t="s">
        <v>28</v>
      </c>
      <c r="BP322" s="1" t="str">
        <f>Tabela3[[#This Row],[genus]]&amp;" "&amp;Tabela3[[#This Row],[specificEpithet]]</f>
        <v>Leposoma scincoides</v>
      </c>
      <c r="BQ322" s="23" t="str">
        <f>IFERROR(VLOOKUP(Tabela3[[#This Row],[scientificName]],Tabela1[],COLUMN('IUCN BR Summary'!N:N),0),"")</f>
        <v>Spix, 1825</v>
      </c>
      <c r="BR322" s="1" t="s">
        <v>2</v>
      </c>
      <c r="BS322" s="1" t="s">
        <v>56</v>
      </c>
      <c r="BU322" s="1" t="s">
        <v>1</v>
      </c>
    </row>
    <row r="323" spans="1:73" hidden="1" x14ac:dyDescent="0.25">
      <c r="A323" s="1" t="s">
        <v>19838</v>
      </c>
      <c r="B323" s="3">
        <f t="shared" ca="1" si="10"/>
        <v>43817</v>
      </c>
      <c r="C323" s="4" t="s">
        <v>27</v>
      </c>
      <c r="D323" s="1" t="s">
        <v>26</v>
      </c>
      <c r="E323" s="4" t="s">
        <v>25</v>
      </c>
      <c r="F323" s="1" t="s">
        <v>24</v>
      </c>
      <c r="G323" s="1" t="s">
        <v>23</v>
      </c>
      <c r="H323" s="1" t="s">
        <v>21</v>
      </c>
      <c r="I323" s="4" t="s">
        <v>22</v>
      </c>
      <c r="J323" s="4" t="s">
        <v>21</v>
      </c>
      <c r="K323" s="1" t="str">
        <f t="shared" ref="K323:K386" si="11">"iucnStatus"&amp;":"&amp;L323</f>
        <v>iucnStatus:Least Concern</v>
      </c>
      <c r="L323" s="1" t="str">
        <f>_xlfn.IFNA(VLOOKUP(Tabela3[[#This Row],[scientificName]],Tabela1[],COLUMN('IUCN BR Summary'!O:O),0),"Not evaluated")</f>
        <v>Least Concern</v>
      </c>
      <c r="M323" s="4" t="s">
        <v>2171</v>
      </c>
      <c r="O323" s="1" t="s">
        <v>1424</v>
      </c>
      <c r="P323" s="1" t="s">
        <v>661</v>
      </c>
      <c r="Q323" s="1" t="s">
        <v>660</v>
      </c>
      <c r="R323" s="1">
        <v>1</v>
      </c>
      <c r="S323" s="1" t="s">
        <v>172</v>
      </c>
      <c r="T323" s="1" t="s">
        <v>43</v>
      </c>
      <c r="U323" s="23"/>
      <c r="V323" s="23"/>
      <c r="W323" s="23"/>
      <c r="AC323" s="2">
        <v>43358</v>
      </c>
      <c r="AD323" s="8">
        <v>0</v>
      </c>
      <c r="AE323" s="23"/>
      <c r="AF323" s="1" t="s">
        <v>16</v>
      </c>
      <c r="AG323" s="23" t="s">
        <v>19840</v>
      </c>
      <c r="AH323" s="23"/>
      <c r="AI323" s="4" t="s">
        <v>15</v>
      </c>
      <c r="AJ323" s="4" t="s">
        <v>14</v>
      </c>
      <c r="AK323" s="4" t="s">
        <v>13</v>
      </c>
      <c r="AL323" s="1" t="s">
        <v>12</v>
      </c>
      <c r="AM323" s="1" t="s">
        <v>11</v>
      </c>
      <c r="AQ323" s="1" t="s">
        <v>19837</v>
      </c>
      <c r="AX323" s="7">
        <v>405142</v>
      </c>
      <c r="AY323" s="7">
        <v>7845012</v>
      </c>
      <c r="AZ323" s="5">
        <v>-39.903899000000003</v>
      </c>
      <c r="BA323" s="5">
        <v>-19.487217000000001</v>
      </c>
      <c r="BC323" s="1" t="s">
        <v>19843</v>
      </c>
      <c r="BD323" s="23" t="s">
        <v>19844</v>
      </c>
      <c r="BE323" s="1" t="s">
        <v>10</v>
      </c>
      <c r="BF323" s="2">
        <v>43410</v>
      </c>
      <c r="BG323" s="1" t="s">
        <v>9</v>
      </c>
      <c r="BH323" s="4" t="s">
        <v>8</v>
      </c>
      <c r="BI323" s="4" t="s">
        <v>7</v>
      </c>
      <c r="BJ323" s="1" t="s">
        <v>32</v>
      </c>
      <c r="BK323" s="1" t="s">
        <v>54</v>
      </c>
      <c r="BL323" s="1" t="s">
        <v>53</v>
      </c>
      <c r="BM323" s="1" t="s">
        <v>52</v>
      </c>
      <c r="BN323" s="1" t="s">
        <v>51</v>
      </c>
      <c r="BP323" s="1" t="str">
        <f>Tabela3[[#This Row],[genus]]&amp;" "&amp;Tabela3[[#This Row],[specificEpithet]]</f>
        <v>Gymnodactylus darwinii</v>
      </c>
      <c r="BQ323" s="23" t="str">
        <f>IFERROR(VLOOKUP(Tabela3[[#This Row],[scientificName]],Tabela1[],COLUMN('IUCN BR Summary'!N:N),0),"")</f>
        <v>(Gray, 1845)</v>
      </c>
      <c r="BR323" s="1" t="s">
        <v>2</v>
      </c>
      <c r="BS323" s="1" t="s">
        <v>40</v>
      </c>
      <c r="BU323" s="1" t="s">
        <v>1</v>
      </c>
    </row>
    <row r="324" spans="1:73" hidden="1" x14ac:dyDescent="0.25">
      <c r="A324" s="1" t="s">
        <v>19838</v>
      </c>
      <c r="B324" s="3">
        <f t="shared" ca="1" si="10"/>
        <v>43817</v>
      </c>
      <c r="C324" s="4" t="s">
        <v>27</v>
      </c>
      <c r="D324" s="1" t="s">
        <v>26</v>
      </c>
      <c r="E324" s="4" t="s">
        <v>25</v>
      </c>
      <c r="F324" s="1" t="s">
        <v>24</v>
      </c>
      <c r="G324" s="1" t="s">
        <v>23</v>
      </c>
      <c r="H324" s="1" t="s">
        <v>21</v>
      </c>
      <c r="I324" s="4" t="s">
        <v>22</v>
      </c>
      <c r="J324" s="4" t="s">
        <v>21</v>
      </c>
      <c r="K324" s="1" t="str">
        <f t="shared" si="11"/>
        <v>iucnStatus:Not evaluated</v>
      </c>
      <c r="L324" s="1" t="str">
        <f>_xlfn.IFNA(VLOOKUP(Tabela3[[#This Row],[scientificName]],Tabela1[],COLUMN('IUCN BR Summary'!O:O),0),"Not evaluated")</f>
        <v>Not evaluated</v>
      </c>
      <c r="M324" s="4" t="s">
        <v>2172</v>
      </c>
      <c r="O324" s="1" t="s">
        <v>1427</v>
      </c>
      <c r="P324" s="1" t="s">
        <v>661</v>
      </c>
      <c r="Q324" s="1" t="s">
        <v>660</v>
      </c>
      <c r="R324" s="1">
        <v>1</v>
      </c>
      <c r="S324" s="1" t="s">
        <v>172</v>
      </c>
      <c r="T324" s="1" t="s">
        <v>43</v>
      </c>
      <c r="U324" s="23"/>
      <c r="V324" s="23"/>
      <c r="W324" s="23"/>
      <c r="AC324" s="2">
        <v>43358</v>
      </c>
      <c r="AD324" s="8">
        <v>0.40972222222222227</v>
      </c>
      <c r="AE324" s="23"/>
      <c r="AF324" s="1" t="s">
        <v>16</v>
      </c>
      <c r="AG324" s="23" t="s">
        <v>19840</v>
      </c>
      <c r="AH324" s="23"/>
      <c r="AI324" s="4" t="s">
        <v>15</v>
      </c>
      <c r="AJ324" s="4" t="s">
        <v>14</v>
      </c>
      <c r="AK324" s="4" t="s">
        <v>13</v>
      </c>
      <c r="AL324" s="1" t="s">
        <v>12</v>
      </c>
      <c r="AM324" s="1" t="s">
        <v>11</v>
      </c>
      <c r="AQ324" s="1" t="s">
        <v>19837</v>
      </c>
      <c r="AX324" s="7">
        <v>404807</v>
      </c>
      <c r="AY324" s="7">
        <v>7845863</v>
      </c>
      <c r="AZ324" s="5">
        <v>-39.907048000000003</v>
      </c>
      <c r="BA324" s="5">
        <v>-19.479510999999999</v>
      </c>
      <c r="BC324" s="1" t="s">
        <v>19843</v>
      </c>
      <c r="BD324" s="23" t="s">
        <v>19844</v>
      </c>
      <c r="BE324" s="1" t="s">
        <v>10</v>
      </c>
      <c r="BF324" s="2">
        <v>43410</v>
      </c>
      <c r="BG324" s="1" t="s">
        <v>9</v>
      </c>
      <c r="BH324" s="4" t="s">
        <v>8</v>
      </c>
      <c r="BI324" s="4" t="s">
        <v>7</v>
      </c>
      <c r="BJ324" s="1" t="s">
        <v>32</v>
      </c>
      <c r="BK324" s="1" t="s">
        <v>31</v>
      </c>
      <c r="BL324" s="1" t="s">
        <v>62</v>
      </c>
      <c r="BM324" s="1" t="s">
        <v>61</v>
      </c>
      <c r="BN324" s="1" t="s">
        <v>60</v>
      </c>
      <c r="BP324" s="1" t="str">
        <f>Tabela3[[#This Row],[genus]]&amp;" "&amp;Tabela3[[#This Row],[specificEpithet]]</f>
        <v>Amerotyphlops brongersmianus</v>
      </c>
      <c r="BQ324" s="23" t="str">
        <f>IFERROR(VLOOKUP(Tabela3[[#This Row],[scientificName]],Tabela1[],COLUMN('IUCN BR Summary'!N:N),0),"")</f>
        <v/>
      </c>
      <c r="BR324" s="1" t="s">
        <v>2</v>
      </c>
      <c r="BS324" s="1" t="s">
        <v>190</v>
      </c>
      <c r="BU324" s="1" t="s">
        <v>1</v>
      </c>
    </row>
    <row r="325" spans="1:73" hidden="1" x14ac:dyDescent="0.25">
      <c r="A325" s="1" t="s">
        <v>19838</v>
      </c>
      <c r="B325" s="3">
        <f t="shared" ca="1" si="10"/>
        <v>43817</v>
      </c>
      <c r="C325" s="4" t="s">
        <v>27</v>
      </c>
      <c r="D325" s="1" t="s">
        <v>26</v>
      </c>
      <c r="E325" s="4" t="s">
        <v>25</v>
      </c>
      <c r="F325" s="1" t="s">
        <v>24</v>
      </c>
      <c r="G325" s="1" t="s">
        <v>23</v>
      </c>
      <c r="H325" s="1" t="s">
        <v>21</v>
      </c>
      <c r="I325" s="4" t="s">
        <v>22</v>
      </c>
      <c r="J325" s="4" t="s">
        <v>21</v>
      </c>
      <c r="K325" s="1" t="str">
        <f t="shared" si="11"/>
        <v>iucnStatus:Not evaluated</v>
      </c>
      <c r="L325" s="1" t="str">
        <f>_xlfn.IFNA(VLOOKUP(Tabela3[[#This Row],[scientificName]],Tabela1[],COLUMN('IUCN BR Summary'!O:O),0),"Not evaluated")</f>
        <v>Not evaluated</v>
      </c>
      <c r="M325" s="4" t="s">
        <v>2173</v>
      </c>
      <c r="O325" s="1" t="s">
        <v>1426</v>
      </c>
      <c r="P325" s="1" t="s">
        <v>661</v>
      </c>
      <c r="Q325" s="1" t="s">
        <v>660</v>
      </c>
      <c r="R325" s="1">
        <v>1</v>
      </c>
      <c r="S325" s="1" t="s">
        <v>172</v>
      </c>
      <c r="T325" s="1" t="s">
        <v>43</v>
      </c>
      <c r="U325" s="23"/>
      <c r="V325" s="23"/>
      <c r="W325" s="23"/>
      <c r="AC325" s="2">
        <v>43358</v>
      </c>
      <c r="AD325" s="8">
        <v>0</v>
      </c>
      <c r="AE325" s="23"/>
      <c r="AF325" s="1" t="s">
        <v>16</v>
      </c>
      <c r="AG325" s="23" t="s">
        <v>19840</v>
      </c>
      <c r="AH325" s="23"/>
      <c r="AI325" s="4" t="s">
        <v>15</v>
      </c>
      <c r="AJ325" s="4" t="s">
        <v>14</v>
      </c>
      <c r="AK325" s="4" t="s">
        <v>13</v>
      </c>
      <c r="AL325" s="1" t="s">
        <v>12</v>
      </c>
      <c r="AM325" s="1" t="s">
        <v>11</v>
      </c>
      <c r="AQ325" s="1" t="s">
        <v>19837</v>
      </c>
      <c r="AX325" s="7">
        <v>404807</v>
      </c>
      <c r="AY325" s="7">
        <v>7845863</v>
      </c>
      <c r="AZ325" s="5">
        <v>-39.907048000000003</v>
      </c>
      <c r="BA325" s="5">
        <v>-19.479510999999999</v>
      </c>
      <c r="BC325" s="1" t="s">
        <v>19843</v>
      </c>
      <c r="BD325" s="23" t="s">
        <v>19844</v>
      </c>
      <c r="BE325" s="1" t="s">
        <v>10</v>
      </c>
      <c r="BF325" s="2">
        <v>43410</v>
      </c>
      <c r="BG325" s="1" t="s">
        <v>9</v>
      </c>
      <c r="BH325" s="4" t="s">
        <v>8</v>
      </c>
      <c r="BI325" s="4" t="s">
        <v>7</v>
      </c>
      <c r="BJ325" s="1" t="s">
        <v>32</v>
      </c>
      <c r="BK325" s="1" t="s">
        <v>31</v>
      </c>
      <c r="BL325" s="1" t="s">
        <v>62</v>
      </c>
      <c r="BM325" s="1" t="s">
        <v>61</v>
      </c>
      <c r="BN325" s="1" t="s">
        <v>60</v>
      </c>
      <c r="BP325" s="1" t="str">
        <f>Tabela3[[#This Row],[genus]]&amp;" "&amp;Tabela3[[#This Row],[specificEpithet]]</f>
        <v>Amerotyphlops brongersmianus</v>
      </c>
      <c r="BQ325" s="23" t="str">
        <f>IFERROR(VLOOKUP(Tabela3[[#This Row],[scientificName]],Tabela1[],COLUMN('IUCN BR Summary'!N:N),0),"")</f>
        <v/>
      </c>
      <c r="BR325" s="1" t="s">
        <v>2</v>
      </c>
      <c r="BS325" s="1" t="s">
        <v>190</v>
      </c>
      <c r="BU325" s="1" t="s">
        <v>1</v>
      </c>
    </row>
    <row r="326" spans="1:73" hidden="1" x14ac:dyDescent="0.25">
      <c r="A326" s="1" t="s">
        <v>19838</v>
      </c>
      <c r="B326" s="3">
        <f t="shared" ca="1" si="10"/>
        <v>43817</v>
      </c>
      <c r="C326" s="4" t="s">
        <v>27</v>
      </c>
      <c r="D326" s="1" t="s">
        <v>26</v>
      </c>
      <c r="E326" s="4" t="s">
        <v>25</v>
      </c>
      <c r="F326" s="1" t="s">
        <v>24</v>
      </c>
      <c r="G326" s="1" t="s">
        <v>23</v>
      </c>
      <c r="H326" s="1" t="s">
        <v>21</v>
      </c>
      <c r="I326" s="4" t="s">
        <v>22</v>
      </c>
      <c r="J326" s="4" t="s">
        <v>21</v>
      </c>
      <c r="K326" s="1" t="str">
        <f t="shared" si="11"/>
        <v>iucnStatus:Not evaluated</v>
      </c>
      <c r="L326" s="1" t="str">
        <f>_xlfn.IFNA(VLOOKUP(Tabela3[[#This Row],[scientificName]],Tabela1[],COLUMN('IUCN BR Summary'!O:O),0),"Not evaluated")</f>
        <v>Not evaluated</v>
      </c>
      <c r="M326" s="4" t="s">
        <v>2174</v>
      </c>
      <c r="O326" s="1" t="s">
        <v>1413</v>
      </c>
      <c r="P326" s="1" t="s">
        <v>1168</v>
      </c>
      <c r="Q326" s="1" t="s">
        <v>1167</v>
      </c>
      <c r="R326" s="1">
        <v>1</v>
      </c>
      <c r="T326" s="1" t="s">
        <v>43</v>
      </c>
      <c r="U326" s="23"/>
      <c r="V326" s="23"/>
      <c r="W326" s="23"/>
      <c r="AC326" s="2">
        <v>43359</v>
      </c>
      <c r="AD326" s="8">
        <v>0.76388888888888884</v>
      </c>
      <c r="AE326" s="23"/>
      <c r="AF326" s="1" t="s">
        <v>74</v>
      </c>
      <c r="AG326" s="23"/>
      <c r="AH326" s="23"/>
      <c r="AI326" s="4" t="s">
        <v>15</v>
      </c>
      <c r="AJ326" s="4" t="s">
        <v>14</v>
      </c>
      <c r="AK326" s="4" t="s">
        <v>13</v>
      </c>
      <c r="AL326" s="1" t="s">
        <v>120</v>
      </c>
      <c r="AM326" s="1" t="s">
        <v>283</v>
      </c>
      <c r="AQ326" s="1" t="s">
        <v>19837</v>
      </c>
      <c r="AX326" s="7">
        <v>757901.49470000004</v>
      </c>
      <c r="AY326" s="7">
        <v>7818937.591</v>
      </c>
      <c r="AZ326" s="5">
        <v>-42.539620999999997</v>
      </c>
      <c r="BA326" s="5">
        <v>-19.708223</v>
      </c>
      <c r="BC326" s="1" t="s">
        <v>19843</v>
      </c>
      <c r="BD326" s="23" t="s">
        <v>19844</v>
      </c>
      <c r="BE326" s="1" t="s">
        <v>10</v>
      </c>
      <c r="BF326" s="2">
        <v>43410</v>
      </c>
      <c r="BG326" s="1" t="s">
        <v>9</v>
      </c>
      <c r="BH326" s="4" t="s">
        <v>8</v>
      </c>
      <c r="BI326" s="4" t="s">
        <v>7</v>
      </c>
      <c r="BJ326" s="1" t="s">
        <v>6</v>
      </c>
      <c r="BK326" s="1" t="s">
        <v>5</v>
      </c>
      <c r="BL326" s="1" t="s">
        <v>4</v>
      </c>
      <c r="BM326" s="1" t="s">
        <v>240</v>
      </c>
      <c r="BN326" s="1" t="s">
        <v>239</v>
      </c>
      <c r="BP326" s="1" t="str">
        <f>Tabela3[[#This Row],[genus]]&amp;" "&amp;Tabela3[[#This Row],[specificEpithet]]</f>
        <v>Adenomera marmoratus</v>
      </c>
      <c r="BQ326" s="23" t="str">
        <f>IFERROR(VLOOKUP(Tabela3[[#This Row],[scientificName]],Tabela1[],COLUMN('IUCN BR Summary'!N:N),0),"")</f>
        <v/>
      </c>
      <c r="BR326" s="1" t="s">
        <v>2</v>
      </c>
      <c r="BS326" s="1" t="s">
        <v>154</v>
      </c>
      <c r="BU326" s="1" t="s">
        <v>1</v>
      </c>
    </row>
    <row r="327" spans="1:73" hidden="1" x14ac:dyDescent="0.25">
      <c r="A327" s="1" t="s">
        <v>19838</v>
      </c>
      <c r="B327" s="3">
        <f t="shared" ca="1" si="10"/>
        <v>43817</v>
      </c>
      <c r="C327" s="4" t="s">
        <v>27</v>
      </c>
      <c r="D327" s="1" t="s">
        <v>26</v>
      </c>
      <c r="E327" s="4" t="s">
        <v>25</v>
      </c>
      <c r="F327" s="1" t="s">
        <v>24</v>
      </c>
      <c r="G327" s="1" t="s">
        <v>23</v>
      </c>
      <c r="H327" s="1" t="s">
        <v>21</v>
      </c>
      <c r="I327" s="4" t="s">
        <v>22</v>
      </c>
      <c r="J327" s="4" t="s">
        <v>21</v>
      </c>
      <c r="K327" s="1" t="str">
        <f t="shared" si="11"/>
        <v>iucnStatus:Least Concern</v>
      </c>
      <c r="L327" s="1" t="str">
        <f>_xlfn.IFNA(VLOOKUP(Tabela3[[#This Row],[scientificName]],Tabela1[],COLUMN('IUCN BR Summary'!O:O),0),"Not evaluated")</f>
        <v>Least Concern</v>
      </c>
      <c r="M327" s="4" t="s">
        <v>2175</v>
      </c>
      <c r="O327" s="1" t="s">
        <v>1414</v>
      </c>
      <c r="P327" s="1" t="s">
        <v>1168</v>
      </c>
      <c r="Q327" s="1" t="s">
        <v>1167</v>
      </c>
      <c r="R327" s="1">
        <v>1</v>
      </c>
      <c r="T327" s="1" t="s">
        <v>43</v>
      </c>
      <c r="U327" s="23"/>
      <c r="V327" s="23"/>
      <c r="W327" s="23"/>
      <c r="AC327" s="2">
        <v>43359</v>
      </c>
      <c r="AD327" s="8">
        <v>0.77083333333333337</v>
      </c>
      <c r="AE327" s="23"/>
      <c r="AF327" s="1" t="s">
        <v>296</v>
      </c>
      <c r="AG327" s="23" t="s">
        <v>19842</v>
      </c>
      <c r="AH327" s="23"/>
      <c r="AI327" s="4" t="s">
        <v>15</v>
      </c>
      <c r="AJ327" s="4" t="s">
        <v>14</v>
      </c>
      <c r="AK327" s="4" t="s">
        <v>13</v>
      </c>
      <c r="AL327" s="1" t="s">
        <v>120</v>
      </c>
      <c r="AM327" s="1" t="s">
        <v>283</v>
      </c>
      <c r="AQ327" s="1" t="s">
        <v>19837</v>
      </c>
      <c r="AX327" s="7">
        <v>757861.94629999995</v>
      </c>
      <c r="AY327" s="7">
        <v>7818775.7117999997</v>
      </c>
      <c r="AZ327" s="5">
        <v>-42.539971000000001</v>
      </c>
      <c r="BA327" s="5">
        <v>-19.709690999999999</v>
      </c>
      <c r="BC327" s="1" t="s">
        <v>19843</v>
      </c>
      <c r="BD327" s="23" t="s">
        <v>19844</v>
      </c>
      <c r="BE327" s="1" t="s">
        <v>10</v>
      </c>
      <c r="BF327" s="2">
        <v>43410</v>
      </c>
      <c r="BG327" s="1" t="s">
        <v>9</v>
      </c>
      <c r="BH327" s="4" t="s">
        <v>8</v>
      </c>
      <c r="BI327" s="4" t="s">
        <v>7</v>
      </c>
      <c r="BJ327" s="1" t="s">
        <v>6</v>
      </c>
      <c r="BK327" s="1" t="s">
        <v>5</v>
      </c>
      <c r="BL327" s="1" t="s">
        <v>73</v>
      </c>
      <c r="BM327" s="1" t="s">
        <v>72</v>
      </c>
      <c r="BN327" s="1" t="s">
        <v>153</v>
      </c>
      <c r="BP327" s="1" t="str">
        <f>Tabela3[[#This Row],[genus]]&amp;" "&amp;Tabela3[[#This Row],[specificEpithet]]</f>
        <v>Rhinella crucifer</v>
      </c>
      <c r="BQ327" s="23" t="str">
        <f>IFERROR(VLOOKUP(Tabela3[[#This Row],[scientificName]],Tabela1[],COLUMN('IUCN BR Summary'!N:N),0),"")</f>
        <v>(Wied-Neuwied, 1821)</v>
      </c>
      <c r="BR327" s="1" t="s">
        <v>2</v>
      </c>
      <c r="BU327" s="1" t="s">
        <v>519</v>
      </c>
    </row>
    <row r="328" spans="1:73" hidden="1" x14ac:dyDescent="0.25">
      <c r="A328" s="1" t="s">
        <v>19838</v>
      </c>
      <c r="B328" s="3">
        <f t="shared" ca="1" si="10"/>
        <v>43817</v>
      </c>
      <c r="C328" s="4" t="s">
        <v>27</v>
      </c>
      <c r="D328" s="1" t="s">
        <v>26</v>
      </c>
      <c r="E328" s="4" t="s">
        <v>25</v>
      </c>
      <c r="F328" s="1" t="s">
        <v>24</v>
      </c>
      <c r="G328" s="1" t="s">
        <v>23</v>
      </c>
      <c r="H328" s="1" t="s">
        <v>21</v>
      </c>
      <c r="I328" s="4" t="s">
        <v>22</v>
      </c>
      <c r="J328" s="4" t="s">
        <v>21</v>
      </c>
      <c r="K328" s="1" t="str">
        <f t="shared" si="11"/>
        <v>iucnStatus:Least Concern</v>
      </c>
      <c r="L328" s="1" t="str">
        <f>_xlfn.IFNA(VLOOKUP(Tabela3[[#This Row],[scientificName]],Tabela1[],COLUMN('IUCN BR Summary'!O:O),0),"Not evaluated")</f>
        <v>Least Concern</v>
      </c>
      <c r="M328" s="4" t="s">
        <v>2176</v>
      </c>
      <c r="O328" s="1" t="s">
        <v>1399</v>
      </c>
      <c r="P328" s="1" t="s">
        <v>1165</v>
      </c>
      <c r="Q328" s="1" t="s">
        <v>1164</v>
      </c>
      <c r="R328" s="1">
        <v>1</v>
      </c>
      <c r="T328" s="1" t="s">
        <v>57</v>
      </c>
      <c r="U328" s="23"/>
      <c r="V328" s="23"/>
      <c r="W328" s="23"/>
      <c r="AC328" s="2">
        <v>43360</v>
      </c>
      <c r="AD328" s="8"/>
      <c r="AE328" s="23"/>
      <c r="AF328" s="1" t="s">
        <v>16</v>
      </c>
      <c r="AG328" s="23" t="s">
        <v>19840</v>
      </c>
      <c r="AH328" s="23"/>
      <c r="AI328" s="4" t="s">
        <v>15</v>
      </c>
      <c r="AJ328" s="4" t="s">
        <v>14</v>
      </c>
      <c r="AK328" s="4" t="s">
        <v>13</v>
      </c>
      <c r="AL328" s="1" t="s">
        <v>12</v>
      </c>
      <c r="AM328" s="1" t="s">
        <v>11</v>
      </c>
      <c r="AQ328" s="1" t="s">
        <v>19837</v>
      </c>
      <c r="AX328" s="7">
        <v>398365</v>
      </c>
      <c r="AY328" s="7">
        <v>7850923</v>
      </c>
      <c r="AZ328" s="5">
        <v>-39.968153000000001</v>
      </c>
      <c r="BA328" s="5">
        <v>-19.433471999999998</v>
      </c>
      <c r="BC328" s="1" t="s">
        <v>19843</v>
      </c>
      <c r="BD328" s="23" t="s">
        <v>19844</v>
      </c>
      <c r="BE328" s="1" t="s">
        <v>10</v>
      </c>
      <c r="BF328" s="2">
        <v>43410</v>
      </c>
      <c r="BG328" s="1" t="s">
        <v>9</v>
      </c>
      <c r="BH328" s="4" t="s">
        <v>8</v>
      </c>
      <c r="BI328" s="4" t="s">
        <v>7</v>
      </c>
      <c r="BJ328" s="1" t="s">
        <v>6</v>
      </c>
      <c r="BK328" s="1" t="s">
        <v>5</v>
      </c>
      <c r="BL328" s="1" t="s">
        <v>73</v>
      </c>
      <c r="BM328" s="1" t="s">
        <v>72</v>
      </c>
      <c r="BN328" s="1" t="s">
        <v>153</v>
      </c>
      <c r="BP328" s="1" t="str">
        <f>Tabela3[[#This Row],[genus]]&amp;" "&amp;Tabela3[[#This Row],[specificEpithet]]</f>
        <v>Rhinella crucifer</v>
      </c>
      <c r="BQ328" s="23" t="str">
        <f>IFERROR(VLOOKUP(Tabela3[[#This Row],[scientificName]],Tabela1[],COLUMN('IUCN BR Summary'!N:N),0),"")</f>
        <v>(Wied-Neuwied, 1821)</v>
      </c>
      <c r="BR328" s="1" t="s">
        <v>2</v>
      </c>
      <c r="BS328" s="1" t="s">
        <v>597</v>
      </c>
      <c r="BU328" s="1" t="s">
        <v>1</v>
      </c>
    </row>
    <row r="329" spans="1:73" hidden="1" x14ac:dyDescent="0.25">
      <c r="A329" s="1" t="s">
        <v>19838</v>
      </c>
      <c r="B329" s="3">
        <f t="shared" ca="1" si="10"/>
        <v>43817</v>
      </c>
      <c r="C329" s="4" t="s">
        <v>27</v>
      </c>
      <c r="D329" s="1" t="s">
        <v>26</v>
      </c>
      <c r="E329" s="4" t="s">
        <v>25</v>
      </c>
      <c r="F329" s="1" t="s">
        <v>24</v>
      </c>
      <c r="G329" s="1" t="s">
        <v>23</v>
      </c>
      <c r="H329" s="1" t="s">
        <v>21</v>
      </c>
      <c r="I329" s="4" t="s">
        <v>22</v>
      </c>
      <c r="J329" s="4" t="s">
        <v>21</v>
      </c>
      <c r="K329" s="1" t="str">
        <f t="shared" si="11"/>
        <v>iucnStatus:Least Concern</v>
      </c>
      <c r="L329" s="1" t="str">
        <f>_xlfn.IFNA(VLOOKUP(Tabela3[[#This Row],[scientificName]],Tabela1[],COLUMN('IUCN BR Summary'!O:O),0),"Not evaluated")</f>
        <v>Least Concern</v>
      </c>
      <c r="M329" s="4" t="s">
        <v>2177</v>
      </c>
      <c r="O329" s="1" t="s">
        <v>1398</v>
      </c>
      <c r="P329" s="1" t="s">
        <v>1168</v>
      </c>
      <c r="Q329" s="1" t="s">
        <v>1167</v>
      </c>
      <c r="R329" s="1">
        <v>1</v>
      </c>
      <c r="T329" s="1" t="s">
        <v>43</v>
      </c>
      <c r="U329" s="23"/>
      <c r="V329" s="23"/>
      <c r="W329" s="23"/>
      <c r="AC329" s="2">
        <v>43360</v>
      </c>
      <c r="AD329" s="8">
        <v>0</v>
      </c>
      <c r="AE329" s="23"/>
      <c r="AF329" s="1" t="s">
        <v>16</v>
      </c>
      <c r="AG329" s="23" t="s">
        <v>19840</v>
      </c>
      <c r="AH329" s="23"/>
      <c r="AI329" s="4" t="s">
        <v>15</v>
      </c>
      <c r="AJ329" s="4" t="s">
        <v>14</v>
      </c>
      <c r="AK329" s="4" t="s">
        <v>13</v>
      </c>
      <c r="AL329" s="1" t="s">
        <v>120</v>
      </c>
      <c r="AM329" s="1" t="s">
        <v>283</v>
      </c>
      <c r="AQ329" s="1" t="s">
        <v>19837</v>
      </c>
      <c r="AX329" s="7">
        <v>758309</v>
      </c>
      <c r="AY329" s="7">
        <v>7819293</v>
      </c>
      <c r="AZ329" s="5">
        <v>-42.535781</v>
      </c>
      <c r="BA329" s="5">
        <v>-19.704965000000001</v>
      </c>
      <c r="BC329" s="1" t="s">
        <v>19843</v>
      </c>
      <c r="BD329" s="23" t="s">
        <v>19844</v>
      </c>
      <c r="BE329" s="1" t="s">
        <v>10</v>
      </c>
      <c r="BF329" s="2">
        <v>43410</v>
      </c>
      <c r="BG329" s="1" t="s">
        <v>9</v>
      </c>
      <c r="BH329" s="4" t="s">
        <v>8</v>
      </c>
      <c r="BI329" s="4" t="s">
        <v>7</v>
      </c>
      <c r="BJ329" s="1" t="s">
        <v>6</v>
      </c>
      <c r="BK329" s="1" t="s">
        <v>5</v>
      </c>
      <c r="BL329" s="1" t="s">
        <v>73</v>
      </c>
      <c r="BM329" s="1" t="s">
        <v>72</v>
      </c>
      <c r="BN329" s="1" t="s">
        <v>153</v>
      </c>
      <c r="BP329" s="1" t="str">
        <f>Tabela3[[#This Row],[genus]]&amp;" "&amp;Tabela3[[#This Row],[specificEpithet]]</f>
        <v>Rhinella crucifer</v>
      </c>
      <c r="BQ329" s="23" t="str">
        <f>IFERROR(VLOOKUP(Tabela3[[#This Row],[scientificName]],Tabela1[],COLUMN('IUCN BR Summary'!N:N),0),"")</f>
        <v>(Wied-Neuwied, 1821)</v>
      </c>
      <c r="BR329" s="1" t="s">
        <v>2</v>
      </c>
      <c r="BS329" s="1" t="s">
        <v>597</v>
      </c>
      <c r="BU329" s="1" t="s">
        <v>1</v>
      </c>
    </row>
    <row r="330" spans="1:73" hidden="1" x14ac:dyDescent="0.25">
      <c r="A330" s="1" t="s">
        <v>19838</v>
      </c>
      <c r="B330" s="3">
        <f t="shared" ca="1" si="10"/>
        <v>43817</v>
      </c>
      <c r="C330" s="4" t="s">
        <v>27</v>
      </c>
      <c r="D330" s="1" t="s">
        <v>26</v>
      </c>
      <c r="E330" s="4" t="s">
        <v>25</v>
      </c>
      <c r="F330" s="1" t="s">
        <v>24</v>
      </c>
      <c r="G330" s="1" t="s">
        <v>23</v>
      </c>
      <c r="H330" s="1" t="s">
        <v>21</v>
      </c>
      <c r="I330" s="4" t="s">
        <v>22</v>
      </c>
      <c r="J330" s="4" t="s">
        <v>21</v>
      </c>
      <c r="K330" s="1" t="str">
        <f t="shared" si="11"/>
        <v>iucnStatus:Least Concern</v>
      </c>
      <c r="L330" s="1" t="str">
        <f>_xlfn.IFNA(VLOOKUP(Tabela3[[#This Row],[scientificName]],Tabela1[],COLUMN('IUCN BR Summary'!O:O),0),"Not evaluated")</f>
        <v>Least Concern</v>
      </c>
      <c r="M330" s="4" t="s">
        <v>2178</v>
      </c>
      <c r="O330" s="1" t="s">
        <v>1400</v>
      </c>
      <c r="P330" s="1" t="s">
        <v>661</v>
      </c>
      <c r="Q330" s="1" t="s">
        <v>660</v>
      </c>
      <c r="R330" s="1">
        <v>1</v>
      </c>
      <c r="T330" s="1" t="s">
        <v>43</v>
      </c>
      <c r="U330" s="23"/>
      <c r="V330" s="23"/>
      <c r="W330" s="23"/>
      <c r="AC330" s="2">
        <v>43360</v>
      </c>
      <c r="AD330" s="8">
        <v>0.8125</v>
      </c>
      <c r="AE330" s="23"/>
      <c r="AF330" s="1" t="s">
        <v>16</v>
      </c>
      <c r="AG330" s="23" t="s">
        <v>19840</v>
      </c>
      <c r="AH330" s="23"/>
      <c r="AI330" s="4" t="s">
        <v>15</v>
      </c>
      <c r="AJ330" s="4" t="s">
        <v>14</v>
      </c>
      <c r="AK330" s="4" t="s">
        <v>13</v>
      </c>
      <c r="AL330" s="1" t="s">
        <v>12</v>
      </c>
      <c r="AM330" s="1" t="s">
        <v>11</v>
      </c>
      <c r="AQ330" s="1" t="s">
        <v>19837</v>
      </c>
      <c r="AX330" s="7">
        <v>415493.28989999997</v>
      </c>
      <c r="AY330" s="7">
        <v>7837379.8927999996</v>
      </c>
      <c r="AZ330" s="5">
        <v>-39.805613999999998</v>
      </c>
      <c r="BA330" s="5">
        <v>-19.556647000000002</v>
      </c>
      <c r="BC330" s="1" t="s">
        <v>19843</v>
      </c>
      <c r="BD330" s="23" t="s">
        <v>19844</v>
      </c>
      <c r="BE330" s="1" t="s">
        <v>10</v>
      </c>
      <c r="BF330" s="2">
        <v>43410</v>
      </c>
      <c r="BG330" s="1" t="s">
        <v>9</v>
      </c>
      <c r="BH330" s="4" t="s">
        <v>8</v>
      </c>
      <c r="BI330" s="4" t="s">
        <v>7</v>
      </c>
      <c r="BJ330" s="1" t="s">
        <v>6</v>
      </c>
      <c r="BK330" s="1" t="s">
        <v>5</v>
      </c>
      <c r="BL330" s="1" t="s">
        <v>151</v>
      </c>
      <c r="BM330" s="1" t="s">
        <v>150</v>
      </c>
      <c r="BN330" s="1" t="s">
        <v>466</v>
      </c>
      <c r="BP330" s="1" t="str">
        <f>Tabela3[[#This Row],[genus]]&amp;" "&amp;Tabela3[[#This Row],[specificEpithet]]</f>
        <v>Physalaemus crombiei</v>
      </c>
      <c r="BQ330" s="23" t="str">
        <f>IFERROR(VLOOKUP(Tabela3[[#This Row],[scientificName]],Tabela1[],COLUMN('IUCN BR Summary'!N:N),0),"")</f>
        <v>Heyer and Wolf, 1989</v>
      </c>
      <c r="BR330" s="1" t="s">
        <v>2</v>
      </c>
      <c r="BS330" s="1" t="s">
        <v>597</v>
      </c>
      <c r="BU330" s="1" t="s">
        <v>1</v>
      </c>
    </row>
    <row r="331" spans="1:73" hidden="1" x14ac:dyDescent="0.25">
      <c r="A331" s="1" t="s">
        <v>19838</v>
      </c>
      <c r="B331" s="3">
        <f t="shared" ca="1" si="10"/>
        <v>43817</v>
      </c>
      <c r="C331" s="4" t="s">
        <v>27</v>
      </c>
      <c r="D331" s="1" t="s">
        <v>26</v>
      </c>
      <c r="E331" s="4" t="s">
        <v>25</v>
      </c>
      <c r="F331" s="1" t="s">
        <v>24</v>
      </c>
      <c r="G331" s="1" t="s">
        <v>23</v>
      </c>
      <c r="H331" s="1" t="s">
        <v>21</v>
      </c>
      <c r="I331" s="4" t="s">
        <v>22</v>
      </c>
      <c r="J331" s="4" t="s">
        <v>21</v>
      </c>
      <c r="K331" s="1" t="str">
        <f t="shared" si="11"/>
        <v>iucnStatus:Least Concern</v>
      </c>
      <c r="L331" s="1" t="str">
        <f>_xlfn.IFNA(VLOOKUP(Tabela3[[#This Row],[scientificName]],Tabela1[],COLUMN('IUCN BR Summary'!O:O),0),"Not evaluated")</f>
        <v>Least Concern</v>
      </c>
      <c r="M331" s="4" t="s">
        <v>2179</v>
      </c>
      <c r="O331" s="1" t="s">
        <v>1389</v>
      </c>
      <c r="P331" s="1" t="s">
        <v>661</v>
      </c>
      <c r="Q331" s="1" t="s">
        <v>660</v>
      </c>
      <c r="R331" s="1">
        <v>1</v>
      </c>
      <c r="T331" s="1" t="s">
        <v>43</v>
      </c>
      <c r="U331" s="23"/>
      <c r="V331" s="23"/>
      <c r="W331" s="23"/>
      <c r="AC331" s="2">
        <v>43360</v>
      </c>
      <c r="AD331" s="8">
        <v>0.8208333333333333</v>
      </c>
      <c r="AE331" s="23"/>
      <c r="AF331" s="1" t="s">
        <v>16</v>
      </c>
      <c r="AG331" s="23" t="s">
        <v>19840</v>
      </c>
      <c r="AH331" s="23"/>
      <c r="AI331" s="4" t="s">
        <v>15</v>
      </c>
      <c r="AJ331" s="4" t="s">
        <v>14</v>
      </c>
      <c r="AK331" s="4" t="s">
        <v>13</v>
      </c>
      <c r="AL331" s="1" t="s">
        <v>12</v>
      </c>
      <c r="AM331" s="1" t="s">
        <v>11</v>
      </c>
      <c r="AQ331" s="1" t="s">
        <v>19837</v>
      </c>
      <c r="AX331" s="7">
        <v>415485.34860000003</v>
      </c>
      <c r="AY331" s="7">
        <v>7837398.1955000004</v>
      </c>
      <c r="AZ331" s="5">
        <v>-39.805689000000001</v>
      </c>
      <c r="BA331" s="5">
        <v>-19.556484000000001</v>
      </c>
      <c r="BC331" s="1" t="s">
        <v>19843</v>
      </c>
      <c r="BD331" s="23" t="s">
        <v>19844</v>
      </c>
      <c r="BE331" s="1" t="s">
        <v>10</v>
      </c>
      <c r="BF331" s="2">
        <v>43410</v>
      </c>
      <c r="BG331" s="1" t="s">
        <v>9</v>
      </c>
      <c r="BH331" s="4" t="s">
        <v>8</v>
      </c>
      <c r="BI331" s="4" t="s">
        <v>7</v>
      </c>
      <c r="BJ331" s="1" t="s">
        <v>6</v>
      </c>
      <c r="BK331" s="1" t="s">
        <v>5</v>
      </c>
      <c r="BL331" s="1" t="s">
        <v>112</v>
      </c>
      <c r="BM331" s="1" t="s">
        <v>111</v>
      </c>
      <c r="BN331" s="1" t="s">
        <v>110</v>
      </c>
      <c r="BP331" s="1" t="str">
        <f>Tabela3[[#This Row],[genus]]&amp;" "&amp;Tabela3[[#This Row],[specificEpithet]]</f>
        <v>Hypsiboas semilineatus</v>
      </c>
      <c r="BQ331" s="23" t="str">
        <f>IFERROR(VLOOKUP(Tabela3[[#This Row],[scientificName]],Tabela1[],COLUMN('IUCN BR Summary'!N:N),0),"")</f>
        <v>(Spix, 1824)</v>
      </c>
      <c r="BR331" s="1" t="s">
        <v>2</v>
      </c>
      <c r="BS331" s="1" t="s">
        <v>1388</v>
      </c>
      <c r="BU331" s="1" t="s">
        <v>1</v>
      </c>
    </row>
    <row r="332" spans="1:73" hidden="1" x14ac:dyDescent="0.25">
      <c r="A332" s="1" t="s">
        <v>19838</v>
      </c>
      <c r="B332" s="3">
        <f t="shared" ca="1" si="10"/>
        <v>43817</v>
      </c>
      <c r="C332" s="4" t="s">
        <v>27</v>
      </c>
      <c r="D332" s="1" t="s">
        <v>26</v>
      </c>
      <c r="E332" s="4" t="s">
        <v>25</v>
      </c>
      <c r="F332" s="1" t="s">
        <v>24</v>
      </c>
      <c r="G332" s="1" t="s">
        <v>23</v>
      </c>
      <c r="H332" s="1" t="s">
        <v>21</v>
      </c>
      <c r="I332" s="4" t="s">
        <v>22</v>
      </c>
      <c r="J332" s="4" t="s">
        <v>21</v>
      </c>
      <c r="K332" s="1" t="str">
        <f t="shared" si="11"/>
        <v>iucnStatus:Least Concern</v>
      </c>
      <c r="L332" s="1" t="str">
        <f>_xlfn.IFNA(VLOOKUP(Tabela3[[#This Row],[scientificName]],Tabela1[],COLUMN('IUCN BR Summary'!O:O),0),"Not evaluated")</f>
        <v>Least Concern</v>
      </c>
      <c r="M332" s="4" t="s">
        <v>2180</v>
      </c>
      <c r="O332" s="1" t="s">
        <v>1410</v>
      </c>
      <c r="P332" s="1" t="s">
        <v>661</v>
      </c>
      <c r="Q332" s="1" t="s">
        <v>660</v>
      </c>
      <c r="R332" s="1">
        <v>1</v>
      </c>
      <c r="T332" s="1" t="s">
        <v>43</v>
      </c>
      <c r="U332" s="23"/>
      <c r="V332" s="23"/>
      <c r="W332" s="23"/>
      <c r="AC332" s="2">
        <v>43360</v>
      </c>
      <c r="AD332" s="8">
        <v>0.83124999999999993</v>
      </c>
      <c r="AE332" s="23"/>
      <c r="AF332" s="1" t="s">
        <v>16</v>
      </c>
      <c r="AG332" s="23" t="s">
        <v>19840</v>
      </c>
      <c r="AH332" s="23"/>
      <c r="AI332" s="4" t="s">
        <v>15</v>
      </c>
      <c r="AJ332" s="4" t="s">
        <v>14</v>
      </c>
      <c r="AK332" s="4" t="s">
        <v>13</v>
      </c>
      <c r="AL332" s="1" t="s">
        <v>12</v>
      </c>
      <c r="AM332" s="1" t="s">
        <v>11</v>
      </c>
      <c r="AQ332" s="1" t="s">
        <v>19837</v>
      </c>
      <c r="AX332" s="7">
        <v>415485.34860000003</v>
      </c>
      <c r="AY332" s="7">
        <v>7837398.1955000004</v>
      </c>
      <c r="AZ332" s="5">
        <v>-39.805689000000001</v>
      </c>
      <c r="BA332" s="5">
        <v>-19.556484000000001</v>
      </c>
      <c r="BC332" s="1" t="s">
        <v>19843</v>
      </c>
      <c r="BD332" s="23" t="s">
        <v>19844</v>
      </c>
      <c r="BE332" s="1" t="s">
        <v>10</v>
      </c>
      <c r="BF332" s="2">
        <v>43410</v>
      </c>
      <c r="BG332" s="1" t="s">
        <v>9</v>
      </c>
      <c r="BH332" s="4" t="s">
        <v>8</v>
      </c>
      <c r="BI332" s="4" t="s">
        <v>7</v>
      </c>
      <c r="BJ332" s="1" t="s">
        <v>6</v>
      </c>
      <c r="BK332" s="1" t="s">
        <v>5</v>
      </c>
      <c r="BL332" s="1" t="s">
        <v>112</v>
      </c>
      <c r="BM332" s="1" t="s">
        <v>571</v>
      </c>
      <c r="BN332" s="1" t="s">
        <v>585</v>
      </c>
      <c r="BP332" s="1" t="str">
        <f>Tabela3[[#This Row],[genus]]&amp;" "&amp;Tabela3[[#This Row],[specificEpithet]]</f>
        <v>Scinax alter</v>
      </c>
      <c r="BQ332" s="23" t="str">
        <f>IFERROR(VLOOKUP(Tabela3[[#This Row],[scientificName]],Tabela1[],COLUMN('IUCN BR Summary'!N:N),0),"")</f>
        <v>(Lutz, 1973)</v>
      </c>
      <c r="BR332" s="1" t="s">
        <v>2</v>
      </c>
      <c r="BS332" s="1" t="s">
        <v>154</v>
      </c>
      <c r="BU332" s="1" t="s">
        <v>1</v>
      </c>
    </row>
    <row r="333" spans="1:73" hidden="1" x14ac:dyDescent="0.25">
      <c r="A333" s="1" t="s">
        <v>19838</v>
      </c>
      <c r="B333" s="3">
        <f t="shared" ca="1" si="10"/>
        <v>43817</v>
      </c>
      <c r="C333" s="4" t="s">
        <v>27</v>
      </c>
      <c r="D333" s="1" t="s">
        <v>26</v>
      </c>
      <c r="E333" s="4" t="s">
        <v>25</v>
      </c>
      <c r="F333" s="1" t="s">
        <v>24</v>
      </c>
      <c r="G333" s="1" t="s">
        <v>23</v>
      </c>
      <c r="H333" s="1" t="s">
        <v>21</v>
      </c>
      <c r="I333" s="4" t="s">
        <v>22</v>
      </c>
      <c r="J333" s="4" t="s">
        <v>21</v>
      </c>
      <c r="K333" s="1" t="str">
        <f t="shared" si="11"/>
        <v>iucnStatus:Least Concern</v>
      </c>
      <c r="L333" s="1" t="str">
        <f>_xlfn.IFNA(VLOOKUP(Tabela3[[#This Row],[scientificName]],Tabela1[],COLUMN('IUCN BR Summary'!O:O),0),"Not evaluated")</f>
        <v>Least Concern</v>
      </c>
      <c r="M333" s="4" t="s">
        <v>2181</v>
      </c>
      <c r="O333" s="1" t="s">
        <v>1409</v>
      </c>
      <c r="P333" s="1" t="s">
        <v>661</v>
      </c>
      <c r="Q333" s="1" t="s">
        <v>660</v>
      </c>
      <c r="R333" s="1">
        <v>1</v>
      </c>
      <c r="T333" s="1" t="s">
        <v>43</v>
      </c>
      <c r="U333" s="23"/>
      <c r="V333" s="23"/>
      <c r="W333" s="23"/>
      <c r="AC333" s="2">
        <v>43360</v>
      </c>
      <c r="AD333" s="8">
        <v>0.83680555555555547</v>
      </c>
      <c r="AE333" s="23"/>
      <c r="AF333" s="1" t="s">
        <v>16</v>
      </c>
      <c r="AG333" s="23" t="s">
        <v>19840</v>
      </c>
      <c r="AH333" s="23"/>
      <c r="AI333" s="4" t="s">
        <v>15</v>
      </c>
      <c r="AJ333" s="4" t="s">
        <v>14</v>
      </c>
      <c r="AK333" s="4" t="s">
        <v>13</v>
      </c>
      <c r="AL333" s="1" t="s">
        <v>12</v>
      </c>
      <c r="AM333" s="1" t="s">
        <v>11</v>
      </c>
      <c r="AQ333" s="1" t="s">
        <v>19837</v>
      </c>
      <c r="AX333" s="7">
        <v>415481.85379999998</v>
      </c>
      <c r="AY333" s="7">
        <v>7837407.5650000004</v>
      </c>
      <c r="AZ333" s="5">
        <v>-39.805717000000001</v>
      </c>
      <c r="BA333" s="5">
        <v>-19.556394000000001</v>
      </c>
      <c r="BC333" s="1" t="s">
        <v>19843</v>
      </c>
      <c r="BD333" s="23" t="s">
        <v>19844</v>
      </c>
      <c r="BE333" s="1" t="s">
        <v>10</v>
      </c>
      <c r="BF333" s="2">
        <v>43410</v>
      </c>
      <c r="BG333" s="1" t="s">
        <v>9</v>
      </c>
      <c r="BH333" s="4" t="s">
        <v>8</v>
      </c>
      <c r="BI333" s="4" t="s">
        <v>7</v>
      </c>
      <c r="BJ333" s="1" t="s">
        <v>6</v>
      </c>
      <c r="BK333" s="1" t="s">
        <v>5</v>
      </c>
      <c r="BL333" s="1" t="s">
        <v>112</v>
      </c>
      <c r="BM333" s="1" t="s">
        <v>571</v>
      </c>
      <c r="BN333" s="1" t="s">
        <v>585</v>
      </c>
      <c r="BP333" s="1" t="str">
        <f>Tabela3[[#This Row],[genus]]&amp;" "&amp;Tabela3[[#This Row],[specificEpithet]]</f>
        <v>Scinax alter</v>
      </c>
      <c r="BQ333" s="23" t="str">
        <f>IFERROR(VLOOKUP(Tabela3[[#This Row],[scientificName]],Tabela1[],COLUMN('IUCN BR Summary'!N:N),0),"")</f>
        <v>(Lutz, 1973)</v>
      </c>
      <c r="BR333" s="1" t="s">
        <v>2</v>
      </c>
      <c r="BU333" s="1" t="s">
        <v>1</v>
      </c>
    </row>
    <row r="334" spans="1:73" hidden="1" x14ac:dyDescent="0.25">
      <c r="A334" s="1" t="s">
        <v>19838</v>
      </c>
      <c r="B334" s="3">
        <f t="shared" ca="1" si="10"/>
        <v>43817</v>
      </c>
      <c r="C334" s="4" t="s">
        <v>27</v>
      </c>
      <c r="D334" s="1" t="s">
        <v>26</v>
      </c>
      <c r="E334" s="4" t="s">
        <v>25</v>
      </c>
      <c r="F334" s="1" t="s">
        <v>24</v>
      </c>
      <c r="G334" s="1" t="s">
        <v>23</v>
      </c>
      <c r="H334" s="1" t="s">
        <v>21</v>
      </c>
      <c r="I334" s="4" t="s">
        <v>22</v>
      </c>
      <c r="J334" s="4" t="s">
        <v>21</v>
      </c>
      <c r="K334" s="1" t="str">
        <f t="shared" si="11"/>
        <v>iucnStatus:Least Concern</v>
      </c>
      <c r="L334" s="1" t="str">
        <f>_xlfn.IFNA(VLOOKUP(Tabela3[[#This Row],[scientificName]],Tabela1[],COLUMN('IUCN BR Summary'!O:O),0),"Not evaluated")</f>
        <v>Least Concern</v>
      </c>
      <c r="M334" s="4" t="s">
        <v>2182</v>
      </c>
      <c r="O334" s="1" t="s">
        <v>1408</v>
      </c>
      <c r="P334" s="1" t="s">
        <v>661</v>
      </c>
      <c r="Q334" s="1" t="s">
        <v>660</v>
      </c>
      <c r="R334" s="1">
        <v>1</v>
      </c>
      <c r="T334" s="1" t="s">
        <v>43</v>
      </c>
      <c r="U334" s="23"/>
      <c r="V334" s="23"/>
      <c r="W334" s="23"/>
      <c r="AC334" s="2">
        <v>43360</v>
      </c>
      <c r="AD334" s="8">
        <v>0.83680555555555547</v>
      </c>
      <c r="AE334" s="23"/>
      <c r="AF334" s="1" t="s">
        <v>16</v>
      </c>
      <c r="AG334" s="23" t="s">
        <v>19840</v>
      </c>
      <c r="AH334" s="23"/>
      <c r="AI334" s="4" t="s">
        <v>15</v>
      </c>
      <c r="AJ334" s="4" t="s">
        <v>14</v>
      </c>
      <c r="AK334" s="4" t="s">
        <v>13</v>
      </c>
      <c r="AL334" s="1" t="s">
        <v>12</v>
      </c>
      <c r="AM334" s="1" t="s">
        <v>11</v>
      </c>
      <c r="AQ334" s="1" t="s">
        <v>19837</v>
      </c>
      <c r="AX334" s="7">
        <v>415481.85379999998</v>
      </c>
      <c r="AY334" s="7">
        <v>7837407.5650000004</v>
      </c>
      <c r="AZ334" s="5">
        <v>-39.805717000000001</v>
      </c>
      <c r="BA334" s="5">
        <v>-19.556394000000001</v>
      </c>
      <c r="BC334" s="1" t="s">
        <v>19843</v>
      </c>
      <c r="BD334" s="23" t="s">
        <v>19844</v>
      </c>
      <c r="BE334" s="1" t="s">
        <v>10</v>
      </c>
      <c r="BF334" s="2">
        <v>43410</v>
      </c>
      <c r="BG334" s="1" t="s">
        <v>9</v>
      </c>
      <c r="BH334" s="4" t="s">
        <v>8</v>
      </c>
      <c r="BI334" s="4" t="s">
        <v>7</v>
      </c>
      <c r="BJ334" s="1" t="s">
        <v>6</v>
      </c>
      <c r="BK334" s="1" t="s">
        <v>5</v>
      </c>
      <c r="BL334" s="1" t="s">
        <v>112</v>
      </c>
      <c r="BM334" s="1" t="s">
        <v>571</v>
      </c>
      <c r="BN334" s="1" t="s">
        <v>585</v>
      </c>
      <c r="BP334" s="1" t="str">
        <f>Tabela3[[#This Row],[genus]]&amp;" "&amp;Tabela3[[#This Row],[specificEpithet]]</f>
        <v>Scinax alter</v>
      </c>
      <c r="BQ334" s="23" t="str">
        <f>IFERROR(VLOOKUP(Tabela3[[#This Row],[scientificName]],Tabela1[],COLUMN('IUCN BR Summary'!N:N),0),"")</f>
        <v>(Lutz, 1973)</v>
      </c>
      <c r="BR334" s="1" t="s">
        <v>2</v>
      </c>
      <c r="BS334" s="1" t="s">
        <v>108</v>
      </c>
      <c r="BU334" s="1" t="s">
        <v>1</v>
      </c>
    </row>
    <row r="335" spans="1:73" hidden="1" x14ac:dyDescent="0.25">
      <c r="A335" s="1" t="s">
        <v>19838</v>
      </c>
      <c r="B335" s="3">
        <f t="shared" ca="1" si="10"/>
        <v>43817</v>
      </c>
      <c r="C335" s="4" t="s">
        <v>27</v>
      </c>
      <c r="D335" s="1" t="s">
        <v>26</v>
      </c>
      <c r="E335" s="4" t="s">
        <v>25</v>
      </c>
      <c r="F335" s="1" t="s">
        <v>24</v>
      </c>
      <c r="G335" s="1" t="s">
        <v>23</v>
      </c>
      <c r="H335" s="1" t="s">
        <v>21</v>
      </c>
      <c r="I335" s="4" t="s">
        <v>22</v>
      </c>
      <c r="J335" s="4" t="s">
        <v>21</v>
      </c>
      <c r="K335" s="1" t="str">
        <f t="shared" si="11"/>
        <v>iucnStatus:Least Concern</v>
      </c>
      <c r="L335" s="1" t="str">
        <f>_xlfn.IFNA(VLOOKUP(Tabela3[[#This Row],[scientificName]],Tabela1[],COLUMN('IUCN BR Summary'!O:O),0),"Not evaluated")</f>
        <v>Least Concern</v>
      </c>
      <c r="M335" s="4" t="s">
        <v>2183</v>
      </c>
      <c r="O335" s="1" t="s">
        <v>1407</v>
      </c>
      <c r="P335" s="1" t="s">
        <v>661</v>
      </c>
      <c r="Q335" s="1" t="s">
        <v>660</v>
      </c>
      <c r="R335" s="1">
        <v>1</v>
      </c>
      <c r="T335" s="1" t="s">
        <v>43</v>
      </c>
      <c r="U335" s="23"/>
      <c r="V335" s="23"/>
      <c r="W335" s="23"/>
      <c r="AC335" s="2">
        <v>43360</v>
      </c>
      <c r="AD335" s="8">
        <v>0.83680555555555547</v>
      </c>
      <c r="AE335" s="23"/>
      <c r="AF335" s="1" t="s">
        <v>16</v>
      </c>
      <c r="AG335" s="23" t="s">
        <v>19840</v>
      </c>
      <c r="AH335" s="23"/>
      <c r="AI335" s="4" t="s">
        <v>15</v>
      </c>
      <c r="AJ335" s="4" t="s">
        <v>14</v>
      </c>
      <c r="AK335" s="4" t="s">
        <v>13</v>
      </c>
      <c r="AL335" s="1" t="s">
        <v>12</v>
      </c>
      <c r="AM335" s="1" t="s">
        <v>11</v>
      </c>
      <c r="AQ335" s="1" t="s">
        <v>19837</v>
      </c>
      <c r="AX335" s="7">
        <v>415481.85379999998</v>
      </c>
      <c r="AY335" s="7">
        <v>7837407.5650000004</v>
      </c>
      <c r="AZ335" s="5">
        <v>-39.805717000000001</v>
      </c>
      <c r="BA335" s="5">
        <v>-19.556394000000001</v>
      </c>
      <c r="BC335" s="1" t="s">
        <v>19843</v>
      </c>
      <c r="BD335" s="23" t="s">
        <v>19844</v>
      </c>
      <c r="BE335" s="1" t="s">
        <v>10</v>
      </c>
      <c r="BF335" s="2">
        <v>43410</v>
      </c>
      <c r="BG335" s="1" t="s">
        <v>9</v>
      </c>
      <c r="BH335" s="4" t="s">
        <v>8</v>
      </c>
      <c r="BI335" s="4" t="s">
        <v>7</v>
      </c>
      <c r="BJ335" s="1" t="s">
        <v>6</v>
      </c>
      <c r="BK335" s="1" t="s">
        <v>5</v>
      </c>
      <c r="BL335" s="1" t="s">
        <v>112</v>
      </c>
      <c r="BM335" s="1" t="s">
        <v>571</v>
      </c>
      <c r="BN335" s="1" t="s">
        <v>585</v>
      </c>
      <c r="BP335" s="1" t="str">
        <f>Tabela3[[#This Row],[genus]]&amp;" "&amp;Tabela3[[#This Row],[specificEpithet]]</f>
        <v>Scinax alter</v>
      </c>
      <c r="BQ335" s="23" t="str">
        <f>IFERROR(VLOOKUP(Tabela3[[#This Row],[scientificName]],Tabela1[],COLUMN('IUCN BR Summary'!N:N),0),"")</f>
        <v>(Lutz, 1973)</v>
      </c>
      <c r="BR335" s="1" t="s">
        <v>2</v>
      </c>
      <c r="BU335" s="1" t="s">
        <v>1</v>
      </c>
    </row>
    <row r="336" spans="1:73" hidden="1" x14ac:dyDescent="0.25">
      <c r="A336" s="1" t="s">
        <v>19838</v>
      </c>
      <c r="B336" s="3">
        <f t="shared" ca="1" si="10"/>
        <v>43817</v>
      </c>
      <c r="C336" s="4" t="s">
        <v>27</v>
      </c>
      <c r="D336" s="1" t="s">
        <v>26</v>
      </c>
      <c r="E336" s="4" t="s">
        <v>25</v>
      </c>
      <c r="F336" s="1" t="s">
        <v>24</v>
      </c>
      <c r="G336" s="1" t="s">
        <v>23</v>
      </c>
      <c r="H336" s="1" t="s">
        <v>21</v>
      </c>
      <c r="I336" s="4" t="s">
        <v>22</v>
      </c>
      <c r="J336" s="4" t="s">
        <v>21</v>
      </c>
      <c r="K336" s="1" t="str">
        <f t="shared" si="11"/>
        <v>iucnStatus:Least Concern</v>
      </c>
      <c r="L336" s="1" t="str">
        <f>_xlfn.IFNA(VLOOKUP(Tabela3[[#This Row],[scientificName]],Tabela1[],COLUMN('IUCN BR Summary'!O:O),0),"Not evaluated")</f>
        <v>Least Concern</v>
      </c>
      <c r="M336" s="4" t="s">
        <v>2184</v>
      </c>
      <c r="O336" s="1" t="s">
        <v>1387</v>
      </c>
      <c r="P336" s="1" t="s">
        <v>661</v>
      </c>
      <c r="Q336" s="1" t="s">
        <v>660</v>
      </c>
      <c r="R336" s="1">
        <v>1</v>
      </c>
      <c r="T336" s="1" t="s">
        <v>43</v>
      </c>
      <c r="U336" s="23"/>
      <c r="V336" s="23"/>
      <c r="W336" s="23"/>
      <c r="AC336" s="2">
        <v>43360</v>
      </c>
      <c r="AD336" s="8">
        <v>0.8208333333333333</v>
      </c>
      <c r="AE336" s="23"/>
      <c r="AF336" s="1" t="s">
        <v>16</v>
      </c>
      <c r="AG336" s="23" t="s">
        <v>19840</v>
      </c>
      <c r="AH336" s="23"/>
      <c r="AI336" s="4" t="s">
        <v>15</v>
      </c>
      <c r="AJ336" s="4" t="s">
        <v>14</v>
      </c>
      <c r="AK336" s="4" t="s">
        <v>13</v>
      </c>
      <c r="AL336" s="1" t="s">
        <v>12</v>
      </c>
      <c r="AM336" s="1" t="s">
        <v>11</v>
      </c>
      <c r="AQ336" s="1" t="s">
        <v>19837</v>
      </c>
      <c r="AX336" s="7">
        <v>415485.34860000003</v>
      </c>
      <c r="AY336" s="7">
        <v>7837398.1955000004</v>
      </c>
      <c r="AZ336" s="5">
        <v>-39.805689000000001</v>
      </c>
      <c r="BA336" s="5">
        <v>-19.556484000000001</v>
      </c>
      <c r="BC336" s="1" t="s">
        <v>19843</v>
      </c>
      <c r="BD336" s="23" t="s">
        <v>19844</v>
      </c>
      <c r="BE336" s="1" t="s">
        <v>10</v>
      </c>
      <c r="BF336" s="2">
        <v>43410</v>
      </c>
      <c r="BG336" s="1" t="s">
        <v>9</v>
      </c>
      <c r="BH336" s="4" t="s">
        <v>8</v>
      </c>
      <c r="BI336" s="4" t="s">
        <v>7</v>
      </c>
      <c r="BJ336" s="1" t="s">
        <v>6</v>
      </c>
      <c r="BK336" s="1" t="s">
        <v>5</v>
      </c>
      <c r="BL336" s="1" t="s">
        <v>112</v>
      </c>
      <c r="BM336" s="1" t="s">
        <v>111</v>
      </c>
      <c r="BN336" s="1" t="s">
        <v>110</v>
      </c>
      <c r="BP336" s="1" t="str">
        <f>Tabela3[[#This Row],[genus]]&amp;" "&amp;Tabela3[[#This Row],[specificEpithet]]</f>
        <v>Hypsiboas semilineatus</v>
      </c>
      <c r="BQ336" s="23" t="str">
        <f>IFERROR(VLOOKUP(Tabela3[[#This Row],[scientificName]],Tabela1[],COLUMN('IUCN BR Summary'!N:N),0),"")</f>
        <v>(Spix, 1824)</v>
      </c>
      <c r="BR336" s="1" t="s">
        <v>2</v>
      </c>
      <c r="BU336" s="1" t="s">
        <v>1</v>
      </c>
    </row>
    <row r="337" spans="1:73" hidden="1" x14ac:dyDescent="0.25">
      <c r="A337" s="1" t="s">
        <v>19838</v>
      </c>
      <c r="B337" s="3">
        <f t="shared" ca="1" si="10"/>
        <v>43817</v>
      </c>
      <c r="C337" s="4" t="s">
        <v>27</v>
      </c>
      <c r="D337" s="1" t="s">
        <v>26</v>
      </c>
      <c r="E337" s="4" t="s">
        <v>25</v>
      </c>
      <c r="F337" s="1" t="s">
        <v>24</v>
      </c>
      <c r="G337" s="1" t="s">
        <v>23</v>
      </c>
      <c r="H337" s="1" t="s">
        <v>21</v>
      </c>
      <c r="I337" s="4" t="s">
        <v>22</v>
      </c>
      <c r="J337" s="4" t="s">
        <v>21</v>
      </c>
      <c r="K337" s="1" t="str">
        <f t="shared" si="11"/>
        <v>iucnStatus:Least Concern</v>
      </c>
      <c r="L337" s="1" t="str">
        <f>_xlfn.IFNA(VLOOKUP(Tabela3[[#This Row],[scientificName]],Tabela1[],COLUMN('IUCN BR Summary'!O:O),0),"Not evaluated")</f>
        <v>Least Concern</v>
      </c>
      <c r="M337" s="4" t="s">
        <v>2185</v>
      </c>
      <c r="O337" s="1" t="s">
        <v>1397</v>
      </c>
      <c r="P337" s="1" t="s">
        <v>661</v>
      </c>
      <c r="Q337" s="1" t="s">
        <v>660</v>
      </c>
      <c r="R337" s="1">
        <v>1</v>
      </c>
      <c r="T337" s="1" t="s">
        <v>43</v>
      </c>
      <c r="U337" s="23"/>
      <c r="V337" s="23"/>
      <c r="W337" s="23"/>
      <c r="AC337" s="2">
        <v>43360</v>
      </c>
      <c r="AD337" s="8">
        <v>0.86111111111111116</v>
      </c>
      <c r="AE337" s="23"/>
      <c r="AF337" s="1" t="s">
        <v>16</v>
      </c>
      <c r="AG337" s="23" t="s">
        <v>19840</v>
      </c>
      <c r="AH337" s="23"/>
      <c r="AI337" s="4" t="s">
        <v>15</v>
      </c>
      <c r="AJ337" s="4" t="s">
        <v>14</v>
      </c>
      <c r="AK337" s="4" t="s">
        <v>13</v>
      </c>
      <c r="AL337" s="1" t="s">
        <v>12</v>
      </c>
      <c r="AM337" s="1" t="s">
        <v>11</v>
      </c>
      <c r="AQ337" s="1" t="s">
        <v>19837</v>
      </c>
      <c r="AX337" s="7">
        <v>415456.94</v>
      </c>
      <c r="AY337" s="7">
        <v>7837526.8097000001</v>
      </c>
      <c r="AZ337" s="5">
        <v>-39.805950000000003</v>
      </c>
      <c r="BA337" s="5">
        <v>-19.555316999999999</v>
      </c>
      <c r="BC337" s="1" t="s">
        <v>19843</v>
      </c>
      <c r="BD337" s="23" t="s">
        <v>19844</v>
      </c>
      <c r="BE337" s="1" t="s">
        <v>10</v>
      </c>
      <c r="BF337" s="2">
        <v>43410</v>
      </c>
      <c r="BG337" s="1" t="s">
        <v>9</v>
      </c>
      <c r="BH337" s="4" t="s">
        <v>8</v>
      </c>
      <c r="BI337" s="4" t="s">
        <v>7</v>
      </c>
      <c r="BJ337" s="1" t="s">
        <v>6</v>
      </c>
      <c r="BK337" s="1" t="s">
        <v>5</v>
      </c>
      <c r="BL337" s="1" t="s">
        <v>73</v>
      </c>
      <c r="BM337" s="1" t="s">
        <v>72</v>
      </c>
      <c r="BN337" s="1" t="s">
        <v>153</v>
      </c>
      <c r="BP337" s="1" t="str">
        <f>Tabela3[[#This Row],[genus]]&amp;" "&amp;Tabela3[[#This Row],[specificEpithet]]</f>
        <v>Rhinella crucifer</v>
      </c>
      <c r="BQ337" s="23" t="str">
        <f>IFERROR(VLOOKUP(Tabela3[[#This Row],[scientificName]],Tabela1[],COLUMN('IUCN BR Summary'!N:N),0),"")</f>
        <v>(Wied-Neuwied, 1821)</v>
      </c>
      <c r="BR337" s="1" t="s">
        <v>2</v>
      </c>
      <c r="BS337" s="1" t="s">
        <v>597</v>
      </c>
      <c r="BU337" s="1" t="s">
        <v>1</v>
      </c>
    </row>
    <row r="338" spans="1:73" hidden="1" x14ac:dyDescent="0.25">
      <c r="A338" s="1" t="s">
        <v>19838</v>
      </c>
      <c r="B338" s="3">
        <f t="shared" ca="1" si="10"/>
        <v>43817</v>
      </c>
      <c r="C338" s="4" t="s">
        <v>27</v>
      </c>
      <c r="D338" s="1" t="s">
        <v>26</v>
      </c>
      <c r="E338" s="4" t="s">
        <v>25</v>
      </c>
      <c r="F338" s="1" t="s">
        <v>24</v>
      </c>
      <c r="G338" s="1" t="s">
        <v>23</v>
      </c>
      <c r="H338" s="1" t="s">
        <v>21</v>
      </c>
      <c r="I338" s="4" t="s">
        <v>22</v>
      </c>
      <c r="J338" s="4" t="s">
        <v>21</v>
      </c>
      <c r="K338" s="1" t="str">
        <f t="shared" si="11"/>
        <v>iucnStatus:Least Concern</v>
      </c>
      <c r="L338" s="1" t="str">
        <f>_xlfn.IFNA(VLOOKUP(Tabela3[[#This Row],[scientificName]],Tabela1[],COLUMN('IUCN BR Summary'!O:O),0),"Not evaluated")</f>
        <v>Least Concern</v>
      </c>
      <c r="M338" s="4" t="s">
        <v>2186</v>
      </c>
      <c r="O338" s="1" t="s">
        <v>1395</v>
      </c>
      <c r="P338" s="1" t="s">
        <v>661</v>
      </c>
      <c r="Q338" s="1" t="s">
        <v>660</v>
      </c>
      <c r="R338" s="1">
        <v>1</v>
      </c>
      <c r="T338" s="1" t="s">
        <v>43</v>
      </c>
      <c r="U338" s="23"/>
      <c r="V338" s="23"/>
      <c r="W338" s="23"/>
      <c r="AC338" s="2">
        <v>43360</v>
      </c>
      <c r="AD338" s="8">
        <v>0.85069444444444453</v>
      </c>
      <c r="AE338" s="23"/>
      <c r="AF338" s="1" t="s">
        <v>16</v>
      </c>
      <c r="AG338" s="23" t="s">
        <v>19840</v>
      </c>
      <c r="AH338" s="23"/>
      <c r="AI338" s="4" t="s">
        <v>15</v>
      </c>
      <c r="AJ338" s="4" t="s">
        <v>14</v>
      </c>
      <c r="AK338" s="4" t="s">
        <v>13</v>
      </c>
      <c r="AL338" s="1" t="s">
        <v>12</v>
      </c>
      <c r="AM338" s="1" t="s">
        <v>11</v>
      </c>
      <c r="AQ338" s="1" t="s">
        <v>19837</v>
      </c>
      <c r="AX338" s="7">
        <v>415479.63929999998</v>
      </c>
      <c r="AY338" s="7">
        <v>7837427.1361999996</v>
      </c>
      <c r="AZ338" s="5">
        <v>-39.805736000000003</v>
      </c>
      <c r="BA338" s="5">
        <v>-19.556222000000002</v>
      </c>
      <c r="BC338" s="1" t="s">
        <v>19843</v>
      </c>
      <c r="BD338" s="23" t="s">
        <v>19844</v>
      </c>
      <c r="BE338" s="1" t="s">
        <v>10</v>
      </c>
      <c r="BF338" s="2">
        <v>43410</v>
      </c>
      <c r="BG338" s="1" t="s">
        <v>9</v>
      </c>
      <c r="BH338" s="4" t="s">
        <v>8</v>
      </c>
      <c r="BI338" s="4" t="s">
        <v>7</v>
      </c>
      <c r="BJ338" s="1" t="s">
        <v>6</v>
      </c>
      <c r="BK338" s="1" t="s">
        <v>5</v>
      </c>
      <c r="BL338" s="1" t="s">
        <v>112</v>
      </c>
      <c r="BM338" s="1" t="s">
        <v>414</v>
      </c>
      <c r="BN338" s="1" t="s">
        <v>413</v>
      </c>
      <c r="BP338" s="1" t="str">
        <f>Tabela3[[#This Row],[genus]]&amp;" "&amp;Tabela3[[#This Row],[specificEpithet]]</f>
        <v>Trachycephalus mesophaeus</v>
      </c>
      <c r="BQ338" s="23" t="str">
        <f>IFERROR(VLOOKUP(Tabela3[[#This Row],[scientificName]],Tabela1[],COLUMN('IUCN BR Summary'!N:N),0),"")</f>
        <v>(Hensel, 1867)</v>
      </c>
      <c r="BR338" s="1" t="s">
        <v>2</v>
      </c>
      <c r="BU338" s="1" t="s">
        <v>1</v>
      </c>
    </row>
    <row r="339" spans="1:73" hidden="1" x14ac:dyDescent="0.25">
      <c r="A339" s="1" t="s">
        <v>19838</v>
      </c>
      <c r="B339" s="3">
        <f t="shared" ca="1" si="10"/>
        <v>43817</v>
      </c>
      <c r="C339" s="4" t="s">
        <v>27</v>
      </c>
      <c r="D339" s="1" t="s">
        <v>26</v>
      </c>
      <c r="E339" s="4" t="s">
        <v>25</v>
      </c>
      <c r="F339" s="1" t="s">
        <v>24</v>
      </c>
      <c r="G339" s="1" t="s">
        <v>23</v>
      </c>
      <c r="H339" s="1" t="s">
        <v>21</v>
      </c>
      <c r="I339" s="4" t="s">
        <v>22</v>
      </c>
      <c r="J339" s="4" t="s">
        <v>21</v>
      </c>
      <c r="K339" s="1" t="str">
        <f t="shared" si="11"/>
        <v>iucnStatus:Least Concern</v>
      </c>
      <c r="L339" s="1" t="str">
        <f>_xlfn.IFNA(VLOOKUP(Tabela3[[#This Row],[scientificName]],Tabela1[],COLUMN('IUCN BR Summary'!O:O),0),"Not evaluated")</f>
        <v>Least Concern</v>
      </c>
      <c r="M339" s="4" t="s">
        <v>2187</v>
      </c>
      <c r="O339" s="1" t="s">
        <v>1405</v>
      </c>
      <c r="P339" s="1" t="s">
        <v>661</v>
      </c>
      <c r="Q339" s="1" t="s">
        <v>660</v>
      </c>
      <c r="R339" s="1">
        <v>1</v>
      </c>
      <c r="T339" s="1" t="s">
        <v>43</v>
      </c>
      <c r="U339" s="23"/>
      <c r="V339" s="23"/>
      <c r="W339" s="23"/>
      <c r="AC339" s="2">
        <v>43360</v>
      </c>
      <c r="AD339" s="8">
        <v>0.85763888888888884</v>
      </c>
      <c r="AE339" s="23"/>
      <c r="AF339" s="1" t="s">
        <v>16</v>
      </c>
      <c r="AG339" s="23" t="s">
        <v>19840</v>
      </c>
      <c r="AH339" s="23"/>
      <c r="AI339" s="4" t="s">
        <v>15</v>
      </c>
      <c r="AJ339" s="4" t="s">
        <v>14</v>
      </c>
      <c r="AK339" s="4" t="s">
        <v>13</v>
      </c>
      <c r="AL339" s="1" t="s">
        <v>12</v>
      </c>
      <c r="AM339" s="1" t="s">
        <v>11</v>
      </c>
      <c r="AQ339" s="1" t="s">
        <v>19837</v>
      </c>
      <c r="AX339" s="7">
        <v>415483.64130000002</v>
      </c>
      <c r="AY339" s="7">
        <v>7837446.7286</v>
      </c>
      <c r="AZ339" s="5">
        <v>-39.805695999999998</v>
      </c>
      <c r="BA339" s="5">
        <v>-19.556042000000001</v>
      </c>
      <c r="BC339" s="1" t="s">
        <v>19843</v>
      </c>
      <c r="BD339" s="23" t="s">
        <v>19844</v>
      </c>
      <c r="BE339" s="1" t="s">
        <v>10</v>
      </c>
      <c r="BF339" s="2">
        <v>43410</v>
      </c>
      <c r="BG339" s="1" t="s">
        <v>9</v>
      </c>
      <c r="BH339" s="4" t="s">
        <v>8</v>
      </c>
      <c r="BI339" s="4" t="s">
        <v>7</v>
      </c>
      <c r="BJ339" s="1" t="s">
        <v>6</v>
      </c>
      <c r="BK339" s="1" t="s">
        <v>5</v>
      </c>
      <c r="BL339" s="1" t="s">
        <v>112</v>
      </c>
      <c r="BM339" s="1" t="s">
        <v>600</v>
      </c>
      <c r="BN339" s="1" t="s">
        <v>599</v>
      </c>
      <c r="BP339" s="1" t="str">
        <f>Tabela3[[#This Row],[genus]]&amp;" "&amp;Tabela3[[#This Row],[specificEpithet]]</f>
        <v>Aparasphenodon brunoi</v>
      </c>
      <c r="BQ339" s="23" t="str">
        <f>IFERROR(VLOOKUP(Tabela3[[#This Row],[scientificName]],Tabela1[],COLUMN('IUCN BR Summary'!N:N),0),"")</f>
        <v>Miranda-Ribeiro, 1920</v>
      </c>
      <c r="BR339" s="1" t="s">
        <v>2</v>
      </c>
      <c r="BU339" s="1" t="s">
        <v>1</v>
      </c>
    </row>
    <row r="340" spans="1:73" hidden="1" x14ac:dyDescent="0.25">
      <c r="A340" s="1" t="s">
        <v>19838</v>
      </c>
      <c r="B340" s="3">
        <f t="shared" ca="1" si="10"/>
        <v>43817</v>
      </c>
      <c r="C340" s="4" t="s">
        <v>27</v>
      </c>
      <c r="D340" s="1" t="s">
        <v>26</v>
      </c>
      <c r="E340" s="4" t="s">
        <v>25</v>
      </c>
      <c r="F340" s="1" t="s">
        <v>24</v>
      </c>
      <c r="G340" s="1" t="s">
        <v>23</v>
      </c>
      <c r="H340" s="1" t="s">
        <v>21</v>
      </c>
      <c r="I340" s="4" t="s">
        <v>22</v>
      </c>
      <c r="J340" s="4" t="s">
        <v>21</v>
      </c>
      <c r="K340" s="1" t="str">
        <f t="shared" si="11"/>
        <v>iucnStatus:Least Concern</v>
      </c>
      <c r="L340" s="1" t="str">
        <f>_xlfn.IFNA(VLOOKUP(Tabela3[[#This Row],[scientificName]],Tabela1[],COLUMN('IUCN BR Summary'!O:O),0),"Not evaluated")</f>
        <v>Least Concern</v>
      </c>
      <c r="M340" s="4" t="s">
        <v>2188</v>
      </c>
      <c r="O340" s="1" t="s">
        <v>1404</v>
      </c>
      <c r="P340" s="1" t="s">
        <v>661</v>
      </c>
      <c r="Q340" s="1" t="s">
        <v>660</v>
      </c>
      <c r="R340" s="1">
        <v>1</v>
      </c>
      <c r="T340" s="1" t="s">
        <v>43</v>
      </c>
      <c r="U340" s="23"/>
      <c r="V340" s="23"/>
      <c r="W340" s="23"/>
      <c r="AC340" s="2">
        <v>43360</v>
      </c>
      <c r="AD340" s="8">
        <v>0</v>
      </c>
      <c r="AE340" s="23"/>
      <c r="AF340" s="1" t="s">
        <v>16</v>
      </c>
      <c r="AG340" s="23" t="s">
        <v>19840</v>
      </c>
      <c r="AH340" s="23"/>
      <c r="AI340" s="4" t="s">
        <v>15</v>
      </c>
      <c r="AJ340" s="4" t="s">
        <v>14</v>
      </c>
      <c r="AK340" s="4" t="s">
        <v>13</v>
      </c>
      <c r="AL340" s="1" t="s">
        <v>12</v>
      </c>
      <c r="AM340" s="1" t="s">
        <v>11</v>
      </c>
      <c r="AQ340" s="1" t="s">
        <v>19837</v>
      </c>
      <c r="AX340" s="7">
        <v>415433</v>
      </c>
      <c r="AY340" s="7">
        <v>7837547</v>
      </c>
      <c r="AZ340" s="5">
        <v>-39.806178000000003</v>
      </c>
      <c r="BA340" s="5">
        <v>-19.555136000000001</v>
      </c>
      <c r="BC340" s="1" t="s">
        <v>19843</v>
      </c>
      <c r="BD340" s="23" t="s">
        <v>19844</v>
      </c>
      <c r="BE340" s="1" t="s">
        <v>10</v>
      </c>
      <c r="BF340" s="2">
        <v>43410</v>
      </c>
      <c r="BG340" s="1" t="s">
        <v>9</v>
      </c>
      <c r="BH340" s="4" t="s">
        <v>8</v>
      </c>
      <c r="BI340" s="4" t="s">
        <v>7</v>
      </c>
      <c r="BJ340" s="1" t="s">
        <v>6</v>
      </c>
      <c r="BK340" s="1" t="s">
        <v>5</v>
      </c>
      <c r="BL340" s="1" t="s">
        <v>112</v>
      </c>
      <c r="BM340" s="1" t="s">
        <v>600</v>
      </c>
      <c r="BN340" s="1" t="s">
        <v>599</v>
      </c>
      <c r="BP340" s="1" t="str">
        <f>Tabela3[[#This Row],[genus]]&amp;" "&amp;Tabela3[[#This Row],[specificEpithet]]</f>
        <v>Aparasphenodon brunoi</v>
      </c>
      <c r="BQ340" s="23" t="str">
        <f>IFERROR(VLOOKUP(Tabela3[[#This Row],[scientificName]],Tabela1[],COLUMN('IUCN BR Summary'!N:N),0),"")</f>
        <v>Miranda-Ribeiro, 1920</v>
      </c>
      <c r="BR340" s="1" t="s">
        <v>2</v>
      </c>
      <c r="BU340" s="1" t="s">
        <v>1</v>
      </c>
    </row>
    <row r="341" spans="1:73" hidden="1" x14ac:dyDescent="0.25">
      <c r="A341" s="1" t="s">
        <v>19838</v>
      </c>
      <c r="B341" s="3">
        <f t="shared" ca="1" si="10"/>
        <v>43817</v>
      </c>
      <c r="C341" s="4" t="s">
        <v>27</v>
      </c>
      <c r="D341" s="1" t="s">
        <v>26</v>
      </c>
      <c r="E341" s="4" t="s">
        <v>25</v>
      </c>
      <c r="F341" s="1" t="s">
        <v>24</v>
      </c>
      <c r="G341" s="1" t="s">
        <v>23</v>
      </c>
      <c r="H341" s="1" t="s">
        <v>21</v>
      </c>
      <c r="I341" s="4" t="s">
        <v>22</v>
      </c>
      <c r="J341" s="4" t="s">
        <v>21</v>
      </c>
      <c r="K341" s="1" t="str">
        <f t="shared" si="11"/>
        <v>iucnStatus:Least Concern</v>
      </c>
      <c r="L341" s="1" t="str">
        <f>_xlfn.IFNA(VLOOKUP(Tabela3[[#This Row],[scientificName]],Tabela1[],COLUMN('IUCN BR Summary'!O:O),0),"Not evaluated")</f>
        <v>Least Concern</v>
      </c>
      <c r="M341" s="4" t="s">
        <v>2189</v>
      </c>
      <c r="O341" s="1" t="s">
        <v>1403</v>
      </c>
      <c r="P341" s="1" t="s">
        <v>661</v>
      </c>
      <c r="Q341" s="1" t="s">
        <v>660</v>
      </c>
      <c r="R341" s="1">
        <v>1</v>
      </c>
      <c r="T341" s="1" t="s">
        <v>43</v>
      </c>
      <c r="U341" s="23"/>
      <c r="V341" s="23"/>
      <c r="W341" s="23"/>
      <c r="AC341" s="2">
        <v>43360</v>
      </c>
      <c r="AD341" s="8">
        <v>0</v>
      </c>
      <c r="AE341" s="23"/>
      <c r="AF341" s="1" t="s">
        <v>16</v>
      </c>
      <c r="AG341" s="23" t="s">
        <v>19840</v>
      </c>
      <c r="AH341" s="23"/>
      <c r="AI341" s="4" t="s">
        <v>15</v>
      </c>
      <c r="AJ341" s="4" t="s">
        <v>14</v>
      </c>
      <c r="AK341" s="4" t="s">
        <v>13</v>
      </c>
      <c r="AL341" s="1" t="s">
        <v>12</v>
      </c>
      <c r="AM341" s="1" t="s">
        <v>11</v>
      </c>
      <c r="AQ341" s="1" t="s">
        <v>19837</v>
      </c>
      <c r="AX341" s="7">
        <v>415433</v>
      </c>
      <c r="AY341" s="7">
        <v>7837547</v>
      </c>
      <c r="AZ341" s="5">
        <v>-39.806178000000003</v>
      </c>
      <c r="BA341" s="5">
        <v>-19.555136000000001</v>
      </c>
      <c r="BC341" s="1" t="s">
        <v>19843</v>
      </c>
      <c r="BD341" s="23" t="s">
        <v>19844</v>
      </c>
      <c r="BE341" s="1" t="s">
        <v>10</v>
      </c>
      <c r="BF341" s="2">
        <v>43410</v>
      </c>
      <c r="BG341" s="1" t="s">
        <v>9</v>
      </c>
      <c r="BH341" s="4" t="s">
        <v>8</v>
      </c>
      <c r="BI341" s="4" t="s">
        <v>7</v>
      </c>
      <c r="BJ341" s="1" t="s">
        <v>6</v>
      </c>
      <c r="BK341" s="1" t="s">
        <v>5</v>
      </c>
      <c r="BL341" s="1" t="s">
        <v>112</v>
      </c>
      <c r="BM341" s="1" t="s">
        <v>600</v>
      </c>
      <c r="BN341" s="1" t="s">
        <v>599</v>
      </c>
      <c r="BP341" s="1" t="str">
        <f>Tabela3[[#This Row],[genus]]&amp;" "&amp;Tabela3[[#This Row],[specificEpithet]]</f>
        <v>Aparasphenodon brunoi</v>
      </c>
      <c r="BQ341" s="23" t="str">
        <f>IFERROR(VLOOKUP(Tabela3[[#This Row],[scientificName]],Tabela1[],COLUMN('IUCN BR Summary'!N:N),0),"")</f>
        <v>Miranda-Ribeiro, 1920</v>
      </c>
      <c r="BR341" s="1" t="s">
        <v>2</v>
      </c>
      <c r="BS341" s="1" t="s">
        <v>108</v>
      </c>
      <c r="BU341" s="1" t="s">
        <v>1</v>
      </c>
    </row>
    <row r="342" spans="1:73" hidden="1" x14ac:dyDescent="0.25">
      <c r="A342" s="1" t="s">
        <v>19838</v>
      </c>
      <c r="B342" s="3">
        <f t="shared" ca="1" si="10"/>
        <v>43817</v>
      </c>
      <c r="C342" s="4" t="s">
        <v>27</v>
      </c>
      <c r="D342" s="1" t="s">
        <v>26</v>
      </c>
      <c r="E342" s="4" t="s">
        <v>25</v>
      </c>
      <c r="F342" s="1" t="s">
        <v>24</v>
      </c>
      <c r="G342" s="1" t="s">
        <v>23</v>
      </c>
      <c r="H342" s="1" t="s">
        <v>21</v>
      </c>
      <c r="I342" s="4" t="s">
        <v>22</v>
      </c>
      <c r="J342" s="4" t="s">
        <v>21</v>
      </c>
      <c r="K342" s="1" t="str">
        <f t="shared" si="11"/>
        <v>iucnStatus:Least Concern</v>
      </c>
      <c r="L342" s="1" t="str">
        <f>_xlfn.IFNA(VLOOKUP(Tabela3[[#This Row],[scientificName]],Tabela1[],COLUMN('IUCN BR Summary'!O:O),0),"Not evaluated")</f>
        <v>Least Concern</v>
      </c>
      <c r="M342" s="4" t="s">
        <v>2190</v>
      </c>
      <c r="O342" s="1" t="s">
        <v>1402</v>
      </c>
      <c r="P342" s="1" t="s">
        <v>661</v>
      </c>
      <c r="Q342" s="1" t="s">
        <v>660</v>
      </c>
      <c r="R342" s="1">
        <v>1</v>
      </c>
      <c r="T342" s="1" t="s">
        <v>43</v>
      </c>
      <c r="U342" s="23"/>
      <c r="V342" s="23"/>
      <c r="W342" s="23"/>
      <c r="AC342" s="2">
        <v>43360</v>
      </c>
      <c r="AD342" s="8">
        <v>0</v>
      </c>
      <c r="AE342" s="23"/>
      <c r="AF342" s="1" t="s">
        <v>16</v>
      </c>
      <c r="AG342" s="23" t="s">
        <v>19840</v>
      </c>
      <c r="AH342" s="23"/>
      <c r="AI342" s="4" t="s">
        <v>15</v>
      </c>
      <c r="AJ342" s="4" t="s">
        <v>14</v>
      </c>
      <c r="AK342" s="4" t="s">
        <v>13</v>
      </c>
      <c r="AL342" s="1" t="s">
        <v>12</v>
      </c>
      <c r="AM342" s="1" t="s">
        <v>11</v>
      </c>
      <c r="AQ342" s="1" t="s">
        <v>19837</v>
      </c>
      <c r="AX342" s="7">
        <v>415433</v>
      </c>
      <c r="AY342" s="7">
        <v>7837547</v>
      </c>
      <c r="AZ342" s="5">
        <v>-39.806178000000003</v>
      </c>
      <c r="BA342" s="5">
        <v>-19.555136000000001</v>
      </c>
      <c r="BC342" s="1" t="s">
        <v>19843</v>
      </c>
      <c r="BD342" s="23" t="s">
        <v>19844</v>
      </c>
      <c r="BE342" s="1" t="s">
        <v>10</v>
      </c>
      <c r="BF342" s="2">
        <v>43410</v>
      </c>
      <c r="BG342" s="1" t="s">
        <v>9</v>
      </c>
      <c r="BH342" s="4" t="s">
        <v>8</v>
      </c>
      <c r="BI342" s="4" t="s">
        <v>7</v>
      </c>
      <c r="BJ342" s="1" t="s">
        <v>6</v>
      </c>
      <c r="BK342" s="1" t="s">
        <v>5</v>
      </c>
      <c r="BL342" s="1" t="s">
        <v>112</v>
      </c>
      <c r="BM342" s="1" t="s">
        <v>600</v>
      </c>
      <c r="BN342" s="1" t="s">
        <v>599</v>
      </c>
      <c r="BP342" s="1" t="str">
        <f>Tabela3[[#This Row],[genus]]&amp;" "&amp;Tabela3[[#This Row],[specificEpithet]]</f>
        <v>Aparasphenodon brunoi</v>
      </c>
      <c r="BQ342" s="23" t="str">
        <f>IFERROR(VLOOKUP(Tabela3[[#This Row],[scientificName]],Tabela1[],COLUMN('IUCN BR Summary'!N:N),0),"")</f>
        <v>Miranda-Ribeiro, 1920</v>
      </c>
      <c r="BR342" s="1" t="s">
        <v>2</v>
      </c>
      <c r="BS342" s="1" t="s">
        <v>154</v>
      </c>
      <c r="BU342" s="1" t="s">
        <v>1</v>
      </c>
    </row>
    <row r="343" spans="1:73" hidden="1" x14ac:dyDescent="0.25">
      <c r="A343" s="1" t="s">
        <v>19838</v>
      </c>
      <c r="B343" s="3">
        <f t="shared" ca="1" si="10"/>
        <v>43817</v>
      </c>
      <c r="C343" s="4" t="s">
        <v>27</v>
      </c>
      <c r="D343" s="1" t="s">
        <v>26</v>
      </c>
      <c r="E343" s="4" t="s">
        <v>25</v>
      </c>
      <c r="F343" s="1" t="s">
        <v>24</v>
      </c>
      <c r="G343" s="1" t="s">
        <v>23</v>
      </c>
      <c r="H343" s="1" t="s">
        <v>21</v>
      </c>
      <c r="I343" s="4" t="s">
        <v>22</v>
      </c>
      <c r="J343" s="4" t="s">
        <v>21</v>
      </c>
      <c r="K343" s="1" t="str">
        <f t="shared" si="11"/>
        <v>iucnStatus:Least Concern</v>
      </c>
      <c r="L343" s="1" t="str">
        <f>_xlfn.IFNA(VLOOKUP(Tabela3[[#This Row],[scientificName]],Tabela1[],COLUMN('IUCN BR Summary'!O:O),0),"Not evaluated")</f>
        <v>Least Concern</v>
      </c>
      <c r="M343" s="4" t="s">
        <v>2191</v>
      </c>
      <c r="O343" s="1" t="s">
        <v>1401</v>
      </c>
      <c r="P343" s="1" t="s">
        <v>661</v>
      </c>
      <c r="Q343" s="1" t="s">
        <v>660</v>
      </c>
      <c r="R343" s="1">
        <v>1</v>
      </c>
      <c r="T343" s="1" t="s">
        <v>43</v>
      </c>
      <c r="U343" s="23"/>
      <c r="V343" s="23"/>
      <c r="W343" s="23"/>
      <c r="AC343" s="2">
        <v>43360</v>
      </c>
      <c r="AD343" s="8">
        <v>0</v>
      </c>
      <c r="AE343" s="23"/>
      <c r="AF343" s="1" t="s">
        <v>16</v>
      </c>
      <c r="AG343" s="23" t="s">
        <v>19840</v>
      </c>
      <c r="AH343" s="23"/>
      <c r="AI343" s="4" t="s">
        <v>15</v>
      </c>
      <c r="AJ343" s="4" t="s">
        <v>14</v>
      </c>
      <c r="AK343" s="4" t="s">
        <v>13</v>
      </c>
      <c r="AL343" s="1" t="s">
        <v>12</v>
      </c>
      <c r="AM343" s="1" t="s">
        <v>11</v>
      </c>
      <c r="AQ343" s="1" t="s">
        <v>19837</v>
      </c>
      <c r="AX343" s="7">
        <v>415433</v>
      </c>
      <c r="AY343" s="7">
        <v>7837547</v>
      </c>
      <c r="AZ343" s="5">
        <v>-39.806178000000003</v>
      </c>
      <c r="BA343" s="5">
        <v>-19.555136000000001</v>
      </c>
      <c r="BC343" s="1" t="s">
        <v>19843</v>
      </c>
      <c r="BD343" s="23" t="s">
        <v>19844</v>
      </c>
      <c r="BE343" s="1" t="s">
        <v>10</v>
      </c>
      <c r="BF343" s="2">
        <v>43410</v>
      </c>
      <c r="BG343" s="1" t="s">
        <v>9</v>
      </c>
      <c r="BH343" s="4" t="s">
        <v>8</v>
      </c>
      <c r="BI343" s="4" t="s">
        <v>7</v>
      </c>
      <c r="BJ343" s="1" t="s">
        <v>6</v>
      </c>
      <c r="BK343" s="1" t="s">
        <v>5</v>
      </c>
      <c r="BL343" s="1" t="s">
        <v>112</v>
      </c>
      <c r="BM343" s="1" t="s">
        <v>600</v>
      </c>
      <c r="BN343" s="1" t="s">
        <v>599</v>
      </c>
      <c r="BP343" s="1" t="str">
        <f>Tabela3[[#This Row],[genus]]&amp;" "&amp;Tabela3[[#This Row],[specificEpithet]]</f>
        <v>Aparasphenodon brunoi</v>
      </c>
      <c r="BQ343" s="23" t="str">
        <f>IFERROR(VLOOKUP(Tabela3[[#This Row],[scientificName]],Tabela1[],COLUMN('IUCN BR Summary'!N:N),0),"")</f>
        <v>Miranda-Ribeiro, 1920</v>
      </c>
      <c r="BR343" s="1" t="s">
        <v>2</v>
      </c>
      <c r="BU343" s="1" t="s">
        <v>1</v>
      </c>
    </row>
    <row r="344" spans="1:73" hidden="1" x14ac:dyDescent="0.25">
      <c r="A344" s="1" t="s">
        <v>19838</v>
      </c>
      <c r="B344" s="3">
        <f t="shared" ca="1" si="10"/>
        <v>43817</v>
      </c>
      <c r="C344" s="4" t="s">
        <v>27</v>
      </c>
      <c r="D344" s="1" t="s">
        <v>26</v>
      </c>
      <c r="E344" s="4" t="s">
        <v>25</v>
      </c>
      <c r="F344" s="1" t="s">
        <v>24</v>
      </c>
      <c r="G344" s="1" t="s">
        <v>23</v>
      </c>
      <c r="H344" s="1" t="s">
        <v>21</v>
      </c>
      <c r="I344" s="4" t="s">
        <v>22</v>
      </c>
      <c r="J344" s="4" t="s">
        <v>21</v>
      </c>
      <c r="K344" s="1" t="str">
        <f t="shared" si="11"/>
        <v>iucnStatus:Least Concern</v>
      </c>
      <c r="L344" s="1" t="str">
        <f>_xlfn.IFNA(VLOOKUP(Tabela3[[#This Row],[scientificName]],Tabela1[],COLUMN('IUCN BR Summary'!O:O),0),"Not evaluated")</f>
        <v>Least Concern</v>
      </c>
      <c r="M344" s="4" t="s">
        <v>2192</v>
      </c>
      <c r="O344" s="1" t="s">
        <v>1406</v>
      </c>
      <c r="P344" s="1" t="s">
        <v>661</v>
      </c>
      <c r="Q344" s="1" t="s">
        <v>660</v>
      </c>
      <c r="U344" s="23"/>
      <c r="V344" s="23"/>
      <c r="W344" s="23"/>
      <c r="AC344" s="2">
        <v>43360</v>
      </c>
      <c r="AD344" s="8"/>
      <c r="AE344" s="23"/>
      <c r="AF344" s="1" t="s">
        <v>74</v>
      </c>
      <c r="AG344" s="23"/>
      <c r="AH344" s="23"/>
      <c r="AI344" s="4" t="s">
        <v>15</v>
      </c>
      <c r="AJ344" s="4" t="s">
        <v>14</v>
      </c>
      <c r="AK344" s="4" t="s">
        <v>13</v>
      </c>
      <c r="AL344" s="1" t="s">
        <v>12</v>
      </c>
      <c r="AM344" s="1" t="s">
        <v>11</v>
      </c>
      <c r="AQ344" s="1" t="s">
        <v>19837</v>
      </c>
      <c r="AX344" s="7">
        <v>415519.53700000001</v>
      </c>
      <c r="AY344" s="7">
        <v>7837342.392</v>
      </c>
      <c r="AZ344" s="5">
        <v>-39.805357999999998</v>
      </c>
      <c r="BA344" s="5">
        <v>-19.556992000000001</v>
      </c>
      <c r="BC344" s="1" t="s">
        <v>19843</v>
      </c>
      <c r="BD344" s="23" t="s">
        <v>19844</v>
      </c>
      <c r="BE344" s="1" t="s">
        <v>10</v>
      </c>
      <c r="BF344" s="2">
        <v>43410</v>
      </c>
      <c r="BG344" s="1" t="s">
        <v>9</v>
      </c>
      <c r="BH344" s="4" t="s">
        <v>8</v>
      </c>
      <c r="BI344" s="4" t="s">
        <v>7</v>
      </c>
      <c r="BJ344" s="1" t="s">
        <v>6</v>
      </c>
      <c r="BK344" s="1" t="s">
        <v>5</v>
      </c>
      <c r="BL344" s="1" t="s">
        <v>112</v>
      </c>
      <c r="BM344" s="1" t="s">
        <v>571</v>
      </c>
      <c r="BN344" s="1" t="s">
        <v>585</v>
      </c>
      <c r="BP344" s="1" t="str">
        <f>Tabela3[[#This Row],[genus]]&amp;" "&amp;Tabela3[[#This Row],[specificEpithet]]</f>
        <v>Scinax alter</v>
      </c>
      <c r="BQ344" s="23" t="str">
        <f>IFERROR(VLOOKUP(Tabela3[[#This Row],[scientificName]],Tabela1[],COLUMN('IUCN BR Summary'!N:N),0),"")</f>
        <v>(Lutz, 1973)</v>
      </c>
      <c r="BR344" s="1" t="s">
        <v>2</v>
      </c>
      <c r="BU344" s="1" t="s">
        <v>1</v>
      </c>
    </row>
    <row r="345" spans="1:73" hidden="1" x14ac:dyDescent="0.25">
      <c r="A345" s="1" t="s">
        <v>19838</v>
      </c>
      <c r="B345" s="3">
        <f t="shared" ca="1" si="10"/>
        <v>43817</v>
      </c>
      <c r="C345" s="4" t="s">
        <v>27</v>
      </c>
      <c r="D345" s="1" t="s">
        <v>26</v>
      </c>
      <c r="E345" s="4" t="s">
        <v>25</v>
      </c>
      <c r="F345" s="1" t="s">
        <v>24</v>
      </c>
      <c r="G345" s="1" t="s">
        <v>23</v>
      </c>
      <c r="H345" s="1" t="s">
        <v>21</v>
      </c>
      <c r="I345" s="4" t="s">
        <v>22</v>
      </c>
      <c r="J345" s="4" t="s">
        <v>21</v>
      </c>
      <c r="K345" s="1" t="str">
        <f t="shared" si="11"/>
        <v>iucnStatus:Least Concern</v>
      </c>
      <c r="L345" s="1" t="str">
        <f>_xlfn.IFNA(VLOOKUP(Tabela3[[#This Row],[scientificName]],Tabela1[],COLUMN('IUCN BR Summary'!O:O),0),"Not evaluated")</f>
        <v>Least Concern</v>
      </c>
      <c r="M345" s="4" t="s">
        <v>2193</v>
      </c>
      <c r="O345" s="1" t="s">
        <v>1396</v>
      </c>
      <c r="P345" s="1" t="s">
        <v>661</v>
      </c>
      <c r="Q345" s="1" t="s">
        <v>660</v>
      </c>
      <c r="U345" s="23"/>
      <c r="V345" s="23"/>
      <c r="W345" s="23"/>
      <c r="AC345" s="2">
        <v>43360</v>
      </c>
      <c r="AD345" s="8"/>
      <c r="AE345" s="23"/>
      <c r="AF345" s="1" t="s">
        <v>74</v>
      </c>
      <c r="AG345" s="23"/>
      <c r="AH345" s="23"/>
      <c r="AI345" s="4" t="s">
        <v>15</v>
      </c>
      <c r="AJ345" s="4" t="s">
        <v>14</v>
      </c>
      <c r="AK345" s="4" t="s">
        <v>13</v>
      </c>
      <c r="AL345" s="1" t="s">
        <v>12</v>
      </c>
      <c r="AM345" s="1" t="s">
        <v>11</v>
      </c>
      <c r="AQ345" s="1" t="s">
        <v>19837</v>
      </c>
      <c r="AX345" s="7">
        <v>415519.53700000001</v>
      </c>
      <c r="AY345" s="7">
        <v>7837342.392</v>
      </c>
      <c r="AZ345" s="5">
        <v>-39.805357999999998</v>
      </c>
      <c r="BA345" s="5">
        <v>-19.556992000000001</v>
      </c>
      <c r="BC345" s="1" t="s">
        <v>19843</v>
      </c>
      <c r="BD345" s="23" t="s">
        <v>19844</v>
      </c>
      <c r="BE345" s="1" t="s">
        <v>10</v>
      </c>
      <c r="BF345" s="2">
        <v>43410</v>
      </c>
      <c r="BG345" s="1" t="s">
        <v>9</v>
      </c>
      <c r="BH345" s="4" t="s">
        <v>8</v>
      </c>
      <c r="BI345" s="4" t="s">
        <v>7</v>
      </c>
      <c r="BJ345" s="1" t="s">
        <v>6</v>
      </c>
      <c r="BK345" s="1" t="s">
        <v>5</v>
      </c>
      <c r="BL345" s="1" t="s">
        <v>112</v>
      </c>
      <c r="BM345" s="1" t="s">
        <v>251</v>
      </c>
      <c r="BN345" s="1" t="s">
        <v>573</v>
      </c>
      <c r="BP345" s="1" t="str">
        <f>Tabela3[[#This Row],[genus]]&amp;" "&amp;Tabela3[[#This Row],[specificEpithet]]</f>
        <v>Dendropsophus decipiens</v>
      </c>
      <c r="BQ345" s="23" t="str">
        <f>IFERROR(VLOOKUP(Tabela3[[#This Row],[scientificName]],Tabela1[],COLUMN('IUCN BR Summary'!N:N),0),"")</f>
        <v>(Lutz, 1925)</v>
      </c>
      <c r="BR345" s="1" t="s">
        <v>2</v>
      </c>
      <c r="BS345" s="1" t="s">
        <v>597</v>
      </c>
      <c r="BU345" s="1" t="s">
        <v>1</v>
      </c>
    </row>
    <row r="346" spans="1:73" hidden="1" x14ac:dyDescent="0.25">
      <c r="A346" s="1" t="s">
        <v>19838</v>
      </c>
      <c r="B346" s="3">
        <f t="shared" ca="1" si="10"/>
        <v>43817</v>
      </c>
      <c r="C346" s="4" t="s">
        <v>27</v>
      </c>
      <c r="D346" s="1" t="s">
        <v>26</v>
      </c>
      <c r="E346" s="4" t="s">
        <v>25</v>
      </c>
      <c r="F346" s="1" t="s">
        <v>24</v>
      </c>
      <c r="G346" s="1" t="s">
        <v>23</v>
      </c>
      <c r="H346" s="1" t="s">
        <v>21</v>
      </c>
      <c r="I346" s="4" t="s">
        <v>22</v>
      </c>
      <c r="J346" s="4" t="s">
        <v>21</v>
      </c>
      <c r="K346" s="1" t="str">
        <f t="shared" si="11"/>
        <v>iucnStatus:Least Concern</v>
      </c>
      <c r="L346" s="1" t="str">
        <f>_xlfn.IFNA(VLOOKUP(Tabela3[[#This Row],[scientificName]],Tabela1[],COLUMN('IUCN BR Summary'!O:O),0),"Not evaluated")</f>
        <v>Least Concern</v>
      </c>
      <c r="M346" s="4" t="s">
        <v>2194</v>
      </c>
      <c r="O346" s="1" t="s">
        <v>1392</v>
      </c>
      <c r="P346" s="1" t="s">
        <v>661</v>
      </c>
      <c r="Q346" s="1" t="s">
        <v>660</v>
      </c>
      <c r="U346" s="23"/>
      <c r="V346" s="23"/>
      <c r="W346" s="23"/>
      <c r="AC346" s="2">
        <v>43360</v>
      </c>
      <c r="AD346" s="8"/>
      <c r="AE346" s="23"/>
      <c r="AF346" s="1" t="s">
        <v>74</v>
      </c>
      <c r="AG346" s="23"/>
      <c r="AH346" s="23"/>
      <c r="AI346" s="4" t="s">
        <v>15</v>
      </c>
      <c r="AJ346" s="4" t="s">
        <v>14</v>
      </c>
      <c r="AK346" s="4" t="s">
        <v>13</v>
      </c>
      <c r="AL346" s="1" t="s">
        <v>12</v>
      </c>
      <c r="AM346" s="1" t="s">
        <v>11</v>
      </c>
      <c r="AQ346" s="1" t="s">
        <v>19837</v>
      </c>
      <c r="AX346" s="7">
        <v>415519.53700000001</v>
      </c>
      <c r="AY346" s="7">
        <v>7837342.392</v>
      </c>
      <c r="AZ346" s="5">
        <v>-39.805357999999998</v>
      </c>
      <c r="BA346" s="5">
        <v>-19.556992000000001</v>
      </c>
      <c r="BC346" s="1" t="s">
        <v>19843</v>
      </c>
      <c r="BD346" s="23" t="s">
        <v>19844</v>
      </c>
      <c r="BE346" s="1" t="s">
        <v>10</v>
      </c>
      <c r="BF346" s="2">
        <v>43410</v>
      </c>
      <c r="BG346" s="1" t="s">
        <v>9</v>
      </c>
      <c r="BH346" s="4" t="s">
        <v>8</v>
      </c>
      <c r="BI346" s="4" t="s">
        <v>7</v>
      </c>
      <c r="BJ346" s="1" t="s">
        <v>6</v>
      </c>
      <c r="BK346" s="1" t="s">
        <v>5</v>
      </c>
      <c r="BL346" s="1" t="s">
        <v>112</v>
      </c>
      <c r="BM346" s="1" t="s">
        <v>1391</v>
      </c>
      <c r="BN346" s="1" t="s">
        <v>1390</v>
      </c>
      <c r="BP346" s="1" t="str">
        <f>Tabela3[[#This Row],[genus]]&amp;" "&amp;Tabela3[[#This Row],[specificEpithet]]</f>
        <v>Sphaenorhynchus planicola</v>
      </c>
      <c r="BQ346" s="23" t="str">
        <f>IFERROR(VLOOKUP(Tabela3[[#This Row],[scientificName]],Tabela1[],COLUMN('IUCN BR Summary'!N:N),0),"")</f>
        <v>(A. Lutz and B. Lutz, 1938)</v>
      </c>
      <c r="BR346" s="1" t="s">
        <v>2</v>
      </c>
      <c r="BU346" s="1" t="s">
        <v>1</v>
      </c>
    </row>
    <row r="347" spans="1:73" hidden="1" x14ac:dyDescent="0.25">
      <c r="A347" s="1" t="s">
        <v>19838</v>
      </c>
      <c r="B347" s="3">
        <f t="shared" ca="1" si="10"/>
        <v>43817</v>
      </c>
      <c r="C347" s="4" t="s">
        <v>27</v>
      </c>
      <c r="D347" s="1" t="s">
        <v>26</v>
      </c>
      <c r="E347" s="4" t="s">
        <v>25</v>
      </c>
      <c r="F347" s="1" t="s">
        <v>24</v>
      </c>
      <c r="G347" s="1" t="s">
        <v>23</v>
      </c>
      <c r="H347" s="1" t="s">
        <v>21</v>
      </c>
      <c r="I347" s="4" t="s">
        <v>22</v>
      </c>
      <c r="J347" s="4" t="s">
        <v>21</v>
      </c>
      <c r="K347" s="1" t="str">
        <f t="shared" si="11"/>
        <v>iucnStatus:Not evaluated</v>
      </c>
      <c r="L347" s="1" t="str">
        <f>_xlfn.IFNA(VLOOKUP(Tabela3[[#This Row],[scientificName]],Tabela1[],COLUMN('IUCN BR Summary'!O:O),0),"Not evaluated")</f>
        <v>Not evaluated</v>
      </c>
      <c r="M347" s="4" t="s">
        <v>2195</v>
      </c>
      <c r="O347" s="1" t="s">
        <v>1394</v>
      </c>
      <c r="P347" s="1" t="s">
        <v>661</v>
      </c>
      <c r="Q347" s="1" t="s">
        <v>660</v>
      </c>
      <c r="U347" s="23"/>
      <c r="V347" s="23"/>
      <c r="W347" s="23"/>
      <c r="AC347" s="2">
        <v>43360</v>
      </c>
      <c r="AD347" s="8"/>
      <c r="AE347" s="23"/>
      <c r="AF347" s="1" t="s">
        <v>74</v>
      </c>
      <c r="AG347" s="23"/>
      <c r="AH347" s="23"/>
      <c r="AI347" s="4" t="s">
        <v>15</v>
      </c>
      <c r="AJ347" s="4" t="s">
        <v>14</v>
      </c>
      <c r="AK347" s="4" t="s">
        <v>13</v>
      </c>
      <c r="AL347" s="1" t="s">
        <v>12</v>
      </c>
      <c r="AM347" s="1" t="s">
        <v>11</v>
      </c>
      <c r="AQ347" s="1" t="s">
        <v>19837</v>
      </c>
      <c r="AX347" s="7">
        <v>415519.53700000001</v>
      </c>
      <c r="AY347" s="7">
        <v>7837342.392</v>
      </c>
      <c r="AZ347" s="5">
        <v>-39.805357999999998</v>
      </c>
      <c r="BA347" s="5">
        <v>-19.556992000000001</v>
      </c>
      <c r="BC347" s="1" t="s">
        <v>19843</v>
      </c>
      <c r="BD347" s="23" t="s">
        <v>19844</v>
      </c>
      <c r="BE347" s="1" t="s">
        <v>10</v>
      </c>
      <c r="BF347" s="2">
        <v>43410</v>
      </c>
      <c r="BG347" s="1" t="s">
        <v>9</v>
      </c>
      <c r="BH347" s="4" t="s">
        <v>8</v>
      </c>
      <c r="BI347" s="4" t="s">
        <v>7</v>
      </c>
      <c r="BJ347" s="1" t="s">
        <v>32</v>
      </c>
      <c r="BK347" s="1" t="s">
        <v>31</v>
      </c>
      <c r="BL347" s="1" t="s">
        <v>184</v>
      </c>
      <c r="BM347" s="1" t="s">
        <v>850</v>
      </c>
      <c r="BN347" s="1" t="s">
        <v>1393</v>
      </c>
      <c r="BP347" s="1" t="str">
        <f>Tabela3[[#This Row],[genus]]&amp;" "&amp;Tabela3[[#This Row],[specificEpithet]]</f>
        <v>Philodryas patagoniensis</v>
      </c>
      <c r="BQ347" s="23" t="str">
        <f>IFERROR(VLOOKUP(Tabela3[[#This Row],[scientificName]],Tabela1[],COLUMN('IUCN BR Summary'!N:N),0),"")</f>
        <v/>
      </c>
      <c r="BR347" s="1" t="s">
        <v>2</v>
      </c>
      <c r="BU347" s="1" t="s">
        <v>1</v>
      </c>
    </row>
    <row r="348" spans="1:73" hidden="1" x14ac:dyDescent="0.25">
      <c r="A348" s="1" t="s">
        <v>19838</v>
      </c>
      <c r="B348" s="3">
        <f t="shared" ca="1" si="10"/>
        <v>43817</v>
      </c>
      <c r="C348" s="4" t="s">
        <v>27</v>
      </c>
      <c r="D348" s="1" t="s">
        <v>26</v>
      </c>
      <c r="E348" s="4" t="s">
        <v>25</v>
      </c>
      <c r="F348" s="1" t="s">
        <v>24</v>
      </c>
      <c r="G348" s="1" t="s">
        <v>23</v>
      </c>
      <c r="H348" s="1" t="s">
        <v>21</v>
      </c>
      <c r="I348" s="4" t="s">
        <v>22</v>
      </c>
      <c r="J348" s="4" t="s">
        <v>21</v>
      </c>
      <c r="K348" s="1" t="str">
        <f t="shared" si="11"/>
        <v>iucnStatus:Least Concern</v>
      </c>
      <c r="L348" s="1" t="str">
        <f>_xlfn.IFNA(VLOOKUP(Tabela3[[#This Row],[scientificName]],Tabela1[],COLUMN('IUCN BR Summary'!O:O),0),"Not evaluated")</f>
        <v>Least Concern</v>
      </c>
      <c r="M348" s="4" t="s">
        <v>2196</v>
      </c>
      <c r="O348" s="1" t="s">
        <v>1412</v>
      </c>
      <c r="P348" s="1" t="s">
        <v>661</v>
      </c>
      <c r="Q348" s="1" t="s">
        <v>660</v>
      </c>
      <c r="T348" s="1" t="s">
        <v>43</v>
      </c>
      <c r="U348" s="23"/>
      <c r="V348" s="23"/>
      <c r="W348" s="23"/>
      <c r="AC348" s="2">
        <v>43360</v>
      </c>
      <c r="AD348" s="8"/>
      <c r="AE348" s="23"/>
      <c r="AF348" s="1" t="s">
        <v>74</v>
      </c>
      <c r="AG348" s="23"/>
      <c r="AH348" s="23"/>
      <c r="AI348" s="4" t="s">
        <v>15</v>
      </c>
      <c r="AJ348" s="4" t="s">
        <v>14</v>
      </c>
      <c r="AK348" s="4" t="s">
        <v>13</v>
      </c>
      <c r="AL348" s="1" t="s">
        <v>12</v>
      </c>
      <c r="AM348" s="1" t="s">
        <v>11</v>
      </c>
      <c r="AQ348" s="1" t="s">
        <v>19837</v>
      </c>
      <c r="AX348" s="7">
        <v>415519.53700000001</v>
      </c>
      <c r="AY348" s="7">
        <v>7837342.392</v>
      </c>
      <c r="AZ348" s="5">
        <v>-39.805357999999998</v>
      </c>
      <c r="BA348" s="5">
        <v>-19.556992000000001</v>
      </c>
      <c r="BC348" s="1" t="s">
        <v>19843</v>
      </c>
      <c r="BD348" s="23" t="s">
        <v>19844</v>
      </c>
      <c r="BE348" s="1" t="s">
        <v>10</v>
      </c>
      <c r="BF348" s="2">
        <v>43410</v>
      </c>
      <c r="BG348" s="1" t="s">
        <v>9</v>
      </c>
      <c r="BH348" s="4" t="s">
        <v>8</v>
      </c>
      <c r="BI348" s="4" t="s">
        <v>7</v>
      </c>
      <c r="BJ348" s="1" t="s">
        <v>6</v>
      </c>
      <c r="BK348" s="1" t="s">
        <v>5</v>
      </c>
      <c r="BL348" s="1" t="s">
        <v>112</v>
      </c>
      <c r="BM348" s="1" t="s">
        <v>571</v>
      </c>
      <c r="BN348" s="1" t="s">
        <v>1411</v>
      </c>
      <c r="BP348" s="1" t="str">
        <f>Tabela3[[#This Row],[genus]]&amp;" "&amp;Tabela3[[#This Row],[specificEpithet]]</f>
        <v>Scinax agilis</v>
      </c>
      <c r="BQ348" s="23" t="str">
        <f>IFERROR(VLOOKUP(Tabela3[[#This Row],[scientificName]],Tabela1[],COLUMN('IUCN BR Summary'!N:N),0),"")</f>
        <v>(Cruz and Peixoto, 1983)</v>
      </c>
      <c r="BR348" s="1" t="s">
        <v>2</v>
      </c>
      <c r="BS348" s="1" t="s">
        <v>154</v>
      </c>
      <c r="BU348" s="1" t="s">
        <v>1</v>
      </c>
    </row>
    <row r="349" spans="1:73" hidden="1" x14ac:dyDescent="0.25">
      <c r="A349" s="1" t="s">
        <v>19838</v>
      </c>
      <c r="B349" s="3">
        <f t="shared" ca="1" si="10"/>
        <v>43817</v>
      </c>
      <c r="C349" s="4" t="s">
        <v>27</v>
      </c>
      <c r="D349" s="1" t="s">
        <v>26</v>
      </c>
      <c r="E349" s="4" t="s">
        <v>25</v>
      </c>
      <c r="F349" s="1" t="s">
        <v>24</v>
      </c>
      <c r="G349" s="1" t="s">
        <v>23</v>
      </c>
      <c r="H349" s="1" t="s">
        <v>21</v>
      </c>
      <c r="I349" s="4" t="s">
        <v>22</v>
      </c>
      <c r="J349" s="4" t="s">
        <v>21</v>
      </c>
      <c r="K349" s="1" t="str">
        <f t="shared" si="11"/>
        <v>iucnStatus:Least Concern</v>
      </c>
      <c r="L349" s="1" t="str">
        <f>_xlfn.IFNA(VLOOKUP(Tabela3[[#This Row],[scientificName]],Tabela1[],COLUMN('IUCN BR Summary'!O:O),0),"Not evaluated")</f>
        <v>Least Concern</v>
      </c>
      <c r="M349" s="4" t="s">
        <v>2197</v>
      </c>
      <c r="O349" s="1" t="s">
        <v>1386</v>
      </c>
      <c r="P349" s="1" t="s">
        <v>661</v>
      </c>
      <c r="Q349" s="1" t="s">
        <v>660</v>
      </c>
      <c r="U349" s="23"/>
      <c r="V349" s="23"/>
      <c r="W349" s="23"/>
      <c r="AC349" s="2">
        <v>43360</v>
      </c>
      <c r="AD349" s="8"/>
      <c r="AE349" s="23"/>
      <c r="AF349" s="1" t="s">
        <v>74</v>
      </c>
      <c r="AG349" s="23"/>
      <c r="AH349" s="23"/>
      <c r="AI349" s="4" t="s">
        <v>15</v>
      </c>
      <c r="AJ349" s="4" t="s">
        <v>14</v>
      </c>
      <c r="AK349" s="4" t="s">
        <v>13</v>
      </c>
      <c r="AL349" s="1" t="s">
        <v>12</v>
      </c>
      <c r="AM349" s="1" t="s">
        <v>11</v>
      </c>
      <c r="AQ349" s="1" t="s">
        <v>19837</v>
      </c>
      <c r="AX349" s="7">
        <v>415519.53700000001</v>
      </c>
      <c r="AY349" s="7">
        <v>7837342.392</v>
      </c>
      <c r="AZ349" s="5">
        <v>-39.805357999999998</v>
      </c>
      <c r="BA349" s="5">
        <v>-19.556992000000001</v>
      </c>
      <c r="BC349" s="1" t="s">
        <v>19843</v>
      </c>
      <c r="BD349" s="23" t="s">
        <v>19844</v>
      </c>
      <c r="BE349" s="1" t="s">
        <v>10</v>
      </c>
      <c r="BF349" s="2">
        <v>43410</v>
      </c>
      <c r="BG349" s="1" t="s">
        <v>9</v>
      </c>
      <c r="BH349" s="4" t="s">
        <v>8</v>
      </c>
      <c r="BI349" s="4" t="s">
        <v>7</v>
      </c>
      <c r="BJ349" s="1" t="s">
        <v>6</v>
      </c>
      <c r="BK349" s="1" t="s">
        <v>5</v>
      </c>
      <c r="BL349" s="1" t="s">
        <v>112</v>
      </c>
      <c r="BM349" s="1" t="s">
        <v>111</v>
      </c>
      <c r="BN349" s="1" t="s">
        <v>110</v>
      </c>
      <c r="BP349" s="1" t="str">
        <f>Tabela3[[#This Row],[genus]]&amp;" "&amp;Tabela3[[#This Row],[specificEpithet]]</f>
        <v>Hypsiboas semilineatus</v>
      </c>
      <c r="BQ349" s="23" t="str">
        <f>IFERROR(VLOOKUP(Tabela3[[#This Row],[scientificName]],Tabela1[],COLUMN('IUCN BR Summary'!N:N),0),"")</f>
        <v>(Spix, 1824)</v>
      </c>
      <c r="BR349" s="1" t="s">
        <v>2</v>
      </c>
      <c r="BS349" s="1" t="s">
        <v>108</v>
      </c>
      <c r="BU349" s="1" t="s">
        <v>1</v>
      </c>
    </row>
    <row r="350" spans="1:73" hidden="1" x14ac:dyDescent="0.25">
      <c r="A350" s="1" t="s">
        <v>19838</v>
      </c>
      <c r="B350" s="3">
        <f t="shared" ca="1" si="10"/>
        <v>43817</v>
      </c>
      <c r="C350" s="4" t="s">
        <v>27</v>
      </c>
      <c r="D350" s="1" t="s">
        <v>26</v>
      </c>
      <c r="E350" s="4" t="s">
        <v>25</v>
      </c>
      <c r="F350" s="1" t="s">
        <v>24</v>
      </c>
      <c r="G350" s="1" t="s">
        <v>23</v>
      </c>
      <c r="H350" s="1" t="s">
        <v>21</v>
      </c>
      <c r="I350" s="4" t="s">
        <v>22</v>
      </c>
      <c r="J350" s="4" t="s">
        <v>21</v>
      </c>
      <c r="K350" s="1" t="str">
        <f t="shared" si="11"/>
        <v>iucnStatus:Least Concern</v>
      </c>
      <c r="L350" s="1" t="str">
        <f>_xlfn.IFNA(VLOOKUP(Tabela3[[#This Row],[scientificName]],Tabela1[],COLUMN('IUCN BR Summary'!O:O),0),"Not evaluated")</f>
        <v>Least Concern</v>
      </c>
      <c r="M350" s="4" t="s">
        <v>2198</v>
      </c>
      <c r="O350" s="1" t="s">
        <v>1379</v>
      </c>
      <c r="P350" s="1" t="s">
        <v>1165</v>
      </c>
      <c r="Q350" s="1" t="s">
        <v>1164</v>
      </c>
      <c r="R350" s="1">
        <v>1</v>
      </c>
      <c r="T350" s="1" t="s">
        <v>17</v>
      </c>
      <c r="U350" s="23"/>
      <c r="V350" s="23"/>
      <c r="W350" s="23"/>
      <c r="AC350" s="2">
        <v>43361</v>
      </c>
      <c r="AD350" s="8">
        <v>0</v>
      </c>
      <c r="AE350" s="23"/>
      <c r="AF350" s="1" t="s">
        <v>16</v>
      </c>
      <c r="AG350" s="23" t="s">
        <v>19840</v>
      </c>
      <c r="AH350" s="23"/>
      <c r="AI350" s="4" t="s">
        <v>15</v>
      </c>
      <c r="AJ350" s="4" t="s">
        <v>14</v>
      </c>
      <c r="AK350" s="4" t="s">
        <v>13</v>
      </c>
      <c r="AL350" s="1" t="s">
        <v>12</v>
      </c>
      <c r="AM350" s="1" t="s">
        <v>11</v>
      </c>
      <c r="AQ350" s="1" t="s">
        <v>19837</v>
      </c>
      <c r="AX350" s="7">
        <v>400425</v>
      </c>
      <c r="AY350" s="7">
        <v>7850072</v>
      </c>
      <c r="AZ350" s="5">
        <v>-39.948576000000003</v>
      </c>
      <c r="BA350" s="5">
        <v>-19.441265000000001</v>
      </c>
      <c r="BC350" s="1" t="s">
        <v>19843</v>
      </c>
      <c r="BD350" s="23" t="s">
        <v>19844</v>
      </c>
      <c r="BE350" s="1" t="s">
        <v>10</v>
      </c>
      <c r="BF350" s="2">
        <v>43410</v>
      </c>
      <c r="BG350" s="1" t="s">
        <v>9</v>
      </c>
      <c r="BH350" s="4" t="s">
        <v>8</v>
      </c>
      <c r="BI350" s="4" t="s">
        <v>7</v>
      </c>
      <c r="BJ350" s="1" t="s">
        <v>6</v>
      </c>
      <c r="BK350" s="1" t="s">
        <v>5</v>
      </c>
      <c r="BL350" s="1" t="s">
        <v>73</v>
      </c>
      <c r="BM350" s="1" t="s">
        <v>72</v>
      </c>
      <c r="BN350" s="1" t="s">
        <v>153</v>
      </c>
      <c r="BP350" s="1" t="str">
        <f>Tabela3[[#This Row],[genus]]&amp;" "&amp;Tabela3[[#This Row],[specificEpithet]]</f>
        <v>Rhinella crucifer</v>
      </c>
      <c r="BQ350" s="23" t="str">
        <f>IFERROR(VLOOKUP(Tabela3[[#This Row],[scientificName]],Tabela1[],COLUMN('IUCN BR Summary'!N:N),0),"")</f>
        <v>(Wied-Neuwied, 1821)</v>
      </c>
      <c r="BR350" s="1" t="s">
        <v>2</v>
      </c>
      <c r="BS350" s="1" t="s">
        <v>893</v>
      </c>
      <c r="BU350" s="1" t="s">
        <v>1</v>
      </c>
    </row>
    <row r="351" spans="1:73" hidden="1" x14ac:dyDescent="0.25">
      <c r="A351" s="1" t="s">
        <v>19838</v>
      </c>
      <c r="B351" s="3">
        <f t="shared" ca="1" si="10"/>
        <v>43817</v>
      </c>
      <c r="C351" s="4" t="s">
        <v>27</v>
      </c>
      <c r="D351" s="1" t="s">
        <v>26</v>
      </c>
      <c r="E351" s="4" t="s">
        <v>25</v>
      </c>
      <c r="F351" s="1" t="s">
        <v>24</v>
      </c>
      <c r="G351" s="1" t="s">
        <v>23</v>
      </c>
      <c r="H351" s="1" t="s">
        <v>21</v>
      </c>
      <c r="I351" s="4" t="s">
        <v>22</v>
      </c>
      <c r="J351" s="4" t="s">
        <v>21</v>
      </c>
      <c r="K351" s="1" t="str">
        <f t="shared" si="11"/>
        <v>iucnStatus:Least Concern</v>
      </c>
      <c r="L351" s="1" t="str">
        <f>_xlfn.IFNA(VLOOKUP(Tabela3[[#This Row],[scientificName]],Tabela1[],COLUMN('IUCN BR Summary'!O:O),0),"Not evaluated")</f>
        <v>Least Concern</v>
      </c>
      <c r="M351" s="4" t="s">
        <v>2199</v>
      </c>
      <c r="O351" s="1" t="s">
        <v>1378</v>
      </c>
      <c r="P351" s="1" t="s">
        <v>1165</v>
      </c>
      <c r="Q351" s="1" t="s">
        <v>1164</v>
      </c>
      <c r="R351" s="1">
        <v>1</v>
      </c>
      <c r="T351" s="1" t="s">
        <v>17</v>
      </c>
      <c r="U351" s="23"/>
      <c r="V351" s="23"/>
      <c r="W351" s="23"/>
      <c r="AC351" s="2">
        <v>43361</v>
      </c>
      <c r="AD351" s="8">
        <v>0</v>
      </c>
      <c r="AE351" s="23"/>
      <c r="AF351" s="1" t="s">
        <v>16</v>
      </c>
      <c r="AG351" s="23" t="s">
        <v>19840</v>
      </c>
      <c r="AH351" s="23"/>
      <c r="AI351" s="4" t="s">
        <v>15</v>
      </c>
      <c r="AJ351" s="4" t="s">
        <v>14</v>
      </c>
      <c r="AK351" s="4" t="s">
        <v>13</v>
      </c>
      <c r="AL351" s="1" t="s">
        <v>12</v>
      </c>
      <c r="AM351" s="1" t="s">
        <v>11</v>
      </c>
      <c r="AQ351" s="1" t="s">
        <v>19837</v>
      </c>
      <c r="AX351" s="7">
        <v>400425</v>
      </c>
      <c r="AY351" s="7">
        <v>7850072</v>
      </c>
      <c r="AZ351" s="5">
        <v>-39.948576000000003</v>
      </c>
      <c r="BA351" s="5">
        <v>-19.441265000000001</v>
      </c>
      <c r="BC351" s="1" t="s">
        <v>19843</v>
      </c>
      <c r="BD351" s="23" t="s">
        <v>19844</v>
      </c>
      <c r="BE351" s="1" t="s">
        <v>10</v>
      </c>
      <c r="BF351" s="2">
        <v>43410</v>
      </c>
      <c r="BG351" s="1" t="s">
        <v>9</v>
      </c>
      <c r="BH351" s="4" t="s">
        <v>8</v>
      </c>
      <c r="BI351" s="4" t="s">
        <v>7</v>
      </c>
      <c r="BJ351" s="1" t="s">
        <v>6</v>
      </c>
      <c r="BK351" s="1" t="s">
        <v>5</v>
      </c>
      <c r="BL351" s="1" t="s">
        <v>73</v>
      </c>
      <c r="BM351" s="1" t="s">
        <v>72</v>
      </c>
      <c r="BN351" s="1" t="s">
        <v>153</v>
      </c>
      <c r="BP351" s="1" t="str">
        <f>Tabela3[[#This Row],[genus]]&amp;" "&amp;Tabela3[[#This Row],[specificEpithet]]</f>
        <v>Rhinella crucifer</v>
      </c>
      <c r="BQ351" s="23" t="str">
        <f>IFERROR(VLOOKUP(Tabela3[[#This Row],[scientificName]],Tabela1[],COLUMN('IUCN BR Summary'!N:N),0),"")</f>
        <v>(Wied-Neuwied, 1821)</v>
      </c>
      <c r="BR351" s="1" t="s">
        <v>2</v>
      </c>
      <c r="BS351" s="1" t="s">
        <v>893</v>
      </c>
      <c r="BU351" s="1" t="s">
        <v>1</v>
      </c>
    </row>
    <row r="352" spans="1:73" hidden="1" x14ac:dyDescent="0.25">
      <c r="A352" s="1" t="s">
        <v>19838</v>
      </c>
      <c r="B352" s="3">
        <f t="shared" ca="1" si="10"/>
        <v>43817</v>
      </c>
      <c r="C352" s="4" t="s">
        <v>27</v>
      </c>
      <c r="D352" s="1" t="s">
        <v>26</v>
      </c>
      <c r="E352" s="4" t="s">
        <v>25</v>
      </c>
      <c r="F352" s="1" t="s">
        <v>24</v>
      </c>
      <c r="G352" s="1" t="s">
        <v>23</v>
      </c>
      <c r="H352" s="1" t="s">
        <v>21</v>
      </c>
      <c r="I352" s="4" t="s">
        <v>22</v>
      </c>
      <c r="J352" s="4" t="s">
        <v>21</v>
      </c>
      <c r="K352" s="1" t="str">
        <f t="shared" si="11"/>
        <v>iucnStatus:Least Concern</v>
      </c>
      <c r="L352" s="1" t="str">
        <f>_xlfn.IFNA(VLOOKUP(Tabela3[[#This Row],[scientificName]],Tabela1[],COLUMN('IUCN BR Summary'!O:O),0),"Not evaluated")</f>
        <v>Least Concern</v>
      </c>
      <c r="M352" s="4" t="s">
        <v>2200</v>
      </c>
      <c r="O352" s="1" t="s">
        <v>1377</v>
      </c>
      <c r="P352" s="1" t="s">
        <v>1165</v>
      </c>
      <c r="Q352" s="1" t="s">
        <v>1164</v>
      </c>
      <c r="R352" s="1">
        <v>1</v>
      </c>
      <c r="T352" s="1" t="s">
        <v>17</v>
      </c>
      <c r="U352" s="23"/>
      <c r="V352" s="23"/>
      <c r="W352" s="23"/>
      <c r="AC352" s="2">
        <v>43361</v>
      </c>
      <c r="AD352" s="8">
        <v>0</v>
      </c>
      <c r="AE352" s="23"/>
      <c r="AF352" s="1" t="s">
        <v>16</v>
      </c>
      <c r="AG352" s="23" t="s">
        <v>19840</v>
      </c>
      <c r="AH352" s="23"/>
      <c r="AI352" s="4" t="s">
        <v>15</v>
      </c>
      <c r="AJ352" s="4" t="s">
        <v>14</v>
      </c>
      <c r="AK352" s="4" t="s">
        <v>13</v>
      </c>
      <c r="AL352" s="1" t="s">
        <v>12</v>
      </c>
      <c r="AM352" s="1" t="s">
        <v>11</v>
      </c>
      <c r="AQ352" s="1" t="s">
        <v>19837</v>
      </c>
      <c r="AX352" s="7">
        <v>400425</v>
      </c>
      <c r="AY352" s="7">
        <v>7850072</v>
      </c>
      <c r="AZ352" s="5">
        <v>-39.948576000000003</v>
      </c>
      <c r="BA352" s="5">
        <v>-19.441265000000001</v>
      </c>
      <c r="BC352" s="1" t="s">
        <v>19843</v>
      </c>
      <c r="BD352" s="23" t="s">
        <v>19844</v>
      </c>
      <c r="BE352" s="1" t="s">
        <v>10</v>
      </c>
      <c r="BF352" s="2">
        <v>43410</v>
      </c>
      <c r="BG352" s="1" t="s">
        <v>9</v>
      </c>
      <c r="BH352" s="4" t="s">
        <v>8</v>
      </c>
      <c r="BI352" s="4" t="s">
        <v>7</v>
      </c>
      <c r="BJ352" s="1" t="s">
        <v>6</v>
      </c>
      <c r="BK352" s="1" t="s">
        <v>5</v>
      </c>
      <c r="BL352" s="1" t="s">
        <v>73</v>
      </c>
      <c r="BM352" s="1" t="s">
        <v>72</v>
      </c>
      <c r="BN352" s="1" t="s">
        <v>153</v>
      </c>
      <c r="BP352" s="1" t="str">
        <f>Tabela3[[#This Row],[genus]]&amp;" "&amp;Tabela3[[#This Row],[specificEpithet]]</f>
        <v>Rhinella crucifer</v>
      </c>
      <c r="BQ352" s="23" t="str">
        <f>IFERROR(VLOOKUP(Tabela3[[#This Row],[scientificName]],Tabela1[],COLUMN('IUCN BR Summary'!N:N),0),"")</f>
        <v>(Wied-Neuwied, 1821)</v>
      </c>
      <c r="BR352" s="1" t="s">
        <v>2</v>
      </c>
      <c r="BS352" s="1" t="s">
        <v>56</v>
      </c>
      <c r="BU352" s="1" t="s">
        <v>1</v>
      </c>
    </row>
    <row r="353" spans="1:73" hidden="1" x14ac:dyDescent="0.25">
      <c r="A353" s="1" t="s">
        <v>19838</v>
      </c>
      <c r="B353" s="3">
        <f t="shared" ca="1" si="10"/>
        <v>43817</v>
      </c>
      <c r="C353" s="4" t="s">
        <v>27</v>
      </c>
      <c r="D353" s="1" t="s">
        <v>26</v>
      </c>
      <c r="E353" s="4" t="s">
        <v>25</v>
      </c>
      <c r="F353" s="1" t="s">
        <v>24</v>
      </c>
      <c r="G353" s="1" t="s">
        <v>23</v>
      </c>
      <c r="H353" s="1" t="s">
        <v>21</v>
      </c>
      <c r="I353" s="4" t="s">
        <v>22</v>
      </c>
      <c r="J353" s="4" t="s">
        <v>21</v>
      </c>
      <c r="K353" s="1" t="str">
        <f t="shared" si="11"/>
        <v>iucnStatus:Least Concern</v>
      </c>
      <c r="L353" s="1" t="str">
        <f>_xlfn.IFNA(VLOOKUP(Tabela3[[#This Row],[scientificName]],Tabela1[],COLUMN('IUCN BR Summary'!O:O),0),"Not evaluated")</f>
        <v>Least Concern</v>
      </c>
      <c r="M353" s="4" t="s">
        <v>2201</v>
      </c>
      <c r="O353" s="1" t="s">
        <v>1385</v>
      </c>
      <c r="P353" s="1" t="s">
        <v>1165</v>
      </c>
      <c r="Q353" s="1" t="s">
        <v>1164</v>
      </c>
      <c r="R353" s="1">
        <v>1</v>
      </c>
      <c r="T353" s="1" t="s">
        <v>43</v>
      </c>
      <c r="U353" s="23"/>
      <c r="V353" s="23"/>
      <c r="W353" s="23"/>
      <c r="AC353" s="2">
        <v>43361</v>
      </c>
      <c r="AD353" s="8">
        <v>0</v>
      </c>
      <c r="AE353" s="23"/>
      <c r="AF353" s="1" t="s">
        <v>16</v>
      </c>
      <c r="AG353" s="23" t="s">
        <v>19840</v>
      </c>
      <c r="AH353" s="23"/>
      <c r="AI353" s="4" t="s">
        <v>15</v>
      </c>
      <c r="AJ353" s="4" t="s">
        <v>14</v>
      </c>
      <c r="AK353" s="4" t="s">
        <v>13</v>
      </c>
      <c r="AL353" s="1" t="s">
        <v>12</v>
      </c>
      <c r="AM353" s="1" t="s">
        <v>11</v>
      </c>
      <c r="AQ353" s="1" t="s">
        <v>19837</v>
      </c>
      <c r="AX353" s="7">
        <v>400425</v>
      </c>
      <c r="AY353" s="7">
        <v>7850072</v>
      </c>
      <c r="AZ353" s="5">
        <v>-39.948576000000003</v>
      </c>
      <c r="BA353" s="5">
        <v>-19.441265000000001</v>
      </c>
      <c r="BC353" s="1" t="s">
        <v>19843</v>
      </c>
      <c r="BD353" s="23" t="s">
        <v>19844</v>
      </c>
      <c r="BE353" s="1" t="s">
        <v>10</v>
      </c>
      <c r="BF353" s="2">
        <v>43410</v>
      </c>
      <c r="BG353" s="1" t="s">
        <v>9</v>
      </c>
      <c r="BH353" s="4" t="s">
        <v>8</v>
      </c>
      <c r="BI353" s="4" t="s">
        <v>7</v>
      </c>
      <c r="BJ353" s="1" t="s">
        <v>6</v>
      </c>
      <c r="BK353" s="1" t="s">
        <v>5</v>
      </c>
      <c r="BL353" s="1" t="s">
        <v>4</v>
      </c>
      <c r="BM353" s="1" t="s">
        <v>3</v>
      </c>
      <c r="BN353" s="1" t="s">
        <v>648</v>
      </c>
      <c r="BP353" s="1" t="str">
        <f>Tabela3[[#This Row],[genus]]&amp;" "&amp;Tabela3[[#This Row],[specificEpithet]]</f>
        <v>Leptodactylus mystaceus</v>
      </c>
      <c r="BQ353" s="23" t="str">
        <f>IFERROR(VLOOKUP(Tabela3[[#This Row],[scientificName]],Tabela1[],COLUMN('IUCN BR Summary'!N:N),0),"")</f>
        <v>(Spix, 1824)</v>
      </c>
      <c r="BR353" s="1" t="s">
        <v>2</v>
      </c>
      <c r="BS353" s="1" t="s">
        <v>154</v>
      </c>
      <c r="BU353" s="1" t="s">
        <v>1383</v>
      </c>
    </row>
    <row r="354" spans="1:73" hidden="1" x14ac:dyDescent="0.25">
      <c r="A354" s="1" t="s">
        <v>19838</v>
      </c>
      <c r="B354" s="3">
        <f t="shared" ca="1" si="10"/>
        <v>43817</v>
      </c>
      <c r="C354" s="4" t="s">
        <v>27</v>
      </c>
      <c r="D354" s="1" t="s">
        <v>26</v>
      </c>
      <c r="E354" s="4" t="s">
        <v>25</v>
      </c>
      <c r="F354" s="1" t="s">
        <v>24</v>
      </c>
      <c r="G354" s="1" t="s">
        <v>23</v>
      </c>
      <c r="H354" s="1" t="s">
        <v>21</v>
      </c>
      <c r="I354" s="4" t="s">
        <v>22</v>
      </c>
      <c r="J354" s="4" t="s">
        <v>21</v>
      </c>
      <c r="K354" s="1" t="str">
        <f t="shared" si="11"/>
        <v>iucnStatus:Least Concern</v>
      </c>
      <c r="L354" s="1" t="str">
        <f>_xlfn.IFNA(VLOOKUP(Tabela3[[#This Row],[scientificName]],Tabela1[],COLUMN('IUCN BR Summary'!O:O),0),"Not evaluated")</f>
        <v>Least Concern</v>
      </c>
      <c r="M354" s="4" t="s">
        <v>2202</v>
      </c>
      <c r="O354" s="1" t="s">
        <v>1384</v>
      </c>
      <c r="P354" s="1" t="s">
        <v>1165</v>
      </c>
      <c r="Q354" s="1" t="s">
        <v>1164</v>
      </c>
      <c r="R354" s="1">
        <v>1</v>
      </c>
      <c r="T354" s="1" t="s">
        <v>43</v>
      </c>
      <c r="U354" s="23"/>
      <c r="V354" s="23"/>
      <c r="W354" s="23"/>
      <c r="AC354" s="2">
        <v>43361</v>
      </c>
      <c r="AD354" s="8">
        <v>0</v>
      </c>
      <c r="AE354" s="23"/>
      <c r="AF354" s="1" t="s">
        <v>16</v>
      </c>
      <c r="AG354" s="23" t="s">
        <v>19840</v>
      </c>
      <c r="AH354" s="23"/>
      <c r="AI354" s="4" t="s">
        <v>15</v>
      </c>
      <c r="AJ354" s="4" t="s">
        <v>14</v>
      </c>
      <c r="AK354" s="4" t="s">
        <v>13</v>
      </c>
      <c r="AL354" s="1" t="s">
        <v>12</v>
      </c>
      <c r="AM354" s="1" t="s">
        <v>11</v>
      </c>
      <c r="AQ354" s="1" t="s">
        <v>19837</v>
      </c>
      <c r="AX354" s="7">
        <v>400425</v>
      </c>
      <c r="AY354" s="7">
        <v>7850072</v>
      </c>
      <c r="AZ354" s="5">
        <v>-39.948576000000003</v>
      </c>
      <c r="BA354" s="5">
        <v>-19.441265000000001</v>
      </c>
      <c r="BC354" s="1" t="s">
        <v>19843</v>
      </c>
      <c r="BD354" s="23" t="s">
        <v>19844</v>
      </c>
      <c r="BE354" s="1" t="s">
        <v>10</v>
      </c>
      <c r="BF354" s="2">
        <v>43410</v>
      </c>
      <c r="BG354" s="1" t="s">
        <v>9</v>
      </c>
      <c r="BH354" s="4" t="s">
        <v>8</v>
      </c>
      <c r="BI354" s="4" t="s">
        <v>7</v>
      </c>
      <c r="BJ354" s="1" t="s">
        <v>6</v>
      </c>
      <c r="BK354" s="1" t="s">
        <v>5</v>
      </c>
      <c r="BL354" s="1" t="s">
        <v>4</v>
      </c>
      <c r="BM354" s="1" t="s">
        <v>3</v>
      </c>
      <c r="BN354" s="1" t="s">
        <v>648</v>
      </c>
      <c r="BP354" s="1" t="str">
        <f>Tabela3[[#This Row],[genus]]&amp;" "&amp;Tabela3[[#This Row],[specificEpithet]]</f>
        <v>Leptodactylus mystaceus</v>
      </c>
      <c r="BQ354" s="23" t="str">
        <f>IFERROR(VLOOKUP(Tabela3[[#This Row],[scientificName]],Tabela1[],COLUMN('IUCN BR Summary'!N:N),0),"")</f>
        <v>(Spix, 1824)</v>
      </c>
      <c r="BR354" s="1" t="s">
        <v>2</v>
      </c>
      <c r="BS354" s="1" t="s">
        <v>154</v>
      </c>
      <c r="BU354" s="1" t="s">
        <v>1383</v>
      </c>
    </row>
    <row r="355" spans="1:73" hidden="1" x14ac:dyDescent="0.25">
      <c r="A355" s="1" t="s">
        <v>19838</v>
      </c>
      <c r="B355" s="3">
        <f t="shared" ca="1" si="10"/>
        <v>43817</v>
      </c>
      <c r="C355" s="4" t="s">
        <v>27</v>
      </c>
      <c r="D355" s="1" t="s">
        <v>26</v>
      </c>
      <c r="E355" s="4" t="s">
        <v>25</v>
      </c>
      <c r="F355" s="1" t="s">
        <v>24</v>
      </c>
      <c r="G355" s="1" t="s">
        <v>23</v>
      </c>
      <c r="H355" s="1" t="s">
        <v>21</v>
      </c>
      <c r="I355" s="4" t="s">
        <v>22</v>
      </c>
      <c r="J355" s="4" t="s">
        <v>21</v>
      </c>
      <c r="K355" s="1" t="str">
        <f t="shared" si="11"/>
        <v>iucnStatus:Least Concern</v>
      </c>
      <c r="L355" s="1" t="str">
        <f>_xlfn.IFNA(VLOOKUP(Tabela3[[#This Row],[scientificName]],Tabela1[],COLUMN('IUCN BR Summary'!O:O),0),"Not evaluated")</f>
        <v>Least Concern</v>
      </c>
      <c r="M355" s="4" t="s">
        <v>2203</v>
      </c>
      <c r="O355" s="1" t="s">
        <v>1373</v>
      </c>
      <c r="P355" s="1" t="s">
        <v>1165</v>
      </c>
      <c r="Q355" s="1" t="s">
        <v>1164</v>
      </c>
      <c r="R355" s="1">
        <v>1</v>
      </c>
      <c r="T355" s="1" t="s">
        <v>43</v>
      </c>
      <c r="U355" s="23"/>
      <c r="V355" s="23"/>
      <c r="W355" s="23"/>
      <c r="AC355" s="2">
        <v>43361</v>
      </c>
      <c r="AD355" s="8">
        <v>0</v>
      </c>
      <c r="AE355" s="23"/>
      <c r="AF355" s="1" t="s">
        <v>16</v>
      </c>
      <c r="AG355" s="23" t="s">
        <v>19840</v>
      </c>
      <c r="AH355" s="23"/>
      <c r="AI355" s="4" t="s">
        <v>15</v>
      </c>
      <c r="AJ355" s="4" t="s">
        <v>14</v>
      </c>
      <c r="AK355" s="4" t="s">
        <v>13</v>
      </c>
      <c r="AL355" s="1" t="s">
        <v>12</v>
      </c>
      <c r="AM355" s="1" t="s">
        <v>11</v>
      </c>
      <c r="AQ355" s="1" t="s">
        <v>19837</v>
      </c>
      <c r="AX355" s="7">
        <v>400425</v>
      </c>
      <c r="AY355" s="7">
        <v>7850072</v>
      </c>
      <c r="AZ355" s="5">
        <v>-39.948576000000003</v>
      </c>
      <c r="BA355" s="5">
        <v>-19.441265000000001</v>
      </c>
      <c r="BC355" s="1" t="s">
        <v>19843</v>
      </c>
      <c r="BD355" s="23" t="s">
        <v>19844</v>
      </c>
      <c r="BE355" s="1" t="s">
        <v>10</v>
      </c>
      <c r="BF355" s="2">
        <v>43410</v>
      </c>
      <c r="BG355" s="1" t="s">
        <v>9</v>
      </c>
      <c r="BH355" s="4" t="s">
        <v>8</v>
      </c>
      <c r="BI355" s="4" t="s">
        <v>7</v>
      </c>
      <c r="BJ355" s="1" t="s">
        <v>6</v>
      </c>
      <c r="BK355" s="1" t="s">
        <v>5</v>
      </c>
      <c r="BL355" s="1" t="s">
        <v>73</v>
      </c>
      <c r="BM355" s="1" t="s">
        <v>72</v>
      </c>
      <c r="BN355" s="1" t="s">
        <v>894</v>
      </c>
      <c r="BP355" s="1" t="str">
        <f>Tabela3[[#This Row],[genus]]&amp;" "&amp;Tabela3[[#This Row],[specificEpithet]]</f>
        <v>Rhinella granulosa</v>
      </c>
      <c r="BQ355" s="23" t="str">
        <f>IFERROR(VLOOKUP(Tabela3[[#This Row],[scientificName]],Tabela1[],COLUMN('IUCN BR Summary'!N:N),0),"")</f>
        <v>(Spix, 1824)</v>
      </c>
      <c r="BR355" s="1" t="s">
        <v>2</v>
      </c>
      <c r="BU355" s="1" t="s">
        <v>1</v>
      </c>
    </row>
    <row r="356" spans="1:73" hidden="1" x14ac:dyDescent="0.25">
      <c r="A356" s="1" t="s">
        <v>19838</v>
      </c>
      <c r="B356" s="3">
        <f t="shared" ca="1" si="10"/>
        <v>43817</v>
      </c>
      <c r="C356" s="4" t="s">
        <v>27</v>
      </c>
      <c r="D356" s="1" t="s">
        <v>26</v>
      </c>
      <c r="E356" s="4" t="s">
        <v>25</v>
      </c>
      <c r="F356" s="1" t="s">
        <v>24</v>
      </c>
      <c r="G356" s="1" t="s">
        <v>23</v>
      </c>
      <c r="H356" s="1" t="s">
        <v>21</v>
      </c>
      <c r="I356" s="4" t="s">
        <v>22</v>
      </c>
      <c r="J356" s="4" t="s">
        <v>21</v>
      </c>
      <c r="K356" s="1" t="str">
        <f t="shared" si="11"/>
        <v>iucnStatus:Least Concern</v>
      </c>
      <c r="L356" s="1" t="str">
        <f>_xlfn.IFNA(VLOOKUP(Tabela3[[#This Row],[scientificName]],Tabela1[],COLUMN('IUCN BR Summary'!O:O),0),"Not evaluated")</f>
        <v>Least Concern</v>
      </c>
      <c r="M356" s="4" t="s">
        <v>2204</v>
      </c>
      <c r="O356" s="1" t="s">
        <v>1372</v>
      </c>
      <c r="P356" s="1" t="s">
        <v>1165</v>
      </c>
      <c r="Q356" s="1" t="s">
        <v>1164</v>
      </c>
      <c r="R356" s="1">
        <v>1</v>
      </c>
      <c r="T356" s="1" t="s">
        <v>43</v>
      </c>
      <c r="U356" s="23"/>
      <c r="V356" s="23"/>
      <c r="W356" s="23"/>
      <c r="AC356" s="2">
        <v>43361</v>
      </c>
      <c r="AD356" s="8">
        <v>0</v>
      </c>
      <c r="AE356" s="23"/>
      <c r="AF356" s="1" t="s">
        <v>16</v>
      </c>
      <c r="AG356" s="23" t="s">
        <v>19840</v>
      </c>
      <c r="AH356" s="23"/>
      <c r="AI356" s="4" t="s">
        <v>15</v>
      </c>
      <c r="AJ356" s="4" t="s">
        <v>14</v>
      </c>
      <c r="AK356" s="4" t="s">
        <v>13</v>
      </c>
      <c r="AL356" s="1" t="s">
        <v>12</v>
      </c>
      <c r="AM356" s="1" t="s">
        <v>11</v>
      </c>
      <c r="AQ356" s="1" t="s">
        <v>19837</v>
      </c>
      <c r="AX356" s="7">
        <v>400425</v>
      </c>
      <c r="AY356" s="7">
        <v>7850072</v>
      </c>
      <c r="AZ356" s="5">
        <v>-39.948576000000003</v>
      </c>
      <c r="BA356" s="5">
        <v>-19.441265000000001</v>
      </c>
      <c r="BC356" s="1" t="s">
        <v>19843</v>
      </c>
      <c r="BD356" s="23" t="s">
        <v>19844</v>
      </c>
      <c r="BE356" s="1" t="s">
        <v>10</v>
      </c>
      <c r="BF356" s="2">
        <v>43410</v>
      </c>
      <c r="BG356" s="1" t="s">
        <v>9</v>
      </c>
      <c r="BH356" s="4" t="s">
        <v>8</v>
      </c>
      <c r="BI356" s="4" t="s">
        <v>7</v>
      </c>
      <c r="BJ356" s="1" t="s">
        <v>6</v>
      </c>
      <c r="BK356" s="1" t="s">
        <v>5</v>
      </c>
      <c r="BL356" s="1" t="s">
        <v>73</v>
      </c>
      <c r="BM356" s="1" t="s">
        <v>72</v>
      </c>
      <c r="BN356" s="1" t="s">
        <v>894</v>
      </c>
      <c r="BP356" s="1" t="str">
        <f>Tabela3[[#This Row],[genus]]&amp;" "&amp;Tabela3[[#This Row],[specificEpithet]]</f>
        <v>Rhinella granulosa</v>
      </c>
      <c r="BQ356" s="23" t="str">
        <f>IFERROR(VLOOKUP(Tabela3[[#This Row],[scientificName]],Tabela1[],COLUMN('IUCN BR Summary'!N:N),0),"")</f>
        <v>(Spix, 1824)</v>
      </c>
      <c r="BR356" s="1" t="s">
        <v>2</v>
      </c>
      <c r="BS356" s="1" t="s">
        <v>154</v>
      </c>
      <c r="BU356" s="1" t="s">
        <v>1</v>
      </c>
    </row>
    <row r="357" spans="1:73" hidden="1" x14ac:dyDescent="0.25">
      <c r="A357" s="1" t="s">
        <v>19838</v>
      </c>
      <c r="B357" s="3">
        <f t="shared" ca="1" si="10"/>
        <v>43817</v>
      </c>
      <c r="C357" s="4" t="s">
        <v>27</v>
      </c>
      <c r="D357" s="1" t="s">
        <v>26</v>
      </c>
      <c r="E357" s="4" t="s">
        <v>25</v>
      </c>
      <c r="F357" s="1" t="s">
        <v>24</v>
      </c>
      <c r="G357" s="1" t="s">
        <v>23</v>
      </c>
      <c r="H357" s="1" t="s">
        <v>21</v>
      </c>
      <c r="I357" s="4" t="s">
        <v>22</v>
      </c>
      <c r="J357" s="4" t="s">
        <v>21</v>
      </c>
      <c r="K357" s="1" t="str">
        <f t="shared" si="11"/>
        <v>iucnStatus:Not evaluated</v>
      </c>
      <c r="L357" s="1" t="str">
        <f>_xlfn.IFNA(VLOOKUP(Tabela3[[#This Row],[scientificName]],Tabela1[],COLUMN('IUCN BR Summary'!O:O),0),"Not evaluated")</f>
        <v>Not evaluated</v>
      </c>
      <c r="M357" s="4" t="s">
        <v>2205</v>
      </c>
      <c r="O357" s="1" t="s">
        <v>1382</v>
      </c>
      <c r="P357" s="1" t="s">
        <v>661</v>
      </c>
      <c r="Q357" s="1" t="s">
        <v>660</v>
      </c>
      <c r="R357" s="1">
        <v>1</v>
      </c>
      <c r="S357" s="1" t="s">
        <v>172</v>
      </c>
      <c r="T357" s="1" t="s">
        <v>43</v>
      </c>
      <c r="U357" s="23"/>
      <c r="V357" s="23"/>
      <c r="W357" s="23"/>
      <c r="AC357" s="2">
        <v>43361</v>
      </c>
      <c r="AD357" s="8">
        <v>0</v>
      </c>
      <c r="AE357" s="23"/>
      <c r="AF357" s="1" t="s">
        <v>16</v>
      </c>
      <c r="AG357" s="23" t="s">
        <v>19840</v>
      </c>
      <c r="AH357" s="23"/>
      <c r="AI357" s="4" t="s">
        <v>15</v>
      </c>
      <c r="AJ357" s="4" t="s">
        <v>14</v>
      </c>
      <c r="AK357" s="4" t="s">
        <v>13</v>
      </c>
      <c r="AL357" s="1" t="s">
        <v>12</v>
      </c>
      <c r="AM357" s="1" t="s">
        <v>11</v>
      </c>
      <c r="AQ357" s="1" t="s">
        <v>19837</v>
      </c>
      <c r="AX357" s="7">
        <v>416833</v>
      </c>
      <c r="AY357" s="7">
        <v>7837528</v>
      </c>
      <c r="AZ357" s="5">
        <v>-39.792833999999999</v>
      </c>
      <c r="BA357" s="5">
        <v>-19.555367</v>
      </c>
      <c r="BC357" s="1" t="s">
        <v>19843</v>
      </c>
      <c r="BD357" s="23" t="s">
        <v>19844</v>
      </c>
      <c r="BE357" s="1" t="s">
        <v>10</v>
      </c>
      <c r="BF357" s="2">
        <v>43410</v>
      </c>
      <c r="BG357" s="1" t="s">
        <v>9</v>
      </c>
      <c r="BH357" s="4" t="s">
        <v>8</v>
      </c>
      <c r="BI357" s="4" t="s">
        <v>7</v>
      </c>
      <c r="BJ357" s="1" t="s">
        <v>32</v>
      </c>
      <c r="BK357" s="1" t="s">
        <v>31</v>
      </c>
      <c r="BL357" s="1" t="s">
        <v>62</v>
      </c>
      <c r="BM357" s="1" t="s">
        <v>61</v>
      </c>
      <c r="BN357" s="1" t="s">
        <v>60</v>
      </c>
      <c r="BP357" s="1" t="str">
        <f>Tabela3[[#This Row],[genus]]&amp;" "&amp;Tabela3[[#This Row],[specificEpithet]]</f>
        <v>Amerotyphlops brongersmianus</v>
      </c>
      <c r="BQ357" s="23" t="str">
        <f>IFERROR(VLOOKUP(Tabela3[[#This Row],[scientificName]],Tabela1[],COLUMN('IUCN BR Summary'!N:N),0),"")</f>
        <v/>
      </c>
      <c r="BR357" s="1" t="s">
        <v>2</v>
      </c>
      <c r="BS357" s="1" t="s">
        <v>154</v>
      </c>
      <c r="BU357" s="1" t="s">
        <v>1</v>
      </c>
    </row>
    <row r="358" spans="1:73" hidden="1" x14ac:dyDescent="0.25">
      <c r="A358" s="1" t="s">
        <v>19838</v>
      </c>
      <c r="B358" s="3">
        <f t="shared" ca="1" si="10"/>
        <v>43817</v>
      </c>
      <c r="C358" s="4" t="s">
        <v>27</v>
      </c>
      <c r="D358" s="1" t="s">
        <v>26</v>
      </c>
      <c r="E358" s="4" t="s">
        <v>25</v>
      </c>
      <c r="F358" s="1" t="s">
        <v>24</v>
      </c>
      <c r="G358" s="1" t="s">
        <v>23</v>
      </c>
      <c r="H358" s="1" t="s">
        <v>21</v>
      </c>
      <c r="I358" s="4" t="s">
        <v>22</v>
      </c>
      <c r="J358" s="4" t="s">
        <v>21</v>
      </c>
      <c r="K358" s="1" t="str">
        <f t="shared" si="11"/>
        <v>iucnStatus:Least Concern</v>
      </c>
      <c r="L358" s="1" t="str">
        <f>_xlfn.IFNA(VLOOKUP(Tabela3[[#This Row],[scientificName]],Tabela1[],COLUMN('IUCN BR Summary'!O:O),0),"Not evaluated")</f>
        <v>Least Concern</v>
      </c>
      <c r="M358" s="4" t="s">
        <v>2206</v>
      </c>
      <c r="O358" s="1" t="s">
        <v>1368</v>
      </c>
      <c r="P358" s="1" t="s">
        <v>661</v>
      </c>
      <c r="Q358" s="1" t="s">
        <v>660</v>
      </c>
      <c r="R358" s="1">
        <v>1</v>
      </c>
      <c r="S358" s="1" t="s">
        <v>172</v>
      </c>
      <c r="T358" s="1" t="s">
        <v>43</v>
      </c>
      <c r="U358" s="23"/>
      <c r="V358" s="23"/>
      <c r="W358" s="23"/>
      <c r="AC358" s="2">
        <v>43361</v>
      </c>
      <c r="AD358" s="8">
        <v>0</v>
      </c>
      <c r="AE358" s="23"/>
      <c r="AF358" s="1" t="s">
        <v>16</v>
      </c>
      <c r="AG358" s="23" t="s">
        <v>19840</v>
      </c>
      <c r="AH358" s="23"/>
      <c r="AI358" s="4" t="s">
        <v>15</v>
      </c>
      <c r="AJ358" s="4" t="s">
        <v>14</v>
      </c>
      <c r="AK358" s="4" t="s">
        <v>13</v>
      </c>
      <c r="AL358" s="1" t="s">
        <v>12</v>
      </c>
      <c r="AM358" s="1" t="s">
        <v>11</v>
      </c>
      <c r="AQ358" s="1" t="s">
        <v>19837</v>
      </c>
      <c r="AX358" s="7">
        <v>416833</v>
      </c>
      <c r="AY358" s="7">
        <v>7837528</v>
      </c>
      <c r="AZ358" s="5">
        <v>-39.792833999999999</v>
      </c>
      <c r="BA358" s="5">
        <v>-19.555367</v>
      </c>
      <c r="BC358" s="1" t="s">
        <v>19843</v>
      </c>
      <c r="BD358" s="23" t="s">
        <v>19844</v>
      </c>
      <c r="BE358" s="1" t="s">
        <v>10</v>
      </c>
      <c r="BF358" s="2">
        <v>43410</v>
      </c>
      <c r="BG358" s="1" t="s">
        <v>9</v>
      </c>
      <c r="BH358" s="4" t="s">
        <v>8</v>
      </c>
      <c r="BI358" s="4" t="s">
        <v>7</v>
      </c>
      <c r="BJ358" s="1" t="s">
        <v>32</v>
      </c>
      <c r="BK358" s="1" t="s">
        <v>31</v>
      </c>
      <c r="BL358" s="1" t="s">
        <v>30</v>
      </c>
      <c r="BM358" s="1" t="s">
        <v>29</v>
      </c>
      <c r="BN358" s="1" t="s">
        <v>28</v>
      </c>
      <c r="BP358" s="1" t="str">
        <f>Tabela3[[#This Row],[genus]]&amp;" "&amp;Tabela3[[#This Row],[specificEpithet]]</f>
        <v>Leposoma scincoides</v>
      </c>
      <c r="BQ358" s="23" t="str">
        <f>IFERROR(VLOOKUP(Tabela3[[#This Row],[scientificName]],Tabela1[],COLUMN('IUCN BR Summary'!N:N),0),"")</f>
        <v>Spix, 1825</v>
      </c>
      <c r="BR358" s="1" t="s">
        <v>2</v>
      </c>
      <c r="BS358" s="1" t="s">
        <v>108</v>
      </c>
      <c r="BU358" s="1" t="s">
        <v>1</v>
      </c>
    </row>
    <row r="359" spans="1:73" hidden="1" x14ac:dyDescent="0.25">
      <c r="A359" s="1" t="s">
        <v>19838</v>
      </c>
      <c r="B359" s="3">
        <f t="shared" ca="1" si="10"/>
        <v>43817</v>
      </c>
      <c r="C359" s="4" t="s">
        <v>27</v>
      </c>
      <c r="D359" s="1" t="s">
        <v>26</v>
      </c>
      <c r="E359" s="4" t="s">
        <v>25</v>
      </c>
      <c r="F359" s="1" t="s">
        <v>24</v>
      </c>
      <c r="G359" s="1" t="s">
        <v>23</v>
      </c>
      <c r="H359" s="1" t="s">
        <v>21</v>
      </c>
      <c r="I359" s="4" t="s">
        <v>22</v>
      </c>
      <c r="J359" s="4" t="s">
        <v>21</v>
      </c>
      <c r="K359" s="1" t="str">
        <f t="shared" si="11"/>
        <v>iucnStatus:Least Concern</v>
      </c>
      <c r="L359" s="1" t="str">
        <f>_xlfn.IFNA(VLOOKUP(Tabela3[[#This Row],[scientificName]],Tabela1[],COLUMN('IUCN BR Summary'!O:O),0),"Not evaluated")</f>
        <v>Least Concern</v>
      </c>
      <c r="M359" s="4" t="s">
        <v>2207</v>
      </c>
      <c r="O359" s="1" t="s">
        <v>1381</v>
      </c>
      <c r="P359" s="1" t="s">
        <v>661</v>
      </c>
      <c r="Q359" s="1" t="s">
        <v>660</v>
      </c>
      <c r="R359" s="1">
        <v>1</v>
      </c>
      <c r="S359" s="1" t="s">
        <v>172</v>
      </c>
      <c r="T359" s="1" t="s">
        <v>43</v>
      </c>
      <c r="U359" s="23"/>
      <c r="V359" s="23"/>
      <c r="W359" s="23"/>
      <c r="AC359" s="2">
        <v>43361</v>
      </c>
      <c r="AD359" s="8">
        <v>0</v>
      </c>
      <c r="AE359" s="23"/>
      <c r="AF359" s="1" t="s">
        <v>16</v>
      </c>
      <c r="AG359" s="23" t="s">
        <v>19840</v>
      </c>
      <c r="AH359" s="23"/>
      <c r="AI359" s="4" t="s">
        <v>15</v>
      </c>
      <c r="AJ359" s="4" t="s">
        <v>14</v>
      </c>
      <c r="AK359" s="4" t="s">
        <v>13</v>
      </c>
      <c r="AL359" s="1" t="s">
        <v>12</v>
      </c>
      <c r="AM359" s="1" t="s">
        <v>11</v>
      </c>
      <c r="AQ359" s="1" t="s">
        <v>19837</v>
      </c>
      <c r="AX359" s="7">
        <v>416833</v>
      </c>
      <c r="AY359" s="7">
        <v>7837528</v>
      </c>
      <c r="AZ359" s="5">
        <v>-39.792833999999999</v>
      </c>
      <c r="BA359" s="5">
        <v>-19.555367</v>
      </c>
      <c r="BC359" s="1" t="s">
        <v>19843</v>
      </c>
      <c r="BD359" s="23" t="s">
        <v>19844</v>
      </c>
      <c r="BE359" s="1" t="s">
        <v>10</v>
      </c>
      <c r="BF359" s="2">
        <v>43410</v>
      </c>
      <c r="BG359" s="1" t="s">
        <v>9</v>
      </c>
      <c r="BH359" s="4" t="s">
        <v>8</v>
      </c>
      <c r="BI359" s="4" t="s">
        <v>7</v>
      </c>
      <c r="BJ359" s="1" t="s">
        <v>6</v>
      </c>
      <c r="BK359" s="1" t="s">
        <v>5</v>
      </c>
      <c r="BL359" s="1" t="s">
        <v>112</v>
      </c>
      <c r="BM359" s="1" t="s">
        <v>600</v>
      </c>
      <c r="BN359" s="1" t="s">
        <v>599</v>
      </c>
      <c r="BP359" s="1" t="str">
        <f>Tabela3[[#This Row],[genus]]&amp;" "&amp;Tabela3[[#This Row],[specificEpithet]]</f>
        <v>Aparasphenodon brunoi</v>
      </c>
      <c r="BQ359" s="23" t="str">
        <f>IFERROR(VLOOKUP(Tabela3[[#This Row],[scientificName]],Tabela1[],COLUMN('IUCN BR Summary'!N:N),0),"")</f>
        <v>Miranda-Ribeiro, 1920</v>
      </c>
      <c r="BR359" s="1" t="s">
        <v>2</v>
      </c>
      <c r="BU359" s="1" t="s">
        <v>1</v>
      </c>
    </row>
    <row r="360" spans="1:73" hidden="1" x14ac:dyDescent="0.25">
      <c r="A360" s="1" t="s">
        <v>19838</v>
      </c>
      <c r="B360" s="3">
        <f t="shared" ca="1" si="10"/>
        <v>43817</v>
      </c>
      <c r="C360" s="4" t="s">
        <v>27</v>
      </c>
      <c r="D360" s="1" t="s">
        <v>26</v>
      </c>
      <c r="E360" s="4" t="s">
        <v>25</v>
      </c>
      <c r="F360" s="1" t="s">
        <v>24</v>
      </c>
      <c r="G360" s="1" t="s">
        <v>23</v>
      </c>
      <c r="H360" s="1" t="s">
        <v>21</v>
      </c>
      <c r="I360" s="4" t="s">
        <v>22</v>
      </c>
      <c r="J360" s="4" t="s">
        <v>21</v>
      </c>
      <c r="K360" s="1" t="str">
        <f t="shared" si="11"/>
        <v>iucnStatus:Least Concern</v>
      </c>
      <c r="L360" s="1" t="str">
        <f>_xlfn.IFNA(VLOOKUP(Tabela3[[#This Row],[scientificName]],Tabela1[],COLUMN('IUCN BR Summary'!O:O),0),"Not evaluated")</f>
        <v>Least Concern</v>
      </c>
      <c r="M360" s="4" t="s">
        <v>2208</v>
      </c>
      <c r="O360" s="1" t="s">
        <v>1380</v>
      </c>
      <c r="P360" s="1" t="s">
        <v>661</v>
      </c>
      <c r="Q360" s="1" t="s">
        <v>660</v>
      </c>
      <c r="R360" s="1">
        <v>1</v>
      </c>
      <c r="S360" s="1" t="s">
        <v>172</v>
      </c>
      <c r="T360" s="1" t="s">
        <v>43</v>
      </c>
      <c r="U360" s="23"/>
      <c r="V360" s="23"/>
      <c r="W360" s="23"/>
      <c r="AC360" s="2">
        <v>43361</v>
      </c>
      <c r="AD360" s="8">
        <v>0</v>
      </c>
      <c r="AE360" s="23"/>
      <c r="AF360" s="1" t="s">
        <v>16</v>
      </c>
      <c r="AG360" s="23" t="s">
        <v>19840</v>
      </c>
      <c r="AH360" s="23"/>
      <c r="AI360" s="4" t="s">
        <v>15</v>
      </c>
      <c r="AJ360" s="4" t="s">
        <v>14</v>
      </c>
      <c r="AK360" s="4" t="s">
        <v>13</v>
      </c>
      <c r="AL360" s="1" t="s">
        <v>12</v>
      </c>
      <c r="AM360" s="1" t="s">
        <v>11</v>
      </c>
      <c r="AQ360" s="1" t="s">
        <v>19837</v>
      </c>
      <c r="AX360" s="7">
        <v>416833</v>
      </c>
      <c r="AY360" s="7">
        <v>7837528</v>
      </c>
      <c r="AZ360" s="5">
        <v>-39.792833999999999</v>
      </c>
      <c r="BA360" s="5">
        <v>-19.555367</v>
      </c>
      <c r="BC360" s="1" t="s">
        <v>19843</v>
      </c>
      <c r="BD360" s="23" t="s">
        <v>19844</v>
      </c>
      <c r="BE360" s="1" t="s">
        <v>10</v>
      </c>
      <c r="BF360" s="2">
        <v>43410</v>
      </c>
      <c r="BG360" s="1" t="s">
        <v>9</v>
      </c>
      <c r="BH360" s="4" t="s">
        <v>8</v>
      </c>
      <c r="BI360" s="4" t="s">
        <v>7</v>
      </c>
      <c r="BJ360" s="1" t="s">
        <v>6</v>
      </c>
      <c r="BK360" s="1" t="s">
        <v>5</v>
      </c>
      <c r="BL360" s="1" t="s">
        <v>112</v>
      </c>
      <c r="BM360" s="1" t="s">
        <v>600</v>
      </c>
      <c r="BN360" s="1" t="s">
        <v>599</v>
      </c>
      <c r="BP360" s="1" t="str">
        <f>Tabela3[[#This Row],[genus]]&amp;" "&amp;Tabela3[[#This Row],[specificEpithet]]</f>
        <v>Aparasphenodon brunoi</v>
      </c>
      <c r="BQ360" s="23" t="str">
        <f>IFERROR(VLOOKUP(Tabela3[[#This Row],[scientificName]],Tabela1[],COLUMN('IUCN BR Summary'!N:N),0),"")</f>
        <v>Miranda-Ribeiro, 1920</v>
      </c>
      <c r="BR360" s="1" t="s">
        <v>2</v>
      </c>
      <c r="BU360" s="1" t="s">
        <v>1</v>
      </c>
    </row>
    <row r="361" spans="1:73" hidden="1" x14ac:dyDescent="0.25">
      <c r="A361" s="1" t="s">
        <v>19838</v>
      </c>
      <c r="B361" s="3">
        <f t="shared" ca="1" si="10"/>
        <v>43817</v>
      </c>
      <c r="C361" s="4" t="s">
        <v>27</v>
      </c>
      <c r="D361" s="1" t="s">
        <v>26</v>
      </c>
      <c r="E361" s="4" t="s">
        <v>25</v>
      </c>
      <c r="F361" s="1" t="s">
        <v>24</v>
      </c>
      <c r="G361" s="1" t="s">
        <v>23</v>
      </c>
      <c r="H361" s="1" t="s">
        <v>21</v>
      </c>
      <c r="I361" s="4" t="s">
        <v>22</v>
      </c>
      <c r="J361" s="4" t="s">
        <v>21</v>
      </c>
      <c r="K361" s="1" t="str">
        <f t="shared" si="11"/>
        <v>iucnStatus:Least Concern</v>
      </c>
      <c r="L361" s="1" t="str">
        <f>_xlfn.IFNA(VLOOKUP(Tabela3[[#This Row],[scientificName]],Tabela1[],COLUMN('IUCN BR Summary'!O:O),0),"Not evaluated")</f>
        <v>Least Concern</v>
      </c>
      <c r="M361" s="4" t="s">
        <v>2209</v>
      </c>
      <c r="O361" s="1" t="s">
        <v>1374</v>
      </c>
      <c r="P361" s="1" t="s">
        <v>661</v>
      </c>
      <c r="Q361" s="1" t="s">
        <v>660</v>
      </c>
      <c r="R361" s="1">
        <v>1</v>
      </c>
      <c r="S361" s="1" t="s">
        <v>172</v>
      </c>
      <c r="T361" s="1" t="s">
        <v>43</v>
      </c>
      <c r="U361" s="23"/>
      <c r="V361" s="23"/>
      <c r="W361" s="23"/>
      <c r="AC361" s="2">
        <v>43361</v>
      </c>
      <c r="AD361" s="8">
        <v>0</v>
      </c>
      <c r="AE361" s="23"/>
      <c r="AF361" s="1" t="s">
        <v>16</v>
      </c>
      <c r="AG361" s="23" t="s">
        <v>19840</v>
      </c>
      <c r="AH361" s="23"/>
      <c r="AI361" s="4" t="s">
        <v>15</v>
      </c>
      <c r="AJ361" s="4" t="s">
        <v>14</v>
      </c>
      <c r="AK361" s="4" t="s">
        <v>13</v>
      </c>
      <c r="AL361" s="1" t="s">
        <v>12</v>
      </c>
      <c r="AM361" s="1" t="s">
        <v>11</v>
      </c>
      <c r="AQ361" s="1" t="s">
        <v>19837</v>
      </c>
      <c r="AX361" s="7">
        <v>416833</v>
      </c>
      <c r="AY361" s="7">
        <v>7837528</v>
      </c>
      <c r="AZ361" s="5">
        <v>-39.792833999999999</v>
      </c>
      <c r="BA361" s="5">
        <v>-19.555367</v>
      </c>
      <c r="BC361" s="1" t="s">
        <v>19843</v>
      </c>
      <c r="BD361" s="23" t="s">
        <v>19844</v>
      </c>
      <c r="BE361" s="1" t="s">
        <v>10</v>
      </c>
      <c r="BF361" s="2">
        <v>43410</v>
      </c>
      <c r="BG361" s="1" t="s">
        <v>9</v>
      </c>
      <c r="BH361" s="4" t="s">
        <v>8</v>
      </c>
      <c r="BI361" s="4" t="s">
        <v>7</v>
      </c>
      <c r="BJ361" s="1" t="s">
        <v>6</v>
      </c>
      <c r="BK361" s="1" t="s">
        <v>5</v>
      </c>
      <c r="BL361" s="1" t="s">
        <v>4</v>
      </c>
      <c r="BM361" s="1" t="s">
        <v>3</v>
      </c>
      <c r="BN361" s="1" t="s">
        <v>163</v>
      </c>
      <c r="BP361" s="1" t="str">
        <f>Tabela3[[#This Row],[genus]]&amp;" "&amp;Tabela3[[#This Row],[specificEpithet]]</f>
        <v>Leptodactylus fuscus</v>
      </c>
      <c r="BQ361" s="23" t="str">
        <f>IFERROR(VLOOKUP(Tabela3[[#This Row],[scientificName]],Tabela1[],COLUMN('IUCN BR Summary'!N:N),0),"")</f>
        <v>(Schneider, 1799)</v>
      </c>
      <c r="BR361" s="1" t="s">
        <v>2</v>
      </c>
      <c r="BS361" s="1" t="s">
        <v>597</v>
      </c>
      <c r="BU361" s="1" t="s">
        <v>1</v>
      </c>
    </row>
    <row r="362" spans="1:73" hidden="1" x14ac:dyDescent="0.25">
      <c r="A362" s="1" t="s">
        <v>19838</v>
      </c>
      <c r="B362" s="3">
        <f t="shared" ca="1" si="10"/>
        <v>43817</v>
      </c>
      <c r="C362" s="4" t="s">
        <v>27</v>
      </c>
      <c r="D362" s="1" t="s">
        <v>26</v>
      </c>
      <c r="E362" s="4" t="s">
        <v>25</v>
      </c>
      <c r="F362" s="1" t="s">
        <v>24</v>
      </c>
      <c r="G362" s="1" t="s">
        <v>23</v>
      </c>
      <c r="H362" s="1" t="s">
        <v>21</v>
      </c>
      <c r="I362" s="4" t="s">
        <v>22</v>
      </c>
      <c r="J362" s="4" t="s">
        <v>21</v>
      </c>
      <c r="K362" s="1" t="str">
        <f t="shared" si="11"/>
        <v>iucnStatus:Least Concern</v>
      </c>
      <c r="L362" s="1" t="str">
        <f>_xlfn.IFNA(VLOOKUP(Tabela3[[#This Row],[scientificName]],Tabela1[],COLUMN('IUCN BR Summary'!O:O),0),"Not evaluated")</f>
        <v>Least Concern</v>
      </c>
      <c r="M362" s="4" t="s">
        <v>2210</v>
      </c>
      <c r="O362" s="1" t="s">
        <v>1376</v>
      </c>
      <c r="P362" s="1" t="s">
        <v>661</v>
      </c>
      <c r="Q362" s="1" t="s">
        <v>660</v>
      </c>
      <c r="R362" s="1">
        <v>1</v>
      </c>
      <c r="S362" s="1" t="s">
        <v>172</v>
      </c>
      <c r="T362" s="1" t="s">
        <v>17</v>
      </c>
      <c r="U362" s="23"/>
      <c r="V362" s="23"/>
      <c r="W362" s="23"/>
      <c r="AC362" s="2">
        <v>43361</v>
      </c>
      <c r="AD362" s="8">
        <v>0</v>
      </c>
      <c r="AE362" s="23"/>
      <c r="AF362" s="1" t="s">
        <v>16</v>
      </c>
      <c r="AG362" s="23" t="s">
        <v>19840</v>
      </c>
      <c r="AH362" s="23"/>
      <c r="AI362" s="4" t="s">
        <v>15</v>
      </c>
      <c r="AJ362" s="4" t="s">
        <v>14</v>
      </c>
      <c r="AK362" s="4" t="s">
        <v>13</v>
      </c>
      <c r="AL362" s="1" t="s">
        <v>12</v>
      </c>
      <c r="AM362" s="1" t="s">
        <v>11</v>
      </c>
      <c r="AQ362" s="1" t="s">
        <v>19837</v>
      </c>
      <c r="AX362" s="7">
        <v>416833</v>
      </c>
      <c r="AY362" s="7">
        <v>7837528</v>
      </c>
      <c r="AZ362" s="5">
        <v>-39.792833999999999</v>
      </c>
      <c r="BA362" s="5">
        <v>-19.555367</v>
      </c>
      <c r="BC362" s="1" t="s">
        <v>19843</v>
      </c>
      <c r="BD362" s="23" t="s">
        <v>19844</v>
      </c>
      <c r="BE362" s="1" t="s">
        <v>10</v>
      </c>
      <c r="BF362" s="2">
        <v>43410</v>
      </c>
      <c r="BG362" s="1" t="s">
        <v>9</v>
      </c>
      <c r="BH362" s="4" t="s">
        <v>8</v>
      </c>
      <c r="BI362" s="4" t="s">
        <v>7</v>
      </c>
      <c r="BJ362" s="1" t="s">
        <v>6</v>
      </c>
      <c r="BK362" s="1" t="s">
        <v>5</v>
      </c>
      <c r="BL362" s="1" t="s">
        <v>73</v>
      </c>
      <c r="BM362" s="1" t="s">
        <v>72</v>
      </c>
      <c r="BN362" s="1" t="s">
        <v>153</v>
      </c>
      <c r="BP362" s="1" t="str">
        <f>Tabela3[[#This Row],[genus]]&amp;" "&amp;Tabela3[[#This Row],[specificEpithet]]</f>
        <v>Rhinella crucifer</v>
      </c>
      <c r="BQ362" s="23" t="str">
        <f>IFERROR(VLOOKUP(Tabela3[[#This Row],[scientificName]],Tabela1[],COLUMN('IUCN BR Summary'!N:N),0),"")</f>
        <v>(Wied-Neuwied, 1821)</v>
      </c>
      <c r="BR362" s="1" t="s">
        <v>2</v>
      </c>
      <c r="BS362" s="1" t="s">
        <v>40</v>
      </c>
      <c r="BU362" s="1" t="s">
        <v>1</v>
      </c>
    </row>
    <row r="363" spans="1:73" hidden="1" x14ac:dyDescent="0.25">
      <c r="A363" s="1" t="s">
        <v>19838</v>
      </c>
      <c r="B363" s="3">
        <f t="shared" ca="1" si="10"/>
        <v>43817</v>
      </c>
      <c r="C363" s="4" t="s">
        <v>27</v>
      </c>
      <c r="D363" s="1" t="s">
        <v>26</v>
      </c>
      <c r="E363" s="4" t="s">
        <v>25</v>
      </c>
      <c r="F363" s="1" t="s">
        <v>24</v>
      </c>
      <c r="G363" s="1" t="s">
        <v>23</v>
      </c>
      <c r="H363" s="1" t="s">
        <v>21</v>
      </c>
      <c r="I363" s="4" t="s">
        <v>22</v>
      </c>
      <c r="J363" s="4" t="s">
        <v>21</v>
      </c>
      <c r="K363" s="1" t="str">
        <f t="shared" si="11"/>
        <v>iucnStatus:Least Concern</v>
      </c>
      <c r="L363" s="1" t="str">
        <f>_xlfn.IFNA(VLOOKUP(Tabela3[[#This Row],[scientificName]],Tabela1[],COLUMN('IUCN BR Summary'!O:O),0),"Not evaluated")</f>
        <v>Least Concern</v>
      </c>
      <c r="M363" s="4" t="s">
        <v>2211</v>
      </c>
      <c r="O363" s="1" t="s">
        <v>1375</v>
      </c>
      <c r="P363" s="1" t="s">
        <v>661</v>
      </c>
      <c r="Q363" s="1" t="s">
        <v>660</v>
      </c>
      <c r="R363" s="1">
        <v>1</v>
      </c>
      <c r="S363" s="1" t="s">
        <v>172</v>
      </c>
      <c r="T363" s="1" t="s">
        <v>17</v>
      </c>
      <c r="U363" s="23"/>
      <c r="V363" s="23"/>
      <c r="W363" s="23"/>
      <c r="AC363" s="2">
        <v>43361</v>
      </c>
      <c r="AD363" s="8">
        <v>0</v>
      </c>
      <c r="AE363" s="23"/>
      <c r="AF363" s="1" t="s">
        <v>16</v>
      </c>
      <c r="AG363" s="23" t="s">
        <v>19840</v>
      </c>
      <c r="AH363" s="23"/>
      <c r="AI363" s="4" t="s">
        <v>15</v>
      </c>
      <c r="AJ363" s="4" t="s">
        <v>14</v>
      </c>
      <c r="AK363" s="4" t="s">
        <v>13</v>
      </c>
      <c r="AL363" s="1" t="s">
        <v>12</v>
      </c>
      <c r="AM363" s="1" t="s">
        <v>11</v>
      </c>
      <c r="AQ363" s="1" t="s">
        <v>19837</v>
      </c>
      <c r="AX363" s="7">
        <v>416833</v>
      </c>
      <c r="AY363" s="7">
        <v>7837528</v>
      </c>
      <c r="AZ363" s="5">
        <v>-39.792833999999999</v>
      </c>
      <c r="BA363" s="5">
        <v>-19.555367</v>
      </c>
      <c r="BC363" s="1" t="s">
        <v>19843</v>
      </c>
      <c r="BD363" s="23" t="s">
        <v>19844</v>
      </c>
      <c r="BE363" s="1" t="s">
        <v>10</v>
      </c>
      <c r="BF363" s="2">
        <v>43410</v>
      </c>
      <c r="BG363" s="1" t="s">
        <v>9</v>
      </c>
      <c r="BH363" s="4" t="s">
        <v>8</v>
      </c>
      <c r="BI363" s="4" t="s">
        <v>7</v>
      </c>
      <c r="BJ363" s="1" t="s">
        <v>6</v>
      </c>
      <c r="BK363" s="1" t="s">
        <v>5</v>
      </c>
      <c r="BL363" s="1" t="s">
        <v>73</v>
      </c>
      <c r="BM363" s="1" t="s">
        <v>72</v>
      </c>
      <c r="BN363" s="1" t="s">
        <v>153</v>
      </c>
      <c r="BP363" s="1" t="str">
        <f>Tabela3[[#This Row],[genus]]&amp;" "&amp;Tabela3[[#This Row],[specificEpithet]]</f>
        <v>Rhinella crucifer</v>
      </c>
      <c r="BQ363" s="23" t="str">
        <f>IFERROR(VLOOKUP(Tabela3[[#This Row],[scientificName]],Tabela1[],COLUMN('IUCN BR Summary'!N:N),0),"")</f>
        <v>(Wied-Neuwied, 1821)</v>
      </c>
      <c r="BR363" s="1" t="s">
        <v>2</v>
      </c>
      <c r="BS363" s="1" t="s">
        <v>597</v>
      </c>
      <c r="BU363" s="1" t="s">
        <v>1</v>
      </c>
    </row>
    <row r="364" spans="1:73" hidden="1" x14ac:dyDescent="0.25">
      <c r="A364" s="1" t="s">
        <v>19838</v>
      </c>
      <c r="B364" s="3">
        <f t="shared" ca="1" si="10"/>
        <v>43817</v>
      </c>
      <c r="C364" s="4" t="s">
        <v>27</v>
      </c>
      <c r="D364" s="1" t="s">
        <v>26</v>
      </c>
      <c r="E364" s="4" t="s">
        <v>25</v>
      </c>
      <c r="F364" s="1" t="s">
        <v>24</v>
      </c>
      <c r="G364" s="1" t="s">
        <v>23</v>
      </c>
      <c r="H364" s="1" t="s">
        <v>21</v>
      </c>
      <c r="I364" s="4" t="s">
        <v>22</v>
      </c>
      <c r="J364" s="4" t="s">
        <v>21</v>
      </c>
      <c r="K364" s="1" t="str">
        <f t="shared" si="11"/>
        <v>iucnStatus:Data Deficient</v>
      </c>
      <c r="L364" s="1" t="str">
        <f>_xlfn.IFNA(VLOOKUP(Tabela3[[#This Row],[scientificName]],Tabela1[],COLUMN('IUCN BR Summary'!O:O),0),"Not evaluated")</f>
        <v>Data Deficient</v>
      </c>
      <c r="M364" s="4" t="s">
        <v>2212</v>
      </c>
      <c r="O364" s="1" t="s">
        <v>1369</v>
      </c>
      <c r="P364" s="1" t="s">
        <v>661</v>
      </c>
      <c r="Q364" s="1" t="s">
        <v>660</v>
      </c>
      <c r="R364" s="1">
        <v>1</v>
      </c>
      <c r="S364" s="1" t="s">
        <v>172</v>
      </c>
      <c r="T364" s="1" t="s">
        <v>43</v>
      </c>
      <c r="U364" s="23"/>
      <c r="V364" s="23"/>
      <c r="W364" s="23"/>
      <c r="AC364" s="2">
        <v>43361</v>
      </c>
      <c r="AD364" s="8">
        <v>0</v>
      </c>
      <c r="AE364" s="23"/>
      <c r="AF364" s="1" t="s">
        <v>16</v>
      </c>
      <c r="AG364" s="23" t="s">
        <v>19840</v>
      </c>
      <c r="AH364" s="23"/>
      <c r="AI364" s="4" t="s">
        <v>15</v>
      </c>
      <c r="AJ364" s="4" t="s">
        <v>14</v>
      </c>
      <c r="AK364" s="4" t="s">
        <v>13</v>
      </c>
      <c r="AL364" s="1" t="s">
        <v>12</v>
      </c>
      <c r="AM364" s="1" t="s">
        <v>11</v>
      </c>
      <c r="AQ364" s="1" t="s">
        <v>19837</v>
      </c>
      <c r="AX364" s="7">
        <v>416833</v>
      </c>
      <c r="AY364" s="7">
        <v>7837528</v>
      </c>
      <c r="AZ364" s="5">
        <v>-39.792833999999999</v>
      </c>
      <c r="BA364" s="5">
        <v>-19.555367</v>
      </c>
      <c r="BC364" s="1" t="s">
        <v>19843</v>
      </c>
      <c r="BD364" s="23" t="s">
        <v>19844</v>
      </c>
      <c r="BE364" s="1" t="s">
        <v>10</v>
      </c>
      <c r="BF364" s="2">
        <v>43410</v>
      </c>
      <c r="BG364" s="1" t="s">
        <v>9</v>
      </c>
      <c r="BH364" s="4" t="s">
        <v>8</v>
      </c>
      <c r="BI364" s="4" t="s">
        <v>7</v>
      </c>
      <c r="BJ364" s="1" t="s">
        <v>6</v>
      </c>
      <c r="BK364" s="1" t="s">
        <v>5</v>
      </c>
      <c r="BL364" s="1" t="s">
        <v>151</v>
      </c>
      <c r="BM364" s="1" t="s">
        <v>150</v>
      </c>
      <c r="BN364" s="1" t="s">
        <v>1280</v>
      </c>
      <c r="BP364" s="1" t="str">
        <f>Tabela3[[#This Row],[genus]]&amp;" "&amp;Tabela3[[#This Row],[specificEpithet]]</f>
        <v>Physalaemus obtectus</v>
      </c>
      <c r="BQ364" s="23" t="str">
        <f>IFERROR(VLOOKUP(Tabela3[[#This Row],[scientificName]],Tabela1[],COLUMN('IUCN BR Summary'!N:N),0),"")</f>
        <v>Bokermann, 1966</v>
      </c>
      <c r="BR364" s="1" t="s">
        <v>2</v>
      </c>
      <c r="BS364" s="1" t="s">
        <v>40</v>
      </c>
      <c r="BU364" s="1" t="s">
        <v>1</v>
      </c>
    </row>
    <row r="365" spans="1:73" hidden="1" x14ac:dyDescent="0.25">
      <c r="A365" s="1" t="s">
        <v>19838</v>
      </c>
      <c r="B365" s="3">
        <f t="shared" ca="1" si="10"/>
        <v>43817</v>
      </c>
      <c r="C365" s="4" t="s">
        <v>27</v>
      </c>
      <c r="D365" s="1" t="s">
        <v>26</v>
      </c>
      <c r="E365" s="4" t="s">
        <v>25</v>
      </c>
      <c r="F365" s="1" t="s">
        <v>24</v>
      </c>
      <c r="G365" s="1" t="s">
        <v>23</v>
      </c>
      <c r="H365" s="1" t="s">
        <v>21</v>
      </c>
      <c r="I365" s="4" t="s">
        <v>22</v>
      </c>
      <c r="J365" s="4" t="s">
        <v>21</v>
      </c>
      <c r="K365" s="1" t="str">
        <f t="shared" si="11"/>
        <v>iucnStatus:Least Concern</v>
      </c>
      <c r="L365" s="1" t="str">
        <f>_xlfn.IFNA(VLOOKUP(Tabela3[[#This Row],[scientificName]],Tabela1[],COLUMN('IUCN BR Summary'!O:O),0),"Not evaluated")</f>
        <v>Least Concern</v>
      </c>
      <c r="M365" s="4" t="s">
        <v>2213</v>
      </c>
      <c r="O365" s="1" t="s">
        <v>1367</v>
      </c>
      <c r="P365" s="1" t="s">
        <v>661</v>
      </c>
      <c r="Q365" s="1" t="s">
        <v>660</v>
      </c>
      <c r="R365" s="1">
        <v>1</v>
      </c>
      <c r="T365" s="1" t="s">
        <v>43</v>
      </c>
      <c r="U365" s="23"/>
      <c r="V365" s="23"/>
      <c r="W365" s="23"/>
      <c r="AC365" s="2">
        <v>43361</v>
      </c>
      <c r="AD365" s="8"/>
      <c r="AE365" s="23"/>
      <c r="AF365" s="1" t="s">
        <v>16</v>
      </c>
      <c r="AG365" s="23" t="s">
        <v>19840</v>
      </c>
      <c r="AH365" s="23"/>
      <c r="AI365" s="4" t="s">
        <v>15</v>
      </c>
      <c r="AJ365" s="4" t="s">
        <v>14</v>
      </c>
      <c r="AK365" s="4" t="s">
        <v>13</v>
      </c>
      <c r="AL365" s="1" t="s">
        <v>12</v>
      </c>
      <c r="AM365" s="1" t="s">
        <v>11</v>
      </c>
      <c r="AQ365" s="1" t="s">
        <v>19837</v>
      </c>
      <c r="AX365" s="7">
        <v>415523</v>
      </c>
      <c r="AY365" s="7">
        <v>7837351</v>
      </c>
      <c r="AZ365" s="5">
        <v>-39.805329</v>
      </c>
      <c r="BA365" s="5">
        <v>-19.556910999999999</v>
      </c>
      <c r="BC365" s="1" t="s">
        <v>19843</v>
      </c>
      <c r="BD365" s="23" t="s">
        <v>19844</v>
      </c>
      <c r="BE365" s="1" t="s">
        <v>10</v>
      </c>
      <c r="BF365" s="2">
        <v>43410</v>
      </c>
      <c r="BG365" s="1" t="s">
        <v>9</v>
      </c>
      <c r="BH365" s="4" t="s">
        <v>8</v>
      </c>
      <c r="BI365" s="4" t="s">
        <v>7</v>
      </c>
      <c r="BJ365" s="1" t="s">
        <v>32</v>
      </c>
      <c r="BK365" s="1" t="s">
        <v>31</v>
      </c>
      <c r="BL365" s="1" t="s">
        <v>30</v>
      </c>
      <c r="BM365" s="1" t="s">
        <v>29</v>
      </c>
      <c r="BN365" s="1" t="s">
        <v>28</v>
      </c>
      <c r="BP365" s="1" t="str">
        <f>Tabela3[[#This Row],[genus]]&amp;" "&amp;Tabela3[[#This Row],[specificEpithet]]</f>
        <v>Leposoma scincoides</v>
      </c>
      <c r="BQ365" s="23" t="str">
        <f>IFERROR(VLOOKUP(Tabela3[[#This Row],[scientificName]],Tabela1[],COLUMN('IUCN BR Summary'!N:N),0),"")</f>
        <v>Spix, 1825</v>
      </c>
      <c r="BR365" s="1" t="s">
        <v>2</v>
      </c>
      <c r="BU365" s="1" t="s">
        <v>1</v>
      </c>
    </row>
    <row r="366" spans="1:73" hidden="1" x14ac:dyDescent="0.25">
      <c r="A366" s="1" t="s">
        <v>19838</v>
      </c>
      <c r="B366" s="3">
        <f t="shared" ca="1" si="10"/>
        <v>43817</v>
      </c>
      <c r="C366" s="4" t="s">
        <v>27</v>
      </c>
      <c r="D366" s="1" t="s">
        <v>26</v>
      </c>
      <c r="E366" s="4" t="s">
        <v>25</v>
      </c>
      <c r="F366" s="1" t="s">
        <v>24</v>
      </c>
      <c r="G366" s="1" t="s">
        <v>23</v>
      </c>
      <c r="H366" s="1" t="s">
        <v>21</v>
      </c>
      <c r="I366" s="4" t="s">
        <v>22</v>
      </c>
      <c r="J366" s="4" t="s">
        <v>21</v>
      </c>
      <c r="K366" s="1" t="str">
        <f t="shared" si="11"/>
        <v>iucnStatus:Least Concern</v>
      </c>
      <c r="L366" s="1" t="str">
        <f>_xlfn.IFNA(VLOOKUP(Tabela3[[#This Row],[scientificName]],Tabela1[],COLUMN('IUCN BR Summary'!O:O),0),"Not evaluated")</f>
        <v>Least Concern</v>
      </c>
      <c r="M366" s="4" t="s">
        <v>2214</v>
      </c>
      <c r="O366" s="1" t="s">
        <v>1365</v>
      </c>
      <c r="P366" s="1" t="s">
        <v>661</v>
      </c>
      <c r="Q366" s="1" t="s">
        <v>660</v>
      </c>
      <c r="R366" s="1">
        <v>1</v>
      </c>
      <c r="T366" s="1" t="s">
        <v>43</v>
      </c>
      <c r="U366" s="23"/>
      <c r="V366" s="23"/>
      <c r="W366" s="23"/>
      <c r="AC366" s="2">
        <v>43361</v>
      </c>
      <c r="AD366" s="8">
        <v>0</v>
      </c>
      <c r="AE366" s="23"/>
      <c r="AF366" s="1" t="s">
        <v>74</v>
      </c>
      <c r="AG366" s="23"/>
      <c r="AH366" s="23"/>
      <c r="AI366" s="4" t="s">
        <v>15</v>
      </c>
      <c r="AJ366" s="4" t="s">
        <v>14</v>
      </c>
      <c r="AK366" s="4" t="s">
        <v>13</v>
      </c>
      <c r="AL366" s="1" t="s">
        <v>12</v>
      </c>
      <c r="AM366" s="1" t="s">
        <v>11</v>
      </c>
      <c r="AQ366" s="1" t="s">
        <v>19837</v>
      </c>
      <c r="AX366" s="7">
        <v>414959.7365</v>
      </c>
      <c r="AY366" s="7">
        <v>7837036.1995999999</v>
      </c>
      <c r="AZ366" s="5">
        <v>-39.81071</v>
      </c>
      <c r="BA366" s="5">
        <v>-19.559733000000001</v>
      </c>
      <c r="BC366" s="1" t="s">
        <v>19843</v>
      </c>
      <c r="BD366" s="23" t="s">
        <v>19844</v>
      </c>
      <c r="BE366" s="1" t="s">
        <v>10</v>
      </c>
      <c r="BF366" s="2">
        <v>43410</v>
      </c>
      <c r="BG366" s="1" t="s">
        <v>9</v>
      </c>
      <c r="BH366" s="4" t="s">
        <v>8</v>
      </c>
      <c r="BI366" s="4" t="s">
        <v>7</v>
      </c>
      <c r="BJ366" s="1" t="s">
        <v>6</v>
      </c>
      <c r="BK366" s="1" t="s">
        <v>5</v>
      </c>
      <c r="BL366" s="1" t="s">
        <v>112</v>
      </c>
      <c r="BM366" s="1" t="s">
        <v>111</v>
      </c>
      <c r="BN366" s="1" t="s">
        <v>110</v>
      </c>
      <c r="BP366" s="1" t="str">
        <f>Tabela3[[#This Row],[genus]]&amp;" "&amp;Tabela3[[#This Row],[specificEpithet]]</f>
        <v>Hypsiboas semilineatus</v>
      </c>
      <c r="BQ366" s="23" t="str">
        <f>IFERROR(VLOOKUP(Tabela3[[#This Row],[scientificName]],Tabela1[],COLUMN('IUCN BR Summary'!N:N),0),"")</f>
        <v>(Spix, 1824)</v>
      </c>
      <c r="BR366" s="1" t="s">
        <v>2</v>
      </c>
      <c r="BU366" s="1" t="s">
        <v>1</v>
      </c>
    </row>
    <row r="367" spans="1:73" hidden="1" x14ac:dyDescent="0.25">
      <c r="A367" s="1" t="s">
        <v>19838</v>
      </c>
      <c r="B367" s="3">
        <f t="shared" ca="1" si="10"/>
        <v>43817</v>
      </c>
      <c r="C367" s="4" t="s">
        <v>27</v>
      </c>
      <c r="D367" s="1" t="s">
        <v>26</v>
      </c>
      <c r="E367" s="4" t="s">
        <v>25</v>
      </c>
      <c r="F367" s="1" t="s">
        <v>24</v>
      </c>
      <c r="G367" s="1" t="s">
        <v>23</v>
      </c>
      <c r="H367" s="1" t="s">
        <v>21</v>
      </c>
      <c r="I367" s="4" t="s">
        <v>22</v>
      </c>
      <c r="J367" s="4" t="s">
        <v>21</v>
      </c>
      <c r="K367" s="1" t="str">
        <f t="shared" si="11"/>
        <v>iucnStatus:Least Concern</v>
      </c>
      <c r="L367" s="1" t="str">
        <f>_xlfn.IFNA(VLOOKUP(Tabela3[[#This Row],[scientificName]],Tabela1[],COLUMN('IUCN BR Summary'!O:O),0),"Not evaluated")</f>
        <v>Least Concern</v>
      </c>
      <c r="M367" s="4" t="s">
        <v>2215</v>
      </c>
      <c r="O367" s="1" t="s">
        <v>1371</v>
      </c>
      <c r="P367" s="1" t="s">
        <v>661</v>
      </c>
      <c r="Q367" s="1" t="s">
        <v>660</v>
      </c>
      <c r="R367" s="1">
        <v>1</v>
      </c>
      <c r="T367" s="1" t="s">
        <v>43</v>
      </c>
      <c r="U367" s="23"/>
      <c r="V367" s="23"/>
      <c r="W367" s="23"/>
      <c r="AC367" s="2">
        <v>43361</v>
      </c>
      <c r="AD367" s="8"/>
      <c r="AE367" s="23"/>
      <c r="AF367" s="1" t="s">
        <v>16</v>
      </c>
      <c r="AG367" s="23" t="s">
        <v>19840</v>
      </c>
      <c r="AH367" s="23"/>
      <c r="AI367" s="4" t="s">
        <v>15</v>
      </c>
      <c r="AJ367" s="4" t="s">
        <v>14</v>
      </c>
      <c r="AK367" s="4" t="s">
        <v>13</v>
      </c>
      <c r="AL367" s="1" t="s">
        <v>12</v>
      </c>
      <c r="AM367" s="1" t="s">
        <v>11</v>
      </c>
      <c r="AQ367" s="1" t="s">
        <v>19837</v>
      </c>
      <c r="AX367" s="7">
        <v>416833</v>
      </c>
      <c r="AY367" s="7">
        <v>7837528</v>
      </c>
      <c r="AZ367" s="5">
        <v>-39.792833999999999</v>
      </c>
      <c r="BA367" s="5">
        <v>-19.555367</v>
      </c>
      <c r="BC367" s="1" t="s">
        <v>19843</v>
      </c>
      <c r="BD367" s="23" t="s">
        <v>19844</v>
      </c>
      <c r="BE367" s="1" t="s">
        <v>10</v>
      </c>
      <c r="BF367" s="2">
        <v>43410</v>
      </c>
      <c r="BG367" s="1" t="s">
        <v>9</v>
      </c>
      <c r="BH367" s="4" t="s">
        <v>8</v>
      </c>
      <c r="BI367" s="4" t="s">
        <v>7</v>
      </c>
      <c r="BJ367" s="1" t="s">
        <v>6</v>
      </c>
      <c r="BK367" s="1" t="s">
        <v>5</v>
      </c>
      <c r="BL367" s="1" t="s">
        <v>42</v>
      </c>
      <c r="BM367" s="1" t="s">
        <v>41</v>
      </c>
      <c r="BN367" s="1" t="s">
        <v>39</v>
      </c>
      <c r="BP367" s="1" t="str">
        <f>Tabela3[[#This Row],[genus]]&amp;" "&amp;Tabela3[[#This Row],[specificEpithet]]</f>
        <v>Stereocyclops incrassatus</v>
      </c>
      <c r="BQ367" s="23" t="str">
        <f>IFERROR(VLOOKUP(Tabela3[[#This Row],[scientificName]],Tabela1[],COLUMN('IUCN BR Summary'!N:N),0),"")</f>
        <v>Cope, 1870</v>
      </c>
      <c r="BR367" s="1" t="s">
        <v>2</v>
      </c>
      <c r="BS367" s="1" t="s">
        <v>154</v>
      </c>
      <c r="BU367" s="1" t="s">
        <v>1</v>
      </c>
    </row>
    <row r="368" spans="1:73" hidden="1" x14ac:dyDescent="0.25">
      <c r="A368" s="1" t="s">
        <v>19838</v>
      </c>
      <c r="B368" s="3">
        <f t="shared" ca="1" si="10"/>
        <v>43817</v>
      </c>
      <c r="C368" s="4" t="s">
        <v>27</v>
      </c>
      <c r="D368" s="1" t="s">
        <v>26</v>
      </c>
      <c r="E368" s="4" t="s">
        <v>25</v>
      </c>
      <c r="F368" s="1" t="s">
        <v>24</v>
      </c>
      <c r="G368" s="1" t="s">
        <v>23</v>
      </c>
      <c r="H368" s="1" t="s">
        <v>21</v>
      </c>
      <c r="I368" s="4" t="s">
        <v>22</v>
      </c>
      <c r="J368" s="4" t="s">
        <v>21</v>
      </c>
      <c r="K368" s="1" t="str">
        <f t="shared" si="11"/>
        <v>iucnStatus:Least Concern</v>
      </c>
      <c r="L368" s="1" t="str">
        <f>_xlfn.IFNA(VLOOKUP(Tabela3[[#This Row],[scientificName]],Tabela1[],COLUMN('IUCN BR Summary'!O:O),0),"Not evaluated")</f>
        <v>Least Concern</v>
      </c>
      <c r="M368" s="4" t="s">
        <v>2216</v>
      </c>
      <c r="O368" s="1" t="s">
        <v>1366</v>
      </c>
      <c r="P368" s="1" t="s">
        <v>661</v>
      </c>
      <c r="Q368" s="1" t="s">
        <v>660</v>
      </c>
      <c r="R368" s="1">
        <v>1</v>
      </c>
      <c r="T368" s="1" t="s">
        <v>43</v>
      </c>
      <c r="U368" s="23"/>
      <c r="V368" s="23"/>
      <c r="W368" s="23"/>
      <c r="AC368" s="2">
        <v>43361</v>
      </c>
      <c r="AD368" s="8"/>
      <c r="AE368" s="23"/>
      <c r="AF368" s="1" t="s">
        <v>16</v>
      </c>
      <c r="AG368" s="23" t="s">
        <v>19840</v>
      </c>
      <c r="AH368" s="23"/>
      <c r="AI368" s="4" t="s">
        <v>15</v>
      </c>
      <c r="AJ368" s="4" t="s">
        <v>14</v>
      </c>
      <c r="AK368" s="4" t="s">
        <v>13</v>
      </c>
      <c r="AL368" s="1" t="s">
        <v>12</v>
      </c>
      <c r="AM368" s="1" t="s">
        <v>11</v>
      </c>
      <c r="AQ368" s="1" t="s">
        <v>19837</v>
      </c>
      <c r="AX368" s="7">
        <v>416833</v>
      </c>
      <c r="AY368" s="7">
        <v>7837528</v>
      </c>
      <c r="AZ368" s="5">
        <v>-39.792833999999999</v>
      </c>
      <c r="BA368" s="5">
        <v>-19.555367</v>
      </c>
      <c r="BC368" s="1" t="s">
        <v>19843</v>
      </c>
      <c r="BD368" s="23" t="s">
        <v>19844</v>
      </c>
      <c r="BE368" s="1" t="s">
        <v>10</v>
      </c>
      <c r="BF368" s="2">
        <v>43410</v>
      </c>
      <c r="BG368" s="1" t="s">
        <v>9</v>
      </c>
      <c r="BH368" s="4" t="s">
        <v>8</v>
      </c>
      <c r="BI368" s="4" t="s">
        <v>7</v>
      </c>
      <c r="BJ368" s="1" t="s">
        <v>32</v>
      </c>
      <c r="BK368" s="1" t="s">
        <v>31</v>
      </c>
      <c r="BL368" s="1" t="s">
        <v>30</v>
      </c>
      <c r="BM368" s="1" t="s">
        <v>29</v>
      </c>
      <c r="BN368" s="1" t="s">
        <v>28</v>
      </c>
      <c r="BP368" s="1" t="str">
        <f>Tabela3[[#This Row],[genus]]&amp;" "&amp;Tabela3[[#This Row],[specificEpithet]]</f>
        <v>Leposoma scincoides</v>
      </c>
      <c r="BQ368" s="23" t="str">
        <f>IFERROR(VLOOKUP(Tabela3[[#This Row],[scientificName]],Tabela1[],COLUMN('IUCN BR Summary'!N:N),0),"")</f>
        <v>Spix, 1825</v>
      </c>
      <c r="BR368" s="1" t="s">
        <v>2</v>
      </c>
      <c r="BS368" s="1" t="s">
        <v>40</v>
      </c>
      <c r="BU368" s="1" t="s">
        <v>1</v>
      </c>
    </row>
    <row r="369" spans="1:73" hidden="1" x14ac:dyDescent="0.25">
      <c r="A369" s="1" t="s">
        <v>19838</v>
      </c>
      <c r="B369" s="3">
        <f t="shared" ca="1" si="10"/>
        <v>43817</v>
      </c>
      <c r="C369" s="4" t="s">
        <v>27</v>
      </c>
      <c r="D369" s="1" t="s">
        <v>26</v>
      </c>
      <c r="E369" s="4" t="s">
        <v>25</v>
      </c>
      <c r="F369" s="1" t="s">
        <v>24</v>
      </c>
      <c r="G369" s="1" t="s">
        <v>23</v>
      </c>
      <c r="H369" s="1" t="s">
        <v>21</v>
      </c>
      <c r="I369" s="4" t="s">
        <v>22</v>
      </c>
      <c r="J369" s="4" t="s">
        <v>21</v>
      </c>
      <c r="K369" s="1" t="str">
        <f t="shared" si="11"/>
        <v>iucnStatus:Least Concern</v>
      </c>
      <c r="L369" s="1" t="str">
        <f>_xlfn.IFNA(VLOOKUP(Tabela3[[#This Row],[scientificName]],Tabela1[],COLUMN('IUCN BR Summary'!O:O),0),"Not evaluated")</f>
        <v>Least Concern</v>
      </c>
      <c r="M369" s="4" t="s">
        <v>2217</v>
      </c>
      <c r="O369" s="1" t="s">
        <v>1370</v>
      </c>
      <c r="P369" s="1" t="s">
        <v>661</v>
      </c>
      <c r="Q369" s="1" t="s">
        <v>660</v>
      </c>
      <c r="R369" s="1">
        <v>1</v>
      </c>
      <c r="T369" s="1" t="s">
        <v>43</v>
      </c>
      <c r="U369" s="23"/>
      <c r="V369" s="23"/>
      <c r="W369" s="23"/>
      <c r="AC369" s="2">
        <v>43361</v>
      </c>
      <c r="AD369" s="8"/>
      <c r="AE369" s="23"/>
      <c r="AF369" s="1" t="s">
        <v>16</v>
      </c>
      <c r="AG369" s="23" t="s">
        <v>19840</v>
      </c>
      <c r="AH369" s="23"/>
      <c r="AI369" s="4" t="s">
        <v>15</v>
      </c>
      <c r="AJ369" s="4" t="s">
        <v>14</v>
      </c>
      <c r="AK369" s="4" t="s">
        <v>13</v>
      </c>
      <c r="AL369" s="1" t="s">
        <v>12</v>
      </c>
      <c r="AM369" s="1" t="s">
        <v>11</v>
      </c>
      <c r="AQ369" s="1" t="s">
        <v>19837</v>
      </c>
      <c r="AX369" s="7">
        <v>416833</v>
      </c>
      <c r="AY369" s="7">
        <v>7837528</v>
      </c>
      <c r="AZ369" s="5">
        <v>-39.792833999999999</v>
      </c>
      <c r="BA369" s="5">
        <v>-19.555367</v>
      </c>
      <c r="BC369" s="1" t="s">
        <v>19843</v>
      </c>
      <c r="BD369" s="23" t="s">
        <v>19844</v>
      </c>
      <c r="BE369" s="1" t="s">
        <v>10</v>
      </c>
      <c r="BF369" s="2">
        <v>43410</v>
      </c>
      <c r="BG369" s="1" t="s">
        <v>9</v>
      </c>
      <c r="BH369" s="4" t="s">
        <v>8</v>
      </c>
      <c r="BI369" s="4" t="s">
        <v>7</v>
      </c>
      <c r="BJ369" s="1" t="s">
        <v>6</v>
      </c>
      <c r="BK369" s="1" t="s">
        <v>5</v>
      </c>
      <c r="BL369" s="1" t="s">
        <v>42</v>
      </c>
      <c r="BM369" s="1" t="s">
        <v>41</v>
      </c>
      <c r="BN369" s="1" t="s">
        <v>39</v>
      </c>
      <c r="BP369" s="1" t="str">
        <f>Tabela3[[#This Row],[genus]]&amp;" "&amp;Tabela3[[#This Row],[specificEpithet]]</f>
        <v>Stereocyclops incrassatus</v>
      </c>
      <c r="BQ369" s="23" t="str">
        <f>IFERROR(VLOOKUP(Tabela3[[#This Row],[scientificName]],Tabela1[],COLUMN('IUCN BR Summary'!N:N),0),"")</f>
        <v>Cope, 1870</v>
      </c>
      <c r="BR369" s="1" t="s">
        <v>2</v>
      </c>
      <c r="BU369" s="1" t="s">
        <v>1</v>
      </c>
    </row>
    <row r="370" spans="1:73" hidden="1" x14ac:dyDescent="0.25">
      <c r="A370" s="1" t="s">
        <v>19838</v>
      </c>
      <c r="B370" s="3">
        <f t="shared" ca="1" si="10"/>
        <v>43817</v>
      </c>
      <c r="C370" s="4" t="s">
        <v>27</v>
      </c>
      <c r="D370" s="1" t="s">
        <v>26</v>
      </c>
      <c r="E370" s="4" t="s">
        <v>25</v>
      </c>
      <c r="F370" s="1" t="s">
        <v>24</v>
      </c>
      <c r="G370" s="1" t="s">
        <v>23</v>
      </c>
      <c r="H370" s="1" t="s">
        <v>21</v>
      </c>
      <c r="I370" s="4" t="s">
        <v>22</v>
      </c>
      <c r="J370" s="4" t="s">
        <v>21</v>
      </c>
      <c r="K370" s="1" t="str">
        <f t="shared" si="11"/>
        <v>iucnStatus:Not evaluated</v>
      </c>
      <c r="L370" s="1" t="str">
        <f>_xlfn.IFNA(VLOOKUP(Tabela3[[#This Row],[scientificName]],Tabela1[],COLUMN('IUCN BR Summary'!O:O),0),"Not evaluated")</f>
        <v>Not evaluated</v>
      </c>
      <c r="M370" s="4" t="s">
        <v>2218</v>
      </c>
      <c r="O370" s="1" t="s">
        <v>1364</v>
      </c>
      <c r="P370" s="1" t="s">
        <v>1165</v>
      </c>
      <c r="Q370" s="1" t="s">
        <v>1164</v>
      </c>
      <c r="R370" s="1">
        <v>1</v>
      </c>
      <c r="T370" s="1" t="s">
        <v>43</v>
      </c>
      <c r="U370" s="23"/>
      <c r="V370" s="23"/>
      <c r="W370" s="23"/>
      <c r="AC370" s="2">
        <v>43362</v>
      </c>
      <c r="AD370" s="8"/>
      <c r="AE370" s="23"/>
      <c r="AF370" s="1" t="s">
        <v>16</v>
      </c>
      <c r="AG370" s="23" t="s">
        <v>19840</v>
      </c>
      <c r="AH370" s="23"/>
      <c r="AI370" s="4" t="s">
        <v>15</v>
      </c>
      <c r="AJ370" s="4" t="s">
        <v>14</v>
      </c>
      <c r="AK370" s="4" t="s">
        <v>13</v>
      </c>
      <c r="AL370" s="1" t="s">
        <v>12</v>
      </c>
      <c r="AM370" s="1" t="s">
        <v>11</v>
      </c>
      <c r="AQ370" s="1" t="s">
        <v>19837</v>
      </c>
      <c r="AX370" s="7">
        <v>399231</v>
      </c>
      <c r="AY370" s="7">
        <v>7850221</v>
      </c>
      <c r="AZ370" s="5">
        <v>-39.959941999999998</v>
      </c>
      <c r="BA370" s="5">
        <v>-19.439858999999998</v>
      </c>
      <c r="BC370" s="1" t="s">
        <v>19843</v>
      </c>
      <c r="BD370" s="23" t="s">
        <v>19844</v>
      </c>
      <c r="BE370" s="1" t="s">
        <v>10</v>
      </c>
      <c r="BF370" s="2">
        <v>43410</v>
      </c>
      <c r="BG370" s="1" t="s">
        <v>9</v>
      </c>
      <c r="BH370" s="4" t="s">
        <v>8</v>
      </c>
      <c r="BI370" s="4" t="s">
        <v>7</v>
      </c>
      <c r="BJ370" s="1" t="s">
        <v>32</v>
      </c>
      <c r="BK370" s="1" t="s">
        <v>31</v>
      </c>
      <c r="BL370" s="1" t="s">
        <v>62</v>
      </c>
      <c r="BM370" s="1" t="s">
        <v>61</v>
      </c>
      <c r="BN370" s="1" t="s">
        <v>60</v>
      </c>
      <c r="BP370" s="1" t="str">
        <f>Tabela3[[#This Row],[genus]]&amp;" "&amp;Tabela3[[#This Row],[specificEpithet]]</f>
        <v>Amerotyphlops brongersmianus</v>
      </c>
      <c r="BQ370" s="23" t="str">
        <f>IFERROR(VLOOKUP(Tabela3[[#This Row],[scientificName]],Tabela1[],COLUMN('IUCN BR Summary'!N:N),0),"")</f>
        <v/>
      </c>
      <c r="BR370" s="1" t="s">
        <v>2</v>
      </c>
      <c r="BS370" s="1" t="s">
        <v>56</v>
      </c>
      <c r="BU370" s="1" t="s">
        <v>1</v>
      </c>
    </row>
    <row r="371" spans="1:73" hidden="1" x14ac:dyDescent="0.25">
      <c r="A371" s="1" t="s">
        <v>19838</v>
      </c>
      <c r="B371" s="3">
        <f t="shared" ca="1" si="10"/>
        <v>43817</v>
      </c>
      <c r="C371" s="4" t="s">
        <v>27</v>
      </c>
      <c r="D371" s="1" t="s">
        <v>26</v>
      </c>
      <c r="E371" s="4" t="s">
        <v>25</v>
      </c>
      <c r="F371" s="1" t="s">
        <v>24</v>
      </c>
      <c r="G371" s="1" t="s">
        <v>23</v>
      </c>
      <c r="H371" s="1" t="s">
        <v>21</v>
      </c>
      <c r="I371" s="4" t="s">
        <v>22</v>
      </c>
      <c r="J371" s="4" t="s">
        <v>21</v>
      </c>
      <c r="K371" s="1" t="str">
        <f t="shared" si="11"/>
        <v>iucnStatus:Not evaluated</v>
      </c>
      <c r="L371" s="1" t="str">
        <f>_xlfn.IFNA(VLOOKUP(Tabela3[[#This Row],[scientificName]],Tabela1[],COLUMN('IUCN BR Summary'!O:O),0),"Not evaluated")</f>
        <v>Not evaluated</v>
      </c>
      <c r="M371" s="4" t="s">
        <v>2219</v>
      </c>
      <c r="O371" s="1" t="s">
        <v>1363</v>
      </c>
      <c r="P371" s="1" t="s">
        <v>1165</v>
      </c>
      <c r="Q371" s="1" t="s">
        <v>1164</v>
      </c>
      <c r="R371" s="1">
        <v>1</v>
      </c>
      <c r="T371" s="1" t="s">
        <v>17</v>
      </c>
      <c r="U371" s="23"/>
      <c r="V371" s="23"/>
      <c r="W371" s="23"/>
      <c r="AC371" s="2">
        <v>43362</v>
      </c>
      <c r="AD371" s="8"/>
      <c r="AE371" s="23"/>
      <c r="AF371" s="1" t="s">
        <v>16</v>
      </c>
      <c r="AG371" s="23" t="s">
        <v>19840</v>
      </c>
      <c r="AH371" s="23"/>
      <c r="AI371" s="4" t="s">
        <v>15</v>
      </c>
      <c r="AJ371" s="4" t="s">
        <v>14</v>
      </c>
      <c r="AK371" s="4" t="s">
        <v>13</v>
      </c>
      <c r="AL371" s="1" t="s">
        <v>12</v>
      </c>
      <c r="AM371" s="1" t="s">
        <v>11</v>
      </c>
      <c r="AQ371" s="1" t="s">
        <v>19837</v>
      </c>
      <c r="AX371" s="7">
        <v>399231</v>
      </c>
      <c r="AY371" s="7">
        <v>7850221</v>
      </c>
      <c r="AZ371" s="5">
        <v>-39.959941999999998</v>
      </c>
      <c r="BA371" s="5">
        <v>-19.439858999999998</v>
      </c>
      <c r="BC371" s="1" t="s">
        <v>19843</v>
      </c>
      <c r="BD371" s="23" t="s">
        <v>19844</v>
      </c>
      <c r="BE371" s="1" t="s">
        <v>10</v>
      </c>
      <c r="BF371" s="2">
        <v>43410</v>
      </c>
      <c r="BG371" s="1" t="s">
        <v>9</v>
      </c>
      <c r="BH371" s="4" t="s">
        <v>8</v>
      </c>
      <c r="BI371" s="4" t="s">
        <v>7</v>
      </c>
      <c r="BJ371" s="1" t="s">
        <v>32</v>
      </c>
      <c r="BK371" s="1" t="s">
        <v>31</v>
      </c>
      <c r="BL371" s="1" t="s">
        <v>62</v>
      </c>
      <c r="BM371" s="1" t="s">
        <v>61</v>
      </c>
      <c r="BN371" s="1" t="s">
        <v>60</v>
      </c>
      <c r="BP371" s="1" t="str">
        <f>Tabela3[[#This Row],[genus]]&amp;" "&amp;Tabela3[[#This Row],[specificEpithet]]</f>
        <v>Amerotyphlops brongersmianus</v>
      </c>
      <c r="BQ371" s="23" t="str">
        <f>IFERROR(VLOOKUP(Tabela3[[#This Row],[scientificName]],Tabela1[],COLUMN('IUCN BR Summary'!N:N),0),"")</f>
        <v/>
      </c>
      <c r="BR371" s="1" t="s">
        <v>2</v>
      </c>
      <c r="BS371" s="1" t="s">
        <v>56</v>
      </c>
      <c r="BU371" s="1" t="s">
        <v>1</v>
      </c>
    </row>
    <row r="372" spans="1:73" hidden="1" x14ac:dyDescent="0.25">
      <c r="A372" s="1" t="s">
        <v>19838</v>
      </c>
      <c r="B372" s="3">
        <f t="shared" ca="1" si="10"/>
        <v>43817</v>
      </c>
      <c r="C372" s="4" t="s">
        <v>27</v>
      </c>
      <c r="D372" s="1" t="s">
        <v>26</v>
      </c>
      <c r="E372" s="4" t="s">
        <v>25</v>
      </c>
      <c r="F372" s="1" t="s">
        <v>24</v>
      </c>
      <c r="G372" s="1" t="s">
        <v>23</v>
      </c>
      <c r="H372" s="1" t="s">
        <v>21</v>
      </c>
      <c r="I372" s="4" t="s">
        <v>22</v>
      </c>
      <c r="J372" s="4" t="s">
        <v>21</v>
      </c>
      <c r="K372" s="1" t="str">
        <f t="shared" si="11"/>
        <v>iucnStatus:Least Concern</v>
      </c>
      <c r="L372" s="1" t="str">
        <f>_xlfn.IFNA(VLOOKUP(Tabela3[[#This Row],[scientificName]],Tabela1[],COLUMN('IUCN BR Summary'!O:O),0),"Not evaluated")</f>
        <v>Least Concern</v>
      </c>
      <c r="M372" s="4" t="s">
        <v>2220</v>
      </c>
      <c r="O372" s="1" t="s">
        <v>1351</v>
      </c>
      <c r="P372" s="1" t="s">
        <v>1165</v>
      </c>
      <c r="Q372" s="1" t="s">
        <v>1164</v>
      </c>
      <c r="R372" s="1">
        <v>1</v>
      </c>
      <c r="T372" s="1" t="s">
        <v>43</v>
      </c>
      <c r="U372" s="23"/>
      <c r="V372" s="23"/>
      <c r="W372" s="23"/>
      <c r="AC372" s="2">
        <v>43362</v>
      </c>
      <c r="AD372" s="8"/>
      <c r="AE372" s="23"/>
      <c r="AF372" s="1" t="s">
        <v>16</v>
      </c>
      <c r="AG372" s="23" t="s">
        <v>19840</v>
      </c>
      <c r="AH372" s="23"/>
      <c r="AI372" s="4" t="s">
        <v>15</v>
      </c>
      <c r="AJ372" s="4" t="s">
        <v>14</v>
      </c>
      <c r="AK372" s="4" t="s">
        <v>13</v>
      </c>
      <c r="AL372" s="1" t="s">
        <v>12</v>
      </c>
      <c r="AM372" s="1" t="s">
        <v>11</v>
      </c>
      <c r="AQ372" s="1" t="s">
        <v>19837</v>
      </c>
      <c r="AX372" s="7">
        <v>399231</v>
      </c>
      <c r="AY372" s="7">
        <v>7850221</v>
      </c>
      <c r="AZ372" s="5">
        <v>-39.959941999999998</v>
      </c>
      <c r="BA372" s="5">
        <v>-19.439858999999998</v>
      </c>
      <c r="BC372" s="1" t="s">
        <v>19843</v>
      </c>
      <c r="BD372" s="23" t="s">
        <v>19844</v>
      </c>
      <c r="BE372" s="1" t="s">
        <v>10</v>
      </c>
      <c r="BF372" s="2">
        <v>43410</v>
      </c>
      <c r="BG372" s="1" t="s">
        <v>9</v>
      </c>
      <c r="BH372" s="4" t="s">
        <v>8</v>
      </c>
      <c r="BI372" s="4" t="s">
        <v>7</v>
      </c>
      <c r="BJ372" s="1" t="s">
        <v>32</v>
      </c>
      <c r="BK372" s="1" t="s">
        <v>31</v>
      </c>
      <c r="BL372" s="1" t="s">
        <v>30</v>
      </c>
      <c r="BM372" s="1" t="s">
        <v>29</v>
      </c>
      <c r="BN372" s="1" t="s">
        <v>28</v>
      </c>
      <c r="BP372" s="1" t="str">
        <f>Tabela3[[#This Row],[genus]]&amp;" "&amp;Tabela3[[#This Row],[specificEpithet]]</f>
        <v>Leposoma scincoides</v>
      </c>
      <c r="BQ372" s="23" t="str">
        <f>IFERROR(VLOOKUP(Tabela3[[#This Row],[scientificName]],Tabela1[],COLUMN('IUCN BR Summary'!N:N),0),"")</f>
        <v>Spix, 1825</v>
      </c>
      <c r="BR372" s="1" t="s">
        <v>2</v>
      </c>
      <c r="BS372" s="1" t="s">
        <v>154</v>
      </c>
      <c r="BU372" s="1" t="s">
        <v>1</v>
      </c>
    </row>
    <row r="373" spans="1:73" hidden="1" x14ac:dyDescent="0.25">
      <c r="A373" s="1" t="s">
        <v>19838</v>
      </c>
      <c r="B373" s="3">
        <f t="shared" ca="1" si="10"/>
        <v>43817</v>
      </c>
      <c r="C373" s="4" t="s">
        <v>27</v>
      </c>
      <c r="D373" s="1" t="s">
        <v>26</v>
      </c>
      <c r="E373" s="4" t="s">
        <v>25</v>
      </c>
      <c r="F373" s="1" t="s">
        <v>24</v>
      </c>
      <c r="G373" s="1" t="s">
        <v>23</v>
      </c>
      <c r="H373" s="1" t="s">
        <v>21</v>
      </c>
      <c r="I373" s="4" t="s">
        <v>22</v>
      </c>
      <c r="J373" s="4" t="s">
        <v>21</v>
      </c>
      <c r="K373" s="1" t="str">
        <f t="shared" si="11"/>
        <v>iucnStatus:Least Concern</v>
      </c>
      <c r="L373" s="1" t="str">
        <f>_xlfn.IFNA(VLOOKUP(Tabela3[[#This Row],[scientificName]],Tabela1[],COLUMN('IUCN BR Summary'!O:O),0),"Not evaluated")</f>
        <v>Least Concern</v>
      </c>
      <c r="M373" s="4" t="s">
        <v>2221</v>
      </c>
      <c r="O373" s="1" t="s">
        <v>1352</v>
      </c>
      <c r="P373" s="1" t="s">
        <v>1165</v>
      </c>
      <c r="Q373" s="1" t="s">
        <v>1164</v>
      </c>
      <c r="R373" s="1">
        <v>1</v>
      </c>
      <c r="T373" s="1" t="s">
        <v>43</v>
      </c>
      <c r="U373" s="23"/>
      <c r="V373" s="23"/>
      <c r="W373" s="23"/>
      <c r="AC373" s="2">
        <v>43362</v>
      </c>
      <c r="AD373" s="8"/>
      <c r="AE373" s="23"/>
      <c r="AF373" s="1" t="s">
        <v>16</v>
      </c>
      <c r="AG373" s="23" t="s">
        <v>19840</v>
      </c>
      <c r="AH373" s="23"/>
      <c r="AI373" s="4" t="s">
        <v>15</v>
      </c>
      <c r="AJ373" s="4" t="s">
        <v>14</v>
      </c>
      <c r="AK373" s="4" t="s">
        <v>13</v>
      </c>
      <c r="AL373" s="1" t="s">
        <v>12</v>
      </c>
      <c r="AM373" s="1" t="s">
        <v>11</v>
      </c>
      <c r="AQ373" s="1" t="s">
        <v>19837</v>
      </c>
      <c r="AX373" s="7">
        <v>399231</v>
      </c>
      <c r="AY373" s="7">
        <v>7850221</v>
      </c>
      <c r="AZ373" s="5">
        <v>-39.959941999999998</v>
      </c>
      <c r="BA373" s="5">
        <v>-19.439858999999998</v>
      </c>
      <c r="BC373" s="1" t="s">
        <v>19843</v>
      </c>
      <c r="BD373" s="23" t="s">
        <v>19844</v>
      </c>
      <c r="BE373" s="1" t="s">
        <v>10</v>
      </c>
      <c r="BF373" s="2">
        <v>43410</v>
      </c>
      <c r="BG373" s="1" t="s">
        <v>9</v>
      </c>
      <c r="BH373" s="4" t="s">
        <v>8</v>
      </c>
      <c r="BI373" s="4" t="s">
        <v>7</v>
      </c>
      <c r="BJ373" s="1" t="s">
        <v>32</v>
      </c>
      <c r="BK373" s="1" t="s">
        <v>95</v>
      </c>
      <c r="BL373" s="1" t="s">
        <v>94</v>
      </c>
      <c r="BM373" s="1" t="s">
        <v>93</v>
      </c>
      <c r="BN373" s="1" t="s">
        <v>91</v>
      </c>
      <c r="BP373" s="1" t="str">
        <f>Tabela3[[#This Row],[genus]]&amp;" "&amp;Tabela3[[#This Row],[specificEpithet]]</f>
        <v>Psychosaura macrorhyncha</v>
      </c>
      <c r="BQ373" s="23" t="str">
        <f>IFERROR(VLOOKUP(Tabela3[[#This Row],[scientificName]],Tabela1[],COLUMN('IUCN BR Summary'!N:N),0),"")</f>
        <v>(Hoge, 1946)</v>
      </c>
      <c r="BR373" s="1" t="s">
        <v>2</v>
      </c>
      <c r="BS373" s="1" t="s">
        <v>56</v>
      </c>
      <c r="BU373" s="1" t="s">
        <v>1</v>
      </c>
    </row>
    <row r="374" spans="1:73" hidden="1" x14ac:dyDescent="0.25">
      <c r="A374" s="1" t="s">
        <v>19838</v>
      </c>
      <c r="B374" s="3">
        <f t="shared" ca="1" si="10"/>
        <v>43817</v>
      </c>
      <c r="C374" s="4" t="s">
        <v>27</v>
      </c>
      <c r="D374" s="1" t="s">
        <v>26</v>
      </c>
      <c r="E374" s="4" t="s">
        <v>25</v>
      </c>
      <c r="F374" s="1" t="s">
        <v>24</v>
      </c>
      <c r="G374" s="1" t="s">
        <v>23</v>
      </c>
      <c r="H374" s="1" t="s">
        <v>21</v>
      </c>
      <c r="I374" s="4" t="s">
        <v>22</v>
      </c>
      <c r="J374" s="4" t="s">
        <v>21</v>
      </c>
      <c r="K374" s="1" t="str">
        <f t="shared" si="11"/>
        <v>iucnStatus:Not evaluated</v>
      </c>
      <c r="L374" s="1" t="str">
        <f>_xlfn.IFNA(VLOOKUP(Tabela3[[#This Row],[scientificName]],Tabela1[],COLUMN('IUCN BR Summary'!O:O),0),"Not evaluated")</f>
        <v>Not evaluated</v>
      </c>
      <c r="M374" s="4" t="s">
        <v>2222</v>
      </c>
      <c r="O374" s="1" t="s">
        <v>1362</v>
      </c>
      <c r="P374" s="1" t="s">
        <v>1165</v>
      </c>
      <c r="Q374" s="1" t="s">
        <v>1164</v>
      </c>
      <c r="R374" s="1">
        <v>1</v>
      </c>
      <c r="T374" s="1" t="s">
        <v>43</v>
      </c>
      <c r="U374" s="23"/>
      <c r="V374" s="23"/>
      <c r="W374" s="23"/>
      <c r="AC374" s="2">
        <v>43362</v>
      </c>
      <c r="AD374" s="8"/>
      <c r="AE374" s="23"/>
      <c r="AF374" s="1" t="s">
        <v>16</v>
      </c>
      <c r="AG374" s="23" t="s">
        <v>19840</v>
      </c>
      <c r="AH374" s="23"/>
      <c r="AI374" s="4" t="s">
        <v>15</v>
      </c>
      <c r="AJ374" s="4" t="s">
        <v>14</v>
      </c>
      <c r="AK374" s="4" t="s">
        <v>13</v>
      </c>
      <c r="AL374" s="1" t="s">
        <v>12</v>
      </c>
      <c r="AM374" s="1" t="s">
        <v>11</v>
      </c>
      <c r="AQ374" s="1" t="s">
        <v>19837</v>
      </c>
      <c r="AX374" s="7">
        <v>399231</v>
      </c>
      <c r="AY374" s="7">
        <v>7850221</v>
      </c>
      <c r="AZ374" s="5">
        <v>-39.959941999999998</v>
      </c>
      <c r="BA374" s="5">
        <v>-19.439858999999998</v>
      </c>
      <c r="BC374" s="1" t="s">
        <v>19843</v>
      </c>
      <c r="BD374" s="23" t="s">
        <v>19844</v>
      </c>
      <c r="BE374" s="1" t="s">
        <v>10</v>
      </c>
      <c r="BF374" s="2">
        <v>43410</v>
      </c>
      <c r="BG374" s="1" t="s">
        <v>9</v>
      </c>
      <c r="BH374" s="4" t="s">
        <v>8</v>
      </c>
      <c r="BI374" s="4" t="s">
        <v>7</v>
      </c>
      <c r="BJ374" s="1" t="s">
        <v>32</v>
      </c>
      <c r="BK374" s="1" t="s">
        <v>31</v>
      </c>
      <c r="BL374" s="1" t="s">
        <v>62</v>
      </c>
      <c r="BM374" s="1" t="s">
        <v>61</v>
      </c>
      <c r="BN374" s="1" t="s">
        <v>60</v>
      </c>
      <c r="BP374" s="1" t="str">
        <f>Tabela3[[#This Row],[genus]]&amp;" "&amp;Tabela3[[#This Row],[specificEpithet]]</f>
        <v>Amerotyphlops brongersmianus</v>
      </c>
      <c r="BQ374" s="23" t="str">
        <f>IFERROR(VLOOKUP(Tabela3[[#This Row],[scientificName]],Tabela1[],COLUMN('IUCN BR Summary'!N:N),0),"")</f>
        <v/>
      </c>
      <c r="BR374" s="1" t="s">
        <v>2</v>
      </c>
      <c r="BS374" s="1" t="s">
        <v>40</v>
      </c>
      <c r="BU374" s="1" t="s">
        <v>1</v>
      </c>
    </row>
    <row r="375" spans="1:73" hidden="1" x14ac:dyDescent="0.25">
      <c r="A375" s="1" t="s">
        <v>19838</v>
      </c>
      <c r="B375" s="3">
        <f t="shared" ca="1" si="10"/>
        <v>43817</v>
      </c>
      <c r="C375" s="4" t="s">
        <v>27</v>
      </c>
      <c r="D375" s="1" t="s">
        <v>26</v>
      </c>
      <c r="E375" s="4" t="s">
        <v>25</v>
      </c>
      <c r="F375" s="1" t="s">
        <v>24</v>
      </c>
      <c r="G375" s="1" t="s">
        <v>23</v>
      </c>
      <c r="H375" s="1" t="s">
        <v>21</v>
      </c>
      <c r="I375" s="4" t="s">
        <v>22</v>
      </c>
      <c r="J375" s="4" t="s">
        <v>21</v>
      </c>
      <c r="K375" s="1" t="str">
        <f t="shared" si="11"/>
        <v>iucnStatus:Not evaluated</v>
      </c>
      <c r="L375" s="1" t="str">
        <f>_xlfn.IFNA(VLOOKUP(Tabela3[[#This Row],[scientificName]],Tabela1[],COLUMN('IUCN BR Summary'!O:O),0),"Not evaluated")</f>
        <v>Not evaluated</v>
      </c>
      <c r="M375" s="4" t="s">
        <v>2223</v>
      </c>
      <c r="O375" s="1" t="s">
        <v>1361</v>
      </c>
      <c r="P375" s="1" t="s">
        <v>1165</v>
      </c>
      <c r="Q375" s="1" t="s">
        <v>1164</v>
      </c>
      <c r="R375" s="1">
        <v>1</v>
      </c>
      <c r="T375" s="1" t="s">
        <v>43</v>
      </c>
      <c r="U375" s="23"/>
      <c r="V375" s="23"/>
      <c r="W375" s="23"/>
      <c r="AC375" s="2">
        <v>43362</v>
      </c>
      <c r="AD375" s="8"/>
      <c r="AE375" s="23"/>
      <c r="AF375" s="1" t="s">
        <v>16</v>
      </c>
      <c r="AG375" s="23" t="s">
        <v>19840</v>
      </c>
      <c r="AH375" s="23"/>
      <c r="AI375" s="4" t="s">
        <v>15</v>
      </c>
      <c r="AJ375" s="4" t="s">
        <v>14</v>
      </c>
      <c r="AK375" s="4" t="s">
        <v>13</v>
      </c>
      <c r="AL375" s="1" t="s">
        <v>12</v>
      </c>
      <c r="AM375" s="1" t="s">
        <v>11</v>
      </c>
      <c r="AQ375" s="1" t="s">
        <v>19837</v>
      </c>
      <c r="AX375" s="7">
        <v>399231</v>
      </c>
      <c r="AY375" s="7">
        <v>7850221</v>
      </c>
      <c r="AZ375" s="5">
        <v>-39.959941999999998</v>
      </c>
      <c r="BA375" s="5">
        <v>-19.439858999999998</v>
      </c>
      <c r="BC375" s="1" t="s">
        <v>19843</v>
      </c>
      <c r="BD375" s="23" t="s">
        <v>19844</v>
      </c>
      <c r="BE375" s="1" t="s">
        <v>10</v>
      </c>
      <c r="BF375" s="2">
        <v>43410</v>
      </c>
      <c r="BG375" s="1" t="s">
        <v>9</v>
      </c>
      <c r="BH375" s="4" t="s">
        <v>8</v>
      </c>
      <c r="BI375" s="4" t="s">
        <v>7</v>
      </c>
      <c r="BJ375" s="1" t="s">
        <v>32</v>
      </c>
      <c r="BK375" s="1" t="s">
        <v>31</v>
      </c>
      <c r="BL375" s="1" t="s">
        <v>62</v>
      </c>
      <c r="BM375" s="1" t="s">
        <v>61</v>
      </c>
      <c r="BN375" s="1" t="s">
        <v>60</v>
      </c>
      <c r="BP375" s="1" t="str">
        <f>Tabela3[[#This Row],[genus]]&amp;" "&amp;Tabela3[[#This Row],[specificEpithet]]</f>
        <v>Amerotyphlops brongersmianus</v>
      </c>
      <c r="BQ375" s="23" t="str">
        <f>IFERROR(VLOOKUP(Tabela3[[#This Row],[scientificName]],Tabela1[],COLUMN('IUCN BR Summary'!N:N),0),"")</f>
        <v/>
      </c>
      <c r="BR375" s="1" t="s">
        <v>2</v>
      </c>
      <c r="BS375" s="1" t="s">
        <v>92</v>
      </c>
      <c r="BU375" s="1" t="s">
        <v>1</v>
      </c>
    </row>
    <row r="376" spans="1:73" hidden="1" x14ac:dyDescent="0.25">
      <c r="A376" s="1" t="s">
        <v>19838</v>
      </c>
      <c r="B376" s="3">
        <f t="shared" ca="1" si="10"/>
        <v>43817</v>
      </c>
      <c r="C376" s="4" t="s">
        <v>27</v>
      </c>
      <c r="D376" s="1" t="s">
        <v>26</v>
      </c>
      <c r="E376" s="4" t="s">
        <v>25</v>
      </c>
      <c r="F376" s="1" t="s">
        <v>24</v>
      </c>
      <c r="G376" s="1" t="s">
        <v>23</v>
      </c>
      <c r="H376" s="1" t="s">
        <v>21</v>
      </c>
      <c r="I376" s="4" t="s">
        <v>22</v>
      </c>
      <c r="J376" s="4" t="s">
        <v>21</v>
      </c>
      <c r="K376" s="1" t="str">
        <f t="shared" si="11"/>
        <v>iucnStatus:Not evaluated</v>
      </c>
      <c r="L376" s="1" t="str">
        <f>_xlfn.IFNA(VLOOKUP(Tabela3[[#This Row],[scientificName]],Tabela1[],COLUMN('IUCN BR Summary'!O:O),0),"Not evaluated")</f>
        <v>Not evaluated</v>
      </c>
      <c r="M376" s="4" t="s">
        <v>2224</v>
      </c>
      <c r="O376" s="1" t="s">
        <v>1360</v>
      </c>
      <c r="P376" s="1" t="s">
        <v>1165</v>
      </c>
      <c r="Q376" s="1" t="s">
        <v>1164</v>
      </c>
      <c r="R376" s="1">
        <v>1</v>
      </c>
      <c r="T376" s="1" t="s">
        <v>43</v>
      </c>
      <c r="U376" s="23"/>
      <c r="V376" s="23"/>
      <c r="W376" s="23"/>
      <c r="AC376" s="2">
        <v>43362</v>
      </c>
      <c r="AD376" s="8"/>
      <c r="AE376" s="23"/>
      <c r="AF376" s="1" t="s">
        <v>16</v>
      </c>
      <c r="AG376" s="23" t="s">
        <v>19840</v>
      </c>
      <c r="AH376" s="23"/>
      <c r="AI376" s="4" t="s">
        <v>15</v>
      </c>
      <c r="AJ376" s="4" t="s">
        <v>14</v>
      </c>
      <c r="AK376" s="4" t="s">
        <v>13</v>
      </c>
      <c r="AL376" s="1" t="s">
        <v>12</v>
      </c>
      <c r="AM376" s="1" t="s">
        <v>11</v>
      </c>
      <c r="AQ376" s="1" t="s">
        <v>19837</v>
      </c>
      <c r="AX376" s="7">
        <v>399231</v>
      </c>
      <c r="AY376" s="7">
        <v>7850221</v>
      </c>
      <c r="AZ376" s="5">
        <v>-39.959941999999998</v>
      </c>
      <c r="BA376" s="5">
        <v>-19.439858999999998</v>
      </c>
      <c r="BC376" s="1" t="s">
        <v>19843</v>
      </c>
      <c r="BD376" s="23" t="s">
        <v>19844</v>
      </c>
      <c r="BE376" s="1" t="s">
        <v>10</v>
      </c>
      <c r="BF376" s="2">
        <v>43410</v>
      </c>
      <c r="BG376" s="1" t="s">
        <v>9</v>
      </c>
      <c r="BH376" s="4" t="s">
        <v>8</v>
      </c>
      <c r="BI376" s="4" t="s">
        <v>7</v>
      </c>
      <c r="BJ376" s="1" t="s">
        <v>32</v>
      </c>
      <c r="BK376" s="1" t="s">
        <v>31</v>
      </c>
      <c r="BL376" s="1" t="s">
        <v>62</v>
      </c>
      <c r="BM376" s="1" t="s">
        <v>61</v>
      </c>
      <c r="BN376" s="1" t="s">
        <v>60</v>
      </c>
      <c r="BP376" s="1" t="str">
        <f>Tabela3[[#This Row],[genus]]&amp;" "&amp;Tabela3[[#This Row],[specificEpithet]]</f>
        <v>Amerotyphlops brongersmianus</v>
      </c>
      <c r="BQ376" s="23" t="str">
        <f>IFERROR(VLOOKUP(Tabela3[[#This Row],[scientificName]],Tabela1[],COLUMN('IUCN BR Summary'!N:N),0),"")</f>
        <v/>
      </c>
      <c r="BR376" s="1" t="s">
        <v>2</v>
      </c>
      <c r="BS376" s="1" t="s">
        <v>56</v>
      </c>
      <c r="BU376" s="1" t="s">
        <v>1</v>
      </c>
    </row>
    <row r="377" spans="1:73" hidden="1" x14ac:dyDescent="0.25">
      <c r="A377" s="1" t="s">
        <v>19838</v>
      </c>
      <c r="B377" s="3">
        <f t="shared" ca="1" si="10"/>
        <v>43817</v>
      </c>
      <c r="C377" s="4" t="s">
        <v>27</v>
      </c>
      <c r="D377" s="1" t="s">
        <v>26</v>
      </c>
      <c r="E377" s="4" t="s">
        <v>25</v>
      </c>
      <c r="F377" s="1" t="s">
        <v>24</v>
      </c>
      <c r="G377" s="1" t="s">
        <v>23</v>
      </c>
      <c r="H377" s="1" t="s">
        <v>21</v>
      </c>
      <c r="I377" s="4" t="s">
        <v>22</v>
      </c>
      <c r="J377" s="4" t="s">
        <v>21</v>
      </c>
      <c r="K377" s="1" t="str">
        <f t="shared" si="11"/>
        <v>iucnStatus:Not evaluated</v>
      </c>
      <c r="L377" s="1" t="str">
        <f>_xlfn.IFNA(VLOOKUP(Tabela3[[#This Row],[scientificName]],Tabela1[],COLUMN('IUCN BR Summary'!O:O),0),"Not evaluated")</f>
        <v>Not evaluated</v>
      </c>
      <c r="M377" s="4" t="s">
        <v>2225</v>
      </c>
      <c r="O377" s="1" t="s">
        <v>1359</v>
      </c>
      <c r="P377" s="1" t="s">
        <v>1165</v>
      </c>
      <c r="Q377" s="1" t="s">
        <v>1164</v>
      </c>
      <c r="R377" s="1">
        <v>1</v>
      </c>
      <c r="T377" s="1" t="s">
        <v>17</v>
      </c>
      <c r="U377" s="23"/>
      <c r="V377" s="23"/>
      <c r="W377" s="23"/>
      <c r="AC377" s="2">
        <v>43362</v>
      </c>
      <c r="AD377" s="8"/>
      <c r="AE377" s="23"/>
      <c r="AF377" s="1" t="s">
        <v>16</v>
      </c>
      <c r="AG377" s="23" t="s">
        <v>19840</v>
      </c>
      <c r="AH377" s="23"/>
      <c r="AI377" s="4" t="s">
        <v>15</v>
      </c>
      <c r="AJ377" s="4" t="s">
        <v>14</v>
      </c>
      <c r="AK377" s="4" t="s">
        <v>13</v>
      </c>
      <c r="AL377" s="1" t="s">
        <v>12</v>
      </c>
      <c r="AM377" s="1" t="s">
        <v>11</v>
      </c>
      <c r="AQ377" s="1" t="s">
        <v>19837</v>
      </c>
      <c r="AX377" s="7">
        <v>399231</v>
      </c>
      <c r="AY377" s="7">
        <v>7850221</v>
      </c>
      <c r="AZ377" s="5">
        <v>-39.959941999999998</v>
      </c>
      <c r="BA377" s="5">
        <v>-19.439858999999998</v>
      </c>
      <c r="BC377" s="1" t="s">
        <v>19843</v>
      </c>
      <c r="BD377" s="23" t="s">
        <v>19844</v>
      </c>
      <c r="BE377" s="1" t="s">
        <v>10</v>
      </c>
      <c r="BF377" s="2">
        <v>43410</v>
      </c>
      <c r="BG377" s="1" t="s">
        <v>9</v>
      </c>
      <c r="BH377" s="4" t="s">
        <v>8</v>
      </c>
      <c r="BI377" s="4" t="s">
        <v>7</v>
      </c>
      <c r="BJ377" s="1" t="s">
        <v>32</v>
      </c>
      <c r="BK377" s="1" t="s">
        <v>31</v>
      </c>
      <c r="BL377" s="1" t="s">
        <v>62</v>
      </c>
      <c r="BM377" s="1" t="s">
        <v>61</v>
      </c>
      <c r="BN377" s="1" t="s">
        <v>60</v>
      </c>
      <c r="BP377" s="1" t="str">
        <f>Tabela3[[#This Row],[genus]]&amp;" "&amp;Tabela3[[#This Row],[specificEpithet]]</f>
        <v>Amerotyphlops brongersmianus</v>
      </c>
      <c r="BQ377" s="23" t="str">
        <f>IFERROR(VLOOKUP(Tabela3[[#This Row],[scientificName]],Tabela1[],COLUMN('IUCN BR Summary'!N:N),0),"")</f>
        <v/>
      </c>
      <c r="BR377" s="1" t="s">
        <v>2</v>
      </c>
      <c r="BS377" s="1" t="s">
        <v>56</v>
      </c>
      <c r="BU377" s="1" t="s">
        <v>1</v>
      </c>
    </row>
    <row r="378" spans="1:73" hidden="1" x14ac:dyDescent="0.25">
      <c r="A378" s="1" t="s">
        <v>19838</v>
      </c>
      <c r="B378" s="3">
        <f t="shared" ca="1" si="10"/>
        <v>43817</v>
      </c>
      <c r="C378" s="4" t="s">
        <v>27</v>
      </c>
      <c r="D378" s="1" t="s">
        <v>26</v>
      </c>
      <c r="E378" s="4" t="s">
        <v>25</v>
      </c>
      <c r="F378" s="1" t="s">
        <v>24</v>
      </c>
      <c r="G378" s="1" t="s">
        <v>23</v>
      </c>
      <c r="H378" s="1" t="s">
        <v>21</v>
      </c>
      <c r="I378" s="4" t="s">
        <v>22</v>
      </c>
      <c r="J378" s="4" t="s">
        <v>21</v>
      </c>
      <c r="K378" s="1" t="str">
        <f t="shared" si="11"/>
        <v>iucnStatus:Not evaluated</v>
      </c>
      <c r="L378" s="1" t="str">
        <f>_xlfn.IFNA(VLOOKUP(Tabela3[[#This Row],[scientificName]],Tabela1[],COLUMN('IUCN BR Summary'!O:O),0),"Not evaluated")</f>
        <v>Not evaluated</v>
      </c>
      <c r="M378" s="4" t="s">
        <v>2226</v>
      </c>
      <c r="O378" s="1" t="s">
        <v>1358</v>
      </c>
      <c r="P378" s="1" t="s">
        <v>1165</v>
      </c>
      <c r="Q378" s="1" t="s">
        <v>1164</v>
      </c>
      <c r="R378" s="1">
        <v>1</v>
      </c>
      <c r="T378" s="1" t="s">
        <v>43</v>
      </c>
      <c r="U378" s="23"/>
      <c r="V378" s="23"/>
      <c r="W378" s="23"/>
      <c r="AC378" s="2">
        <v>43362</v>
      </c>
      <c r="AD378" s="8"/>
      <c r="AE378" s="23"/>
      <c r="AF378" s="1" t="s">
        <v>16</v>
      </c>
      <c r="AG378" s="23" t="s">
        <v>19840</v>
      </c>
      <c r="AH378" s="23"/>
      <c r="AI378" s="4" t="s">
        <v>15</v>
      </c>
      <c r="AJ378" s="4" t="s">
        <v>14</v>
      </c>
      <c r="AK378" s="4" t="s">
        <v>13</v>
      </c>
      <c r="AL378" s="1" t="s">
        <v>12</v>
      </c>
      <c r="AM378" s="1" t="s">
        <v>11</v>
      </c>
      <c r="AQ378" s="1" t="s">
        <v>19837</v>
      </c>
      <c r="AX378" s="7">
        <v>399231</v>
      </c>
      <c r="AY378" s="7">
        <v>7850221</v>
      </c>
      <c r="AZ378" s="5">
        <v>-39.959941999999998</v>
      </c>
      <c r="BA378" s="5">
        <v>-19.439858999999998</v>
      </c>
      <c r="BC378" s="1" t="s">
        <v>19843</v>
      </c>
      <c r="BD378" s="23" t="s">
        <v>19844</v>
      </c>
      <c r="BE378" s="1" t="s">
        <v>10</v>
      </c>
      <c r="BF378" s="2">
        <v>43410</v>
      </c>
      <c r="BG378" s="1" t="s">
        <v>9</v>
      </c>
      <c r="BH378" s="4" t="s">
        <v>8</v>
      </c>
      <c r="BI378" s="4" t="s">
        <v>7</v>
      </c>
      <c r="BJ378" s="1" t="s">
        <v>32</v>
      </c>
      <c r="BK378" s="1" t="s">
        <v>31</v>
      </c>
      <c r="BL378" s="1" t="s">
        <v>62</v>
      </c>
      <c r="BM378" s="1" t="s">
        <v>61</v>
      </c>
      <c r="BN378" s="1" t="s">
        <v>60</v>
      </c>
      <c r="BP378" s="1" t="str">
        <f>Tabela3[[#This Row],[genus]]&amp;" "&amp;Tabela3[[#This Row],[specificEpithet]]</f>
        <v>Amerotyphlops brongersmianus</v>
      </c>
      <c r="BQ378" s="23" t="str">
        <f>IFERROR(VLOOKUP(Tabela3[[#This Row],[scientificName]],Tabela1[],COLUMN('IUCN BR Summary'!N:N),0),"")</f>
        <v/>
      </c>
      <c r="BR378" s="1" t="s">
        <v>2</v>
      </c>
      <c r="BS378" s="1" t="s">
        <v>56</v>
      </c>
      <c r="BU378" s="1" t="s">
        <v>1</v>
      </c>
    </row>
    <row r="379" spans="1:73" hidden="1" x14ac:dyDescent="0.25">
      <c r="A379" s="1" t="s">
        <v>19838</v>
      </c>
      <c r="B379" s="3">
        <f t="shared" ca="1" si="10"/>
        <v>43817</v>
      </c>
      <c r="C379" s="4" t="s">
        <v>27</v>
      </c>
      <c r="D379" s="1" t="s">
        <v>26</v>
      </c>
      <c r="E379" s="4" t="s">
        <v>25</v>
      </c>
      <c r="F379" s="1" t="s">
        <v>24</v>
      </c>
      <c r="G379" s="1" t="s">
        <v>23</v>
      </c>
      <c r="H379" s="1" t="s">
        <v>21</v>
      </c>
      <c r="I379" s="4" t="s">
        <v>22</v>
      </c>
      <c r="J379" s="4" t="s">
        <v>21</v>
      </c>
      <c r="K379" s="1" t="str">
        <f t="shared" si="11"/>
        <v>iucnStatus:Not evaluated</v>
      </c>
      <c r="L379" s="1" t="str">
        <f>_xlfn.IFNA(VLOOKUP(Tabela3[[#This Row],[scientificName]],Tabela1[],COLUMN('IUCN BR Summary'!O:O),0),"Not evaluated")</f>
        <v>Not evaluated</v>
      </c>
      <c r="M379" s="4" t="s">
        <v>2227</v>
      </c>
      <c r="O379" s="1" t="s">
        <v>1357</v>
      </c>
      <c r="P379" s="1" t="s">
        <v>1165</v>
      </c>
      <c r="Q379" s="1" t="s">
        <v>1164</v>
      </c>
      <c r="R379" s="1">
        <v>1</v>
      </c>
      <c r="T379" s="1" t="s">
        <v>17</v>
      </c>
      <c r="U379" s="23"/>
      <c r="V379" s="23"/>
      <c r="W379" s="23"/>
      <c r="AC379" s="2">
        <v>43362</v>
      </c>
      <c r="AD379" s="8"/>
      <c r="AE379" s="23"/>
      <c r="AF379" s="1" t="s">
        <v>16</v>
      </c>
      <c r="AG379" s="23" t="s">
        <v>19840</v>
      </c>
      <c r="AH379" s="23"/>
      <c r="AI379" s="4" t="s">
        <v>15</v>
      </c>
      <c r="AJ379" s="4" t="s">
        <v>14</v>
      </c>
      <c r="AK379" s="4" t="s">
        <v>13</v>
      </c>
      <c r="AL379" s="1" t="s">
        <v>12</v>
      </c>
      <c r="AM379" s="1" t="s">
        <v>11</v>
      </c>
      <c r="AQ379" s="1" t="s">
        <v>19837</v>
      </c>
      <c r="AX379" s="7">
        <v>399231</v>
      </c>
      <c r="AY379" s="7">
        <v>7850221</v>
      </c>
      <c r="AZ379" s="5">
        <v>-39.959941999999998</v>
      </c>
      <c r="BA379" s="5">
        <v>-19.439858999999998</v>
      </c>
      <c r="BC379" s="1" t="s">
        <v>19843</v>
      </c>
      <c r="BD379" s="23" t="s">
        <v>19844</v>
      </c>
      <c r="BE379" s="1" t="s">
        <v>10</v>
      </c>
      <c r="BF379" s="2">
        <v>43410</v>
      </c>
      <c r="BG379" s="1" t="s">
        <v>9</v>
      </c>
      <c r="BH379" s="4" t="s">
        <v>8</v>
      </c>
      <c r="BI379" s="4" t="s">
        <v>7</v>
      </c>
      <c r="BJ379" s="1" t="s">
        <v>32</v>
      </c>
      <c r="BK379" s="1" t="s">
        <v>31</v>
      </c>
      <c r="BL379" s="1" t="s">
        <v>62</v>
      </c>
      <c r="BM379" s="1" t="s">
        <v>61</v>
      </c>
      <c r="BN379" s="1" t="s">
        <v>60</v>
      </c>
      <c r="BP379" s="1" t="str">
        <f>Tabela3[[#This Row],[genus]]&amp;" "&amp;Tabela3[[#This Row],[specificEpithet]]</f>
        <v>Amerotyphlops brongersmianus</v>
      </c>
      <c r="BQ379" s="23" t="str">
        <f>IFERROR(VLOOKUP(Tabela3[[#This Row],[scientificName]],Tabela1[],COLUMN('IUCN BR Summary'!N:N),0),"")</f>
        <v/>
      </c>
      <c r="BR379" s="1" t="s">
        <v>2</v>
      </c>
      <c r="BS379" s="1" t="s">
        <v>56</v>
      </c>
      <c r="BU379" s="1" t="s">
        <v>1</v>
      </c>
    </row>
    <row r="380" spans="1:73" hidden="1" x14ac:dyDescent="0.25">
      <c r="A380" s="1" t="s">
        <v>19838</v>
      </c>
      <c r="B380" s="3">
        <f t="shared" ca="1" si="10"/>
        <v>43817</v>
      </c>
      <c r="C380" s="4" t="s">
        <v>27</v>
      </c>
      <c r="D380" s="1" t="s">
        <v>26</v>
      </c>
      <c r="E380" s="4" t="s">
        <v>25</v>
      </c>
      <c r="F380" s="1" t="s">
        <v>24</v>
      </c>
      <c r="G380" s="1" t="s">
        <v>23</v>
      </c>
      <c r="H380" s="1" t="s">
        <v>21</v>
      </c>
      <c r="I380" s="4" t="s">
        <v>22</v>
      </c>
      <c r="J380" s="4" t="s">
        <v>21</v>
      </c>
      <c r="K380" s="1" t="str">
        <f t="shared" si="11"/>
        <v>iucnStatus:Not evaluated</v>
      </c>
      <c r="L380" s="1" t="str">
        <f>_xlfn.IFNA(VLOOKUP(Tabela3[[#This Row],[scientificName]],Tabela1[],COLUMN('IUCN BR Summary'!O:O),0),"Not evaluated")</f>
        <v>Not evaluated</v>
      </c>
      <c r="M380" s="4" t="s">
        <v>2228</v>
      </c>
      <c r="O380" s="1" t="s">
        <v>1356</v>
      </c>
      <c r="P380" s="1" t="s">
        <v>1165</v>
      </c>
      <c r="Q380" s="1" t="s">
        <v>1164</v>
      </c>
      <c r="R380" s="1">
        <v>1</v>
      </c>
      <c r="T380" s="1" t="s">
        <v>43</v>
      </c>
      <c r="U380" s="23"/>
      <c r="V380" s="23"/>
      <c r="W380" s="23"/>
      <c r="AC380" s="2">
        <v>43362</v>
      </c>
      <c r="AD380" s="8"/>
      <c r="AE380" s="23"/>
      <c r="AF380" s="1" t="s">
        <v>16</v>
      </c>
      <c r="AG380" s="23" t="s">
        <v>19840</v>
      </c>
      <c r="AH380" s="23"/>
      <c r="AI380" s="4" t="s">
        <v>15</v>
      </c>
      <c r="AJ380" s="4" t="s">
        <v>14</v>
      </c>
      <c r="AK380" s="4" t="s">
        <v>13</v>
      </c>
      <c r="AL380" s="1" t="s">
        <v>12</v>
      </c>
      <c r="AM380" s="1" t="s">
        <v>11</v>
      </c>
      <c r="AQ380" s="1" t="s">
        <v>19837</v>
      </c>
      <c r="AX380" s="7">
        <v>400425</v>
      </c>
      <c r="AY380" s="7">
        <v>7850072</v>
      </c>
      <c r="AZ380" s="5">
        <v>-39.948576000000003</v>
      </c>
      <c r="BA380" s="5">
        <v>-19.441265000000001</v>
      </c>
      <c r="BC380" s="1" t="s">
        <v>19843</v>
      </c>
      <c r="BD380" s="23" t="s">
        <v>19844</v>
      </c>
      <c r="BE380" s="1" t="s">
        <v>10</v>
      </c>
      <c r="BF380" s="2">
        <v>43410</v>
      </c>
      <c r="BG380" s="1" t="s">
        <v>9</v>
      </c>
      <c r="BH380" s="4" t="s">
        <v>8</v>
      </c>
      <c r="BI380" s="4" t="s">
        <v>7</v>
      </c>
      <c r="BJ380" s="1" t="s">
        <v>32</v>
      </c>
      <c r="BK380" s="1" t="s">
        <v>31</v>
      </c>
      <c r="BL380" s="1" t="s">
        <v>62</v>
      </c>
      <c r="BM380" s="1" t="s">
        <v>61</v>
      </c>
      <c r="BN380" s="1" t="s">
        <v>60</v>
      </c>
      <c r="BP380" s="1" t="str">
        <f>Tabela3[[#This Row],[genus]]&amp;" "&amp;Tabela3[[#This Row],[specificEpithet]]</f>
        <v>Amerotyphlops brongersmianus</v>
      </c>
      <c r="BQ380" s="23" t="str">
        <f>IFERROR(VLOOKUP(Tabela3[[#This Row],[scientificName]],Tabela1[],COLUMN('IUCN BR Summary'!N:N),0),"")</f>
        <v/>
      </c>
      <c r="BR380" s="1" t="s">
        <v>2</v>
      </c>
      <c r="BS380" s="1" t="s">
        <v>56</v>
      </c>
      <c r="BU380" s="1" t="s">
        <v>1</v>
      </c>
    </row>
    <row r="381" spans="1:73" hidden="1" x14ac:dyDescent="0.25">
      <c r="A381" s="1" t="s">
        <v>19838</v>
      </c>
      <c r="B381" s="3">
        <f t="shared" ca="1" si="10"/>
        <v>43817</v>
      </c>
      <c r="C381" s="4" t="s">
        <v>27</v>
      </c>
      <c r="D381" s="1" t="s">
        <v>26</v>
      </c>
      <c r="E381" s="4" t="s">
        <v>25</v>
      </c>
      <c r="F381" s="1" t="s">
        <v>24</v>
      </c>
      <c r="G381" s="1" t="s">
        <v>23</v>
      </c>
      <c r="H381" s="1" t="s">
        <v>21</v>
      </c>
      <c r="I381" s="4" t="s">
        <v>22</v>
      </c>
      <c r="J381" s="4" t="s">
        <v>21</v>
      </c>
      <c r="K381" s="1" t="str">
        <f t="shared" si="11"/>
        <v>iucnStatus:Not evaluated</v>
      </c>
      <c r="L381" s="1" t="str">
        <f>_xlfn.IFNA(VLOOKUP(Tabela3[[#This Row],[scientificName]],Tabela1[],COLUMN('IUCN BR Summary'!O:O),0),"Not evaluated")</f>
        <v>Not evaluated</v>
      </c>
      <c r="M381" s="4" t="s">
        <v>2229</v>
      </c>
      <c r="O381" s="1" t="s">
        <v>1355</v>
      </c>
      <c r="P381" s="1" t="s">
        <v>1165</v>
      </c>
      <c r="Q381" s="1" t="s">
        <v>1164</v>
      </c>
      <c r="R381" s="1">
        <v>1</v>
      </c>
      <c r="T381" s="1" t="s">
        <v>17</v>
      </c>
      <c r="U381" s="23"/>
      <c r="V381" s="23"/>
      <c r="W381" s="23"/>
      <c r="AC381" s="2">
        <v>43362</v>
      </c>
      <c r="AD381" s="8"/>
      <c r="AE381" s="23"/>
      <c r="AF381" s="1" t="s">
        <v>16</v>
      </c>
      <c r="AG381" s="23" t="s">
        <v>19840</v>
      </c>
      <c r="AH381" s="23"/>
      <c r="AI381" s="4" t="s">
        <v>15</v>
      </c>
      <c r="AJ381" s="4" t="s">
        <v>14</v>
      </c>
      <c r="AK381" s="4" t="s">
        <v>13</v>
      </c>
      <c r="AL381" s="1" t="s">
        <v>12</v>
      </c>
      <c r="AM381" s="1" t="s">
        <v>11</v>
      </c>
      <c r="AQ381" s="1" t="s">
        <v>19837</v>
      </c>
      <c r="AX381" s="7">
        <v>400425</v>
      </c>
      <c r="AY381" s="7">
        <v>7850072</v>
      </c>
      <c r="AZ381" s="5">
        <v>-39.948576000000003</v>
      </c>
      <c r="BA381" s="5">
        <v>-19.441265000000001</v>
      </c>
      <c r="BC381" s="1" t="s">
        <v>19843</v>
      </c>
      <c r="BD381" s="23" t="s">
        <v>19844</v>
      </c>
      <c r="BE381" s="1" t="s">
        <v>10</v>
      </c>
      <c r="BF381" s="2">
        <v>43410</v>
      </c>
      <c r="BG381" s="1" t="s">
        <v>9</v>
      </c>
      <c r="BH381" s="4" t="s">
        <v>8</v>
      </c>
      <c r="BI381" s="4" t="s">
        <v>7</v>
      </c>
      <c r="BJ381" s="1" t="s">
        <v>32</v>
      </c>
      <c r="BK381" s="1" t="s">
        <v>31</v>
      </c>
      <c r="BL381" s="1" t="s">
        <v>62</v>
      </c>
      <c r="BM381" s="1" t="s">
        <v>61</v>
      </c>
      <c r="BN381" s="1" t="s">
        <v>60</v>
      </c>
      <c r="BP381" s="1" t="str">
        <f>Tabela3[[#This Row],[genus]]&amp;" "&amp;Tabela3[[#This Row],[specificEpithet]]</f>
        <v>Amerotyphlops brongersmianus</v>
      </c>
      <c r="BQ381" s="23" t="str">
        <f>IFERROR(VLOOKUP(Tabela3[[#This Row],[scientificName]],Tabela1[],COLUMN('IUCN BR Summary'!N:N),0),"")</f>
        <v/>
      </c>
      <c r="BR381" s="1" t="s">
        <v>2</v>
      </c>
      <c r="BS381" s="1" t="s">
        <v>56</v>
      </c>
      <c r="BU381" s="1" t="s">
        <v>1</v>
      </c>
    </row>
    <row r="382" spans="1:73" hidden="1" x14ac:dyDescent="0.25">
      <c r="A382" s="1" t="s">
        <v>19838</v>
      </c>
      <c r="B382" s="3">
        <f t="shared" ca="1" si="10"/>
        <v>43817</v>
      </c>
      <c r="C382" s="4" t="s">
        <v>27</v>
      </c>
      <c r="D382" s="1" t="s">
        <v>26</v>
      </c>
      <c r="E382" s="4" t="s">
        <v>25</v>
      </c>
      <c r="F382" s="1" t="s">
        <v>24</v>
      </c>
      <c r="G382" s="1" t="s">
        <v>23</v>
      </c>
      <c r="H382" s="1" t="s">
        <v>21</v>
      </c>
      <c r="I382" s="4" t="s">
        <v>22</v>
      </c>
      <c r="J382" s="4" t="s">
        <v>21</v>
      </c>
      <c r="K382" s="1" t="str">
        <f t="shared" si="11"/>
        <v>iucnStatus:Not evaluated</v>
      </c>
      <c r="L382" s="1" t="str">
        <f>_xlfn.IFNA(VLOOKUP(Tabela3[[#This Row],[scientificName]],Tabela1[],COLUMN('IUCN BR Summary'!O:O),0),"Not evaluated")</f>
        <v>Not evaluated</v>
      </c>
      <c r="M382" s="4" t="s">
        <v>2230</v>
      </c>
      <c r="O382" s="1" t="s">
        <v>1354</v>
      </c>
      <c r="P382" s="1" t="s">
        <v>1165</v>
      </c>
      <c r="Q382" s="1" t="s">
        <v>1164</v>
      </c>
      <c r="R382" s="1">
        <v>1</v>
      </c>
      <c r="T382" s="1" t="s">
        <v>43</v>
      </c>
      <c r="U382" s="23"/>
      <c r="V382" s="23"/>
      <c r="W382" s="23"/>
      <c r="AC382" s="2">
        <v>43362</v>
      </c>
      <c r="AD382" s="8"/>
      <c r="AE382" s="23"/>
      <c r="AF382" s="1" t="s">
        <v>16</v>
      </c>
      <c r="AG382" s="23" t="s">
        <v>19840</v>
      </c>
      <c r="AH382" s="23"/>
      <c r="AI382" s="4" t="s">
        <v>15</v>
      </c>
      <c r="AJ382" s="4" t="s">
        <v>14</v>
      </c>
      <c r="AK382" s="4" t="s">
        <v>13</v>
      </c>
      <c r="AL382" s="1" t="s">
        <v>12</v>
      </c>
      <c r="AM382" s="1" t="s">
        <v>11</v>
      </c>
      <c r="AQ382" s="1" t="s">
        <v>19837</v>
      </c>
      <c r="AX382" s="7">
        <v>400425</v>
      </c>
      <c r="AY382" s="7">
        <v>7850072</v>
      </c>
      <c r="AZ382" s="5">
        <v>-39.948576000000003</v>
      </c>
      <c r="BA382" s="5">
        <v>-19.441265000000001</v>
      </c>
      <c r="BC382" s="1" t="s">
        <v>19843</v>
      </c>
      <c r="BD382" s="23" t="s">
        <v>19844</v>
      </c>
      <c r="BE382" s="1" t="s">
        <v>10</v>
      </c>
      <c r="BF382" s="2">
        <v>43410</v>
      </c>
      <c r="BG382" s="1" t="s">
        <v>9</v>
      </c>
      <c r="BH382" s="4" t="s">
        <v>8</v>
      </c>
      <c r="BI382" s="4" t="s">
        <v>7</v>
      </c>
      <c r="BJ382" s="1" t="s">
        <v>32</v>
      </c>
      <c r="BK382" s="1" t="s">
        <v>31</v>
      </c>
      <c r="BL382" s="1" t="s">
        <v>62</v>
      </c>
      <c r="BM382" s="1" t="s">
        <v>61</v>
      </c>
      <c r="BN382" s="1" t="s">
        <v>60</v>
      </c>
      <c r="BP382" s="1" t="str">
        <f>Tabela3[[#This Row],[genus]]&amp;" "&amp;Tabela3[[#This Row],[specificEpithet]]</f>
        <v>Amerotyphlops brongersmianus</v>
      </c>
      <c r="BQ382" s="23" t="str">
        <f>IFERROR(VLOOKUP(Tabela3[[#This Row],[scientificName]],Tabela1[],COLUMN('IUCN BR Summary'!N:N),0),"")</f>
        <v/>
      </c>
      <c r="BR382" s="1" t="s">
        <v>2</v>
      </c>
      <c r="BS382" s="1" t="s">
        <v>56</v>
      </c>
      <c r="BU382" s="1" t="s">
        <v>1</v>
      </c>
    </row>
    <row r="383" spans="1:73" hidden="1" x14ac:dyDescent="0.25">
      <c r="A383" s="1" t="s">
        <v>19838</v>
      </c>
      <c r="B383" s="3">
        <f t="shared" ca="1" si="10"/>
        <v>43817</v>
      </c>
      <c r="C383" s="4" t="s">
        <v>27</v>
      </c>
      <c r="D383" s="1" t="s">
        <v>26</v>
      </c>
      <c r="E383" s="4" t="s">
        <v>25</v>
      </c>
      <c r="F383" s="1" t="s">
        <v>24</v>
      </c>
      <c r="G383" s="1" t="s">
        <v>23</v>
      </c>
      <c r="H383" s="1" t="s">
        <v>21</v>
      </c>
      <c r="I383" s="4" t="s">
        <v>22</v>
      </c>
      <c r="J383" s="4" t="s">
        <v>21</v>
      </c>
      <c r="K383" s="1" t="str">
        <f t="shared" si="11"/>
        <v>iucnStatus:Least Concern</v>
      </c>
      <c r="L383" s="1" t="str">
        <f>_xlfn.IFNA(VLOOKUP(Tabela3[[#This Row],[scientificName]],Tabela1[],COLUMN('IUCN BR Summary'!O:O),0),"Not evaluated")</f>
        <v>Least Concern</v>
      </c>
      <c r="M383" s="4" t="s">
        <v>2231</v>
      </c>
      <c r="O383" s="1" t="s">
        <v>1353</v>
      </c>
      <c r="P383" s="1" t="s">
        <v>1165</v>
      </c>
      <c r="Q383" s="1" t="s">
        <v>1164</v>
      </c>
      <c r="R383" s="1">
        <v>1</v>
      </c>
      <c r="T383" s="1" t="s">
        <v>57</v>
      </c>
      <c r="U383" s="23"/>
      <c r="V383" s="23"/>
      <c r="W383" s="23"/>
      <c r="AC383" s="2">
        <v>43362</v>
      </c>
      <c r="AD383" s="8"/>
      <c r="AE383" s="23"/>
      <c r="AF383" s="1" t="s">
        <v>74</v>
      </c>
      <c r="AG383" s="23"/>
      <c r="AH383" s="23"/>
      <c r="AI383" s="4" t="s">
        <v>15</v>
      </c>
      <c r="AJ383" s="4" t="s">
        <v>14</v>
      </c>
      <c r="AK383" s="4" t="s">
        <v>13</v>
      </c>
      <c r="AL383" s="1" t="s">
        <v>12</v>
      </c>
      <c r="AM383" s="1" t="s">
        <v>11</v>
      </c>
      <c r="AQ383" s="1" t="s">
        <v>19837</v>
      </c>
      <c r="AX383" s="7">
        <v>399001.15669999999</v>
      </c>
      <c r="AY383" s="7">
        <v>7850288.2284000004</v>
      </c>
      <c r="AZ383" s="5">
        <v>-39.962128999999997</v>
      </c>
      <c r="BA383" s="5">
        <v>-19.439242</v>
      </c>
      <c r="BC383" s="1" t="s">
        <v>19843</v>
      </c>
      <c r="BD383" s="23" t="s">
        <v>19844</v>
      </c>
      <c r="BE383" s="1" t="s">
        <v>10</v>
      </c>
      <c r="BF383" s="2">
        <v>43410</v>
      </c>
      <c r="BG383" s="1" t="s">
        <v>9</v>
      </c>
      <c r="BH383" s="4" t="s">
        <v>8</v>
      </c>
      <c r="BI383" s="4" t="s">
        <v>7</v>
      </c>
      <c r="BJ383" s="1" t="s">
        <v>6</v>
      </c>
      <c r="BK383" s="1" t="s">
        <v>5</v>
      </c>
      <c r="BL383" s="1" t="s">
        <v>73</v>
      </c>
      <c r="BM383" s="1" t="s">
        <v>72</v>
      </c>
      <c r="BN383" s="1" t="s">
        <v>153</v>
      </c>
      <c r="BP383" s="1" t="str">
        <f>Tabela3[[#This Row],[genus]]&amp;" "&amp;Tabela3[[#This Row],[specificEpithet]]</f>
        <v>Rhinella crucifer</v>
      </c>
      <c r="BQ383" s="23" t="str">
        <f>IFERROR(VLOOKUP(Tabela3[[#This Row],[scientificName]],Tabela1[],COLUMN('IUCN BR Summary'!N:N),0),"")</f>
        <v>(Wied-Neuwied, 1821)</v>
      </c>
      <c r="BR383" s="1" t="s">
        <v>2</v>
      </c>
      <c r="BS383" s="1" t="s">
        <v>56</v>
      </c>
      <c r="BU383" s="1" t="s">
        <v>1</v>
      </c>
    </row>
    <row r="384" spans="1:73" hidden="1" x14ac:dyDescent="0.25">
      <c r="A384" s="1" t="s">
        <v>19838</v>
      </c>
      <c r="B384" s="3">
        <f t="shared" ca="1" si="10"/>
        <v>43817</v>
      </c>
      <c r="C384" s="4" t="s">
        <v>27</v>
      </c>
      <c r="D384" s="1" t="s">
        <v>26</v>
      </c>
      <c r="E384" s="4" t="s">
        <v>25</v>
      </c>
      <c r="F384" s="1" t="s">
        <v>24</v>
      </c>
      <c r="G384" s="1" t="s">
        <v>23</v>
      </c>
      <c r="H384" s="1" t="s">
        <v>21</v>
      </c>
      <c r="I384" s="4" t="s">
        <v>22</v>
      </c>
      <c r="J384" s="4" t="s">
        <v>21</v>
      </c>
      <c r="K384" s="1" t="str">
        <f t="shared" si="11"/>
        <v>iucnStatus:Not evaluated</v>
      </c>
      <c r="L384" s="1" t="str">
        <f>_xlfn.IFNA(VLOOKUP(Tabela3[[#This Row],[scientificName]],Tabela1[],COLUMN('IUCN BR Summary'!O:O),0),"Not evaluated")</f>
        <v>Not evaluated</v>
      </c>
      <c r="M384" s="4" t="s">
        <v>2232</v>
      </c>
      <c r="O384" s="1" t="s">
        <v>1327</v>
      </c>
      <c r="P384" s="1" t="s">
        <v>1168</v>
      </c>
      <c r="Q384" s="1" t="s">
        <v>1167</v>
      </c>
      <c r="U384" s="23"/>
      <c r="V384" s="23"/>
      <c r="W384" s="23"/>
      <c r="AC384" s="2">
        <v>43363</v>
      </c>
      <c r="AD384" s="8"/>
      <c r="AE384" s="23"/>
      <c r="AG384" s="23"/>
      <c r="AH384" s="23"/>
      <c r="AI384" s="4" t="s">
        <v>15</v>
      </c>
      <c r="AJ384" s="4" t="s">
        <v>14</v>
      </c>
      <c r="AK384" s="4" t="s">
        <v>13</v>
      </c>
      <c r="AL384" s="1" t="s">
        <v>120</v>
      </c>
      <c r="AM384" s="1" t="s">
        <v>283</v>
      </c>
      <c r="AQ384" s="1" t="s">
        <v>19837</v>
      </c>
      <c r="AX384" s="7">
        <v>763310</v>
      </c>
      <c r="AY384" s="7">
        <v>7814591</v>
      </c>
      <c r="AZ384" s="5">
        <v>-42.487442000000001</v>
      </c>
      <c r="BA384" s="5">
        <v>-19.746753999999999</v>
      </c>
      <c r="BC384" s="1" t="s">
        <v>19843</v>
      </c>
      <c r="BD384" s="23" t="s">
        <v>19844</v>
      </c>
      <c r="BE384" s="1" t="s">
        <v>10</v>
      </c>
      <c r="BF384" s="2">
        <v>43410</v>
      </c>
      <c r="BG384" s="1" t="s">
        <v>9</v>
      </c>
      <c r="BH384" s="4" t="s">
        <v>8</v>
      </c>
      <c r="BI384" s="4" t="s">
        <v>7</v>
      </c>
      <c r="BJ384" s="1" t="s">
        <v>6</v>
      </c>
      <c r="BK384" s="1" t="s">
        <v>5</v>
      </c>
      <c r="BL384" s="1" t="s">
        <v>4</v>
      </c>
      <c r="BM384" s="1" t="s">
        <v>240</v>
      </c>
      <c r="BN384" s="1" t="s">
        <v>239</v>
      </c>
      <c r="BP384" s="1" t="str">
        <f>Tabela3[[#This Row],[genus]]&amp;" "&amp;Tabela3[[#This Row],[specificEpithet]]</f>
        <v>Adenomera marmoratus</v>
      </c>
      <c r="BQ384" s="23" t="str">
        <f>IFERROR(VLOOKUP(Tabela3[[#This Row],[scientificName]],Tabela1[],COLUMN('IUCN BR Summary'!N:N),0),"")</f>
        <v/>
      </c>
      <c r="BR384" s="1" t="s">
        <v>2</v>
      </c>
      <c r="BU384" s="1" t="s">
        <v>1</v>
      </c>
    </row>
    <row r="385" spans="1:73" hidden="1" x14ac:dyDescent="0.25">
      <c r="A385" s="1" t="s">
        <v>19838</v>
      </c>
      <c r="B385" s="3">
        <f t="shared" ca="1" si="10"/>
        <v>43817</v>
      </c>
      <c r="C385" s="4" t="s">
        <v>27</v>
      </c>
      <c r="D385" s="1" t="s">
        <v>26</v>
      </c>
      <c r="E385" s="4" t="s">
        <v>25</v>
      </c>
      <c r="F385" s="1" t="s">
        <v>24</v>
      </c>
      <c r="G385" s="1" t="s">
        <v>23</v>
      </c>
      <c r="H385" s="1" t="s">
        <v>21</v>
      </c>
      <c r="I385" s="4" t="s">
        <v>22</v>
      </c>
      <c r="J385" s="4" t="s">
        <v>21</v>
      </c>
      <c r="K385" s="1" t="str">
        <f t="shared" si="11"/>
        <v>iucnStatus:Not evaluated</v>
      </c>
      <c r="L385" s="1" t="str">
        <f>_xlfn.IFNA(VLOOKUP(Tabela3[[#This Row],[scientificName]],Tabela1[],COLUMN('IUCN BR Summary'!O:O),0),"Not evaluated")</f>
        <v>Not evaluated</v>
      </c>
      <c r="M385" s="4" t="s">
        <v>2233</v>
      </c>
      <c r="O385" s="1" t="s">
        <v>1326</v>
      </c>
      <c r="P385" s="1" t="s">
        <v>1168</v>
      </c>
      <c r="Q385" s="1" t="s">
        <v>1167</v>
      </c>
      <c r="R385" s="1">
        <v>1</v>
      </c>
      <c r="T385" s="1" t="s">
        <v>57</v>
      </c>
      <c r="U385" s="23"/>
      <c r="V385" s="23"/>
      <c r="W385" s="23"/>
      <c r="AC385" s="2">
        <v>43363</v>
      </c>
      <c r="AD385" s="8">
        <v>0.76597222222222217</v>
      </c>
      <c r="AE385" s="23"/>
      <c r="AF385" s="1" t="s">
        <v>74</v>
      </c>
      <c r="AG385" s="23"/>
      <c r="AH385" s="23"/>
      <c r="AI385" s="4" t="s">
        <v>15</v>
      </c>
      <c r="AJ385" s="4" t="s">
        <v>14</v>
      </c>
      <c r="AK385" s="4" t="s">
        <v>13</v>
      </c>
      <c r="AL385" s="1" t="s">
        <v>120</v>
      </c>
      <c r="AM385" s="1" t="s">
        <v>283</v>
      </c>
      <c r="AQ385" s="1" t="s">
        <v>19837</v>
      </c>
      <c r="AX385" s="7">
        <v>761660.17409999995</v>
      </c>
      <c r="AY385" s="7">
        <v>7813844.3821999999</v>
      </c>
      <c r="AZ385" s="5">
        <v>-42.503070999999998</v>
      </c>
      <c r="BA385" s="5">
        <v>-19.753717999999999</v>
      </c>
      <c r="BC385" s="1" t="s">
        <v>19843</v>
      </c>
      <c r="BD385" s="23" t="s">
        <v>19844</v>
      </c>
      <c r="BE385" s="1" t="s">
        <v>10</v>
      </c>
      <c r="BF385" s="2">
        <v>43410</v>
      </c>
      <c r="BG385" s="1" t="s">
        <v>9</v>
      </c>
      <c r="BH385" s="4" t="s">
        <v>8</v>
      </c>
      <c r="BI385" s="4" t="s">
        <v>7</v>
      </c>
      <c r="BJ385" s="1" t="s">
        <v>6</v>
      </c>
      <c r="BK385" s="1" t="s">
        <v>5</v>
      </c>
      <c r="BL385" s="1" t="s">
        <v>4</v>
      </c>
      <c r="BM385" s="1" t="s">
        <v>240</v>
      </c>
      <c r="BN385" s="1" t="s">
        <v>239</v>
      </c>
      <c r="BP385" s="1" t="str">
        <f>Tabela3[[#This Row],[genus]]&amp;" "&amp;Tabela3[[#This Row],[specificEpithet]]</f>
        <v>Adenomera marmoratus</v>
      </c>
      <c r="BQ385" s="23" t="str">
        <f>IFERROR(VLOOKUP(Tabela3[[#This Row],[scientificName]],Tabela1[],COLUMN('IUCN BR Summary'!N:N),0),"")</f>
        <v/>
      </c>
      <c r="BR385" s="1" t="s">
        <v>2</v>
      </c>
      <c r="BS385" s="1" t="s">
        <v>154</v>
      </c>
      <c r="BU385" s="1" t="s">
        <v>1</v>
      </c>
    </row>
    <row r="386" spans="1:73" hidden="1" x14ac:dyDescent="0.25">
      <c r="A386" s="1" t="s">
        <v>19838</v>
      </c>
      <c r="B386" s="3">
        <f t="shared" ref="B386:B449" ca="1" si="12">TODAY()</f>
        <v>43817</v>
      </c>
      <c r="C386" s="4" t="s">
        <v>27</v>
      </c>
      <c r="D386" s="1" t="s">
        <v>26</v>
      </c>
      <c r="E386" s="4" t="s">
        <v>25</v>
      </c>
      <c r="F386" s="1" t="s">
        <v>24</v>
      </c>
      <c r="G386" s="1" t="s">
        <v>23</v>
      </c>
      <c r="H386" s="1" t="s">
        <v>21</v>
      </c>
      <c r="I386" s="4" t="s">
        <v>22</v>
      </c>
      <c r="J386" s="4" t="s">
        <v>21</v>
      </c>
      <c r="K386" s="1" t="str">
        <f t="shared" si="11"/>
        <v>iucnStatus:Least Concern</v>
      </c>
      <c r="L386" s="1" t="str">
        <f>_xlfn.IFNA(VLOOKUP(Tabela3[[#This Row],[scientificName]],Tabela1[],COLUMN('IUCN BR Summary'!O:O),0),"Not evaluated")</f>
        <v>Least Concern</v>
      </c>
      <c r="M386" s="4" t="s">
        <v>2234</v>
      </c>
      <c r="O386" s="1" t="s">
        <v>1340</v>
      </c>
      <c r="P386" s="1" t="s">
        <v>1165</v>
      </c>
      <c r="Q386" s="1" t="s">
        <v>1164</v>
      </c>
      <c r="R386" s="1">
        <v>3</v>
      </c>
      <c r="T386" s="1" t="s">
        <v>57</v>
      </c>
      <c r="U386" s="23"/>
      <c r="V386" s="23"/>
      <c r="W386" s="23"/>
      <c r="AC386" s="2">
        <v>43363</v>
      </c>
      <c r="AD386" s="8">
        <v>0.80555555555555547</v>
      </c>
      <c r="AE386" s="23"/>
      <c r="AF386" s="1" t="s">
        <v>74</v>
      </c>
      <c r="AG386" s="23"/>
      <c r="AH386" s="23"/>
      <c r="AI386" s="4" t="s">
        <v>15</v>
      </c>
      <c r="AJ386" s="4" t="s">
        <v>14</v>
      </c>
      <c r="AK386" s="4" t="s">
        <v>13</v>
      </c>
      <c r="AL386" s="1" t="s">
        <v>12</v>
      </c>
      <c r="AM386" s="1" t="s">
        <v>11</v>
      </c>
      <c r="AQ386" s="1" t="s">
        <v>19837</v>
      </c>
      <c r="AX386" s="7">
        <v>400450.40639999998</v>
      </c>
      <c r="AY386" s="7">
        <v>7852120.3252999997</v>
      </c>
      <c r="AZ386" s="5">
        <v>-39.948231</v>
      </c>
      <c r="BA386" s="5">
        <v>-19.422761000000001</v>
      </c>
      <c r="BC386" s="1" t="s">
        <v>19843</v>
      </c>
      <c r="BD386" s="23" t="s">
        <v>19844</v>
      </c>
      <c r="BE386" s="1" t="s">
        <v>10</v>
      </c>
      <c r="BF386" s="2">
        <v>43410</v>
      </c>
      <c r="BG386" s="1" t="s">
        <v>9</v>
      </c>
      <c r="BH386" s="4" t="s">
        <v>8</v>
      </c>
      <c r="BI386" s="4" t="s">
        <v>7</v>
      </c>
      <c r="BJ386" s="1" t="s">
        <v>6</v>
      </c>
      <c r="BK386" s="1" t="s">
        <v>5</v>
      </c>
      <c r="BL386" s="1" t="s">
        <v>73</v>
      </c>
      <c r="BM386" s="1" t="s">
        <v>72</v>
      </c>
      <c r="BN386" s="1" t="s">
        <v>153</v>
      </c>
      <c r="BP386" s="1" t="str">
        <f>Tabela3[[#This Row],[genus]]&amp;" "&amp;Tabela3[[#This Row],[specificEpithet]]</f>
        <v>Rhinella crucifer</v>
      </c>
      <c r="BQ386" s="23" t="str">
        <f>IFERROR(VLOOKUP(Tabela3[[#This Row],[scientificName]],Tabela1[],COLUMN('IUCN BR Summary'!N:N),0),"")</f>
        <v>(Wied-Neuwied, 1821)</v>
      </c>
      <c r="BR386" s="1" t="s">
        <v>2</v>
      </c>
      <c r="BS386" s="1" t="s">
        <v>40</v>
      </c>
      <c r="BU386" s="1" t="s">
        <v>1</v>
      </c>
    </row>
    <row r="387" spans="1:73" hidden="1" x14ac:dyDescent="0.25">
      <c r="A387" s="1" t="s">
        <v>19838</v>
      </c>
      <c r="B387" s="3">
        <f t="shared" ca="1" si="12"/>
        <v>43817</v>
      </c>
      <c r="C387" s="4" t="s">
        <v>27</v>
      </c>
      <c r="D387" s="1" t="s">
        <v>26</v>
      </c>
      <c r="E387" s="4" t="s">
        <v>25</v>
      </c>
      <c r="F387" s="1" t="s">
        <v>24</v>
      </c>
      <c r="G387" s="1" t="s">
        <v>23</v>
      </c>
      <c r="H387" s="1" t="s">
        <v>21</v>
      </c>
      <c r="I387" s="4" t="s">
        <v>22</v>
      </c>
      <c r="J387" s="4" t="s">
        <v>21</v>
      </c>
      <c r="K387" s="1" t="str">
        <f t="shared" ref="K387:K450" si="13">"iucnStatus"&amp;":"&amp;L387</f>
        <v>iucnStatus:Least Concern</v>
      </c>
      <c r="L387" s="1" t="str">
        <f>_xlfn.IFNA(VLOOKUP(Tabela3[[#This Row],[scientificName]],Tabela1[],COLUMN('IUCN BR Summary'!O:O),0),"Not evaluated")</f>
        <v>Least Concern</v>
      </c>
      <c r="M387" s="4" t="s">
        <v>2235</v>
      </c>
      <c r="O387" s="1" t="s">
        <v>1325</v>
      </c>
      <c r="P387" s="1" t="s">
        <v>1165</v>
      </c>
      <c r="Q387" s="1" t="s">
        <v>1164</v>
      </c>
      <c r="R387" s="1">
        <v>1</v>
      </c>
      <c r="T387" s="1" t="s">
        <v>43</v>
      </c>
      <c r="U387" s="23"/>
      <c r="V387" s="23"/>
      <c r="W387" s="23"/>
      <c r="AC387" s="2">
        <v>43363</v>
      </c>
      <c r="AD387" s="8"/>
      <c r="AE387" s="23"/>
      <c r="AF387" s="1" t="s">
        <v>16</v>
      </c>
      <c r="AG387" s="23" t="s">
        <v>19840</v>
      </c>
      <c r="AH387" s="23"/>
      <c r="AI387" s="4" t="s">
        <v>15</v>
      </c>
      <c r="AJ387" s="4" t="s">
        <v>14</v>
      </c>
      <c r="AK387" s="4" t="s">
        <v>13</v>
      </c>
      <c r="AL387" s="1" t="s">
        <v>12</v>
      </c>
      <c r="AM387" s="1" t="s">
        <v>11</v>
      </c>
      <c r="AQ387" s="1" t="s">
        <v>19837</v>
      </c>
      <c r="AX387" s="7">
        <v>399231</v>
      </c>
      <c r="AY387" s="7">
        <v>7850221</v>
      </c>
      <c r="AZ387" s="5">
        <v>-39.959941999999998</v>
      </c>
      <c r="BA387" s="5">
        <v>-19.439858999999998</v>
      </c>
      <c r="BC387" s="1" t="s">
        <v>19843</v>
      </c>
      <c r="BD387" s="23" t="s">
        <v>19844</v>
      </c>
      <c r="BE387" s="1" t="s">
        <v>10</v>
      </c>
      <c r="BF387" s="2">
        <v>43410</v>
      </c>
      <c r="BG387" s="1" t="s">
        <v>9</v>
      </c>
      <c r="BH387" s="4" t="s">
        <v>8</v>
      </c>
      <c r="BI387" s="4" t="s">
        <v>7</v>
      </c>
      <c r="BJ387" s="1" t="s">
        <v>6</v>
      </c>
      <c r="BK387" s="1" t="s">
        <v>5</v>
      </c>
      <c r="BL387" s="1" t="s">
        <v>4</v>
      </c>
      <c r="BM387" s="1" t="s">
        <v>3</v>
      </c>
      <c r="BN387" s="1" t="s">
        <v>648</v>
      </c>
      <c r="BP387" s="1" t="str">
        <f>Tabela3[[#This Row],[genus]]&amp;" "&amp;Tabela3[[#This Row],[specificEpithet]]</f>
        <v>Leptodactylus mystaceus</v>
      </c>
      <c r="BQ387" s="23" t="str">
        <f>IFERROR(VLOOKUP(Tabela3[[#This Row],[scientificName]],Tabela1[],COLUMN('IUCN BR Summary'!N:N),0),"")</f>
        <v>(Spix, 1824)</v>
      </c>
      <c r="BR387" s="1" t="s">
        <v>2</v>
      </c>
      <c r="BU387" s="1" t="s">
        <v>1</v>
      </c>
    </row>
    <row r="388" spans="1:73" hidden="1" x14ac:dyDescent="0.25">
      <c r="A388" s="1" t="s">
        <v>19838</v>
      </c>
      <c r="B388" s="3">
        <f t="shared" ca="1" si="12"/>
        <v>43817</v>
      </c>
      <c r="C388" s="4" t="s">
        <v>27</v>
      </c>
      <c r="D388" s="1" t="s">
        <v>26</v>
      </c>
      <c r="E388" s="4" t="s">
        <v>25</v>
      </c>
      <c r="F388" s="1" t="s">
        <v>24</v>
      </c>
      <c r="G388" s="1" t="s">
        <v>23</v>
      </c>
      <c r="H388" s="1" t="s">
        <v>21</v>
      </c>
      <c r="I388" s="4" t="s">
        <v>22</v>
      </c>
      <c r="J388" s="4" t="s">
        <v>21</v>
      </c>
      <c r="K388" s="1" t="str">
        <f t="shared" si="13"/>
        <v>iucnStatus:Not evaluated</v>
      </c>
      <c r="L388" s="1" t="str">
        <f>_xlfn.IFNA(VLOOKUP(Tabela3[[#This Row],[scientificName]],Tabela1[],COLUMN('IUCN BR Summary'!O:O),0),"Not evaluated")</f>
        <v>Not evaluated</v>
      </c>
      <c r="M388" s="4" t="s">
        <v>2236</v>
      </c>
      <c r="O388" s="1" t="s">
        <v>1344</v>
      </c>
      <c r="P388" s="1" t="s">
        <v>1165</v>
      </c>
      <c r="Q388" s="1" t="s">
        <v>1164</v>
      </c>
      <c r="R388" s="1">
        <v>1</v>
      </c>
      <c r="T388" s="1" t="s">
        <v>43</v>
      </c>
      <c r="U388" s="23"/>
      <c r="V388" s="23"/>
      <c r="W388" s="23"/>
      <c r="AC388" s="2">
        <v>43363</v>
      </c>
      <c r="AD388" s="8"/>
      <c r="AE388" s="23"/>
      <c r="AF388" s="1" t="s">
        <v>16</v>
      </c>
      <c r="AG388" s="23" t="s">
        <v>19840</v>
      </c>
      <c r="AH388" s="23"/>
      <c r="AI388" s="4" t="s">
        <v>15</v>
      </c>
      <c r="AJ388" s="4" t="s">
        <v>14</v>
      </c>
      <c r="AK388" s="4" t="s">
        <v>13</v>
      </c>
      <c r="AL388" s="1" t="s">
        <v>12</v>
      </c>
      <c r="AM388" s="1" t="s">
        <v>11</v>
      </c>
      <c r="AQ388" s="1" t="s">
        <v>19837</v>
      </c>
      <c r="AX388" s="7">
        <v>399231</v>
      </c>
      <c r="AY388" s="7">
        <v>7850221</v>
      </c>
      <c r="AZ388" s="5">
        <v>-39.959941999999998</v>
      </c>
      <c r="BA388" s="5">
        <v>-19.439858999999998</v>
      </c>
      <c r="BC388" s="1" t="s">
        <v>19843</v>
      </c>
      <c r="BD388" s="23" t="s">
        <v>19844</v>
      </c>
      <c r="BE388" s="1" t="s">
        <v>10</v>
      </c>
      <c r="BF388" s="2">
        <v>43410</v>
      </c>
      <c r="BG388" s="1" t="s">
        <v>9</v>
      </c>
      <c r="BH388" s="4" t="s">
        <v>8</v>
      </c>
      <c r="BI388" s="4" t="s">
        <v>7</v>
      </c>
      <c r="BJ388" s="1" t="s">
        <v>32</v>
      </c>
      <c r="BK388" s="1" t="s">
        <v>31</v>
      </c>
      <c r="BL388" s="1" t="s">
        <v>62</v>
      </c>
      <c r="BM388" s="1" t="s">
        <v>61</v>
      </c>
      <c r="BN388" s="1" t="s">
        <v>60</v>
      </c>
      <c r="BP388" s="1" t="str">
        <f>Tabela3[[#This Row],[genus]]&amp;" "&amp;Tabela3[[#This Row],[specificEpithet]]</f>
        <v>Amerotyphlops brongersmianus</v>
      </c>
      <c r="BQ388" s="23" t="str">
        <f>IFERROR(VLOOKUP(Tabela3[[#This Row],[scientificName]],Tabela1[],COLUMN('IUCN BR Summary'!N:N),0),"")</f>
        <v/>
      </c>
      <c r="BR388" s="1" t="s">
        <v>2</v>
      </c>
      <c r="BS388" s="1" t="s">
        <v>56</v>
      </c>
      <c r="BU388" s="1" t="s">
        <v>1</v>
      </c>
    </row>
    <row r="389" spans="1:73" hidden="1" x14ac:dyDescent="0.25">
      <c r="A389" s="1" t="s">
        <v>19838</v>
      </c>
      <c r="B389" s="3">
        <f t="shared" ca="1" si="12"/>
        <v>43817</v>
      </c>
      <c r="C389" s="4" t="s">
        <v>27</v>
      </c>
      <c r="D389" s="1" t="s">
        <v>26</v>
      </c>
      <c r="E389" s="4" t="s">
        <v>25</v>
      </c>
      <c r="F389" s="1" t="s">
        <v>24</v>
      </c>
      <c r="G389" s="1" t="s">
        <v>23</v>
      </c>
      <c r="H389" s="1" t="s">
        <v>21</v>
      </c>
      <c r="I389" s="4" t="s">
        <v>22</v>
      </c>
      <c r="J389" s="4" t="s">
        <v>21</v>
      </c>
      <c r="K389" s="1" t="str">
        <f t="shared" si="13"/>
        <v>iucnStatus:Not evaluated</v>
      </c>
      <c r="L389" s="1" t="str">
        <f>_xlfn.IFNA(VLOOKUP(Tabela3[[#This Row],[scientificName]],Tabela1[],COLUMN('IUCN BR Summary'!O:O),0),"Not evaluated")</f>
        <v>Not evaluated</v>
      </c>
      <c r="M389" s="4" t="s">
        <v>2237</v>
      </c>
      <c r="O389" s="1" t="s">
        <v>1343</v>
      </c>
      <c r="P389" s="1" t="s">
        <v>1165</v>
      </c>
      <c r="Q389" s="1" t="s">
        <v>1164</v>
      </c>
      <c r="R389" s="1">
        <v>1</v>
      </c>
      <c r="S389" s="1" t="s">
        <v>172</v>
      </c>
      <c r="T389" s="1" t="s">
        <v>43</v>
      </c>
      <c r="U389" s="23"/>
      <c r="V389" s="23"/>
      <c r="W389" s="23"/>
      <c r="AC389" s="2">
        <v>43363</v>
      </c>
      <c r="AD389" s="8">
        <v>0</v>
      </c>
      <c r="AE389" s="23"/>
      <c r="AF389" s="1" t="s">
        <v>16</v>
      </c>
      <c r="AG389" s="23" t="s">
        <v>19840</v>
      </c>
      <c r="AH389" s="23"/>
      <c r="AI389" s="4" t="s">
        <v>15</v>
      </c>
      <c r="AJ389" s="4" t="s">
        <v>14</v>
      </c>
      <c r="AK389" s="4" t="s">
        <v>13</v>
      </c>
      <c r="AL389" s="1" t="s">
        <v>12</v>
      </c>
      <c r="AM389" s="1" t="s">
        <v>11</v>
      </c>
      <c r="AQ389" s="1" t="s">
        <v>19837</v>
      </c>
      <c r="AX389" s="7">
        <v>399231</v>
      </c>
      <c r="AY389" s="7">
        <v>7850221</v>
      </c>
      <c r="AZ389" s="5">
        <v>-39.959941999999998</v>
      </c>
      <c r="BA389" s="5">
        <v>-19.439858999999998</v>
      </c>
      <c r="BC389" s="1" t="s">
        <v>19843</v>
      </c>
      <c r="BD389" s="23" t="s">
        <v>19844</v>
      </c>
      <c r="BE389" s="1" t="s">
        <v>10</v>
      </c>
      <c r="BF389" s="2">
        <v>43410</v>
      </c>
      <c r="BG389" s="1" t="s">
        <v>9</v>
      </c>
      <c r="BH389" s="4" t="s">
        <v>8</v>
      </c>
      <c r="BI389" s="4" t="s">
        <v>7</v>
      </c>
      <c r="BJ389" s="1" t="s">
        <v>32</v>
      </c>
      <c r="BK389" s="1" t="s">
        <v>31</v>
      </c>
      <c r="BL389" s="1" t="s">
        <v>62</v>
      </c>
      <c r="BM389" s="1" t="s">
        <v>61</v>
      </c>
      <c r="BN389" s="1" t="s">
        <v>60</v>
      </c>
      <c r="BP389" s="1" t="str">
        <f>Tabela3[[#This Row],[genus]]&amp;" "&amp;Tabela3[[#This Row],[specificEpithet]]</f>
        <v>Amerotyphlops brongersmianus</v>
      </c>
      <c r="BQ389" s="23" t="str">
        <f>IFERROR(VLOOKUP(Tabela3[[#This Row],[scientificName]],Tabela1[],COLUMN('IUCN BR Summary'!N:N),0),"")</f>
        <v/>
      </c>
      <c r="BR389" s="1" t="s">
        <v>2</v>
      </c>
      <c r="BS389" s="1" t="s">
        <v>56</v>
      </c>
      <c r="BU389" s="1" t="s">
        <v>1</v>
      </c>
    </row>
    <row r="390" spans="1:73" hidden="1" x14ac:dyDescent="0.25">
      <c r="A390" s="1" t="s">
        <v>19838</v>
      </c>
      <c r="B390" s="3">
        <f t="shared" ca="1" si="12"/>
        <v>43817</v>
      </c>
      <c r="C390" s="4" t="s">
        <v>27</v>
      </c>
      <c r="D390" s="1" t="s">
        <v>26</v>
      </c>
      <c r="E390" s="4" t="s">
        <v>25</v>
      </c>
      <c r="F390" s="1" t="s">
        <v>24</v>
      </c>
      <c r="G390" s="1" t="s">
        <v>23</v>
      </c>
      <c r="H390" s="1" t="s">
        <v>21</v>
      </c>
      <c r="I390" s="4" t="s">
        <v>22</v>
      </c>
      <c r="J390" s="4" t="s">
        <v>21</v>
      </c>
      <c r="K390" s="1" t="str">
        <f t="shared" si="13"/>
        <v>iucnStatus:Not evaluated</v>
      </c>
      <c r="L390" s="1" t="str">
        <f>_xlfn.IFNA(VLOOKUP(Tabela3[[#This Row],[scientificName]],Tabela1[],COLUMN('IUCN BR Summary'!O:O),0),"Not evaluated")</f>
        <v>Not evaluated</v>
      </c>
      <c r="M390" s="4" t="s">
        <v>2238</v>
      </c>
      <c r="O390" s="1" t="s">
        <v>1342</v>
      </c>
      <c r="P390" s="1" t="s">
        <v>1165</v>
      </c>
      <c r="Q390" s="1" t="s">
        <v>1164</v>
      </c>
      <c r="R390" s="1">
        <v>1</v>
      </c>
      <c r="S390" s="1" t="s">
        <v>172</v>
      </c>
      <c r="T390" s="1" t="s">
        <v>43</v>
      </c>
      <c r="U390" s="23"/>
      <c r="V390" s="23"/>
      <c r="W390" s="23"/>
      <c r="AC390" s="2">
        <v>43363</v>
      </c>
      <c r="AD390" s="8">
        <v>0</v>
      </c>
      <c r="AE390" s="23"/>
      <c r="AF390" s="1" t="s">
        <v>16</v>
      </c>
      <c r="AG390" s="23" t="s">
        <v>19840</v>
      </c>
      <c r="AH390" s="23"/>
      <c r="AI390" s="4" t="s">
        <v>15</v>
      </c>
      <c r="AJ390" s="4" t="s">
        <v>14</v>
      </c>
      <c r="AK390" s="4" t="s">
        <v>13</v>
      </c>
      <c r="AL390" s="1" t="s">
        <v>12</v>
      </c>
      <c r="AM390" s="1" t="s">
        <v>11</v>
      </c>
      <c r="AQ390" s="1" t="s">
        <v>19837</v>
      </c>
      <c r="AX390" s="7">
        <v>400807</v>
      </c>
      <c r="AY390" s="7">
        <v>7849087</v>
      </c>
      <c r="AZ390" s="5">
        <v>-39.944989</v>
      </c>
      <c r="BA390" s="5">
        <v>-19.450185000000001</v>
      </c>
      <c r="BC390" s="1" t="s">
        <v>19843</v>
      </c>
      <c r="BD390" s="23" t="s">
        <v>19844</v>
      </c>
      <c r="BE390" s="1" t="s">
        <v>10</v>
      </c>
      <c r="BF390" s="2">
        <v>43410</v>
      </c>
      <c r="BG390" s="1" t="s">
        <v>9</v>
      </c>
      <c r="BH390" s="4" t="s">
        <v>8</v>
      </c>
      <c r="BI390" s="4" t="s">
        <v>7</v>
      </c>
      <c r="BJ390" s="1" t="s">
        <v>32</v>
      </c>
      <c r="BK390" s="1" t="s">
        <v>31</v>
      </c>
      <c r="BL390" s="1" t="s">
        <v>62</v>
      </c>
      <c r="BM390" s="1" t="s">
        <v>61</v>
      </c>
      <c r="BN390" s="1" t="s">
        <v>60</v>
      </c>
      <c r="BP390" s="1" t="str">
        <f>Tabela3[[#This Row],[genus]]&amp;" "&amp;Tabela3[[#This Row],[specificEpithet]]</f>
        <v>Amerotyphlops brongersmianus</v>
      </c>
      <c r="BQ390" s="23" t="str">
        <f>IFERROR(VLOOKUP(Tabela3[[#This Row],[scientificName]],Tabela1[],COLUMN('IUCN BR Summary'!N:N),0),"")</f>
        <v/>
      </c>
      <c r="BR390" s="1" t="s">
        <v>2</v>
      </c>
      <c r="BS390" s="1" t="s">
        <v>56</v>
      </c>
      <c r="BU390" s="1" t="s">
        <v>1</v>
      </c>
    </row>
    <row r="391" spans="1:73" hidden="1" x14ac:dyDescent="0.25">
      <c r="A391" s="1" t="s">
        <v>19838</v>
      </c>
      <c r="B391" s="3">
        <f t="shared" ca="1" si="12"/>
        <v>43817</v>
      </c>
      <c r="C391" s="4" t="s">
        <v>27</v>
      </c>
      <c r="D391" s="1" t="s">
        <v>26</v>
      </c>
      <c r="E391" s="4" t="s">
        <v>25</v>
      </c>
      <c r="F391" s="1" t="s">
        <v>24</v>
      </c>
      <c r="G391" s="1" t="s">
        <v>23</v>
      </c>
      <c r="H391" s="1" t="s">
        <v>21</v>
      </c>
      <c r="I391" s="4" t="s">
        <v>22</v>
      </c>
      <c r="J391" s="4" t="s">
        <v>21</v>
      </c>
      <c r="K391" s="1" t="str">
        <f t="shared" si="13"/>
        <v>iucnStatus:Not evaluated</v>
      </c>
      <c r="L391" s="1" t="str">
        <f>_xlfn.IFNA(VLOOKUP(Tabela3[[#This Row],[scientificName]],Tabela1[],COLUMN('IUCN BR Summary'!O:O),0),"Not evaluated")</f>
        <v>Not evaluated</v>
      </c>
      <c r="M391" s="4" t="s">
        <v>2239</v>
      </c>
      <c r="O391" s="1" t="s">
        <v>1341</v>
      </c>
      <c r="P391" s="1" t="s">
        <v>1165</v>
      </c>
      <c r="Q391" s="1" t="s">
        <v>1164</v>
      </c>
      <c r="R391" s="1">
        <v>1</v>
      </c>
      <c r="S391" s="1" t="s">
        <v>172</v>
      </c>
      <c r="T391" s="1" t="s">
        <v>43</v>
      </c>
      <c r="U391" s="23"/>
      <c r="V391" s="23"/>
      <c r="W391" s="23"/>
      <c r="AC391" s="2">
        <v>43363</v>
      </c>
      <c r="AD391" s="8">
        <v>0</v>
      </c>
      <c r="AE391" s="23"/>
      <c r="AF391" s="1" t="s">
        <v>16</v>
      </c>
      <c r="AG391" s="23" t="s">
        <v>19840</v>
      </c>
      <c r="AH391" s="23"/>
      <c r="AI391" s="4" t="s">
        <v>15</v>
      </c>
      <c r="AJ391" s="4" t="s">
        <v>14</v>
      </c>
      <c r="AK391" s="4" t="s">
        <v>13</v>
      </c>
      <c r="AL391" s="1" t="s">
        <v>12</v>
      </c>
      <c r="AM391" s="1" t="s">
        <v>11</v>
      </c>
      <c r="AQ391" s="1" t="s">
        <v>19837</v>
      </c>
      <c r="AX391" s="7">
        <v>400807</v>
      </c>
      <c r="AY391" s="7">
        <v>7849087</v>
      </c>
      <c r="AZ391" s="5">
        <v>-39.944989</v>
      </c>
      <c r="BA391" s="5">
        <v>-19.450185000000001</v>
      </c>
      <c r="BC391" s="1" t="s">
        <v>19843</v>
      </c>
      <c r="BD391" s="23" t="s">
        <v>19844</v>
      </c>
      <c r="BE391" s="1" t="s">
        <v>10</v>
      </c>
      <c r="BF391" s="2">
        <v>43410</v>
      </c>
      <c r="BG391" s="1" t="s">
        <v>9</v>
      </c>
      <c r="BH391" s="4" t="s">
        <v>8</v>
      </c>
      <c r="BI391" s="4" t="s">
        <v>7</v>
      </c>
      <c r="BJ391" s="1" t="s">
        <v>32</v>
      </c>
      <c r="BK391" s="1" t="s">
        <v>31</v>
      </c>
      <c r="BL391" s="1" t="s">
        <v>62</v>
      </c>
      <c r="BM391" s="1" t="s">
        <v>61</v>
      </c>
      <c r="BN391" s="1" t="s">
        <v>60</v>
      </c>
      <c r="BP391" s="1" t="str">
        <f>Tabela3[[#This Row],[genus]]&amp;" "&amp;Tabela3[[#This Row],[specificEpithet]]</f>
        <v>Amerotyphlops brongersmianus</v>
      </c>
      <c r="BQ391" s="23" t="str">
        <f>IFERROR(VLOOKUP(Tabela3[[#This Row],[scientificName]],Tabela1[],COLUMN('IUCN BR Summary'!N:N),0),"")</f>
        <v/>
      </c>
      <c r="BR391" s="1" t="s">
        <v>2</v>
      </c>
      <c r="BS391" s="1" t="s">
        <v>147</v>
      </c>
      <c r="BU391" s="1" t="s">
        <v>1</v>
      </c>
    </row>
    <row r="392" spans="1:73" hidden="1" x14ac:dyDescent="0.25">
      <c r="A392" s="1" t="s">
        <v>19838</v>
      </c>
      <c r="B392" s="3">
        <f t="shared" ca="1" si="12"/>
        <v>43817</v>
      </c>
      <c r="C392" s="4" t="s">
        <v>27</v>
      </c>
      <c r="D392" s="1" t="s">
        <v>26</v>
      </c>
      <c r="E392" s="4" t="s">
        <v>25</v>
      </c>
      <c r="F392" s="1" t="s">
        <v>24</v>
      </c>
      <c r="G392" s="1" t="s">
        <v>23</v>
      </c>
      <c r="H392" s="1" t="s">
        <v>21</v>
      </c>
      <c r="I392" s="4" t="s">
        <v>22</v>
      </c>
      <c r="J392" s="4" t="s">
        <v>21</v>
      </c>
      <c r="K392" s="1" t="str">
        <f t="shared" si="13"/>
        <v>iucnStatus:Least Concern</v>
      </c>
      <c r="L392" s="1" t="str">
        <f>_xlfn.IFNA(VLOOKUP(Tabela3[[#This Row],[scientificName]],Tabela1[],COLUMN('IUCN BR Summary'!O:O),0),"Not evaluated")</f>
        <v>Least Concern</v>
      </c>
      <c r="M392" s="4" t="s">
        <v>2240</v>
      </c>
      <c r="O392" s="1" t="s">
        <v>1307</v>
      </c>
      <c r="P392" s="1" t="s">
        <v>1165</v>
      </c>
      <c r="Q392" s="1" t="s">
        <v>1164</v>
      </c>
      <c r="R392" s="1">
        <v>1</v>
      </c>
      <c r="T392" s="1" t="s">
        <v>43</v>
      </c>
      <c r="U392" s="23"/>
      <c r="V392" s="23"/>
      <c r="W392" s="23"/>
      <c r="AC392" s="2">
        <v>43363</v>
      </c>
      <c r="AD392" s="8"/>
      <c r="AE392" s="23"/>
      <c r="AF392" s="1" t="s">
        <v>16</v>
      </c>
      <c r="AG392" s="23" t="s">
        <v>19840</v>
      </c>
      <c r="AH392" s="23"/>
      <c r="AI392" s="4" t="s">
        <v>15</v>
      </c>
      <c r="AJ392" s="4" t="s">
        <v>14</v>
      </c>
      <c r="AK392" s="4" t="s">
        <v>13</v>
      </c>
      <c r="AL392" s="1" t="s">
        <v>12</v>
      </c>
      <c r="AM392" s="1" t="s">
        <v>11</v>
      </c>
      <c r="AQ392" s="1" t="s">
        <v>19837</v>
      </c>
      <c r="AX392" s="7">
        <v>401813</v>
      </c>
      <c r="AY392" s="7">
        <v>7848211</v>
      </c>
      <c r="AZ392" s="5">
        <v>-39.935451999999998</v>
      </c>
      <c r="BA392" s="5">
        <v>-19.45815</v>
      </c>
      <c r="BC392" s="1" t="s">
        <v>19843</v>
      </c>
      <c r="BD392" s="23" t="s">
        <v>19844</v>
      </c>
      <c r="BE392" s="1" t="s">
        <v>10</v>
      </c>
      <c r="BF392" s="2">
        <v>43410</v>
      </c>
      <c r="BG392" s="1" t="s">
        <v>9</v>
      </c>
      <c r="BH392" s="4" t="s">
        <v>8</v>
      </c>
      <c r="BI392" s="4" t="s">
        <v>7</v>
      </c>
      <c r="BJ392" s="1" t="s">
        <v>32</v>
      </c>
      <c r="BK392" s="1" t="s">
        <v>31</v>
      </c>
      <c r="BL392" s="1" t="s">
        <v>143</v>
      </c>
      <c r="BM392" s="1" t="s">
        <v>142</v>
      </c>
      <c r="BN392" s="1" t="s">
        <v>140</v>
      </c>
      <c r="BP392" s="1" t="str">
        <f>Tabela3[[#This Row],[genus]]&amp;" "&amp;Tabela3[[#This Row],[specificEpithet]]</f>
        <v>Tropidurus torquatus</v>
      </c>
      <c r="BQ392" s="23" t="str">
        <f>IFERROR(VLOOKUP(Tabela3[[#This Row],[scientificName]],Tabela1[],COLUMN('IUCN BR Summary'!N:N),0),"")</f>
        <v>(Wied-Neuwied, 1820)</v>
      </c>
      <c r="BR392" s="1" t="s">
        <v>2</v>
      </c>
      <c r="BS392" s="1" t="s">
        <v>1306</v>
      </c>
      <c r="BU392" s="1" t="s">
        <v>1</v>
      </c>
    </row>
    <row r="393" spans="1:73" hidden="1" x14ac:dyDescent="0.25">
      <c r="A393" s="1" t="s">
        <v>19838</v>
      </c>
      <c r="B393" s="3">
        <f t="shared" ca="1" si="12"/>
        <v>43817</v>
      </c>
      <c r="C393" s="4" t="s">
        <v>27</v>
      </c>
      <c r="D393" s="1" t="s">
        <v>26</v>
      </c>
      <c r="E393" s="4" t="s">
        <v>25</v>
      </c>
      <c r="F393" s="1" t="s">
        <v>24</v>
      </c>
      <c r="G393" s="1" t="s">
        <v>23</v>
      </c>
      <c r="H393" s="1" t="s">
        <v>21</v>
      </c>
      <c r="I393" s="4" t="s">
        <v>22</v>
      </c>
      <c r="J393" s="4" t="s">
        <v>21</v>
      </c>
      <c r="K393" s="1" t="str">
        <f t="shared" si="13"/>
        <v>iucnStatus:Least Concern</v>
      </c>
      <c r="L393" s="1" t="str">
        <f>_xlfn.IFNA(VLOOKUP(Tabela3[[#This Row],[scientificName]],Tabela1[],COLUMN('IUCN BR Summary'!O:O),0),"Not evaluated")</f>
        <v>Least Concern</v>
      </c>
      <c r="M393" s="4" t="s">
        <v>2241</v>
      </c>
      <c r="O393" s="1" t="s">
        <v>1310</v>
      </c>
      <c r="P393" s="1" t="s">
        <v>1165</v>
      </c>
      <c r="Q393" s="1" t="s">
        <v>1164</v>
      </c>
      <c r="R393" s="1">
        <v>1</v>
      </c>
      <c r="S393" s="1" t="s">
        <v>172</v>
      </c>
      <c r="T393" s="1" t="s">
        <v>43</v>
      </c>
      <c r="U393" s="23"/>
      <c r="V393" s="23"/>
      <c r="W393" s="23"/>
      <c r="AC393" s="2">
        <v>43363</v>
      </c>
      <c r="AD393" s="8">
        <v>0</v>
      </c>
      <c r="AE393" s="23"/>
      <c r="AF393" s="1" t="s">
        <v>16</v>
      </c>
      <c r="AG393" s="23" t="s">
        <v>19840</v>
      </c>
      <c r="AH393" s="23"/>
      <c r="AI393" s="4" t="s">
        <v>15</v>
      </c>
      <c r="AJ393" s="4" t="s">
        <v>14</v>
      </c>
      <c r="AK393" s="4" t="s">
        <v>13</v>
      </c>
      <c r="AL393" s="1" t="s">
        <v>12</v>
      </c>
      <c r="AM393" s="1" t="s">
        <v>11</v>
      </c>
      <c r="AQ393" s="1" t="s">
        <v>19837</v>
      </c>
      <c r="AX393" s="7">
        <v>400807</v>
      </c>
      <c r="AY393" s="7">
        <v>7849087</v>
      </c>
      <c r="AZ393" s="5">
        <v>-39.944989</v>
      </c>
      <c r="BA393" s="5">
        <v>-19.450185000000001</v>
      </c>
      <c r="BC393" s="1" t="s">
        <v>19843</v>
      </c>
      <c r="BD393" s="23" t="s">
        <v>19844</v>
      </c>
      <c r="BE393" s="1" t="s">
        <v>10</v>
      </c>
      <c r="BF393" s="2">
        <v>43410</v>
      </c>
      <c r="BG393" s="1" t="s">
        <v>9</v>
      </c>
      <c r="BH393" s="4" t="s">
        <v>8</v>
      </c>
      <c r="BI393" s="4" t="s">
        <v>7</v>
      </c>
      <c r="BJ393" s="1" t="s">
        <v>32</v>
      </c>
      <c r="BK393" s="1" t="s">
        <v>31</v>
      </c>
      <c r="BL393" s="1" t="s">
        <v>30</v>
      </c>
      <c r="BM393" s="1" t="s">
        <v>29</v>
      </c>
      <c r="BN393" s="1" t="s">
        <v>28</v>
      </c>
      <c r="BP393" s="1" t="str">
        <f>Tabela3[[#This Row],[genus]]&amp;" "&amp;Tabela3[[#This Row],[specificEpithet]]</f>
        <v>Leposoma scincoides</v>
      </c>
      <c r="BQ393" s="23" t="str">
        <f>IFERROR(VLOOKUP(Tabela3[[#This Row],[scientificName]],Tabela1[],COLUMN('IUCN BR Summary'!N:N),0),"")</f>
        <v>Spix, 1825</v>
      </c>
      <c r="BR393" s="1" t="s">
        <v>2</v>
      </c>
      <c r="BU393" s="1" t="s">
        <v>1</v>
      </c>
    </row>
    <row r="394" spans="1:73" hidden="1" x14ac:dyDescent="0.25">
      <c r="A394" s="1" t="s">
        <v>19838</v>
      </c>
      <c r="B394" s="3">
        <f t="shared" ca="1" si="12"/>
        <v>43817</v>
      </c>
      <c r="C394" s="4" t="s">
        <v>27</v>
      </c>
      <c r="D394" s="1" t="s">
        <v>26</v>
      </c>
      <c r="E394" s="4" t="s">
        <v>25</v>
      </c>
      <c r="F394" s="1" t="s">
        <v>24</v>
      </c>
      <c r="G394" s="1" t="s">
        <v>23</v>
      </c>
      <c r="H394" s="1" t="s">
        <v>21</v>
      </c>
      <c r="I394" s="4" t="s">
        <v>22</v>
      </c>
      <c r="J394" s="4" t="s">
        <v>21</v>
      </c>
      <c r="K394" s="1" t="str">
        <f t="shared" si="13"/>
        <v>iucnStatus:Least Concern</v>
      </c>
      <c r="L394" s="1" t="str">
        <f>_xlfn.IFNA(VLOOKUP(Tabela3[[#This Row],[scientificName]],Tabela1[],COLUMN('IUCN BR Summary'!O:O),0),"Not evaluated")</f>
        <v>Least Concern</v>
      </c>
      <c r="M394" s="4" t="s">
        <v>2242</v>
      </c>
      <c r="O394" s="1" t="s">
        <v>1309</v>
      </c>
      <c r="P394" s="1" t="s">
        <v>661</v>
      </c>
      <c r="Q394" s="1" t="s">
        <v>660</v>
      </c>
      <c r="R394" s="1">
        <v>1</v>
      </c>
      <c r="S394" s="1" t="s">
        <v>172</v>
      </c>
      <c r="T394" s="1" t="s">
        <v>43</v>
      </c>
      <c r="U394" s="23"/>
      <c r="V394" s="23"/>
      <c r="W394" s="23"/>
      <c r="AC394" s="2">
        <v>43363</v>
      </c>
      <c r="AD394" s="8">
        <v>0</v>
      </c>
      <c r="AE394" s="23"/>
      <c r="AF394" s="1" t="s">
        <v>16</v>
      </c>
      <c r="AG394" s="23" t="s">
        <v>19840</v>
      </c>
      <c r="AH394" s="23"/>
      <c r="AI394" s="4" t="s">
        <v>15</v>
      </c>
      <c r="AJ394" s="4" t="s">
        <v>14</v>
      </c>
      <c r="AK394" s="4" t="s">
        <v>13</v>
      </c>
      <c r="AL394" s="1" t="s">
        <v>12</v>
      </c>
      <c r="AM394" s="1" t="s">
        <v>11</v>
      </c>
      <c r="AQ394" s="1" t="s">
        <v>19837</v>
      </c>
      <c r="AX394" s="7">
        <v>415433</v>
      </c>
      <c r="AY394" s="7">
        <v>7837547</v>
      </c>
      <c r="AZ394" s="5">
        <v>-39.806178000000003</v>
      </c>
      <c r="BA394" s="5">
        <v>-19.555136000000001</v>
      </c>
      <c r="BC394" s="1" t="s">
        <v>19843</v>
      </c>
      <c r="BD394" s="23" t="s">
        <v>19844</v>
      </c>
      <c r="BE394" s="1" t="s">
        <v>10</v>
      </c>
      <c r="BF394" s="2">
        <v>43410</v>
      </c>
      <c r="BG394" s="1" t="s">
        <v>9</v>
      </c>
      <c r="BH394" s="4" t="s">
        <v>8</v>
      </c>
      <c r="BI394" s="4" t="s">
        <v>7</v>
      </c>
      <c r="BJ394" s="1" t="s">
        <v>32</v>
      </c>
      <c r="BK394" s="1" t="s">
        <v>31</v>
      </c>
      <c r="BL394" s="1" t="s">
        <v>30</v>
      </c>
      <c r="BM394" s="1" t="s">
        <v>29</v>
      </c>
      <c r="BN394" s="1" t="s">
        <v>28</v>
      </c>
      <c r="BP394" s="1" t="str">
        <f>Tabela3[[#This Row],[genus]]&amp;" "&amp;Tabela3[[#This Row],[specificEpithet]]</f>
        <v>Leposoma scincoides</v>
      </c>
      <c r="BQ394" s="23" t="str">
        <f>IFERROR(VLOOKUP(Tabela3[[#This Row],[scientificName]],Tabela1[],COLUMN('IUCN BR Summary'!N:N),0),"")</f>
        <v>Spix, 1825</v>
      </c>
      <c r="BR394" s="1" t="s">
        <v>2</v>
      </c>
      <c r="BU394" s="1" t="s">
        <v>1</v>
      </c>
    </row>
    <row r="395" spans="1:73" hidden="1" x14ac:dyDescent="0.25">
      <c r="A395" s="1" t="s">
        <v>19838</v>
      </c>
      <c r="B395" s="3">
        <f t="shared" ca="1" si="12"/>
        <v>43817</v>
      </c>
      <c r="C395" s="4" t="s">
        <v>27</v>
      </c>
      <c r="D395" s="1" t="s">
        <v>26</v>
      </c>
      <c r="E395" s="4" t="s">
        <v>25</v>
      </c>
      <c r="F395" s="1" t="s">
        <v>24</v>
      </c>
      <c r="G395" s="1" t="s">
        <v>23</v>
      </c>
      <c r="H395" s="1" t="s">
        <v>21</v>
      </c>
      <c r="I395" s="4" t="s">
        <v>22</v>
      </c>
      <c r="J395" s="4" t="s">
        <v>21</v>
      </c>
      <c r="K395" s="1" t="str">
        <f t="shared" si="13"/>
        <v>iucnStatus:Least Concern</v>
      </c>
      <c r="L395" s="1" t="str">
        <f>_xlfn.IFNA(VLOOKUP(Tabela3[[#This Row],[scientificName]],Tabela1[],COLUMN('IUCN BR Summary'!O:O),0),"Not evaluated")</f>
        <v>Least Concern</v>
      </c>
      <c r="M395" s="4" t="s">
        <v>2243</v>
      </c>
      <c r="O395" s="1" t="s">
        <v>1308</v>
      </c>
      <c r="P395" s="1" t="s">
        <v>661</v>
      </c>
      <c r="Q395" s="1" t="s">
        <v>660</v>
      </c>
      <c r="R395" s="1">
        <v>1</v>
      </c>
      <c r="S395" s="1" t="s">
        <v>172</v>
      </c>
      <c r="T395" s="1" t="s">
        <v>43</v>
      </c>
      <c r="U395" s="23"/>
      <c r="V395" s="23"/>
      <c r="W395" s="23"/>
      <c r="AC395" s="2">
        <v>43363</v>
      </c>
      <c r="AD395" s="8">
        <v>0</v>
      </c>
      <c r="AE395" s="23"/>
      <c r="AF395" s="1" t="s">
        <v>16</v>
      </c>
      <c r="AG395" s="23" t="s">
        <v>19840</v>
      </c>
      <c r="AH395" s="23"/>
      <c r="AI395" s="4" t="s">
        <v>15</v>
      </c>
      <c r="AJ395" s="4" t="s">
        <v>14</v>
      </c>
      <c r="AK395" s="4" t="s">
        <v>13</v>
      </c>
      <c r="AL395" s="1" t="s">
        <v>12</v>
      </c>
      <c r="AM395" s="1" t="s">
        <v>11</v>
      </c>
      <c r="AQ395" s="1" t="s">
        <v>19837</v>
      </c>
      <c r="AX395" s="7">
        <v>415433</v>
      </c>
      <c r="AY395" s="7">
        <v>7837547</v>
      </c>
      <c r="AZ395" s="5">
        <v>-39.806178000000003</v>
      </c>
      <c r="BA395" s="5">
        <v>-19.555136000000001</v>
      </c>
      <c r="BC395" s="1" t="s">
        <v>19843</v>
      </c>
      <c r="BD395" s="23" t="s">
        <v>19844</v>
      </c>
      <c r="BE395" s="1" t="s">
        <v>10</v>
      </c>
      <c r="BF395" s="2">
        <v>43410</v>
      </c>
      <c r="BG395" s="1" t="s">
        <v>9</v>
      </c>
      <c r="BH395" s="4" t="s">
        <v>8</v>
      </c>
      <c r="BI395" s="4" t="s">
        <v>7</v>
      </c>
      <c r="BJ395" s="1" t="s">
        <v>32</v>
      </c>
      <c r="BK395" s="1" t="s">
        <v>31</v>
      </c>
      <c r="BL395" s="1" t="s">
        <v>30</v>
      </c>
      <c r="BM395" s="1" t="s">
        <v>29</v>
      </c>
      <c r="BN395" s="1" t="s">
        <v>28</v>
      </c>
      <c r="BP395" s="1" t="str">
        <f>Tabela3[[#This Row],[genus]]&amp;" "&amp;Tabela3[[#This Row],[specificEpithet]]</f>
        <v>Leposoma scincoides</v>
      </c>
      <c r="BQ395" s="23" t="str">
        <f>IFERROR(VLOOKUP(Tabela3[[#This Row],[scientificName]],Tabela1[],COLUMN('IUCN BR Summary'!N:N),0),"")</f>
        <v>Spix, 1825</v>
      </c>
      <c r="BR395" s="1" t="s">
        <v>2</v>
      </c>
      <c r="BU395" s="1" t="s">
        <v>1</v>
      </c>
    </row>
    <row r="396" spans="1:73" hidden="1" x14ac:dyDescent="0.25">
      <c r="A396" s="1" t="s">
        <v>19838</v>
      </c>
      <c r="B396" s="3">
        <f t="shared" ca="1" si="12"/>
        <v>43817</v>
      </c>
      <c r="C396" s="4" t="s">
        <v>27</v>
      </c>
      <c r="D396" s="1" t="s">
        <v>26</v>
      </c>
      <c r="E396" s="4" t="s">
        <v>25</v>
      </c>
      <c r="F396" s="1" t="s">
        <v>24</v>
      </c>
      <c r="G396" s="1" t="s">
        <v>23</v>
      </c>
      <c r="H396" s="1" t="s">
        <v>21</v>
      </c>
      <c r="I396" s="4" t="s">
        <v>22</v>
      </c>
      <c r="J396" s="4" t="s">
        <v>21</v>
      </c>
      <c r="K396" s="1" t="str">
        <f t="shared" si="13"/>
        <v>iucnStatus:Least Concern</v>
      </c>
      <c r="L396" s="1" t="str">
        <f>_xlfn.IFNA(VLOOKUP(Tabela3[[#This Row],[scientificName]],Tabela1[],COLUMN('IUCN BR Summary'!O:O),0),"Not evaluated")</f>
        <v>Least Concern</v>
      </c>
      <c r="M396" s="4" t="s">
        <v>2244</v>
      </c>
      <c r="O396" s="1" t="s">
        <v>1335</v>
      </c>
      <c r="P396" s="1" t="s">
        <v>661</v>
      </c>
      <c r="Q396" s="1" t="s">
        <v>660</v>
      </c>
      <c r="R396" s="1">
        <v>1</v>
      </c>
      <c r="S396" s="1" t="s">
        <v>172</v>
      </c>
      <c r="T396" s="1" t="s">
        <v>43</v>
      </c>
      <c r="U396" s="23"/>
      <c r="V396" s="23"/>
      <c r="W396" s="23"/>
      <c r="AC396" s="2">
        <v>43363</v>
      </c>
      <c r="AD396" s="8">
        <v>0</v>
      </c>
      <c r="AE396" s="23"/>
      <c r="AF396" s="1" t="s">
        <v>16</v>
      </c>
      <c r="AG396" s="23" t="s">
        <v>19840</v>
      </c>
      <c r="AH396" s="23"/>
      <c r="AI396" s="4" t="s">
        <v>15</v>
      </c>
      <c r="AJ396" s="4" t="s">
        <v>14</v>
      </c>
      <c r="AK396" s="4" t="s">
        <v>13</v>
      </c>
      <c r="AL396" s="1" t="s">
        <v>12</v>
      </c>
      <c r="AM396" s="1" t="s">
        <v>11</v>
      </c>
      <c r="AQ396" s="1" t="s">
        <v>19837</v>
      </c>
      <c r="AX396" s="7">
        <v>415433</v>
      </c>
      <c r="AY396" s="7">
        <v>7837547</v>
      </c>
      <c r="AZ396" s="5">
        <v>-39.806178000000003</v>
      </c>
      <c r="BA396" s="5">
        <v>-19.555136000000001</v>
      </c>
      <c r="BC396" s="1" t="s">
        <v>19843</v>
      </c>
      <c r="BD396" s="23" t="s">
        <v>19844</v>
      </c>
      <c r="BE396" s="1" t="s">
        <v>10</v>
      </c>
      <c r="BF396" s="2">
        <v>43410</v>
      </c>
      <c r="BG396" s="1" t="s">
        <v>9</v>
      </c>
      <c r="BH396" s="4" t="s">
        <v>8</v>
      </c>
      <c r="BI396" s="4" t="s">
        <v>7</v>
      </c>
      <c r="BJ396" s="1" t="s">
        <v>6</v>
      </c>
      <c r="BK396" s="1" t="s">
        <v>5</v>
      </c>
      <c r="BL396" s="1" t="s">
        <v>73</v>
      </c>
      <c r="BM396" s="1" t="s">
        <v>72</v>
      </c>
      <c r="BN396" s="1" t="s">
        <v>894</v>
      </c>
      <c r="BP396" s="1" t="str">
        <f>Tabela3[[#This Row],[genus]]&amp;" "&amp;Tabela3[[#This Row],[specificEpithet]]</f>
        <v>Rhinella granulosa</v>
      </c>
      <c r="BQ396" s="23" t="str">
        <f>IFERROR(VLOOKUP(Tabela3[[#This Row],[scientificName]],Tabela1[],COLUMN('IUCN BR Summary'!N:N),0),"")</f>
        <v>(Spix, 1824)</v>
      </c>
      <c r="BR396" s="1" t="s">
        <v>2</v>
      </c>
      <c r="BS396" s="1" t="s">
        <v>154</v>
      </c>
      <c r="BU396" s="1" t="s">
        <v>1</v>
      </c>
    </row>
    <row r="397" spans="1:73" hidden="1" x14ac:dyDescent="0.25">
      <c r="A397" s="1" t="s">
        <v>19838</v>
      </c>
      <c r="B397" s="3">
        <f t="shared" ca="1" si="12"/>
        <v>43817</v>
      </c>
      <c r="C397" s="4" t="s">
        <v>27</v>
      </c>
      <c r="D397" s="1" t="s">
        <v>26</v>
      </c>
      <c r="E397" s="4" t="s">
        <v>25</v>
      </c>
      <c r="F397" s="1" t="s">
        <v>24</v>
      </c>
      <c r="G397" s="1" t="s">
        <v>23</v>
      </c>
      <c r="H397" s="1" t="s">
        <v>21</v>
      </c>
      <c r="I397" s="4" t="s">
        <v>22</v>
      </c>
      <c r="J397" s="4" t="s">
        <v>21</v>
      </c>
      <c r="K397" s="1" t="str">
        <f t="shared" si="13"/>
        <v>iucnStatus:Least Concern</v>
      </c>
      <c r="L397" s="1" t="str">
        <f>_xlfn.IFNA(VLOOKUP(Tabela3[[#This Row],[scientificName]],Tabela1[],COLUMN('IUCN BR Summary'!O:O),0),"Not evaluated")</f>
        <v>Least Concern</v>
      </c>
      <c r="M397" s="4" t="s">
        <v>2245</v>
      </c>
      <c r="O397" s="1" t="s">
        <v>1334</v>
      </c>
      <c r="P397" s="1" t="s">
        <v>661</v>
      </c>
      <c r="Q397" s="1" t="s">
        <v>660</v>
      </c>
      <c r="R397" s="1">
        <v>1</v>
      </c>
      <c r="S397" s="1" t="s">
        <v>172</v>
      </c>
      <c r="T397" s="1" t="s">
        <v>43</v>
      </c>
      <c r="U397" s="23"/>
      <c r="V397" s="23"/>
      <c r="W397" s="23"/>
      <c r="AC397" s="2">
        <v>43363</v>
      </c>
      <c r="AD397" s="8">
        <v>0</v>
      </c>
      <c r="AE397" s="23"/>
      <c r="AF397" s="1" t="s">
        <v>16</v>
      </c>
      <c r="AG397" s="23" t="s">
        <v>19840</v>
      </c>
      <c r="AH397" s="23"/>
      <c r="AI397" s="4" t="s">
        <v>15</v>
      </c>
      <c r="AJ397" s="4" t="s">
        <v>14</v>
      </c>
      <c r="AK397" s="4" t="s">
        <v>13</v>
      </c>
      <c r="AL397" s="1" t="s">
        <v>12</v>
      </c>
      <c r="AM397" s="1" t="s">
        <v>11</v>
      </c>
      <c r="AQ397" s="1" t="s">
        <v>19837</v>
      </c>
      <c r="AX397" s="7">
        <v>415433</v>
      </c>
      <c r="AY397" s="7">
        <v>7837547</v>
      </c>
      <c r="AZ397" s="5">
        <v>-39.806178000000003</v>
      </c>
      <c r="BA397" s="5">
        <v>-19.555136000000001</v>
      </c>
      <c r="BC397" s="1" t="s">
        <v>19843</v>
      </c>
      <c r="BD397" s="23" t="s">
        <v>19844</v>
      </c>
      <c r="BE397" s="1" t="s">
        <v>10</v>
      </c>
      <c r="BF397" s="2">
        <v>43410</v>
      </c>
      <c r="BG397" s="1" t="s">
        <v>9</v>
      </c>
      <c r="BH397" s="4" t="s">
        <v>8</v>
      </c>
      <c r="BI397" s="4" t="s">
        <v>7</v>
      </c>
      <c r="BJ397" s="1" t="s">
        <v>6</v>
      </c>
      <c r="BK397" s="1" t="s">
        <v>5</v>
      </c>
      <c r="BL397" s="1" t="s">
        <v>73</v>
      </c>
      <c r="BM397" s="1" t="s">
        <v>72</v>
      </c>
      <c r="BN397" s="1" t="s">
        <v>894</v>
      </c>
      <c r="BP397" s="1" t="str">
        <f>Tabela3[[#This Row],[genus]]&amp;" "&amp;Tabela3[[#This Row],[specificEpithet]]</f>
        <v>Rhinella granulosa</v>
      </c>
      <c r="BQ397" s="23" t="str">
        <f>IFERROR(VLOOKUP(Tabela3[[#This Row],[scientificName]],Tabela1[],COLUMN('IUCN BR Summary'!N:N),0),"")</f>
        <v>(Spix, 1824)</v>
      </c>
      <c r="BR397" s="1" t="s">
        <v>2</v>
      </c>
      <c r="BU397" s="1" t="s">
        <v>1</v>
      </c>
    </row>
    <row r="398" spans="1:73" hidden="1" x14ac:dyDescent="0.25">
      <c r="A398" s="1" t="s">
        <v>19838</v>
      </c>
      <c r="B398" s="3">
        <f t="shared" ca="1" si="12"/>
        <v>43817</v>
      </c>
      <c r="C398" s="4" t="s">
        <v>27</v>
      </c>
      <c r="D398" s="1" t="s">
        <v>26</v>
      </c>
      <c r="E398" s="4" t="s">
        <v>25</v>
      </c>
      <c r="F398" s="1" t="s">
        <v>24</v>
      </c>
      <c r="G398" s="1" t="s">
        <v>23</v>
      </c>
      <c r="H398" s="1" t="s">
        <v>21</v>
      </c>
      <c r="I398" s="4" t="s">
        <v>22</v>
      </c>
      <c r="J398" s="4" t="s">
        <v>21</v>
      </c>
      <c r="K398" s="1" t="str">
        <f t="shared" si="13"/>
        <v>iucnStatus:Least Concern</v>
      </c>
      <c r="L398" s="1" t="str">
        <f>_xlfn.IFNA(VLOOKUP(Tabela3[[#This Row],[scientificName]],Tabela1[],COLUMN('IUCN BR Summary'!O:O),0),"Not evaluated")</f>
        <v>Least Concern</v>
      </c>
      <c r="M398" s="4" t="s">
        <v>2246</v>
      </c>
      <c r="O398" s="1" t="s">
        <v>1339</v>
      </c>
      <c r="P398" s="1" t="s">
        <v>661</v>
      </c>
      <c r="Q398" s="1" t="s">
        <v>660</v>
      </c>
      <c r="R398" s="1">
        <v>1</v>
      </c>
      <c r="S398" s="1" t="s">
        <v>172</v>
      </c>
      <c r="T398" s="1" t="s">
        <v>43</v>
      </c>
      <c r="U398" s="23"/>
      <c r="V398" s="23"/>
      <c r="W398" s="23"/>
      <c r="AC398" s="2">
        <v>43363</v>
      </c>
      <c r="AD398" s="8">
        <v>0</v>
      </c>
      <c r="AE398" s="23"/>
      <c r="AF398" s="1" t="s">
        <v>16</v>
      </c>
      <c r="AG398" s="23" t="s">
        <v>19840</v>
      </c>
      <c r="AH398" s="23"/>
      <c r="AI398" s="4" t="s">
        <v>15</v>
      </c>
      <c r="AJ398" s="4" t="s">
        <v>14</v>
      </c>
      <c r="AK398" s="4" t="s">
        <v>13</v>
      </c>
      <c r="AL398" s="1" t="s">
        <v>12</v>
      </c>
      <c r="AM398" s="1" t="s">
        <v>11</v>
      </c>
      <c r="AQ398" s="1" t="s">
        <v>19837</v>
      </c>
      <c r="AX398" s="7">
        <v>415433</v>
      </c>
      <c r="AY398" s="7">
        <v>7837547</v>
      </c>
      <c r="AZ398" s="5">
        <v>-39.806178000000003</v>
      </c>
      <c r="BA398" s="5">
        <v>-19.555136000000001</v>
      </c>
      <c r="BC398" s="1" t="s">
        <v>19843</v>
      </c>
      <c r="BD398" s="23" t="s">
        <v>19844</v>
      </c>
      <c r="BE398" s="1" t="s">
        <v>10</v>
      </c>
      <c r="BF398" s="2">
        <v>43410</v>
      </c>
      <c r="BG398" s="1" t="s">
        <v>9</v>
      </c>
      <c r="BH398" s="4" t="s">
        <v>8</v>
      </c>
      <c r="BI398" s="4" t="s">
        <v>7</v>
      </c>
      <c r="BJ398" s="1" t="s">
        <v>6</v>
      </c>
      <c r="BK398" s="1" t="s">
        <v>5</v>
      </c>
      <c r="BL398" s="1" t="s">
        <v>73</v>
      </c>
      <c r="BM398" s="1" t="s">
        <v>72</v>
      </c>
      <c r="BN398" s="1" t="s">
        <v>153</v>
      </c>
      <c r="BP398" s="1" t="str">
        <f>Tabela3[[#This Row],[genus]]&amp;" "&amp;Tabela3[[#This Row],[specificEpithet]]</f>
        <v>Rhinella crucifer</v>
      </c>
      <c r="BQ398" s="23" t="str">
        <f>IFERROR(VLOOKUP(Tabela3[[#This Row],[scientificName]],Tabela1[],COLUMN('IUCN BR Summary'!N:N),0),"")</f>
        <v>(Wied-Neuwied, 1821)</v>
      </c>
      <c r="BR398" s="1" t="s">
        <v>2</v>
      </c>
      <c r="BS398" s="1" t="s">
        <v>40</v>
      </c>
      <c r="BU398" s="1" t="s">
        <v>1</v>
      </c>
    </row>
    <row r="399" spans="1:73" hidden="1" x14ac:dyDescent="0.25">
      <c r="A399" s="1" t="s">
        <v>19838</v>
      </c>
      <c r="B399" s="3">
        <f t="shared" ca="1" si="12"/>
        <v>43817</v>
      </c>
      <c r="C399" s="4" t="s">
        <v>27</v>
      </c>
      <c r="D399" s="1" t="s">
        <v>26</v>
      </c>
      <c r="E399" s="4" t="s">
        <v>25</v>
      </c>
      <c r="F399" s="1" t="s">
        <v>24</v>
      </c>
      <c r="G399" s="1" t="s">
        <v>23</v>
      </c>
      <c r="H399" s="1" t="s">
        <v>21</v>
      </c>
      <c r="I399" s="4" t="s">
        <v>22</v>
      </c>
      <c r="J399" s="4" t="s">
        <v>21</v>
      </c>
      <c r="K399" s="1" t="str">
        <f t="shared" si="13"/>
        <v>iucnStatus:Least Concern</v>
      </c>
      <c r="L399" s="1" t="str">
        <f>_xlfn.IFNA(VLOOKUP(Tabela3[[#This Row],[scientificName]],Tabela1[],COLUMN('IUCN BR Summary'!O:O),0),"Not evaluated")</f>
        <v>Least Concern</v>
      </c>
      <c r="M399" s="4" t="s">
        <v>2247</v>
      </c>
      <c r="O399" s="1" t="s">
        <v>1337</v>
      </c>
      <c r="P399" s="1" t="s">
        <v>661</v>
      </c>
      <c r="Q399" s="1" t="s">
        <v>660</v>
      </c>
      <c r="R399" s="1">
        <v>1</v>
      </c>
      <c r="S399" s="1" t="s">
        <v>172</v>
      </c>
      <c r="T399" s="1" t="s">
        <v>43</v>
      </c>
      <c r="U399" s="23"/>
      <c r="V399" s="23"/>
      <c r="W399" s="23"/>
      <c r="AC399" s="2">
        <v>43363</v>
      </c>
      <c r="AD399" s="8">
        <v>0</v>
      </c>
      <c r="AE399" s="23"/>
      <c r="AF399" s="1" t="s">
        <v>16</v>
      </c>
      <c r="AG399" s="23" t="s">
        <v>19840</v>
      </c>
      <c r="AH399" s="23"/>
      <c r="AI399" s="4" t="s">
        <v>15</v>
      </c>
      <c r="AJ399" s="4" t="s">
        <v>14</v>
      </c>
      <c r="AK399" s="4" t="s">
        <v>13</v>
      </c>
      <c r="AL399" s="1" t="s">
        <v>12</v>
      </c>
      <c r="AM399" s="1" t="s">
        <v>11</v>
      </c>
      <c r="AQ399" s="1" t="s">
        <v>19837</v>
      </c>
      <c r="AX399" s="7">
        <v>415029</v>
      </c>
      <c r="AY399" s="7">
        <v>7837010</v>
      </c>
      <c r="AZ399" s="5">
        <v>-39.810053000000003</v>
      </c>
      <c r="BA399" s="5">
        <v>-19.559971000000001</v>
      </c>
      <c r="BC399" s="1" t="s">
        <v>19843</v>
      </c>
      <c r="BD399" s="23" t="s">
        <v>19844</v>
      </c>
      <c r="BE399" s="1" t="s">
        <v>10</v>
      </c>
      <c r="BF399" s="2">
        <v>43410</v>
      </c>
      <c r="BG399" s="1" t="s">
        <v>9</v>
      </c>
      <c r="BH399" s="4" t="s">
        <v>8</v>
      </c>
      <c r="BI399" s="4" t="s">
        <v>7</v>
      </c>
      <c r="BJ399" s="1" t="s">
        <v>6</v>
      </c>
      <c r="BK399" s="1" t="s">
        <v>5</v>
      </c>
      <c r="BL399" s="1" t="s">
        <v>4</v>
      </c>
      <c r="BM399" s="1" t="s">
        <v>3</v>
      </c>
      <c r="BN399" s="1" t="s">
        <v>163</v>
      </c>
      <c r="BP399" s="1" t="str">
        <f>Tabela3[[#This Row],[genus]]&amp;" "&amp;Tabela3[[#This Row],[specificEpithet]]</f>
        <v>Leptodactylus fuscus</v>
      </c>
      <c r="BQ399" s="23" t="str">
        <f>IFERROR(VLOOKUP(Tabela3[[#This Row],[scientificName]],Tabela1[],COLUMN('IUCN BR Summary'!N:N),0),"")</f>
        <v>(Schneider, 1799)</v>
      </c>
      <c r="BR399" s="1" t="s">
        <v>2</v>
      </c>
      <c r="BS399" s="1" t="s">
        <v>893</v>
      </c>
      <c r="BU399" s="1" t="s">
        <v>1</v>
      </c>
    </row>
    <row r="400" spans="1:73" hidden="1" x14ac:dyDescent="0.25">
      <c r="A400" s="1" t="s">
        <v>19838</v>
      </c>
      <c r="B400" s="3">
        <f t="shared" ca="1" si="12"/>
        <v>43817</v>
      </c>
      <c r="C400" s="4" t="s">
        <v>27</v>
      </c>
      <c r="D400" s="1" t="s">
        <v>26</v>
      </c>
      <c r="E400" s="4" t="s">
        <v>25</v>
      </c>
      <c r="F400" s="1" t="s">
        <v>24</v>
      </c>
      <c r="G400" s="1" t="s">
        <v>23</v>
      </c>
      <c r="H400" s="1" t="s">
        <v>21</v>
      </c>
      <c r="I400" s="4" t="s">
        <v>22</v>
      </c>
      <c r="J400" s="4" t="s">
        <v>21</v>
      </c>
      <c r="K400" s="1" t="str">
        <f t="shared" si="13"/>
        <v>iucnStatus:Least Concern</v>
      </c>
      <c r="L400" s="1" t="str">
        <f>_xlfn.IFNA(VLOOKUP(Tabela3[[#This Row],[scientificName]],Tabela1[],COLUMN('IUCN BR Summary'!O:O),0),"Not evaluated")</f>
        <v>Least Concern</v>
      </c>
      <c r="M400" s="4" t="s">
        <v>2248</v>
      </c>
      <c r="O400" s="1" t="s">
        <v>1336</v>
      </c>
      <c r="P400" s="1" t="s">
        <v>661</v>
      </c>
      <c r="Q400" s="1" t="s">
        <v>660</v>
      </c>
      <c r="R400" s="1">
        <v>1</v>
      </c>
      <c r="S400" s="1" t="s">
        <v>172</v>
      </c>
      <c r="T400" s="1" t="s">
        <v>43</v>
      </c>
      <c r="U400" s="23"/>
      <c r="V400" s="23"/>
      <c r="W400" s="23"/>
      <c r="AC400" s="2">
        <v>43363</v>
      </c>
      <c r="AD400" s="8">
        <v>0</v>
      </c>
      <c r="AE400" s="23"/>
      <c r="AF400" s="1" t="s">
        <v>16</v>
      </c>
      <c r="AG400" s="23" t="s">
        <v>19840</v>
      </c>
      <c r="AH400" s="23"/>
      <c r="AI400" s="4" t="s">
        <v>15</v>
      </c>
      <c r="AJ400" s="4" t="s">
        <v>14</v>
      </c>
      <c r="AK400" s="4" t="s">
        <v>13</v>
      </c>
      <c r="AL400" s="1" t="s">
        <v>12</v>
      </c>
      <c r="AM400" s="1" t="s">
        <v>11</v>
      </c>
      <c r="AQ400" s="1" t="s">
        <v>19837</v>
      </c>
      <c r="AX400" s="7">
        <v>416625</v>
      </c>
      <c r="AY400" s="7">
        <v>7837568</v>
      </c>
      <c r="AZ400" s="5">
        <v>-39.794815</v>
      </c>
      <c r="BA400" s="5">
        <v>-19.554995999999999</v>
      </c>
      <c r="BC400" s="1" t="s">
        <v>19843</v>
      </c>
      <c r="BD400" s="23" t="s">
        <v>19844</v>
      </c>
      <c r="BE400" s="1" t="s">
        <v>10</v>
      </c>
      <c r="BF400" s="2">
        <v>43410</v>
      </c>
      <c r="BG400" s="1" t="s">
        <v>9</v>
      </c>
      <c r="BH400" s="4" t="s">
        <v>8</v>
      </c>
      <c r="BI400" s="4" t="s">
        <v>7</v>
      </c>
      <c r="BJ400" s="1" t="s">
        <v>6</v>
      </c>
      <c r="BK400" s="1" t="s">
        <v>5</v>
      </c>
      <c r="BL400" s="1" t="s">
        <v>4</v>
      </c>
      <c r="BM400" s="1" t="s">
        <v>3</v>
      </c>
      <c r="BN400" s="1" t="s">
        <v>163</v>
      </c>
      <c r="BP400" s="1" t="str">
        <f>Tabela3[[#This Row],[genus]]&amp;" "&amp;Tabela3[[#This Row],[specificEpithet]]</f>
        <v>Leptodactylus fuscus</v>
      </c>
      <c r="BQ400" s="23" t="str">
        <f>IFERROR(VLOOKUP(Tabela3[[#This Row],[scientificName]],Tabela1[],COLUMN('IUCN BR Summary'!N:N),0),"")</f>
        <v>(Schneider, 1799)</v>
      </c>
      <c r="BR400" s="1" t="s">
        <v>2</v>
      </c>
      <c r="BS400" s="1" t="s">
        <v>893</v>
      </c>
      <c r="BU400" s="1" t="s">
        <v>1</v>
      </c>
    </row>
    <row r="401" spans="1:73" hidden="1" x14ac:dyDescent="0.25">
      <c r="A401" s="1" t="s">
        <v>19838</v>
      </c>
      <c r="B401" s="3">
        <f t="shared" ca="1" si="12"/>
        <v>43817</v>
      </c>
      <c r="C401" s="4" t="s">
        <v>27</v>
      </c>
      <c r="D401" s="1" t="s">
        <v>26</v>
      </c>
      <c r="E401" s="4" t="s">
        <v>25</v>
      </c>
      <c r="F401" s="1" t="s">
        <v>24</v>
      </c>
      <c r="G401" s="1" t="s">
        <v>23</v>
      </c>
      <c r="H401" s="1" t="s">
        <v>21</v>
      </c>
      <c r="I401" s="4" t="s">
        <v>22</v>
      </c>
      <c r="J401" s="4" t="s">
        <v>21</v>
      </c>
      <c r="K401" s="1" t="str">
        <f t="shared" si="13"/>
        <v>iucnStatus:Least Concern</v>
      </c>
      <c r="L401" s="1" t="str">
        <f>_xlfn.IFNA(VLOOKUP(Tabela3[[#This Row],[scientificName]],Tabela1[],COLUMN('IUCN BR Summary'!O:O),0),"Not evaluated")</f>
        <v>Least Concern</v>
      </c>
      <c r="M401" s="4" t="s">
        <v>2249</v>
      </c>
      <c r="O401" s="1" t="s">
        <v>1333</v>
      </c>
      <c r="P401" s="1" t="s">
        <v>661</v>
      </c>
      <c r="Q401" s="1" t="s">
        <v>660</v>
      </c>
      <c r="R401" s="1">
        <v>1</v>
      </c>
      <c r="S401" s="1" t="s">
        <v>172</v>
      </c>
      <c r="T401" s="1" t="s">
        <v>43</v>
      </c>
      <c r="U401" s="23"/>
      <c r="V401" s="23"/>
      <c r="W401" s="23"/>
      <c r="AC401" s="2">
        <v>43363</v>
      </c>
      <c r="AD401" s="8">
        <v>0</v>
      </c>
      <c r="AE401" s="23"/>
      <c r="AF401" s="1" t="s">
        <v>16</v>
      </c>
      <c r="AG401" s="23" t="s">
        <v>19840</v>
      </c>
      <c r="AH401" s="23"/>
      <c r="AI401" s="4" t="s">
        <v>15</v>
      </c>
      <c r="AJ401" s="4" t="s">
        <v>14</v>
      </c>
      <c r="AK401" s="4" t="s">
        <v>13</v>
      </c>
      <c r="AL401" s="1" t="s">
        <v>12</v>
      </c>
      <c r="AM401" s="1" t="s">
        <v>11</v>
      </c>
      <c r="AQ401" s="1" t="s">
        <v>19837</v>
      </c>
      <c r="AX401" s="7">
        <v>416625</v>
      </c>
      <c r="AY401" s="7">
        <v>7837568</v>
      </c>
      <c r="AZ401" s="5">
        <v>-39.794815</v>
      </c>
      <c r="BA401" s="5">
        <v>-19.554995999999999</v>
      </c>
      <c r="BC401" s="1" t="s">
        <v>19843</v>
      </c>
      <c r="BD401" s="23" t="s">
        <v>19844</v>
      </c>
      <c r="BE401" s="1" t="s">
        <v>10</v>
      </c>
      <c r="BF401" s="2">
        <v>43410</v>
      </c>
      <c r="BG401" s="1" t="s">
        <v>9</v>
      </c>
      <c r="BH401" s="4" t="s">
        <v>8</v>
      </c>
      <c r="BI401" s="4" t="s">
        <v>7</v>
      </c>
      <c r="BJ401" s="1" t="s">
        <v>6</v>
      </c>
      <c r="BK401" s="1" t="s">
        <v>5</v>
      </c>
      <c r="BL401" s="1" t="s">
        <v>73</v>
      </c>
      <c r="BM401" s="1" t="s">
        <v>72</v>
      </c>
      <c r="BN401" s="1" t="s">
        <v>894</v>
      </c>
      <c r="BP401" s="1" t="str">
        <f>Tabela3[[#This Row],[genus]]&amp;" "&amp;Tabela3[[#This Row],[specificEpithet]]</f>
        <v>Rhinella granulosa</v>
      </c>
      <c r="BQ401" s="23" t="str">
        <f>IFERROR(VLOOKUP(Tabela3[[#This Row],[scientificName]],Tabela1[],COLUMN('IUCN BR Summary'!N:N),0),"")</f>
        <v>(Spix, 1824)</v>
      </c>
      <c r="BR401" s="1" t="s">
        <v>2</v>
      </c>
      <c r="BU401" s="1" t="s">
        <v>1</v>
      </c>
    </row>
    <row r="402" spans="1:73" hidden="1" x14ac:dyDescent="0.25">
      <c r="A402" s="1" t="s">
        <v>19838</v>
      </c>
      <c r="B402" s="3">
        <f t="shared" ca="1" si="12"/>
        <v>43817</v>
      </c>
      <c r="C402" s="4" t="s">
        <v>27</v>
      </c>
      <c r="D402" s="1" t="s">
        <v>26</v>
      </c>
      <c r="E402" s="4" t="s">
        <v>25</v>
      </c>
      <c r="F402" s="1" t="s">
        <v>24</v>
      </c>
      <c r="G402" s="1" t="s">
        <v>23</v>
      </c>
      <c r="H402" s="1" t="s">
        <v>21</v>
      </c>
      <c r="I402" s="4" t="s">
        <v>22</v>
      </c>
      <c r="J402" s="4" t="s">
        <v>21</v>
      </c>
      <c r="K402" s="1" t="str">
        <f t="shared" si="13"/>
        <v>iucnStatus:Least Concern</v>
      </c>
      <c r="L402" s="1" t="str">
        <f>_xlfn.IFNA(VLOOKUP(Tabela3[[#This Row],[scientificName]],Tabela1[],COLUMN('IUCN BR Summary'!O:O),0),"Not evaluated")</f>
        <v>Least Concern</v>
      </c>
      <c r="M402" s="4" t="s">
        <v>2250</v>
      </c>
      <c r="O402" s="1" t="s">
        <v>1332</v>
      </c>
      <c r="P402" s="1" t="s">
        <v>661</v>
      </c>
      <c r="Q402" s="1" t="s">
        <v>660</v>
      </c>
      <c r="R402" s="1">
        <v>1</v>
      </c>
      <c r="S402" s="1" t="s">
        <v>172</v>
      </c>
      <c r="T402" s="1" t="s">
        <v>43</v>
      </c>
      <c r="U402" s="23"/>
      <c r="V402" s="23"/>
      <c r="W402" s="23"/>
      <c r="AC402" s="2">
        <v>43363</v>
      </c>
      <c r="AD402" s="8">
        <v>0</v>
      </c>
      <c r="AE402" s="23"/>
      <c r="AF402" s="1" t="s">
        <v>16</v>
      </c>
      <c r="AG402" s="23" t="s">
        <v>19840</v>
      </c>
      <c r="AH402" s="23"/>
      <c r="AI402" s="4" t="s">
        <v>15</v>
      </c>
      <c r="AJ402" s="4" t="s">
        <v>14</v>
      </c>
      <c r="AK402" s="4" t="s">
        <v>13</v>
      </c>
      <c r="AL402" s="1" t="s">
        <v>12</v>
      </c>
      <c r="AM402" s="1" t="s">
        <v>11</v>
      </c>
      <c r="AQ402" s="1" t="s">
        <v>19837</v>
      </c>
      <c r="AX402" s="7">
        <v>416625</v>
      </c>
      <c r="AY402" s="7">
        <v>7837568</v>
      </c>
      <c r="AZ402" s="5">
        <v>-39.794815</v>
      </c>
      <c r="BA402" s="5">
        <v>-19.554995999999999</v>
      </c>
      <c r="BC402" s="1" t="s">
        <v>19843</v>
      </c>
      <c r="BD402" s="23" t="s">
        <v>19844</v>
      </c>
      <c r="BE402" s="1" t="s">
        <v>10</v>
      </c>
      <c r="BF402" s="2">
        <v>43410</v>
      </c>
      <c r="BG402" s="1" t="s">
        <v>9</v>
      </c>
      <c r="BH402" s="4" t="s">
        <v>8</v>
      </c>
      <c r="BI402" s="4" t="s">
        <v>7</v>
      </c>
      <c r="BJ402" s="1" t="s">
        <v>6</v>
      </c>
      <c r="BK402" s="1" t="s">
        <v>5</v>
      </c>
      <c r="BL402" s="1" t="s">
        <v>73</v>
      </c>
      <c r="BM402" s="1" t="s">
        <v>72</v>
      </c>
      <c r="BN402" s="1" t="s">
        <v>894</v>
      </c>
      <c r="BP402" s="1" t="str">
        <f>Tabela3[[#This Row],[genus]]&amp;" "&amp;Tabela3[[#This Row],[specificEpithet]]</f>
        <v>Rhinella granulosa</v>
      </c>
      <c r="BQ402" s="23" t="str">
        <f>IFERROR(VLOOKUP(Tabela3[[#This Row],[scientificName]],Tabela1[],COLUMN('IUCN BR Summary'!N:N),0),"")</f>
        <v>(Spix, 1824)</v>
      </c>
      <c r="BR402" s="1" t="s">
        <v>2</v>
      </c>
      <c r="BS402" s="1" t="s">
        <v>893</v>
      </c>
      <c r="BU402" s="1" t="s">
        <v>1</v>
      </c>
    </row>
    <row r="403" spans="1:73" hidden="1" x14ac:dyDescent="0.25">
      <c r="A403" s="1" t="s">
        <v>19838</v>
      </c>
      <c r="B403" s="3">
        <f t="shared" ca="1" si="12"/>
        <v>43817</v>
      </c>
      <c r="C403" s="4" t="s">
        <v>27</v>
      </c>
      <c r="D403" s="1" t="s">
        <v>26</v>
      </c>
      <c r="E403" s="4" t="s">
        <v>25</v>
      </c>
      <c r="F403" s="1" t="s">
        <v>24</v>
      </c>
      <c r="G403" s="1" t="s">
        <v>23</v>
      </c>
      <c r="H403" s="1" t="s">
        <v>21</v>
      </c>
      <c r="I403" s="4" t="s">
        <v>22</v>
      </c>
      <c r="J403" s="4" t="s">
        <v>21</v>
      </c>
      <c r="K403" s="1" t="str">
        <f t="shared" si="13"/>
        <v>iucnStatus:Least Concern</v>
      </c>
      <c r="L403" s="1" t="str">
        <f>_xlfn.IFNA(VLOOKUP(Tabela3[[#This Row],[scientificName]],Tabela1[],COLUMN('IUCN BR Summary'!O:O),0),"Not evaluated")</f>
        <v>Least Concern</v>
      </c>
      <c r="M403" s="4" t="s">
        <v>2251</v>
      </c>
      <c r="O403" s="1" t="s">
        <v>1331</v>
      </c>
      <c r="P403" s="1" t="s">
        <v>661</v>
      </c>
      <c r="Q403" s="1" t="s">
        <v>660</v>
      </c>
      <c r="R403" s="1">
        <v>1</v>
      </c>
      <c r="S403" s="1" t="s">
        <v>172</v>
      </c>
      <c r="T403" s="1" t="s">
        <v>43</v>
      </c>
      <c r="U403" s="23"/>
      <c r="V403" s="23"/>
      <c r="W403" s="23"/>
      <c r="AC403" s="2">
        <v>43363</v>
      </c>
      <c r="AD403" s="8">
        <v>0</v>
      </c>
      <c r="AE403" s="23"/>
      <c r="AF403" s="1" t="s">
        <v>16</v>
      </c>
      <c r="AG403" s="23" t="s">
        <v>19840</v>
      </c>
      <c r="AH403" s="23"/>
      <c r="AI403" s="4" t="s">
        <v>15</v>
      </c>
      <c r="AJ403" s="4" t="s">
        <v>14</v>
      </c>
      <c r="AK403" s="4" t="s">
        <v>13</v>
      </c>
      <c r="AL403" s="1" t="s">
        <v>12</v>
      </c>
      <c r="AM403" s="1" t="s">
        <v>11</v>
      </c>
      <c r="AQ403" s="1" t="s">
        <v>19837</v>
      </c>
      <c r="AX403" s="7">
        <v>416625</v>
      </c>
      <c r="AY403" s="7">
        <v>7837568</v>
      </c>
      <c r="AZ403" s="5">
        <v>-39.794815</v>
      </c>
      <c r="BA403" s="5">
        <v>-19.554995999999999</v>
      </c>
      <c r="BC403" s="1" t="s">
        <v>19843</v>
      </c>
      <c r="BD403" s="23" t="s">
        <v>19844</v>
      </c>
      <c r="BE403" s="1" t="s">
        <v>10</v>
      </c>
      <c r="BF403" s="2">
        <v>43410</v>
      </c>
      <c r="BG403" s="1" t="s">
        <v>9</v>
      </c>
      <c r="BH403" s="4" t="s">
        <v>8</v>
      </c>
      <c r="BI403" s="4" t="s">
        <v>7</v>
      </c>
      <c r="BJ403" s="1" t="s">
        <v>6</v>
      </c>
      <c r="BK403" s="1" t="s">
        <v>5</v>
      </c>
      <c r="BL403" s="1" t="s">
        <v>73</v>
      </c>
      <c r="BM403" s="1" t="s">
        <v>72</v>
      </c>
      <c r="BN403" s="1" t="s">
        <v>894</v>
      </c>
      <c r="BP403" s="1" t="str">
        <f>Tabela3[[#This Row],[genus]]&amp;" "&amp;Tabela3[[#This Row],[specificEpithet]]</f>
        <v>Rhinella granulosa</v>
      </c>
      <c r="BQ403" s="23" t="str">
        <f>IFERROR(VLOOKUP(Tabela3[[#This Row],[scientificName]],Tabela1[],COLUMN('IUCN BR Summary'!N:N),0),"")</f>
        <v>(Spix, 1824)</v>
      </c>
      <c r="BR403" s="1" t="s">
        <v>2</v>
      </c>
      <c r="BS403" s="1" t="s">
        <v>893</v>
      </c>
      <c r="BU403" s="1" t="s">
        <v>1</v>
      </c>
    </row>
    <row r="404" spans="1:73" hidden="1" x14ac:dyDescent="0.25">
      <c r="A404" s="1" t="s">
        <v>19838</v>
      </c>
      <c r="B404" s="3">
        <f t="shared" ca="1" si="12"/>
        <v>43817</v>
      </c>
      <c r="C404" s="4" t="s">
        <v>27</v>
      </c>
      <c r="D404" s="1" t="s">
        <v>26</v>
      </c>
      <c r="E404" s="4" t="s">
        <v>25</v>
      </c>
      <c r="F404" s="1" t="s">
        <v>24</v>
      </c>
      <c r="G404" s="1" t="s">
        <v>23</v>
      </c>
      <c r="H404" s="1" t="s">
        <v>21</v>
      </c>
      <c r="I404" s="4" t="s">
        <v>22</v>
      </c>
      <c r="J404" s="4" t="s">
        <v>21</v>
      </c>
      <c r="K404" s="1" t="str">
        <f t="shared" si="13"/>
        <v>iucnStatus:Least Concern</v>
      </c>
      <c r="L404" s="1" t="str">
        <f>_xlfn.IFNA(VLOOKUP(Tabela3[[#This Row],[scientificName]],Tabela1[],COLUMN('IUCN BR Summary'!O:O),0),"Not evaluated")</f>
        <v>Least Concern</v>
      </c>
      <c r="M404" s="4" t="s">
        <v>2252</v>
      </c>
      <c r="O404" s="1" t="s">
        <v>1330</v>
      </c>
      <c r="P404" s="1" t="s">
        <v>661</v>
      </c>
      <c r="Q404" s="1" t="s">
        <v>660</v>
      </c>
      <c r="R404" s="1">
        <v>1</v>
      </c>
      <c r="S404" s="1" t="s">
        <v>172</v>
      </c>
      <c r="T404" s="1" t="s">
        <v>43</v>
      </c>
      <c r="U404" s="23"/>
      <c r="V404" s="23"/>
      <c r="W404" s="23"/>
      <c r="AC404" s="2">
        <v>43363</v>
      </c>
      <c r="AD404" s="8">
        <v>0</v>
      </c>
      <c r="AE404" s="23"/>
      <c r="AF404" s="1" t="s">
        <v>16</v>
      </c>
      <c r="AG404" s="23" t="s">
        <v>19840</v>
      </c>
      <c r="AH404" s="23"/>
      <c r="AI404" s="4" t="s">
        <v>15</v>
      </c>
      <c r="AJ404" s="4" t="s">
        <v>14</v>
      </c>
      <c r="AK404" s="4" t="s">
        <v>13</v>
      </c>
      <c r="AL404" s="1" t="s">
        <v>12</v>
      </c>
      <c r="AM404" s="1" t="s">
        <v>11</v>
      </c>
      <c r="AQ404" s="1" t="s">
        <v>19837</v>
      </c>
      <c r="AX404" s="7">
        <v>416625</v>
      </c>
      <c r="AY404" s="7">
        <v>7837568</v>
      </c>
      <c r="AZ404" s="5">
        <v>-39.794815</v>
      </c>
      <c r="BA404" s="5">
        <v>-19.554995999999999</v>
      </c>
      <c r="BC404" s="1" t="s">
        <v>19843</v>
      </c>
      <c r="BD404" s="23" t="s">
        <v>19844</v>
      </c>
      <c r="BE404" s="1" t="s">
        <v>10</v>
      </c>
      <c r="BF404" s="2">
        <v>43410</v>
      </c>
      <c r="BG404" s="1" t="s">
        <v>9</v>
      </c>
      <c r="BH404" s="4" t="s">
        <v>8</v>
      </c>
      <c r="BI404" s="4" t="s">
        <v>7</v>
      </c>
      <c r="BJ404" s="1" t="s">
        <v>6</v>
      </c>
      <c r="BK404" s="1" t="s">
        <v>5</v>
      </c>
      <c r="BL404" s="1" t="s">
        <v>73</v>
      </c>
      <c r="BM404" s="1" t="s">
        <v>72</v>
      </c>
      <c r="BN404" s="1" t="s">
        <v>894</v>
      </c>
      <c r="BP404" s="1" t="str">
        <f>Tabela3[[#This Row],[genus]]&amp;" "&amp;Tabela3[[#This Row],[specificEpithet]]</f>
        <v>Rhinella granulosa</v>
      </c>
      <c r="BQ404" s="23" t="str">
        <f>IFERROR(VLOOKUP(Tabela3[[#This Row],[scientificName]],Tabela1[],COLUMN('IUCN BR Summary'!N:N),0),"")</f>
        <v>(Spix, 1824)</v>
      </c>
      <c r="BR404" s="1" t="s">
        <v>2</v>
      </c>
      <c r="BS404" s="1" t="s">
        <v>893</v>
      </c>
      <c r="BU404" s="1" t="s">
        <v>1</v>
      </c>
    </row>
    <row r="405" spans="1:73" hidden="1" x14ac:dyDescent="0.25">
      <c r="A405" s="1" t="s">
        <v>19838</v>
      </c>
      <c r="B405" s="3">
        <f t="shared" ca="1" si="12"/>
        <v>43817</v>
      </c>
      <c r="C405" s="4" t="s">
        <v>27</v>
      </c>
      <c r="D405" s="1" t="s">
        <v>26</v>
      </c>
      <c r="E405" s="4" t="s">
        <v>25</v>
      </c>
      <c r="F405" s="1" t="s">
        <v>24</v>
      </c>
      <c r="G405" s="1" t="s">
        <v>23</v>
      </c>
      <c r="H405" s="1" t="s">
        <v>21</v>
      </c>
      <c r="I405" s="4" t="s">
        <v>22</v>
      </c>
      <c r="J405" s="4" t="s">
        <v>21</v>
      </c>
      <c r="K405" s="1" t="str">
        <f t="shared" si="13"/>
        <v>iucnStatus:Least Concern</v>
      </c>
      <c r="L405" s="1" t="str">
        <f>_xlfn.IFNA(VLOOKUP(Tabela3[[#This Row],[scientificName]],Tabela1[],COLUMN('IUCN BR Summary'!O:O),0),"Not evaluated")</f>
        <v>Least Concern</v>
      </c>
      <c r="M405" s="4" t="s">
        <v>2253</v>
      </c>
      <c r="O405" s="1" t="s">
        <v>1329</v>
      </c>
      <c r="P405" s="1" t="s">
        <v>661</v>
      </c>
      <c r="Q405" s="1" t="s">
        <v>660</v>
      </c>
      <c r="R405" s="1">
        <v>1</v>
      </c>
      <c r="S405" s="1" t="s">
        <v>172</v>
      </c>
      <c r="T405" s="1" t="s">
        <v>43</v>
      </c>
      <c r="U405" s="23"/>
      <c r="V405" s="23"/>
      <c r="W405" s="23"/>
      <c r="AC405" s="2">
        <v>43363</v>
      </c>
      <c r="AD405" s="8">
        <v>0</v>
      </c>
      <c r="AE405" s="23"/>
      <c r="AF405" s="1" t="s">
        <v>16</v>
      </c>
      <c r="AG405" s="23" t="s">
        <v>19840</v>
      </c>
      <c r="AH405" s="23"/>
      <c r="AI405" s="4" t="s">
        <v>15</v>
      </c>
      <c r="AJ405" s="4" t="s">
        <v>14</v>
      </c>
      <c r="AK405" s="4" t="s">
        <v>13</v>
      </c>
      <c r="AL405" s="1" t="s">
        <v>12</v>
      </c>
      <c r="AM405" s="1" t="s">
        <v>11</v>
      </c>
      <c r="AQ405" s="1" t="s">
        <v>19837</v>
      </c>
      <c r="AX405" s="7">
        <v>416625</v>
      </c>
      <c r="AY405" s="7">
        <v>7837568</v>
      </c>
      <c r="AZ405" s="5">
        <v>-39.794815</v>
      </c>
      <c r="BA405" s="5">
        <v>-19.554995999999999</v>
      </c>
      <c r="BC405" s="1" t="s">
        <v>19843</v>
      </c>
      <c r="BD405" s="23" t="s">
        <v>19844</v>
      </c>
      <c r="BE405" s="1" t="s">
        <v>10</v>
      </c>
      <c r="BF405" s="2">
        <v>43410</v>
      </c>
      <c r="BG405" s="1" t="s">
        <v>9</v>
      </c>
      <c r="BH405" s="4" t="s">
        <v>8</v>
      </c>
      <c r="BI405" s="4" t="s">
        <v>7</v>
      </c>
      <c r="BJ405" s="1" t="s">
        <v>6</v>
      </c>
      <c r="BK405" s="1" t="s">
        <v>5</v>
      </c>
      <c r="BL405" s="1" t="s">
        <v>73</v>
      </c>
      <c r="BM405" s="1" t="s">
        <v>72</v>
      </c>
      <c r="BN405" s="1" t="s">
        <v>894</v>
      </c>
      <c r="BP405" s="1" t="str">
        <f>Tabela3[[#This Row],[genus]]&amp;" "&amp;Tabela3[[#This Row],[specificEpithet]]</f>
        <v>Rhinella granulosa</v>
      </c>
      <c r="BQ405" s="23" t="str">
        <f>IFERROR(VLOOKUP(Tabela3[[#This Row],[scientificName]],Tabela1[],COLUMN('IUCN BR Summary'!N:N),0),"")</f>
        <v>(Spix, 1824)</v>
      </c>
      <c r="BR405" s="1" t="s">
        <v>2</v>
      </c>
      <c r="BS405" s="1" t="s">
        <v>893</v>
      </c>
      <c r="BU405" s="1" t="s">
        <v>1</v>
      </c>
    </row>
    <row r="406" spans="1:73" hidden="1" x14ac:dyDescent="0.25">
      <c r="A406" s="1" t="s">
        <v>19838</v>
      </c>
      <c r="B406" s="3">
        <f t="shared" ca="1" si="12"/>
        <v>43817</v>
      </c>
      <c r="C406" s="4" t="s">
        <v>27</v>
      </c>
      <c r="D406" s="1" t="s">
        <v>26</v>
      </c>
      <c r="E406" s="4" t="s">
        <v>25</v>
      </c>
      <c r="F406" s="1" t="s">
        <v>24</v>
      </c>
      <c r="G406" s="1" t="s">
        <v>23</v>
      </c>
      <c r="H406" s="1" t="s">
        <v>21</v>
      </c>
      <c r="I406" s="4" t="s">
        <v>22</v>
      </c>
      <c r="J406" s="4" t="s">
        <v>21</v>
      </c>
      <c r="K406" s="1" t="str">
        <f t="shared" si="13"/>
        <v>iucnStatus:Least Concern</v>
      </c>
      <c r="L406" s="1" t="str">
        <f>_xlfn.IFNA(VLOOKUP(Tabela3[[#This Row],[scientificName]],Tabela1[],COLUMN('IUCN BR Summary'!O:O),0),"Not evaluated")</f>
        <v>Least Concern</v>
      </c>
      <c r="M406" s="4" t="s">
        <v>2254</v>
      </c>
      <c r="O406" s="1" t="s">
        <v>1328</v>
      </c>
      <c r="P406" s="1" t="s">
        <v>661</v>
      </c>
      <c r="Q406" s="1" t="s">
        <v>660</v>
      </c>
      <c r="R406" s="1">
        <v>1</v>
      </c>
      <c r="S406" s="1" t="s">
        <v>172</v>
      </c>
      <c r="T406" s="1" t="s">
        <v>43</v>
      </c>
      <c r="U406" s="23"/>
      <c r="V406" s="23"/>
      <c r="W406" s="23"/>
      <c r="AC406" s="2">
        <v>43363</v>
      </c>
      <c r="AD406" s="8">
        <v>0</v>
      </c>
      <c r="AE406" s="23"/>
      <c r="AF406" s="1" t="s">
        <v>16</v>
      </c>
      <c r="AG406" s="23" t="s">
        <v>19840</v>
      </c>
      <c r="AH406" s="23"/>
      <c r="AI406" s="4" t="s">
        <v>15</v>
      </c>
      <c r="AJ406" s="4" t="s">
        <v>14</v>
      </c>
      <c r="AK406" s="4" t="s">
        <v>13</v>
      </c>
      <c r="AL406" s="1" t="s">
        <v>12</v>
      </c>
      <c r="AM406" s="1" t="s">
        <v>11</v>
      </c>
      <c r="AQ406" s="1" t="s">
        <v>19837</v>
      </c>
      <c r="AX406" s="7">
        <v>416625</v>
      </c>
      <c r="AY406" s="7">
        <v>7837568</v>
      </c>
      <c r="AZ406" s="5">
        <v>-39.794815</v>
      </c>
      <c r="BA406" s="5">
        <v>-19.554995999999999</v>
      </c>
      <c r="BC406" s="1" t="s">
        <v>19843</v>
      </c>
      <c r="BD406" s="23" t="s">
        <v>19844</v>
      </c>
      <c r="BE406" s="1" t="s">
        <v>10</v>
      </c>
      <c r="BF406" s="2">
        <v>43410</v>
      </c>
      <c r="BG406" s="1" t="s">
        <v>9</v>
      </c>
      <c r="BH406" s="4" t="s">
        <v>8</v>
      </c>
      <c r="BI406" s="4" t="s">
        <v>7</v>
      </c>
      <c r="BJ406" s="1" t="s">
        <v>6</v>
      </c>
      <c r="BK406" s="1" t="s">
        <v>5</v>
      </c>
      <c r="BL406" s="1" t="s">
        <v>42</v>
      </c>
      <c r="BM406" s="1" t="s">
        <v>41</v>
      </c>
      <c r="BN406" s="1" t="s">
        <v>39</v>
      </c>
      <c r="BP406" s="1" t="str">
        <f>Tabela3[[#This Row],[genus]]&amp;" "&amp;Tabela3[[#This Row],[specificEpithet]]</f>
        <v>Stereocyclops incrassatus</v>
      </c>
      <c r="BQ406" s="23" t="str">
        <f>IFERROR(VLOOKUP(Tabela3[[#This Row],[scientificName]],Tabela1[],COLUMN('IUCN BR Summary'!N:N),0),"")</f>
        <v>Cope, 1870</v>
      </c>
      <c r="BR406" s="1" t="s">
        <v>2</v>
      </c>
      <c r="BS406" s="1" t="s">
        <v>893</v>
      </c>
      <c r="BU406" s="1" t="s">
        <v>1</v>
      </c>
    </row>
    <row r="407" spans="1:73" hidden="1" x14ac:dyDescent="0.25">
      <c r="A407" s="1" t="s">
        <v>19838</v>
      </c>
      <c r="B407" s="3">
        <f t="shared" ca="1" si="12"/>
        <v>43817</v>
      </c>
      <c r="C407" s="4" t="s">
        <v>27</v>
      </c>
      <c r="D407" s="1" t="s">
        <v>26</v>
      </c>
      <c r="E407" s="4" t="s">
        <v>25</v>
      </c>
      <c r="F407" s="1" t="s">
        <v>24</v>
      </c>
      <c r="G407" s="1" t="s">
        <v>23</v>
      </c>
      <c r="H407" s="1" t="s">
        <v>21</v>
      </c>
      <c r="I407" s="4" t="s">
        <v>22</v>
      </c>
      <c r="J407" s="4" t="s">
        <v>21</v>
      </c>
      <c r="K407" s="1" t="str">
        <f t="shared" si="13"/>
        <v>iucnStatus:Least Concern</v>
      </c>
      <c r="L407" s="1" t="str">
        <f>_xlfn.IFNA(VLOOKUP(Tabela3[[#This Row],[scientificName]],Tabela1[],COLUMN('IUCN BR Summary'!O:O),0),"Not evaluated")</f>
        <v>Least Concern</v>
      </c>
      <c r="M407" s="4" t="s">
        <v>2255</v>
      </c>
      <c r="O407" s="1" t="s">
        <v>1311</v>
      </c>
      <c r="P407" s="1" t="s">
        <v>661</v>
      </c>
      <c r="Q407" s="1" t="s">
        <v>660</v>
      </c>
      <c r="R407" s="1">
        <v>1</v>
      </c>
      <c r="S407" s="1" t="s">
        <v>172</v>
      </c>
      <c r="T407" s="1" t="s">
        <v>57</v>
      </c>
      <c r="U407" s="23"/>
      <c r="V407" s="23"/>
      <c r="W407" s="23"/>
      <c r="AC407" s="2">
        <v>43363</v>
      </c>
      <c r="AD407" s="8">
        <v>0</v>
      </c>
      <c r="AE407" s="23"/>
      <c r="AF407" s="1" t="s">
        <v>16</v>
      </c>
      <c r="AG407" s="23" t="s">
        <v>19840</v>
      </c>
      <c r="AH407" s="23"/>
      <c r="AI407" s="4" t="s">
        <v>15</v>
      </c>
      <c r="AJ407" s="4" t="s">
        <v>14</v>
      </c>
      <c r="AK407" s="4" t="s">
        <v>13</v>
      </c>
      <c r="AL407" s="1" t="s">
        <v>12</v>
      </c>
      <c r="AM407" s="1" t="s">
        <v>11</v>
      </c>
      <c r="AQ407" s="1" t="s">
        <v>19837</v>
      </c>
      <c r="AX407" s="7">
        <v>416833</v>
      </c>
      <c r="AY407" s="7">
        <v>7837528</v>
      </c>
      <c r="AZ407" s="5">
        <v>-39.792833999999999</v>
      </c>
      <c r="BA407" s="5">
        <v>-19.555367</v>
      </c>
      <c r="BC407" s="1" t="s">
        <v>19843</v>
      </c>
      <c r="BD407" s="23" t="s">
        <v>19844</v>
      </c>
      <c r="BE407" s="1" t="s">
        <v>10</v>
      </c>
      <c r="BF407" s="2">
        <v>43410</v>
      </c>
      <c r="BG407" s="1" t="s">
        <v>9</v>
      </c>
      <c r="BH407" s="4" t="s">
        <v>8</v>
      </c>
      <c r="BI407" s="4" t="s">
        <v>7</v>
      </c>
      <c r="BJ407" s="1" t="s">
        <v>6</v>
      </c>
      <c r="BK407" s="1" t="s">
        <v>5</v>
      </c>
      <c r="BL407" s="1" t="s">
        <v>73</v>
      </c>
      <c r="BM407" s="1" t="s">
        <v>72</v>
      </c>
      <c r="BN407" s="1" t="s">
        <v>641</v>
      </c>
      <c r="BP407" s="1" t="str">
        <f>Tabela3[[#This Row],[genus]]&amp;" "&amp;Tabela3[[#This Row],[specificEpithet]]</f>
        <v>Rhinella schneideri</v>
      </c>
      <c r="BQ407" s="23" t="str">
        <f>IFERROR(VLOOKUP(Tabela3[[#This Row],[scientificName]],Tabela1[],COLUMN('IUCN BR Summary'!N:N),0),"")</f>
        <v>(Werner, 1894)</v>
      </c>
      <c r="BR407" s="1" t="s">
        <v>2</v>
      </c>
      <c r="BU407" s="1" t="s">
        <v>1</v>
      </c>
    </row>
    <row r="408" spans="1:73" hidden="1" x14ac:dyDescent="0.25">
      <c r="A408" s="1" t="s">
        <v>19838</v>
      </c>
      <c r="B408" s="3">
        <f t="shared" ca="1" si="12"/>
        <v>43817</v>
      </c>
      <c r="C408" s="4" t="s">
        <v>27</v>
      </c>
      <c r="D408" s="1" t="s">
        <v>26</v>
      </c>
      <c r="E408" s="4" t="s">
        <v>25</v>
      </c>
      <c r="F408" s="1" t="s">
        <v>24</v>
      </c>
      <c r="G408" s="1" t="s">
        <v>23</v>
      </c>
      <c r="H408" s="1" t="s">
        <v>21</v>
      </c>
      <c r="I408" s="4" t="s">
        <v>22</v>
      </c>
      <c r="J408" s="4" t="s">
        <v>21</v>
      </c>
      <c r="K408" s="1" t="str">
        <f t="shared" si="13"/>
        <v>iucnStatus:Data Deficient</v>
      </c>
      <c r="L408" s="1" t="str">
        <f>_xlfn.IFNA(VLOOKUP(Tabela3[[#This Row],[scientificName]],Tabela1[],COLUMN('IUCN BR Summary'!O:O),0),"Not evaluated")</f>
        <v>Data Deficient</v>
      </c>
      <c r="M408" s="4" t="s">
        <v>2256</v>
      </c>
      <c r="O408" s="1" t="s">
        <v>1322</v>
      </c>
      <c r="P408" s="1" t="s">
        <v>661</v>
      </c>
      <c r="Q408" s="1" t="s">
        <v>660</v>
      </c>
      <c r="R408" s="1">
        <v>1</v>
      </c>
      <c r="S408" s="1" t="s">
        <v>172</v>
      </c>
      <c r="T408" s="1" t="s">
        <v>57</v>
      </c>
      <c r="U408" s="23"/>
      <c r="V408" s="23"/>
      <c r="W408" s="23"/>
      <c r="AC408" s="2">
        <v>43363</v>
      </c>
      <c r="AD408" s="8">
        <v>0</v>
      </c>
      <c r="AE408" s="23"/>
      <c r="AF408" s="1" t="s">
        <v>16</v>
      </c>
      <c r="AG408" s="23" t="s">
        <v>19840</v>
      </c>
      <c r="AH408" s="23"/>
      <c r="AI408" s="4" t="s">
        <v>15</v>
      </c>
      <c r="AJ408" s="4" t="s">
        <v>14</v>
      </c>
      <c r="AK408" s="4" t="s">
        <v>13</v>
      </c>
      <c r="AL408" s="1" t="s">
        <v>12</v>
      </c>
      <c r="AM408" s="1" t="s">
        <v>11</v>
      </c>
      <c r="AQ408" s="1" t="s">
        <v>19837</v>
      </c>
      <c r="AX408" s="7">
        <v>416833</v>
      </c>
      <c r="AY408" s="7">
        <v>7837528</v>
      </c>
      <c r="AZ408" s="5">
        <v>-39.792833999999999</v>
      </c>
      <c r="BA408" s="5">
        <v>-19.555367</v>
      </c>
      <c r="BC408" s="1" t="s">
        <v>19843</v>
      </c>
      <c r="BD408" s="23" t="s">
        <v>19844</v>
      </c>
      <c r="BE408" s="1" t="s">
        <v>10</v>
      </c>
      <c r="BF408" s="2">
        <v>43410</v>
      </c>
      <c r="BG408" s="1" t="s">
        <v>9</v>
      </c>
      <c r="BH408" s="4" t="s">
        <v>8</v>
      </c>
      <c r="BI408" s="4" t="s">
        <v>7</v>
      </c>
      <c r="BJ408" s="1" t="s">
        <v>6</v>
      </c>
      <c r="BK408" s="1" t="s">
        <v>5</v>
      </c>
      <c r="BL408" s="1" t="s">
        <v>151</v>
      </c>
      <c r="BM408" s="1" t="s">
        <v>150</v>
      </c>
      <c r="BN408" s="1" t="s">
        <v>1280</v>
      </c>
      <c r="BP408" s="1" t="str">
        <f>Tabela3[[#This Row],[genus]]&amp;" "&amp;Tabela3[[#This Row],[specificEpithet]]</f>
        <v>Physalaemus obtectus</v>
      </c>
      <c r="BQ408" s="23" t="str">
        <f>IFERROR(VLOOKUP(Tabela3[[#This Row],[scientificName]],Tabela1[],COLUMN('IUCN BR Summary'!N:N),0),"")</f>
        <v>Bokermann, 1966</v>
      </c>
      <c r="BR408" s="1" t="s">
        <v>2</v>
      </c>
      <c r="BU408" s="1" t="s">
        <v>1</v>
      </c>
    </row>
    <row r="409" spans="1:73" hidden="1" x14ac:dyDescent="0.25">
      <c r="A409" s="1" t="s">
        <v>19838</v>
      </c>
      <c r="B409" s="3">
        <f t="shared" ca="1" si="12"/>
        <v>43817</v>
      </c>
      <c r="C409" s="4" t="s">
        <v>27</v>
      </c>
      <c r="D409" s="1" t="s">
        <v>26</v>
      </c>
      <c r="E409" s="4" t="s">
        <v>25</v>
      </c>
      <c r="F409" s="1" t="s">
        <v>24</v>
      </c>
      <c r="G409" s="1" t="s">
        <v>23</v>
      </c>
      <c r="H409" s="1" t="s">
        <v>21</v>
      </c>
      <c r="I409" s="4" t="s">
        <v>22</v>
      </c>
      <c r="J409" s="4" t="s">
        <v>21</v>
      </c>
      <c r="K409" s="1" t="str">
        <f t="shared" si="13"/>
        <v>iucnStatus:Data Deficient</v>
      </c>
      <c r="L409" s="1" t="str">
        <f>_xlfn.IFNA(VLOOKUP(Tabela3[[#This Row],[scientificName]],Tabela1[],COLUMN('IUCN BR Summary'!O:O),0),"Not evaluated")</f>
        <v>Data Deficient</v>
      </c>
      <c r="M409" s="4" t="s">
        <v>2257</v>
      </c>
      <c r="O409" s="1" t="s">
        <v>1321</v>
      </c>
      <c r="P409" s="1" t="s">
        <v>661</v>
      </c>
      <c r="Q409" s="1" t="s">
        <v>660</v>
      </c>
      <c r="R409" s="1">
        <v>1</v>
      </c>
      <c r="S409" s="1" t="s">
        <v>172</v>
      </c>
      <c r="T409" s="1" t="s">
        <v>57</v>
      </c>
      <c r="U409" s="23"/>
      <c r="V409" s="23"/>
      <c r="W409" s="23"/>
      <c r="AC409" s="2">
        <v>43363</v>
      </c>
      <c r="AD409" s="8">
        <v>0</v>
      </c>
      <c r="AE409" s="23"/>
      <c r="AF409" s="1" t="s">
        <v>16</v>
      </c>
      <c r="AG409" s="23" t="s">
        <v>19840</v>
      </c>
      <c r="AH409" s="23"/>
      <c r="AI409" s="4" t="s">
        <v>15</v>
      </c>
      <c r="AJ409" s="4" t="s">
        <v>14</v>
      </c>
      <c r="AK409" s="4" t="s">
        <v>13</v>
      </c>
      <c r="AL409" s="1" t="s">
        <v>12</v>
      </c>
      <c r="AM409" s="1" t="s">
        <v>11</v>
      </c>
      <c r="AQ409" s="1" t="s">
        <v>19837</v>
      </c>
      <c r="AX409" s="7">
        <v>416833</v>
      </c>
      <c r="AY409" s="7">
        <v>7837528</v>
      </c>
      <c r="AZ409" s="5">
        <v>-39.792833999999999</v>
      </c>
      <c r="BA409" s="5">
        <v>-19.555367</v>
      </c>
      <c r="BC409" s="1" t="s">
        <v>19843</v>
      </c>
      <c r="BD409" s="23" t="s">
        <v>19844</v>
      </c>
      <c r="BE409" s="1" t="s">
        <v>10</v>
      </c>
      <c r="BF409" s="2">
        <v>43410</v>
      </c>
      <c r="BG409" s="1" t="s">
        <v>9</v>
      </c>
      <c r="BH409" s="4" t="s">
        <v>8</v>
      </c>
      <c r="BI409" s="4" t="s">
        <v>7</v>
      </c>
      <c r="BJ409" s="1" t="s">
        <v>6</v>
      </c>
      <c r="BK409" s="1" t="s">
        <v>5</v>
      </c>
      <c r="BL409" s="1" t="s">
        <v>151</v>
      </c>
      <c r="BM409" s="1" t="s">
        <v>150</v>
      </c>
      <c r="BN409" s="1" t="s">
        <v>1280</v>
      </c>
      <c r="BP409" s="1" t="str">
        <f>Tabela3[[#This Row],[genus]]&amp;" "&amp;Tabela3[[#This Row],[specificEpithet]]</f>
        <v>Physalaemus obtectus</v>
      </c>
      <c r="BQ409" s="23" t="str">
        <f>IFERROR(VLOOKUP(Tabela3[[#This Row],[scientificName]],Tabela1[],COLUMN('IUCN BR Summary'!N:N),0),"")</f>
        <v>Bokermann, 1966</v>
      </c>
      <c r="BR409" s="1" t="s">
        <v>2</v>
      </c>
      <c r="BU409" s="1" t="s">
        <v>1</v>
      </c>
    </row>
    <row r="410" spans="1:73" hidden="1" x14ac:dyDescent="0.25">
      <c r="A410" s="1" t="s">
        <v>19838</v>
      </c>
      <c r="B410" s="3">
        <f t="shared" ca="1" si="12"/>
        <v>43817</v>
      </c>
      <c r="C410" s="4" t="s">
        <v>27</v>
      </c>
      <c r="D410" s="1" t="s">
        <v>26</v>
      </c>
      <c r="E410" s="4" t="s">
        <v>25</v>
      </c>
      <c r="F410" s="1" t="s">
        <v>24</v>
      </c>
      <c r="G410" s="1" t="s">
        <v>23</v>
      </c>
      <c r="H410" s="1" t="s">
        <v>21</v>
      </c>
      <c r="I410" s="4" t="s">
        <v>22</v>
      </c>
      <c r="J410" s="4" t="s">
        <v>21</v>
      </c>
      <c r="K410" s="1" t="str">
        <f t="shared" si="13"/>
        <v>iucnStatus:Data Deficient</v>
      </c>
      <c r="L410" s="1" t="str">
        <f>_xlfn.IFNA(VLOOKUP(Tabela3[[#This Row],[scientificName]],Tabela1[],COLUMN('IUCN BR Summary'!O:O),0),"Not evaluated")</f>
        <v>Data Deficient</v>
      </c>
      <c r="M410" s="4" t="s">
        <v>2258</v>
      </c>
      <c r="O410" s="1" t="s">
        <v>1320</v>
      </c>
      <c r="P410" s="1" t="s">
        <v>661</v>
      </c>
      <c r="Q410" s="1" t="s">
        <v>660</v>
      </c>
      <c r="R410" s="1">
        <v>1</v>
      </c>
      <c r="S410" s="1" t="s">
        <v>172</v>
      </c>
      <c r="T410" s="1" t="s">
        <v>57</v>
      </c>
      <c r="U410" s="23"/>
      <c r="V410" s="23"/>
      <c r="W410" s="23"/>
      <c r="AC410" s="2">
        <v>43363</v>
      </c>
      <c r="AD410" s="8">
        <v>0</v>
      </c>
      <c r="AE410" s="23"/>
      <c r="AF410" s="1" t="s">
        <v>16</v>
      </c>
      <c r="AG410" s="23" t="s">
        <v>19840</v>
      </c>
      <c r="AH410" s="23"/>
      <c r="AI410" s="4" t="s">
        <v>15</v>
      </c>
      <c r="AJ410" s="4" t="s">
        <v>14</v>
      </c>
      <c r="AK410" s="4" t="s">
        <v>13</v>
      </c>
      <c r="AL410" s="1" t="s">
        <v>12</v>
      </c>
      <c r="AM410" s="1" t="s">
        <v>11</v>
      </c>
      <c r="AQ410" s="1" t="s">
        <v>19837</v>
      </c>
      <c r="AX410" s="7">
        <v>416833</v>
      </c>
      <c r="AY410" s="7">
        <v>7837528</v>
      </c>
      <c r="AZ410" s="5">
        <v>-39.792833999999999</v>
      </c>
      <c r="BA410" s="5">
        <v>-19.555367</v>
      </c>
      <c r="BC410" s="1" t="s">
        <v>19843</v>
      </c>
      <c r="BD410" s="23" t="s">
        <v>19844</v>
      </c>
      <c r="BE410" s="1" t="s">
        <v>10</v>
      </c>
      <c r="BF410" s="2">
        <v>43410</v>
      </c>
      <c r="BG410" s="1" t="s">
        <v>9</v>
      </c>
      <c r="BH410" s="4" t="s">
        <v>8</v>
      </c>
      <c r="BI410" s="4" t="s">
        <v>7</v>
      </c>
      <c r="BJ410" s="1" t="s">
        <v>6</v>
      </c>
      <c r="BK410" s="1" t="s">
        <v>5</v>
      </c>
      <c r="BL410" s="1" t="s">
        <v>151</v>
      </c>
      <c r="BM410" s="1" t="s">
        <v>150</v>
      </c>
      <c r="BN410" s="1" t="s">
        <v>1280</v>
      </c>
      <c r="BP410" s="1" t="str">
        <f>Tabela3[[#This Row],[genus]]&amp;" "&amp;Tabela3[[#This Row],[specificEpithet]]</f>
        <v>Physalaemus obtectus</v>
      </c>
      <c r="BQ410" s="23" t="str">
        <f>IFERROR(VLOOKUP(Tabela3[[#This Row],[scientificName]],Tabela1[],COLUMN('IUCN BR Summary'!N:N),0),"")</f>
        <v>Bokermann, 1966</v>
      </c>
      <c r="BR410" s="1" t="s">
        <v>2</v>
      </c>
      <c r="BU410" s="1" t="s">
        <v>1</v>
      </c>
    </row>
    <row r="411" spans="1:73" hidden="1" x14ac:dyDescent="0.25">
      <c r="A411" s="1" t="s">
        <v>19838</v>
      </c>
      <c r="B411" s="3">
        <f t="shared" ca="1" si="12"/>
        <v>43817</v>
      </c>
      <c r="C411" s="4" t="s">
        <v>27</v>
      </c>
      <c r="D411" s="1" t="s">
        <v>26</v>
      </c>
      <c r="E411" s="4" t="s">
        <v>25</v>
      </c>
      <c r="F411" s="1" t="s">
        <v>24</v>
      </c>
      <c r="G411" s="1" t="s">
        <v>23</v>
      </c>
      <c r="H411" s="1" t="s">
        <v>21</v>
      </c>
      <c r="I411" s="4" t="s">
        <v>22</v>
      </c>
      <c r="J411" s="4" t="s">
        <v>21</v>
      </c>
      <c r="K411" s="1" t="str">
        <f t="shared" si="13"/>
        <v>iucnStatus:Least Concern</v>
      </c>
      <c r="L411" s="1" t="str">
        <f>_xlfn.IFNA(VLOOKUP(Tabela3[[#This Row],[scientificName]],Tabela1[],COLUMN('IUCN BR Summary'!O:O),0),"Not evaluated")</f>
        <v>Least Concern</v>
      </c>
      <c r="M411" s="4" t="s">
        <v>2259</v>
      </c>
      <c r="O411" s="1" t="s">
        <v>1348</v>
      </c>
      <c r="P411" s="1" t="s">
        <v>661</v>
      </c>
      <c r="Q411" s="1" t="s">
        <v>660</v>
      </c>
      <c r="R411" s="1">
        <v>1</v>
      </c>
      <c r="S411" s="1" t="s">
        <v>172</v>
      </c>
      <c r="T411" s="1" t="s">
        <v>57</v>
      </c>
      <c r="U411" s="23"/>
      <c r="V411" s="23"/>
      <c r="W411" s="23"/>
      <c r="AC411" s="2">
        <v>43363</v>
      </c>
      <c r="AD411" s="8">
        <v>0</v>
      </c>
      <c r="AE411" s="23"/>
      <c r="AF411" s="1" t="s">
        <v>16</v>
      </c>
      <c r="AG411" s="23" t="s">
        <v>19840</v>
      </c>
      <c r="AH411" s="23"/>
      <c r="AI411" s="4" t="s">
        <v>15</v>
      </c>
      <c r="AJ411" s="4" t="s">
        <v>14</v>
      </c>
      <c r="AK411" s="4" t="s">
        <v>13</v>
      </c>
      <c r="AL411" s="1" t="s">
        <v>12</v>
      </c>
      <c r="AM411" s="1" t="s">
        <v>11</v>
      </c>
      <c r="AQ411" s="1" t="s">
        <v>19837</v>
      </c>
      <c r="AX411" s="7">
        <v>416833</v>
      </c>
      <c r="AY411" s="7">
        <v>7837528</v>
      </c>
      <c r="AZ411" s="5">
        <v>-39.792833999999999</v>
      </c>
      <c r="BA411" s="5">
        <v>-19.555367</v>
      </c>
      <c r="BC411" s="1" t="s">
        <v>19843</v>
      </c>
      <c r="BD411" s="23" t="s">
        <v>19844</v>
      </c>
      <c r="BE411" s="1" t="s">
        <v>10</v>
      </c>
      <c r="BF411" s="2">
        <v>43410</v>
      </c>
      <c r="BG411" s="1" t="s">
        <v>9</v>
      </c>
      <c r="BH411" s="4" t="s">
        <v>8</v>
      </c>
      <c r="BI411" s="4" t="s">
        <v>7</v>
      </c>
      <c r="BJ411" s="1" t="s">
        <v>6</v>
      </c>
      <c r="BK411" s="1" t="s">
        <v>5</v>
      </c>
      <c r="BL411" s="1" t="s">
        <v>112</v>
      </c>
      <c r="BM411" s="1" t="s">
        <v>251</v>
      </c>
      <c r="BN411" s="1" t="s">
        <v>1018</v>
      </c>
      <c r="BP411" s="1" t="str">
        <f>Tabela3[[#This Row],[genus]]&amp;" "&amp;Tabela3[[#This Row],[specificEpithet]]</f>
        <v>Dendropsophus branneri</v>
      </c>
      <c r="BQ411" s="23" t="str">
        <f>IFERROR(VLOOKUP(Tabela3[[#This Row],[scientificName]],Tabela1[],COLUMN('IUCN BR Summary'!N:N),0),"")</f>
        <v>(Cochran, 1948)</v>
      </c>
      <c r="BR411" s="1" t="s">
        <v>2</v>
      </c>
      <c r="BU411" s="1" t="s">
        <v>1</v>
      </c>
    </row>
    <row r="412" spans="1:73" hidden="1" x14ac:dyDescent="0.25">
      <c r="A412" s="1" t="s">
        <v>19838</v>
      </c>
      <c r="B412" s="3">
        <f t="shared" ca="1" si="12"/>
        <v>43817</v>
      </c>
      <c r="C412" s="4" t="s">
        <v>27</v>
      </c>
      <c r="D412" s="1" t="s">
        <v>26</v>
      </c>
      <c r="E412" s="4" t="s">
        <v>25</v>
      </c>
      <c r="F412" s="1" t="s">
        <v>24</v>
      </c>
      <c r="G412" s="1" t="s">
        <v>23</v>
      </c>
      <c r="H412" s="1" t="s">
        <v>21</v>
      </c>
      <c r="I412" s="4" t="s">
        <v>22</v>
      </c>
      <c r="J412" s="4" t="s">
        <v>21</v>
      </c>
      <c r="K412" s="1" t="str">
        <f t="shared" si="13"/>
        <v>iucnStatus:Least Concern</v>
      </c>
      <c r="L412" s="1" t="str">
        <f>_xlfn.IFNA(VLOOKUP(Tabela3[[#This Row],[scientificName]],Tabela1[],COLUMN('IUCN BR Summary'!O:O),0),"Not evaluated")</f>
        <v>Least Concern</v>
      </c>
      <c r="M412" s="4" t="s">
        <v>2260</v>
      </c>
      <c r="O412" s="1" t="s">
        <v>1347</v>
      </c>
      <c r="P412" s="1" t="s">
        <v>661</v>
      </c>
      <c r="Q412" s="1" t="s">
        <v>660</v>
      </c>
      <c r="R412" s="1">
        <v>1</v>
      </c>
      <c r="S412" s="1" t="s">
        <v>172</v>
      </c>
      <c r="T412" s="1" t="s">
        <v>57</v>
      </c>
      <c r="U412" s="23"/>
      <c r="V412" s="23"/>
      <c r="W412" s="23"/>
      <c r="AC412" s="2">
        <v>43363</v>
      </c>
      <c r="AD412" s="8">
        <v>0</v>
      </c>
      <c r="AE412" s="23"/>
      <c r="AF412" s="1" t="s">
        <v>16</v>
      </c>
      <c r="AG412" s="23" t="s">
        <v>19840</v>
      </c>
      <c r="AH412" s="23"/>
      <c r="AI412" s="4" t="s">
        <v>15</v>
      </c>
      <c r="AJ412" s="4" t="s">
        <v>14</v>
      </c>
      <c r="AK412" s="4" t="s">
        <v>13</v>
      </c>
      <c r="AL412" s="1" t="s">
        <v>12</v>
      </c>
      <c r="AM412" s="1" t="s">
        <v>11</v>
      </c>
      <c r="AQ412" s="1" t="s">
        <v>19837</v>
      </c>
      <c r="AX412" s="7">
        <v>416833</v>
      </c>
      <c r="AY412" s="7">
        <v>7837528</v>
      </c>
      <c r="AZ412" s="5">
        <v>-39.792833999999999</v>
      </c>
      <c r="BA412" s="5">
        <v>-19.555367</v>
      </c>
      <c r="BC412" s="1" t="s">
        <v>19843</v>
      </c>
      <c r="BD412" s="23" t="s">
        <v>19844</v>
      </c>
      <c r="BE412" s="1" t="s">
        <v>10</v>
      </c>
      <c r="BF412" s="2">
        <v>43410</v>
      </c>
      <c r="BG412" s="1" t="s">
        <v>9</v>
      </c>
      <c r="BH412" s="4" t="s">
        <v>8</v>
      </c>
      <c r="BI412" s="4" t="s">
        <v>7</v>
      </c>
      <c r="BJ412" s="1" t="s">
        <v>6</v>
      </c>
      <c r="BK412" s="1" t="s">
        <v>5</v>
      </c>
      <c r="BL412" s="1" t="s">
        <v>112</v>
      </c>
      <c r="BM412" s="1" t="s">
        <v>251</v>
      </c>
      <c r="BN412" s="1" t="s">
        <v>1018</v>
      </c>
      <c r="BP412" s="1" t="str">
        <f>Tabela3[[#This Row],[genus]]&amp;" "&amp;Tabela3[[#This Row],[specificEpithet]]</f>
        <v>Dendropsophus branneri</v>
      </c>
      <c r="BQ412" s="23" t="str">
        <f>IFERROR(VLOOKUP(Tabela3[[#This Row],[scientificName]],Tabela1[],COLUMN('IUCN BR Summary'!N:N),0),"")</f>
        <v>(Cochran, 1948)</v>
      </c>
      <c r="BR412" s="1" t="s">
        <v>2</v>
      </c>
      <c r="BS412" s="1" t="s">
        <v>154</v>
      </c>
      <c r="BU412" s="1" t="s">
        <v>1</v>
      </c>
    </row>
    <row r="413" spans="1:73" hidden="1" x14ac:dyDescent="0.25">
      <c r="A413" s="1" t="s">
        <v>19838</v>
      </c>
      <c r="B413" s="3">
        <f t="shared" ca="1" si="12"/>
        <v>43817</v>
      </c>
      <c r="C413" s="4" t="s">
        <v>27</v>
      </c>
      <c r="D413" s="1" t="s">
        <v>26</v>
      </c>
      <c r="E413" s="4" t="s">
        <v>25</v>
      </c>
      <c r="F413" s="1" t="s">
        <v>24</v>
      </c>
      <c r="G413" s="1" t="s">
        <v>23</v>
      </c>
      <c r="H413" s="1" t="s">
        <v>21</v>
      </c>
      <c r="I413" s="4" t="s">
        <v>22</v>
      </c>
      <c r="J413" s="4" t="s">
        <v>21</v>
      </c>
      <c r="K413" s="1" t="str">
        <f t="shared" si="13"/>
        <v>iucnStatus:Least Concern</v>
      </c>
      <c r="L413" s="1" t="str">
        <f>_xlfn.IFNA(VLOOKUP(Tabela3[[#This Row],[scientificName]],Tabela1[],COLUMN('IUCN BR Summary'!O:O),0),"Not evaluated")</f>
        <v>Least Concern</v>
      </c>
      <c r="M413" s="4" t="s">
        <v>2261</v>
      </c>
      <c r="O413" s="1" t="s">
        <v>1314</v>
      </c>
      <c r="P413" s="1" t="s">
        <v>661</v>
      </c>
      <c r="Q413" s="1" t="s">
        <v>660</v>
      </c>
      <c r="R413" s="1">
        <v>1</v>
      </c>
      <c r="S413" s="1" t="s">
        <v>172</v>
      </c>
      <c r="T413" s="1" t="s">
        <v>57</v>
      </c>
      <c r="U413" s="23"/>
      <c r="V413" s="23"/>
      <c r="W413" s="23"/>
      <c r="AC413" s="2">
        <v>43363</v>
      </c>
      <c r="AD413" s="8">
        <v>0</v>
      </c>
      <c r="AE413" s="23"/>
      <c r="AF413" s="1" t="s">
        <v>16</v>
      </c>
      <c r="AG413" s="23" t="s">
        <v>19840</v>
      </c>
      <c r="AH413" s="23"/>
      <c r="AI413" s="4" t="s">
        <v>15</v>
      </c>
      <c r="AJ413" s="4" t="s">
        <v>14</v>
      </c>
      <c r="AK413" s="4" t="s">
        <v>13</v>
      </c>
      <c r="AL413" s="1" t="s">
        <v>12</v>
      </c>
      <c r="AM413" s="1" t="s">
        <v>11</v>
      </c>
      <c r="AQ413" s="1" t="s">
        <v>19837</v>
      </c>
      <c r="AX413" s="7">
        <v>416833</v>
      </c>
      <c r="AY413" s="7">
        <v>7837528</v>
      </c>
      <c r="AZ413" s="5">
        <v>-39.792833999999999</v>
      </c>
      <c r="BA413" s="5">
        <v>-19.555367</v>
      </c>
      <c r="BC413" s="1" t="s">
        <v>19843</v>
      </c>
      <c r="BD413" s="23" t="s">
        <v>19844</v>
      </c>
      <c r="BE413" s="1" t="s">
        <v>10</v>
      </c>
      <c r="BF413" s="2">
        <v>43410</v>
      </c>
      <c r="BG413" s="1" t="s">
        <v>9</v>
      </c>
      <c r="BH413" s="4" t="s">
        <v>8</v>
      </c>
      <c r="BI413" s="4" t="s">
        <v>7</v>
      </c>
      <c r="BJ413" s="1" t="s">
        <v>6</v>
      </c>
      <c r="BK413" s="1" t="s">
        <v>5</v>
      </c>
      <c r="BL413" s="1" t="s">
        <v>112</v>
      </c>
      <c r="BM413" s="1" t="s">
        <v>251</v>
      </c>
      <c r="BN413" s="1" t="s">
        <v>1266</v>
      </c>
      <c r="BP413" s="1" t="str">
        <f>Tabela3[[#This Row],[genus]]&amp;" "&amp;Tabela3[[#This Row],[specificEpithet]]</f>
        <v>Dendropsophus oliveirai</v>
      </c>
      <c r="BQ413" s="23" t="str">
        <f>IFERROR(VLOOKUP(Tabela3[[#This Row],[scientificName]],Tabela1[],COLUMN('IUCN BR Summary'!N:N),0),"")</f>
        <v>(Bokermann, 1963)</v>
      </c>
      <c r="BR413" s="1" t="s">
        <v>2</v>
      </c>
      <c r="BU413" s="1" t="s">
        <v>1</v>
      </c>
    </row>
    <row r="414" spans="1:73" hidden="1" x14ac:dyDescent="0.25">
      <c r="A414" s="1" t="s">
        <v>19838</v>
      </c>
      <c r="B414" s="3">
        <f t="shared" ca="1" si="12"/>
        <v>43817</v>
      </c>
      <c r="C414" s="4" t="s">
        <v>27</v>
      </c>
      <c r="D414" s="1" t="s">
        <v>26</v>
      </c>
      <c r="E414" s="4" t="s">
        <v>25</v>
      </c>
      <c r="F414" s="1" t="s">
        <v>24</v>
      </c>
      <c r="G414" s="1" t="s">
        <v>23</v>
      </c>
      <c r="H414" s="1" t="s">
        <v>21</v>
      </c>
      <c r="I414" s="4" t="s">
        <v>22</v>
      </c>
      <c r="J414" s="4" t="s">
        <v>21</v>
      </c>
      <c r="K414" s="1" t="str">
        <f t="shared" si="13"/>
        <v>iucnStatus:Least Concern</v>
      </c>
      <c r="L414" s="1" t="str">
        <f>_xlfn.IFNA(VLOOKUP(Tabela3[[#This Row],[scientificName]],Tabela1[],COLUMN('IUCN BR Summary'!O:O),0),"Not evaluated")</f>
        <v>Least Concern</v>
      </c>
      <c r="M414" s="4" t="s">
        <v>2262</v>
      </c>
      <c r="O414" s="1" t="s">
        <v>1338</v>
      </c>
      <c r="P414" s="1" t="s">
        <v>661</v>
      </c>
      <c r="Q414" s="1" t="s">
        <v>660</v>
      </c>
      <c r="R414" s="1">
        <v>1</v>
      </c>
      <c r="S414" s="1" t="s">
        <v>172</v>
      </c>
      <c r="T414" s="1" t="s">
        <v>57</v>
      </c>
      <c r="U414" s="23"/>
      <c r="V414" s="23"/>
      <c r="W414" s="23"/>
      <c r="AC414" s="2">
        <v>43363</v>
      </c>
      <c r="AD414" s="8">
        <v>0</v>
      </c>
      <c r="AE414" s="23"/>
      <c r="AF414" s="1" t="s">
        <v>16</v>
      </c>
      <c r="AG414" s="23" t="s">
        <v>19840</v>
      </c>
      <c r="AH414" s="23"/>
      <c r="AI414" s="4" t="s">
        <v>15</v>
      </c>
      <c r="AJ414" s="4" t="s">
        <v>14</v>
      </c>
      <c r="AK414" s="4" t="s">
        <v>13</v>
      </c>
      <c r="AL414" s="1" t="s">
        <v>12</v>
      </c>
      <c r="AM414" s="1" t="s">
        <v>11</v>
      </c>
      <c r="AQ414" s="1" t="s">
        <v>19837</v>
      </c>
      <c r="AX414" s="7">
        <v>416833</v>
      </c>
      <c r="AY414" s="7">
        <v>7837528</v>
      </c>
      <c r="AZ414" s="5">
        <v>-39.792833999999999</v>
      </c>
      <c r="BA414" s="5">
        <v>-19.555367</v>
      </c>
      <c r="BC414" s="1" t="s">
        <v>19843</v>
      </c>
      <c r="BD414" s="23" t="s">
        <v>19844</v>
      </c>
      <c r="BE414" s="1" t="s">
        <v>10</v>
      </c>
      <c r="BF414" s="2">
        <v>43410</v>
      </c>
      <c r="BG414" s="1" t="s">
        <v>9</v>
      </c>
      <c r="BH414" s="4" t="s">
        <v>8</v>
      </c>
      <c r="BI414" s="4" t="s">
        <v>7</v>
      </c>
      <c r="BJ414" s="1" t="s">
        <v>6</v>
      </c>
      <c r="BK414" s="1" t="s">
        <v>5</v>
      </c>
      <c r="BL414" s="1" t="s">
        <v>112</v>
      </c>
      <c r="BM414" s="1" t="s">
        <v>251</v>
      </c>
      <c r="BN414" s="1" t="s">
        <v>573</v>
      </c>
      <c r="BP414" s="1" t="str">
        <f>Tabela3[[#This Row],[genus]]&amp;" "&amp;Tabela3[[#This Row],[specificEpithet]]</f>
        <v>Dendropsophus decipiens</v>
      </c>
      <c r="BQ414" s="23" t="str">
        <f>IFERROR(VLOOKUP(Tabela3[[#This Row],[scientificName]],Tabela1[],COLUMN('IUCN BR Summary'!N:N),0),"")</f>
        <v>(Lutz, 1925)</v>
      </c>
      <c r="BR414" s="1" t="s">
        <v>2</v>
      </c>
      <c r="BS414" s="1" t="s">
        <v>40</v>
      </c>
      <c r="BU414" s="1" t="s">
        <v>1</v>
      </c>
    </row>
    <row r="415" spans="1:73" hidden="1" x14ac:dyDescent="0.25">
      <c r="A415" s="1" t="s">
        <v>19838</v>
      </c>
      <c r="B415" s="3">
        <f t="shared" ca="1" si="12"/>
        <v>43817</v>
      </c>
      <c r="C415" s="4" t="s">
        <v>27</v>
      </c>
      <c r="D415" s="1" t="s">
        <v>26</v>
      </c>
      <c r="E415" s="4" t="s">
        <v>25</v>
      </c>
      <c r="F415" s="1" t="s">
        <v>24</v>
      </c>
      <c r="G415" s="1" t="s">
        <v>23</v>
      </c>
      <c r="H415" s="1" t="s">
        <v>21</v>
      </c>
      <c r="I415" s="4" t="s">
        <v>22</v>
      </c>
      <c r="J415" s="4" t="s">
        <v>21</v>
      </c>
      <c r="K415" s="1" t="str">
        <f t="shared" si="13"/>
        <v>iucnStatus:Least Concern</v>
      </c>
      <c r="L415" s="1" t="str">
        <f>_xlfn.IFNA(VLOOKUP(Tabela3[[#This Row],[scientificName]],Tabela1[],COLUMN('IUCN BR Summary'!O:O),0),"Not evaluated")</f>
        <v>Least Concern</v>
      </c>
      <c r="M415" s="4" t="s">
        <v>2263</v>
      </c>
      <c r="O415" s="1" t="s">
        <v>1346</v>
      </c>
      <c r="P415" s="1" t="s">
        <v>661</v>
      </c>
      <c r="Q415" s="1" t="s">
        <v>660</v>
      </c>
      <c r="R415" s="1">
        <v>1</v>
      </c>
      <c r="S415" s="1" t="s">
        <v>172</v>
      </c>
      <c r="T415" s="1" t="s">
        <v>57</v>
      </c>
      <c r="U415" s="23"/>
      <c r="V415" s="23"/>
      <c r="W415" s="23"/>
      <c r="AC415" s="2">
        <v>43363</v>
      </c>
      <c r="AD415" s="8">
        <v>0</v>
      </c>
      <c r="AE415" s="23"/>
      <c r="AF415" s="1" t="s">
        <v>16</v>
      </c>
      <c r="AG415" s="23" t="s">
        <v>19840</v>
      </c>
      <c r="AH415" s="23"/>
      <c r="AI415" s="4" t="s">
        <v>15</v>
      </c>
      <c r="AJ415" s="4" t="s">
        <v>14</v>
      </c>
      <c r="AK415" s="4" t="s">
        <v>13</v>
      </c>
      <c r="AL415" s="1" t="s">
        <v>12</v>
      </c>
      <c r="AM415" s="1" t="s">
        <v>11</v>
      </c>
      <c r="AQ415" s="1" t="s">
        <v>19837</v>
      </c>
      <c r="AX415" s="7">
        <v>416833</v>
      </c>
      <c r="AY415" s="7">
        <v>7837528</v>
      </c>
      <c r="AZ415" s="5">
        <v>-39.792833999999999</v>
      </c>
      <c r="BA415" s="5">
        <v>-19.555367</v>
      </c>
      <c r="BC415" s="1" t="s">
        <v>19843</v>
      </c>
      <c r="BD415" s="23" t="s">
        <v>19844</v>
      </c>
      <c r="BE415" s="1" t="s">
        <v>10</v>
      </c>
      <c r="BF415" s="2">
        <v>43410</v>
      </c>
      <c r="BG415" s="1" t="s">
        <v>9</v>
      </c>
      <c r="BH415" s="4" t="s">
        <v>8</v>
      </c>
      <c r="BI415" s="4" t="s">
        <v>7</v>
      </c>
      <c r="BJ415" s="1" t="s">
        <v>6</v>
      </c>
      <c r="BK415" s="1" t="s">
        <v>5</v>
      </c>
      <c r="BL415" s="1" t="s">
        <v>112</v>
      </c>
      <c r="BM415" s="1" t="s">
        <v>251</v>
      </c>
      <c r="BN415" s="1" t="s">
        <v>1018</v>
      </c>
      <c r="BP415" s="1" t="str">
        <f>Tabela3[[#This Row],[genus]]&amp;" "&amp;Tabela3[[#This Row],[specificEpithet]]</f>
        <v>Dendropsophus branneri</v>
      </c>
      <c r="BQ415" s="23" t="str">
        <f>IFERROR(VLOOKUP(Tabela3[[#This Row],[scientificName]],Tabela1[],COLUMN('IUCN BR Summary'!N:N),0),"")</f>
        <v>(Cochran, 1948)</v>
      </c>
      <c r="BR415" s="1" t="s">
        <v>2</v>
      </c>
      <c r="BU415" s="1" t="s">
        <v>1</v>
      </c>
    </row>
    <row r="416" spans="1:73" hidden="1" x14ac:dyDescent="0.25">
      <c r="A416" s="1" t="s">
        <v>19838</v>
      </c>
      <c r="B416" s="3">
        <f t="shared" ca="1" si="12"/>
        <v>43817</v>
      </c>
      <c r="C416" s="4" t="s">
        <v>27</v>
      </c>
      <c r="D416" s="1" t="s">
        <v>26</v>
      </c>
      <c r="E416" s="4" t="s">
        <v>25</v>
      </c>
      <c r="F416" s="1" t="s">
        <v>24</v>
      </c>
      <c r="G416" s="1" t="s">
        <v>23</v>
      </c>
      <c r="H416" s="1" t="s">
        <v>21</v>
      </c>
      <c r="I416" s="4" t="s">
        <v>22</v>
      </c>
      <c r="J416" s="4" t="s">
        <v>21</v>
      </c>
      <c r="K416" s="1" t="str">
        <f t="shared" si="13"/>
        <v>iucnStatus:Least Concern</v>
      </c>
      <c r="L416" s="1" t="str">
        <f>_xlfn.IFNA(VLOOKUP(Tabela3[[#This Row],[scientificName]],Tabela1[],COLUMN('IUCN BR Summary'!O:O),0),"Not evaluated")</f>
        <v>Least Concern</v>
      </c>
      <c r="M416" s="4" t="s">
        <v>2264</v>
      </c>
      <c r="O416" s="1" t="s">
        <v>1324</v>
      </c>
      <c r="P416" s="1" t="s">
        <v>661</v>
      </c>
      <c r="Q416" s="1" t="s">
        <v>660</v>
      </c>
      <c r="R416" s="1">
        <v>1</v>
      </c>
      <c r="S416" s="1" t="s">
        <v>172</v>
      </c>
      <c r="T416" s="1" t="s">
        <v>57</v>
      </c>
      <c r="U416" s="23"/>
      <c r="V416" s="23"/>
      <c r="W416" s="23"/>
      <c r="AC416" s="2">
        <v>43363</v>
      </c>
      <c r="AD416" s="8">
        <v>0</v>
      </c>
      <c r="AE416" s="23"/>
      <c r="AF416" s="1" t="s">
        <v>16</v>
      </c>
      <c r="AG416" s="23" t="s">
        <v>19840</v>
      </c>
      <c r="AH416" s="23"/>
      <c r="AI416" s="4" t="s">
        <v>15</v>
      </c>
      <c r="AJ416" s="4" t="s">
        <v>14</v>
      </c>
      <c r="AK416" s="4" t="s">
        <v>13</v>
      </c>
      <c r="AL416" s="1" t="s">
        <v>12</v>
      </c>
      <c r="AM416" s="1" t="s">
        <v>11</v>
      </c>
      <c r="AQ416" s="1" t="s">
        <v>19837</v>
      </c>
      <c r="AX416" s="7">
        <v>416833</v>
      </c>
      <c r="AY416" s="7">
        <v>7837528</v>
      </c>
      <c r="AZ416" s="5">
        <v>-39.792833999999999</v>
      </c>
      <c r="BA416" s="5">
        <v>-19.555367</v>
      </c>
      <c r="BC416" s="1" t="s">
        <v>19843</v>
      </c>
      <c r="BD416" s="23" t="s">
        <v>19844</v>
      </c>
      <c r="BE416" s="1" t="s">
        <v>10</v>
      </c>
      <c r="BF416" s="2">
        <v>43410</v>
      </c>
      <c r="BG416" s="1" t="s">
        <v>9</v>
      </c>
      <c r="BH416" s="4" t="s">
        <v>8</v>
      </c>
      <c r="BI416" s="4" t="s">
        <v>7</v>
      </c>
      <c r="BJ416" s="1" t="s">
        <v>6</v>
      </c>
      <c r="BK416" s="1" t="s">
        <v>5</v>
      </c>
      <c r="BL416" s="1" t="s">
        <v>4</v>
      </c>
      <c r="BM416" s="1" t="s">
        <v>3</v>
      </c>
      <c r="BN416" s="1" t="s">
        <v>1323</v>
      </c>
      <c r="BP416" s="1" t="str">
        <f>Tabela3[[#This Row],[genus]]&amp;" "&amp;Tabela3[[#This Row],[specificEpithet]]</f>
        <v>Leptodactylus natalensis</v>
      </c>
      <c r="BQ416" s="23" t="str">
        <f>IFERROR(VLOOKUP(Tabela3[[#This Row],[scientificName]],Tabela1[],COLUMN('IUCN BR Summary'!N:N),0),"")</f>
        <v>Lutz, 1930</v>
      </c>
      <c r="BR416" s="1" t="s">
        <v>2</v>
      </c>
      <c r="BU416" s="1" t="s">
        <v>1</v>
      </c>
    </row>
    <row r="417" spans="1:73" hidden="1" x14ac:dyDescent="0.25">
      <c r="A417" s="1" t="s">
        <v>19838</v>
      </c>
      <c r="B417" s="3">
        <f t="shared" ca="1" si="12"/>
        <v>43817</v>
      </c>
      <c r="C417" s="4" t="s">
        <v>27</v>
      </c>
      <c r="D417" s="1" t="s">
        <v>26</v>
      </c>
      <c r="E417" s="4" t="s">
        <v>25</v>
      </c>
      <c r="F417" s="1" t="s">
        <v>24</v>
      </c>
      <c r="G417" s="1" t="s">
        <v>23</v>
      </c>
      <c r="H417" s="1" t="s">
        <v>21</v>
      </c>
      <c r="I417" s="4" t="s">
        <v>22</v>
      </c>
      <c r="J417" s="4" t="s">
        <v>21</v>
      </c>
      <c r="K417" s="1" t="str">
        <f t="shared" si="13"/>
        <v>iucnStatus:Data Deficient</v>
      </c>
      <c r="L417" s="1" t="str">
        <f>_xlfn.IFNA(VLOOKUP(Tabela3[[#This Row],[scientificName]],Tabela1[],COLUMN('IUCN BR Summary'!O:O),0),"Not evaluated")</f>
        <v>Data Deficient</v>
      </c>
      <c r="M417" s="4" t="s">
        <v>2265</v>
      </c>
      <c r="O417" s="1" t="s">
        <v>1350</v>
      </c>
      <c r="P417" s="1" t="s">
        <v>661</v>
      </c>
      <c r="Q417" s="1" t="s">
        <v>660</v>
      </c>
      <c r="R417" s="1">
        <v>1</v>
      </c>
      <c r="S417" s="1" t="s">
        <v>172</v>
      </c>
      <c r="T417" s="1" t="s">
        <v>57</v>
      </c>
      <c r="U417" s="23"/>
      <c r="V417" s="23"/>
      <c r="W417" s="23"/>
      <c r="AC417" s="2">
        <v>43363</v>
      </c>
      <c r="AD417" s="8">
        <v>0</v>
      </c>
      <c r="AE417" s="23"/>
      <c r="AF417" s="1" t="s">
        <v>16</v>
      </c>
      <c r="AG417" s="23" t="s">
        <v>19840</v>
      </c>
      <c r="AH417" s="23"/>
      <c r="AI417" s="4" t="s">
        <v>15</v>
      </c>
      <c r="AJ417" s="4" t="s">
        <v>14</v>
      </c>
      <c r="AK417" s="4" t="s">
        <v>13</v>
      </c>
      <c r="AL417" s="1" t="s">
        <v>12</v>
      </c>
      <c r="AM417" s="1" t="s">
        <v>11</v>
      </c>
      <c r="AQ417" s="1" t="s">
        <v>19837</v>
      </c>
      <c r="AX417" s="7">
        <v>416833</v>
      </c>
      <c r="AY417" s="7">
        <v>7837528</v>
      </c>
      <c r="AZ417" s="5">
        <v>-39.792833999999999</v>
      </c>
      <c r="BA417" s="5">
        <v>-19.555367</v>
      </c>
      <c r="BC417" s="1" t="s">
        <v>19843</v>
      </c>
      <c r="BD417" s="23" t="s">
        <v>19844</v>
      </c>
      <c r="BE417" s="1" t="s">
        <v>10</v>
      </c>
      <c r="BF417" s="2">
        <v>43410</v>
      </c>
      <c r="BG417" s="1" t="s">
        <v>9</v>
      </c>
      <c r="BH417" s="4" t="s">
        <v>8</v>
      </c>
      <c r="BI417" s="4" t="s">
        <v>7</v>
      </c>
      <c r="BJ417" s="1" t="s">
        <v>6</v>
      </c>
      <c r="BK417" s="1" t="s">
        <v>5</v>
      </c>
      <c r="BL417" s="1" t="s">
        <v>151</v>
      </c>
      <c r="BM417" s="1" t="s">
        <v>150</v>
      </c>
      <c r="BN417" s="1" t="s">
        <v>1280</v>
      </c>
      <c r="BP417" s="1" t="str">
        <f>Tabela3[[#This Row],[genus]]&amp;" "&amp;Tabela3[[#This Row],[specificEpithet]]</f>
        <v>Physalaemus obtectus</v>
      </c>
      <c r="BQ417" s="23" t="str">
        <f>IFERROR(VLOOKUP(Tabela3[[#This Row],[scientificName]],Tabela1[],COLUMN('IUCN BR Summary'!N:N),0),"")</f>
        <v>Bokermann, 1966</v>
      </c>
      <c r="BR417" s="1" t="s">
        <v>2</v>
      </c>
      <c r="BU417" s="1" t="s">
        <v>1349</v>
      </c>
    </row>
    <row r="418" spans="1:73" hidden="1" x14ac:dyDescent="0.25">
      <c r="A418" s="1" t="s">
        <v>19838</v>
      </c>
      <c r="B418" s="3">
        <f t="shared" ca="1" si="12"/>
        <v>43817</v>
      </c>
      <c r="C418" s="4" t="s">
        <v>27</v>
      </c>
      <c r="D418" s="1" t="s">
        <v>26</v>
      </c>
      <c r="E418" s="4" t="s">
        <v>25</v>
      </c>
      <c r="F418" s="1" t="s">
        <v>24</v>
      </c>
      <c r="G418" s="1" t="s">
        <v>23</v>
      </c>
      <c r="H418" s="1" t="s">
        <v>21</v>
      </c>
      <c r="I418" s="4" t="s">
        <v>22</v>
      </c>
      <c r="J418" s="4" t="s">
        <v>21</v>
      </c>
      <c r="K418" s="1" t="str">
        <f t="shared" si="13"/>
        <v>iucnStatus:Data Deficient</v>
      </c>
      <c r="L418" s="1" t="str">
        <f>_xlfn.IFNA(VLOOKUP(Tabela3[[#This Row],[scientificName]],Tabela1[],COLUMN('IUCN BR Summary'!O:O),0),"Not evaluated")</f>
        <v>Data Deficient</v>
      </c>
      <c r="M418" s="4" t="s">
        <v>2266</v>
      </c>
      <c r="O418" s="1" t="s">
        <v>1319</v>
      </c>
      <c r="P418" s="1" t="s">
        <v>661</v>
      </c>
      <c r="Q418" s="1" t="s">
        <v>660</v>
      </c>
      <c r="R418" s="1">
        <v>1</v>
      </c>
      <c r="S418" s="1" t="s">
        <v>172</v>
      </c>
      <c r="T418" s="1" t="s">
        <v>57</v>
      </c>
      <c r="U418" s="23"/>
      <c r="V418" s="23"/>
      <c r="W418" s="23"/>
      <c r="AC418" s="2">
        <v>43363</v>
      </c>
      <c r="AD418" s="8">
        <v>0</v>
      </c>
      <c r="AE418" s="23"/>
      <c r="AF418" s="1" t="s">
        <v>16</v>
      </c>
      <c r="AG418" s="23" t="s">
        <v>19840</v>
      </c>
      <c r="AH418" s="23"/>
      <c r="AI418" s="4" t="s">
        <v>15</v>
      </c>
      <c r="AJ418" s="4" t="s">
        <v>14</v>
      </c>
      <c r="AK418" s="4" t="s">
        <v>13</v>
      </c>
      <c r="AL418" s="1" t="s">
        <v>12</v>
      </c>
      <c r="AM418" s="1" t="s">
        <v>11</v>
      </c>
      <c r="AQ418" s="1" t="s">
        <v>19837</v>
      </c>
      <c r="AX418" s="7">
        <v>416833</v>
      </c>
      <c r="AY418" s="7">
        <v>7837528</v>
      </c>
      <c r="AZ418" s="5">
        <v>-39.792833999999999</v>
      </c>
      <c r="BA418" s="5">
        <v>-19.555367</v>
      </c>
      <c r="BC418" s="1" t="s">
        <v>19843</v>
      </c>
      <c r="BD418" s="23" t="s">
        <v>19844</v>
      </c>
      <c r="BE418" s="1" t="s">
        <v>10</v>
      </c>
      <c r="BF418" s="2">
        <v>43410</v>
      </c>
      <c r="BG418" s="1" t="s">
        <v>9</v>
      </c>
      <c r="BH418" s="4" t="s">
        <v>8</v>
      </c>
      <c r="BI418" s="4" t="s">
        <v>7</v>
      </c>
      <c r="BJ418" s="1" t="s">
        <v>6</v>
      </c>
      <c r="BK418" s="1" t="s">
        <v>5</v>
      </c>
      <c r="BL418" s="1" t="s">
        <v>151</v>
      </c>
      <c r="BM418" s="1" t="s">
        <v>150</v>
      </c>
      <c r="BN418" s="1" t="s">
        <v>1280</v>
      </c>
      <c r="BP418" s="1" t="str">
        <f>Tabela3[[#This Row],[genus]]&amp;" "&amp;Tabela3[[#This Row],[specificEpithet]]</f>
        <v>Physalaemus obtectus</v>
      </c>
      <c r="BQ418" s="23" t="str">
        <f>IFERROR(VLOOKUP(Tabela3[[#This Row],[scientificName]],Tabela1[],COLUMN('IUCN BR Summary'!N:N),0),"")</f>
        <v>Bokermann, 1966</v>
      </c>
      <c r="BR418" s="1" t="s">
        <v>2</v>
      </c>
      <c r="BU418" s="1" t="s">
        <v>1</v>
      </c>
    </row>
    <row r="419" spans="1:73" hidden="1" x14ac:dyDescent="0.25">
      <c r="A419" s="1" t="s">
        <v>19838</v>
      </c>
      <c r="B419" s="3">
        <f t="shared" ca="1" si="12"/>
        <v>43817</v>
      </c>
      <c r="C419" s="4" t="s">
        <v>27</v>
      </c>
      <c r="D419" s="1" t="s">
        <v>26</v>
      </c>
      <c r="E419" s="4" t="s">
        <v>25</v>
      </c>
      <c r="F419" s="1" t="s">
        <v>24</v>
      </c>
      <c r="G419" s="1" t="s">
        <v>23</v>
      </c>
      <c r="H419" s="1" t="s">
        <v>21</v>
      </c>
      <c r="I419" s="4" t="s">
        <v>22</v>
      </c>
      <c r="J419" s="4" t="s">
        <v>21</v>
      </c>
      <c r="K419" s="1" t="str">
        <f t="shared" si="13"/>
        <v>iucnStatus:Data Deficient</v>
      </c>
      <c r="L419" s="1" t="str">
        <f>_xlfn.IFNA(VLOOKUP(Tabela3[[#This Row],[scientificName]],Tabela1[],COLUMN('IUCN BR Summary'!O:O),0),"Not evaluated")</f>
        <v>Data Deficient</v>
      </c>
      <c r="M419" s="4" t="s">
        <v>2267</v>
      </c>
      <c r="O419" s="1" t="s">
        <v>1318</v>
      </c>
      <c r="P419" s="1" t="s">
        <v>661</v>
      </c>
      <c r="Q419" s="1" t="s">
        <v>660</v>
      </c>
      <c r="R419" s="1">
        <v>1</v>
      </c>
      <c r="S419" s="1" t="s">
        <v>172</v>
      </c>
      <c r="T419" s="1" t="s">
        <v>57</v>
      </c>
      <c r="U419" s="23"/>
      <c r="V419" s="23"/>
      <c r="W419" s="23"/>
      <c r="AC419" s="2">
        <v>43363</v>
      </c>
      <c r="AD419" s="8">
        <v>0</v>
      </c>
      <c r="AE419" s="23"/>
      <c r="AF419" s="1" t="s">
        <v>16</v>
      </c>
      <c r="AG419" s="23" t="s">
        <v>19840</v>
      </c>
      <c r="AH419" s="23"/>
      <c r="AI419" s="4" t="s">
        <v>15</v>
      </c>
      <c r="AJ419" s="4" t="s">
        <v>14</v>
      </c>
      <c r="AK419" s="4" t="s">
        <v>13</v>
      </c>
      <c r="AL419" s="1" t="s">
        <v>12</v>
      </c>
      <c r="AM419" s="1" t="s">
        <v>11</v>
      </c>
      <c r="AQ419" s="1" t="s">
        <v>19837</v>
      </c>
      <c r="AX419" s="7">
        <v>416833</v>
      </c>
      <c r="AY419" s="7">
        <v>7837528</v>
      </c>
      <c r="AZ419" s="5">
        <v>-39.792833999999999</v>
      </c>
      <c r="BA419" s="5">
        <v>-19.555367</v>
      </c>
      <c r="BC419" s="1" t="s">
        <v>19843</v>
      </c>
      <c r="BD419" s="23" t="s">
        <v>19844</v>
      </c>
      <c r="BE419" s="1" t="s">
        <v>10</v>
      </c>
      <c r="BF419" s="2">
        <v>43410</v>
      </c>
      <c r="BG419" s="1" t="s">
        <v>9</v>
      </c>
      <c r="BH419" s="4" t="s">
        <v>8</v>
      </c>
      <c r="BI419" s="4" t="s">
        <v>7</v>
      </c>
      <c r="BJ419" s="1" t="s">
        <v>6</v>
      </c>
      <c r="BK419" s="1" t="s">
        <v>5</v>
      </c>
      <c r="BL419" s="1" t="s">
        <v>151</v>
      </c>
      <c r="BM419" s="1" t="s">
        <v>150</v>
      </c>
      <c r="BN419" s="1" t="s">
        <v>1280</v>
      </c>
      <c r="BP419" s="1" t="str">
        <f>Tabela3[[#This Row],[genus]]&amp;" "&amp;Tabela3[[#This Row],[specificEpithet]]</f>
        <v>Physalaemus obtectus</v>
      </c>
      <c r="BQ419" s="23" t="str">
        <f>IFERROR(VLOOKUP(Tabela3[[#This Row],[scientificName]],Tabela1[],COLUMN('IUCN BR Summary'!N:N),0),"")</f>
        <v>Bokermann, 1966</v>
      </c>
      <c r="BR419" s="1" t="s">
        <v>2</v>
      </c>
      <c r="BU419" s="1" t="s">
        <v>1</v>
      </c>
    </row>
    <row r="420" spans="1:73" hidden="1" x14ac:dyDescent="0.25">
      <c r="A420" s="1" t="s">
        <v>19838</v>
      </c>
      <c r="B420" s="3">
        <f t="shared" ca="1" si="12"/>
        <v>43817</v>
      </c>
      <c r="C420" s="4" t="s">
        <v>27</v>
      </c>
      <c r="D420" s="1" t="s">
        <v>26</v>
      </c>
      <c r="E420" s="4" t="s">
        <v>25</v>
      </c>
      <c r="F420" s="1" t="s">
        <v>24</v>
      </c>
      <c r="G420" s="1" t="s">
        <v>23</v>
      </c>
      <c r="H420" s="1" t="s">
        <v>21</v>
      </c>
      <c r="I420" s="4" t="s">
        <v>22</v>
      </c>
      <c r="J420" s="4" t="s">
        <v>21</v>
      </c>
      <c r="K420" s="1" t="str">
        <f t="shared" si="13"/>
        <v>iucnStatus:Data Deficient</v>
      </c>
      <c r="L420" s="1" t="str">
        <f>_xlfn.IFNA(VLOOKUP(Tabela3[[#This Row],[scientificName]],Tabela1[],COLUMN('IUCN BR Summary'!O:O),0),"Not evaluated")</f>
        <v>Data Deficient</v>
      </c>
      <c r="M420" s="4" t="s">
        <v>2268</v>
      </c>
      <c r="O420" s="1" t="s">
        <v>1317</v>
      </c>
      <c r="P420" s="1" t="s">
        <v>661</v>
      </c>
      <c r="Q420" s="1" t="s">
        <v>660</v>
      </c>
      <c r="R420" s="1">
        <v>1</v>
      </c>
      <c r="S420" s="1" t="s">
        <v>172</v>
      </c>
      <c r="T420" s="1" t="s">
        <v>57</v>
      </c>
      <c r="U420" s="23"/>
      <c r="V420" s="23"/>
      <c r="W420" s="23"/>
      <c r="AC420" s="2">
        <v>43363</v>
      </c>
      <c r="AD420" s="8">
        <v>0</v>
      </c>
      <c r="AE420" s="23"/>
      <c r="AF420" s="1" t="s">
        <v>16</v>
      </c>
      <c r="AG420" s="23" t="s">
        <v>19840</v>
      </c>
      <c r="AH420" s="23"/>
      <c r="AI420" s="4" t="s">
        <v>15</v>
      </c>
      <c r="AJ420" s="4" t="s">
        <v>14</v>
      </c>
      <c r="AK420" s="4" t="s">
        <v>13</v>
      </c>
      <c r="AL420" s="1" t="s">
        <v>12</v>
      </c>
      <c r="AM420" s="1" t="s">
        <v>11</v>
      </c>
      <c r="AQ420" s="1" t="s">
        <v>19837</v>
      </c>
      <c r="AX420" s="7">
        <v>416833</v>
      </c>
      <c r="AY420" s="7">
        <v>7837528</v>
      </c>
      <c r="AZ420" s="5">
        <v>-39.792833999999999</v>
      </c>
      <c r="BA420" s="5">
        <v>-19.555367</v>
      </c>
      <c r="BC420" s="1" t="s">
        <v>19843</v>
      </c>
      <c r="BD420" s="23" t="s">
        <v>19844</v>
      </c>
      <c r="BE420" s="1" t="s">
        <v>10</v>
      </c>
      <c r="BF420" s="2">
        <v>43410</v>
      </c>
      <c r="BG420" s="1" t="s">
        <v>9</v>
      </c>
      <c r="BH420" s="4" t="s">
        <v>8</v>
      </c>
      <c r="BI420" s="4" t="s">
        <v>7</v>
      </c>
      <c r="BJ420" s="1" t="s">
        <v>6</v>
      </c>
      <c r="BK420" s="1" t="s">
        <v>5</v>
      </c>
      <c r="BL420" s="1" t="s">
        <v>151</v>
      </c>
      <c r="BM420" s="1" t="s">
        <v>150</v>
      </c>
      <c r="BN420" s="1" t="s">
        <v>1280</v>
      </c>
      <c r="BP420" s="1" t="str">
        <f>Tabela3[[#This Row],[genus]]&amp;" "&amp;Tabela3[[#This Row],[specificEpithet]]</f>
        <v>Physalaemus obtectus</v>
      </c>
      <c r="BQ420" s="23" t="str">
        <f>IFERROR(VLOOKUP(Tabela3[[#This Row],[scientificName]],Tabela1[],COLUMN('IUCN BR Summary'!N:N),0),"")</f>
        <v>Bokermann, 1966</v>
      </c>
      <c r="BR420" s="1" t="s">
        <v>2</v>
      </c>
      <c r="BU420" s="1" t="s">
        <v>1</v>
      </c>
    </row>
    <row r="421" spans="1:73" hidden="1" x14ac:dyDescent="0.25">
      <c r="A421" s="1" t="s">
        <v>19838</v>
      </c>
      <c r="B421" s="3">
        <f t="shared" ca="1" si="12"/>
        <v>43817</v>
      </c>
      <c r="C421" s="4" t="s">
        <v>27</v>
      </c>
      <c r="D421" s="1" t="s">
        <v>26</v>
      </c>
      <c r="E421" s="4" t="s">
        <v>25</v>
      </c>
      <c r="F421" s="1" t="s">
        <v>24</v>
      </c>
      <c r="G421" s="1" t="s">
        <v>23</v>
      </c>
      <c r="H421" s="1" t="s">
        <v>21</v>
      </c>
      <c r="I421" s="4" t="s">
        <v>22</v>
      </c>
      <c r="J421" s="4" t="s">
        <v>21</v>
      </c>
      <c r="K421" s="1" t="str">
        <f t="shared" si="13"/>
        <v>iucnStatus:Data Deficient</v>
      </c>
      <c r="L421" s="1" t="str">
        <f>_xlfn.IFNA(VLOOKUP(Tabela3[[#This Row],[scientificName]],Tabela1[],COLUMN('IUCN BR Summary'!O:O),0),"Not evaluated")</f>
        <v>Data Deficient</v>
      </c>
      <c r="M421" s="4" t="s">
        <v>2269</v>
      </c>
      <c r="O421" s="1" t="s">
        <v>1316</v>
      </c>
      <c r="P421" s="1" t="s">
        <v>661</v>
      </c>
      <c r="Q421" s="1" t="s">
        <v>660</v>
      </c>
      <c r="R421" s="1">
        <v>1</v>
      </c>
      <c r="S421" s="1" t="s">
        <v>172</v>
      </c>
      <c r="T421" s="1" t="s">
        <v>57</v>
      </c>
      <c r="U421" s="23"/>
      <c r="V421" s="23"/>
      <c r="W421" s="23"/>
      <c r="AC421" s="2">
        <v>43363</v>
      </c>
      <c r="AD421" s="8">
        <v>0</v>
      </c>
      <c r="AE421" s="23"/>
      <c r="AF421" s="1" t="s">
        <v>16</v>
      </c>
      <c r="AG421" s="23" t="s">
        <v>19840</v>
      </c>
      <c r="AH421" s="23"/>
      <c r="AI421" s="4" t="s">
        <v>15</v>
      </c>
      <c r="AJ421" s="4" t="s">
        <v>14</v>
      </c>
      <c r="AK421" s="4" t="s">
        <v>13</v>
      </c>
      <c r="AL421" s="1" t="s">
        <v>12</v>
      </c>
      <c r="AM421" s="1" t="s">
        <v>11</v>
      </c>
      <c r="AQ421" s="1" t="s">
        <v>19837</v>
      </c>
      <c r="AX421" s="7">
        <v>416833</v>
      </c>
      <c r="AY421" s="7">
        <v>7837528</v>
      </c>
      <c r="AZ421" s="5">
        <v>-39.792833999999999</v>
      </c>
      <c r="BA421" s="5">
        <v>-19.555367</v>
      </c>
      <c r="BC421" s="1" t="s">
        <v>19843</v>
      </c>
      <c r="BD421" s="23" t="s">
        <v>19844</v>
      </c>
      <c r="BE421" s="1" t="s">
        <v>10</v>
      </c>
      <c r="BF421" s="2">
        <v>43410</v>
      </c>
      <c r="BG421" s="1" t="s">
        <v>9</v>
      </c>
      <c r="BH421" s="4" t="s">
        <v>8</v>
      </c>
      <c r="BI421" s="4" t="s">
        <v>7</v>
      </c>
      <c r="BJ421" s="1" t="s">
        <v>6</v>
      </c>
      <c r="BK421" s="1" t="s">
        <v>5</v>
      </c>
      <c r="BL421" s="1" t="s">
        <v>151</v>
      </c>
      <c r="BM421" s="1" t="s">
        <v>150</v>
      </c>
      <c r="BN421" s="1" t="s">
        <v>1280</v>
      </c>
      <c r="BP421" s="1" t="str">
        <f>Tabela3[[#This Row],[genus]]&amp;" "&amp;Tabela3[[#This Row],[specificEpithet]]</f>
        <v>Physalaemus obtectus</v>
      </c>
      <c r="BQ421" s="23" t="str">
        <f>IFERROR(VLOOKUP(Tabela3[[#This Row],[scientificName]],Tabela1[],COLUMN('IUCN BR Summary'!N:N),0),"")</f>
        <v>Bokermann, 1966</v>
      </c>
      <c r="BR421" s="1" t="s">
        <v>2</v>
      </c>
      <c r="BU421" s="1" t="s">
        <v>1</v>
      </c>
    </row>
    <row r="422" spans="1:73" hidden="1" x14ac:dyDescent="0.25">
      <c r="A422" s="1" t="s">
        <v>19838</v>
      </c>
      <c r="B422" s="3">
        <f t="shared" ca="1" si="12"/>
        <v>43817</v>
      </c>
      <c r="C422" s="4" t="s">
        <v>27</v>
      </c>
      <c r="D422" s="1" t="s">
        <v>26</v>
      </c>
      <c r="E422" s="4" t="s">
        <v>25</v>
      </c>
      <c r="F422" s="1" t="s">
        <v>24</v>
      </c>
      <c r="G422" s="1" t="s">
        <v>23</v>
      </c>
      <c r="H422" s="1" t="s">
        <v>21</v>
      </c>
      <c r="I422" s="4" t="s">
        <v>22</v>
      </c>
      <c r="J422" s="4" t="s">
        <v>21</v>
      </c>
      <c r="K422" s="1" t="str">
        <f t="shared" si="13"/>
        <v>iucnStatus:Data Deficient</v>
      </c>
      <c r="L422" s="1" t="str">
        <f>_xlfn.IFNA(VLOOKUP(Tabela3[[#This Row],[scientificName]],Tabela1[],COLUMN('IUCN BR Summary'!O:O),0),"Not evaluated")</f>
        <v>Data Deficient</v>
      </c>
      <c r="M422" s="4" t="s">
        <v>2270</v>
      </c>
      <c r="O422" s="1" t="s">
        <v>1315</v>
      </c>
      <c r="P422" s="1" t="s">
        <v>661</v>
      </c>
      <c r="Q422" s="1" t="s">
        <v>660</v>
      </c>
      <c r="R422" s="1">
        <v>1</v>
      </c>
      <c r="S422" s="1" t="s">
        <v>172</v>
      </c>
      <c r="T422" s="1" t="s">
        <v>57</v>
      </c>
      <c r="U422" s="23"/>
      <c r="V422" s="23"/>
      <c r="W422" s="23"/>
      <c r="AC422" s="2">
        <v>43363</v>
      </c>
      <c r="AD422" s="8">
        <v>0</v>
      </c>
      <c r="AE422" s="23"/>
      <c r="AF422" s="1" t="s">
        <v>16</v>
      </c>
      <c r="AG422" s="23" t="s">
        <v>19840</v>
      </c>
      <c r="AH422" s="23"/>
      <c r="AI422" s="4" t="s">
        <v>15</v>
      </c>
      <c r="AJ422" s="4" t="s">
        <v>14</v>
      </c>
      <c r="AK422" s="4" t="s">
        <v>13</v>
      </c>
      <c r="AL422" s="1" t="s">
        <v>12</v>
      </c>
      <c r="AM422" s="1" t="s">
        <v>11</v>
      </c>
      <c r="AQ422" s="1" t="s">
        <v>19837</v>
      </c>
      <c r="AX422" s="7">
        <v>416833</v>
      </c>
      <c r="AY422" s="7">
        <v>7837528</v>
      </c>
      <c r="AZ422" s="5">
        <v>-39.792833999999999</v>
      </c>
      <c r="BA422" s="5">
        <v>-19.555367</v>
      </c>
      <c r="BC422" s="1" t="s">
        <v>19843</v>
      </c>
      <c r="BD422" s="23" t="s">
        <v>19844</v>
      </c>
      <c r="BE422" s="1" t="s">
        <v>10</v>
      </c>
      <c r="BF422" s="2">
        <v>43410</v>
      </c>
      <c r="BG422" s="1" t="s">
        <v>9</v>
      </c>
      <c r="BH422" s="4" t="s">
        <v>8</v>
      </c>
      <c r="BI422" s="4" t="s">
        <v>7</v>
      </c>
      <c r="BJ422" s="1" t="s">
        <v>6</v>
      </c>
      <c r="BK422" s="1" t="s">
        <v>5</v>
      </c>
      <c r="BL422" s="1" t="s">
        <v>151</v>
      </c>
      <c r="BM422" s="1" t="s">
        <v>150</v>
      </c>
      <c r="BN422" s="1" t="s">
        <v>1280</v>
      </c>
      <c r="BP422" s="1" t="str">
        <f>Tabela3[[#This Row],[genus]]&amp;" "&amp;Tabela3[[#This Row],[specificEpithet]]</f>
        <v>Physalaemus obtectus</v>
      </c>
      <c r="BQ422" s="23" t="str">
        <f>IFERROR(VLOOKUP(Tabela3[[#This Row],[scientificName]],Tabela1[],COLUMN('IUCN BR Summary'!N:N),0),"")</f>
        <v>Bokermann, 1966</v>
      </c>
      <c r="BR422" s="1" t="s">
        <v>2</v>
      </c>
      <c r="BU422" s="1" t="s">
        <v>1</v>
      </c>
    </row>
    <row r="423" spans="1:73" hidden="1" x14ac:dyDescent="0.25">
      <c r="A423" s="1" t="s">
        <v>19838</v>
      </c>
      <c r="B423" s="3">
        <f t="shared" ca="1" si="12"/>
        <v>43817</v>
      </c>
      <c r="C423" s="4" t="s">
        <v>27</v>
      </c>
      <c r="D423" s="1" t="s">
        <v>26</v>
      </c>
      <c r="E423" s="4" t="s">
        <v>25</v>
      </c>
      <c r="F423" s="1" t="s">
        <v>24</v>
      </c>
      <c r="G423" s="1" t="s">
        <v>23</v>
      </c>
      <c r="H423" s="1" t="s">
        <v>21</v>
      </c>
      <c r="I423" s="4" t="s">
        <v>22</v>
      </c>
      <c r="J423" s="4" t="s">
        <v>21</v>
      </c>
      <c r="K423" s="1" t="str">
        <f t="shared" si="13"/>
        <v>iucnStatus:Least Concern</v>
      </c>
      <c r="L423" s="1" t="str">
        <f>_xlfn.IFNA(VLOOKUP(Tabela3[[#This Row],[scientificName]],Tabela1[],COLUMN('IUCN BR Summary'!O:O),0),"Not evaluated")</f>
        <v>Least Concern</v>
      </c>
      <c r="M423" s="4" t="s">
        <v>2271</v>
      </c>
      <c r="O423" s="1" t="s">
        <v>1345</v>
      </c>
      <c r="P423" s="1" t="s">
        <v>661</v>
      </c>
      <c r="Q423" s="1" t="s">
        <v>660</v>
      </c>
      <c r="R423" s="1">
        <v>1</v>
      </c>
      <c r="T423" s="1" t="s">
        <v>57</v>
      </c>
      <c r="U423" s="23"/>
      <c r="V423" s="23"/>
      <c r="W423" s="23"/>
      <c r="AC423" s="2">
        <v>43363</v>
      </c>
      <c r="AD423" s="8"/>
      <c r="AE423" s="23"/>
      <c r="AF423" s="1" t="s">
        <v>74</v>
      </c>
      <c r="AG423" s="23"/>
      <c r="AH423" s="23"/>
      <c r="AI423" s="4" t="s">
        <v>15</v>
      </c>
      <c r="AJ423" s="4" t="s">
        <v>14</v>
      </c>
      <c r="AK423" s="4" t="s">
        <v>13</v>
      </c>
      <c r="AL423" s="1" t="s">
        <v>12</v>
      </c>
      <c r="AM423" s="1" t="s">
        <v>11</v>
      </c>
      <c r="AQ423" s="1" t="s">
        <v>19837</v>
      </c>
      <c r="AX423" s="7">
        <v>416695.52899999998</v>
      </c>
      <c r="AY423" s="7">
        <v>7837723.7800000003</v>
      </c>
      <c r="AZ423" s="5">
        <v>-39.794131</v>
      </c>
      <c r="BA423" s="5">
        <v>-19.55359</v>
      </c>
      <c r="BC423" s="1" t="s">
        <v>19843</v>
      </c>
      <c r="BD423" s="23" t="s">
        <v>19844</v>
      </c>
      <c r="BE423" s="1" t="s">
        <v>10</v>
      </c>
      <c r="BF423" s="2">
        <v>43410</v>
      </c>
      <c r="BG423" s="1" t="s">
        <v>9</v>
      </c>
      <c r="BH423" s="4" t="s">
        <v>8</v>
      </c>
      <c r="BI423" s="4" t="s">
        <v>7</v>
      </c>
      <c r="BJ423" s="1" t="s">
        <v>6</v>
      </c>
      <c r="BK423" s="1" t="s">
        <v>5</v>
      </c>
      <c r="BL423" s="1" t="s">
        <v>112</v>
      </c>
      <c r="BM423" s="1" t="s">
        <v>251</v>
      </c>
      <c r="BN423" s="1" t="s">
        <v>1018</v>
      </c>
      <c r="BP423" s="1" t="str">
        <f>Tabela3[[#This Row],[genus]]&amp;" "&amp;Tabela3[[#This Row],[specificEpithet]]</f>
        <v>Dendropsophus branneri</v>
      </c>
      <c r="BQ423" s="23" t="str">
        <f>IFERROR(VLOOKUP(Tabela3[[#This Row],[scientificName]],Tabela1[],COLUMN('IUCN BR Summary'!N:N),0),"")</f>
        <v>(Cochran, 1948)</v>
      </c>
      <c r="BR423" s="1" t="s">
        <v>2</v>
      </c>
      <c r="BS423" s="1" t="s">
        <v>56</v>
      </c>
      <c r="BU423" s="1" t="s">
        <v>1</v>
      </c>
    </row>
    <row r="424" spans="1:73" hidden="1" x14ac:dyDescent="0.25">
      <c r="A424" s="1" t="s">
        <v>19838</v>
      </c>
      <c r="B424" s="3">
        <f t="shared" ca="1" si="12"/>
        <v>43817</v>
      </c>
      <c r="C424" s="4" t="s">
        <v>27</v>
      </c>
      <c r="D424" s="1" t="s">
        <v>26</v>
      </c>
      <c r="E424" s="4" t="s">
        <v>25</v>
      </c>
      <c r="F424" s="1" t="s">
        <v>24</v>
      </c>
      <c r="G424" s="1" t="s">
        <v>23</v>
      </c>
      <c r="H424" s="1" t="s">
        <v>21</v>
      </c>
      <c r="I424" s="4" t="s">
        <v>22</v>
      </c>
      <c r="J424" s="4" t="s">
        <v>21</v>
      </c>
      <c r="K424" s="1" t="str">
        <f t="shared" si="13"/>
        <v>iucnStatus:Not evaluated</v>
      </c>
      <c r="L424" s="1" t="str">
        <f>_xlfn.IFNA(VLOOKUP(Tabela3[[#This Row],[scientificName]],Tabela1[],COLUMN('IUCN BR Summary'!O:O),0),"Not evaluated")</f>
        <v>Not evaluated</v>
      </c>
      <c r="M424" s="4" t="s">
        <v>2272</v>
      </c>
      <c r="O424" s="1" t="s">
        <v>1313</v>
      </c>
      <c r="P424" s="1" t="s">
        <v>661</v>
      </c>
      <c r="Q424" s="1" t="s">
        <v>660</v>
      </c>
      <c r="R424" s="1">
        <v>1</v>
      </c>
      <c r="T424" s="1" t="s">
        <v>57</v>
      </c>
      <c r="U424" s="23"/>
      <c r="V424" s="23"/>
      <c r="W424" s="23"/>
      <c r="AC424" s="2">
        <v>43363</v>
      </c>
      <c r="AD424" s="8"/>
      <c r="AE424" s="23"/>
      <c r="AF424" s="1" t="s">
        <v>74</v>
      </c>
      <c r="AG424" s="23"/>
      <c r="AH424" s="23"/>
      <c r="AI424" s="4" t="s">
        <v>15</v>
      </c>
      <c r="AJ424" s="4" t="s">
        <v>14</v>
      </c>
      <c r="AK424" s="4" t="s">
        <v>13</v>
      </c>
      <c r="AL424" s="1" t="s">
        <v>12</v>
      </c>
      <c r="AM424" s="1" t="s">
        <v>11</v>
      </c>
      <c r="AQ424" s="1" t="s">
        <v>19837</v>
      </c>
      <c r="AX424" s="7">
        <v>416695.52899999998</v>
      </c>
      <c r="AY424" s="7">
        <v>7837723.7800000003</v>
      </c>
      <c r="AZ424" s="5">
        <v>-39.794131</v>
      </c>
      <c r="BA424" s="5">
        <v>-19.55359</v>
      </c>
      <c r="BC424" s="1" t="s">
        <v>19843</v>
      </c>
      <c r="BD424" s="23" t="s">
        <v>19844</v>
      </c>
      <c r="BE424" s="1" t="s">
        <v>10</v>
      </c>
      <c r="BF424" s="2">
        <v>43410</v>
      </c>
      <c r="BG424" s="1" t="s">
        <v>9</v>
      </c>
      <c r="BH424" s="4" t="s">
        <v>8</v>
      </c>
      <c r="BI424" s="4" t="s">
        <v>7</v>
      </c>
      <c r="BJ424" s="1" t="s">
        <v>32</v>
      </c>
      <c r="BK424" s="1" t="s">
        <v>31</v>
      </c>
      <c r="BL424" s="1" t="s">
        <v>184</v>
      </c>
      <c r="BM424" s="1" t="s">
        <v>183</v>
      </c>
      <c r="BN424" s="1" t="s">
        <v>1312</v>
      </c>
      <c r="BP424" s="1" t="str">
        <f>Tabela3[[#This Row],[genus]]&amp;" "&amp;Tabela3[[#This Row],[specificEpithet]]</f>
        <v>Oxyrhopus petolarius</v>
      </c>
      <c r="BQ424" s="23" t="str">
        <f>IFERROR(VLOOKUP(Tabela3[[#This Row],[scientificName]],Tabela1[],COLUMN('IUCN BR Summary'!N:N),0),"")</f>
        <v/>
      </c>
      <c r="BR424" s="1" t="s">
        <v>2</v>
      </c>
      <c r="BU424" s="1" t="s">
        <v>1</v>
      </c>
    </row>
    <row r="425" spans="1:73" hidden="1" x14ac:dyDescent="0.25">
      <c r="A425" s="1" t="s">
        <v>19838</v>
      </c>
      <c r="B425" s="3">
        <f t="shared" ca="1" si="12"/>
        <v>43817</v>
      </c>
      <c r="C425" s="4" t="s">
        <v>27</v>
      </c>
      <c r="D425" s="1" t="s">
        <v>26</v>
      </c>
      <c r="E425" s="4" t="s">
        <v>25</v>
      </c>
      <c r="F425" s="1" t="s">
        <v>24</v>
      </c>
      <c r="G425" s="1" t="s">
        <v>23</v>
      </c>
      <c r="H425" s="1" t="s">
        <v>21</v>
      </c>
      <c r="I425" s="4" t="s">
        <v>22</v>
      </c>
      <c r="J425" s="4" t="s">
        <v>21</v>
      </c>
      <c r="K425" s="1" t="str">
        <f t="shared" si="13"/>
        <v>iucnStatus:Not evaluated</v>
      </c>
      <c r="L425" s="1" t="str">
        <f>_xlfn.IFNA(VLOOKUP(Tabela3[[#This Row],[scientificName]],Tabela1[],COLUMN('IUCN BR Summary'!O:O),0),"Not evaluated")</f>
        <v>Not evaluated</v>
      </c>
      <c r="M425" s="4" t="s">
        <v>2273</v>
      </c>
      <c r="O425" s="1" t="s">
        <v>1305</v>
      </c>
      <c r="P425" s="1" t="s">
        <v>1165</v>
      </c>
      <c r="Q425" s="1" t="s">
        <v>1164</v>
      </c>
      <c r="R425" s="1">
        <v>1</v>
      </c>
      <c r="T425" s="1" t="s">
        <v>57</v>
      </c>
      <c r="U425" s="23"/>
      <c r="V425" s="23"/>
      <c r="W425" s="23"/>
      <c r="AC425" s="2">
        <v>43364</v>
      </c>
      <c r="AD425" s="8"/>
      <c r="AE425" s="23"/>
      <c r="AF425" s="1" t="s">
        <v>16</v>
      </c>
      <c r="AG425" s="23" t="s">
        <v>19840</v>
      </c>
      <c r="AH425" s="23"/>
      <c r="AI425" s="4" t="s">
        <v>15</v>
      </c>
      <c r="AJ425" s="4" t="s">
        <v>14</v>
      </c>
      <c r="AK425" s="4" t="s">
        <v>13</v>
      </c>
      <c r="AL425" s="1" t="s">
        <v>12</v>
      </c>
      <c r="AM425" s="1" t="s">
        <v>11</v>
      </c>
      <c r="AQ425" s="1" t="s">
        <v>19837</v>
      </c>
      <c r="AX425" s="7">
        <v>401552</v>
      </c>
      <c r="AY425" s="7">
        <v>7848488</v>
      </c>
      <c r="AZ425" s="5">
        <v>-39.937924000000002</v>
      </c>
      <c r="BA425" s="5">
        <v>-19.455634</v>
      </c>
      <c r="BC425" s="1" t="s">
        <v>19843</v>
      </c>
      <c r="BD425" s="23" t="s">
        <v>19844</v>
      </c>
      <c r="BE425" s="1" t="s">
        <v>10</v>
      </c>
      <c r="BF425" s="2">
        <v>43410</v>
      </c>
      <c r="BG425" s="1" t="s">
        <v>9</v>
      </c>
      <c r="BH425" s="4" t="s">
        <v>8</v>
      </c>
      <c r="BI425" s="4" t="s">
        <v>7</v>
      </c>
      <c r="BJ425" s="1" t="s">
        <v>32</v>
      </c>
      <c r="BK425" s="1" t="s">
        <v>31</v>
      </c>
      <c r="BL425" s="1" t="s">
        <v>62</v>
      </c>
      <c r="BM425" s="1" t="s">
        <v>61</v>
      </c>
      <c r="BN425" s="1" t="s">
        <v>60</v>
      </c>
      <c r="BP425" s="1" t="str">
        <f>Tabela3[[#This Row],[genus]]&amp;" "&amp;Tabela3[[#This Row],[specificEpithet]]</f>
        <v>Amerotyphlops brongersmianus</v>
      </c>
      <c r="BQ425" s="23" t="str">
        <f>IFERROR(VLOOKUP(Tabela3[[#This Row],[scientificName]],Tabela1[],COLUMN('IUCN BR Summary'!N:N),0),"")</f>
        <v/>
      </c>
      <c r="BR425" s="1" t="s">
        <v>2</v>
      </c>
      <c r="BS425" s="1" t="s">
        <v>56</v>
      </c>
      <c r="BU425" s="1" t="s">
        <v>1</v>
      </c>
    </row>
    <row r="426" spans="1:73" hidden="1" x14ac:dyDescent="0.25">
      <c r="A426" s="1" t="s">
        <v>19838</v>
      </c>
      <c r="B426" s="3">
        <f t="shared" ca="1" si="12"/>
        <v>43817</v>
      </c>
      <c r="C426" s="4" t="s">
        <v>27</v>
      </c>
      <c r="D426" s="1" t="s">
        <v>26</v>
      </c>
      <c r="E426" s="4" t="s">
        <v>25</v>
      </c>
      <c r="F426" s="1" t="s">
        <v>24</v>
      </c>
      <c r="G426" s="1" t="s">
        <v>23</v>
      </c>
      <c r="H426" s="1" t="s">
        <v>21</v>
      </c>
      <c r="I426" s="4" t="s">
        <v>22</v>
      </c>
      <c r="J426" s="4" t="s">
        <v>21</v>
      </c>
      <c r="K426" s="1" t="str">
        <f t="shared" si="13"/>
        <v>iucnStatus:Least Concern</v>
      </c>
      <c r="L426" s="1" t="str">
        <f>_xlfn.IFNA(VLOOKUP(Tabela3[[#This Row],[scientificName]],Tabela1[],COLUMN('IUCN BR Summary'!O:O),0),"Not evaluated")</f>
        <v>Least Concern</v>
      </c>
      <c r="M426" s="4" t="s">
        <v>2274</v>
      </c>
      <c r="O426" s="1" t="s">
        <v>1304</v>
      </c>
      <c r="P426" s="1" t="s">
        <v>1168</v>
      </c>
      <c r="Q426" s="1" t="s">
        <v>1167</v>
      </c>
      <c r="R426" s="1">
        <v>1</v>
      </c>
      <c r="T426" s="1" t="s">
        <v>43</v>
      </c>
      <c r="U426" s="23"/>
      <c r="V426" s="23"/>
      <c r="W426" s="23"/>
      <c r="AC426" s="2">
        <v>43364</v>
      </c>
      <c r="AD426" s="8">
        <v>0</v>
      </c>
      <c r="AE426" s="23"/>
      <c r="AF426" s="1" t="s">
        <v>16</v>
      </c>
      <c r="AG426" s="23" t="s">
        <v>19840</v>
      </c>
      <c r="AH426" s="23"/>
      <c r="AI426" s="4" t="s">
        <v>15</v>
      </c>
      <c r="AJ426" s="4" t="s">
        <v>14</v>
      </c>
      <c r="AK426" s="4" t="s">
        <v>13</v>
      </c>
      <c r="AL426" s="1" t="s">
        <v>120</v>
      </c>
      <c r="AM426" s="1" t="s">
        <v>283</v>
      </c>
      <c r="AQ426" s="1" t="s">
        <v>19837</v>
      </c>
      <c r="AX426" s="7">
        <v>761663</v>
      </c>
      <c r="AY426" s="7">
        <v>7813775</v>
      </c>
      <c r="AZ426" s="5">
        <v>-42.503031999999997</v>
      </c>
      <c r="BA426" s="5">
        <v>-19.754341</v>
      </c>
      <c r="BC426" s="1" t="s">
        <v>19843</v>
      </c>
      <c r="BD426" s="23" t="s">
        <v>19844</v>
      </c>
      <c r="BE426" s="1" t="s">
        <v>10</v>
      </c>
      <c r="BF426" s="2">
        <v>43410</v>
      </c>
      <c r="BG426" s="1" t="s">
        <v>9</v>
      </c>
      <c r="BH426" s="4" t="s">
        <v>8</v>
      </c>
      <c r="BI426" s="4" t="s">
        <v>7</v>
      </c>
      <c r="BJ426" s="1" t="s">
        <v>6</v>
      </c>
      <c r="BK426" s="1" t="s">
        <v>5</v>
      </c>
      <c r="BL426" s="1" t="s">
        <v>151</v>
      </c>
      <c r="BM426" s="1" t="s">
        <v>150</v>
      </c>
      <c r="BN426" s="1" t="s">
        <v>149</v>
      </c>
      <c r="BP426" s="1" t="str">
        <f>Tabela3[[#This Row],[genus]]&amp;" "&amp;Tabela3[[#This Row],[specificEpithet]]</f>
        <v>Physalaemus cuvieri</v>
      </c>
      <c r="BQ426" s="23" t="str">
        <f>IFERROR(VLOOKUP(Tabela3[[#This Row],[scientificName]],Tabela1[],COLUMN('IUCN BR Summary'!N:N),0),"")</f>
        <v>Fitzinger, 1826</v>
      </c>
      <c r="BR426" s="1" t="s">
        <v>2</v>
      </c>
      <c r="BU426" s="1" t="s">
        <v>1</v>
      </c>
    </row>
    <row r="427" spans="1:73" hidden="1" x14ac:dyDescent="0.25">
      <c r="A427" s="1" t="s">
        <v>19838</v>
      </c>
      <c r="B427" s="3">
        <f t="shared" ca="1" si="12"/>
        <v>43817</v>
      </c>
      <c r="C427" s="4" t="s">
        <v>27</v>
      </c>
      <c r="D427" s="1" t="s">
        <v>26</v>
      </c>
      <c r="E427" s="4" t="s">
        <v>25</v>
      </c>
      <c r="F427" s="1" t="s">
        <v>24</v>
      </c>
      <c r="G427" s="1" t="s">
        <v>23</v>
      </c>
      <c r="H427" s="1" t="s">
        <v>21</v>
      </c>
      <c r="I427" s="4" t="s">
        <v>22</v>
      </c>
      <c r="J427" s="4" t="s">
        <v>21</v>
      </c>
      <c r="K427" s="1" t="str">
        <f t="shared" si="13"/>
        <v>iucnStatus:Least Concern</v>
      </c>
      <c r="L427" s="1" t="str">
        <f>_xlfn.IFNA(VLOOKUP(Tabela3[[#This Row],[scientificName]],Tabela1[],COLUMN('IUCN BR Summary'!O:O),0),"Not evaluated")</f>
        <v>Least Concern</v>
      </c>
      <c r="M427" s="4" t="s">
        <v>2275</v>
      </c>
      <c r="O427" s="1" t="s">
        <v>1303</v>
      </c>
      <c r="P427" s="1" t="s">
        <v>1168</v>
      </c>
      <c r="Q427" s="1" t="s">
        <v>1167</v>
      </c>
      <c r="R427" s="1">
        <v>1</v>
      </c>
      <c r="T427" s="1" t="s">
        <v>43</v>
      </c>
      <c r="U427" s="23"/>
      <c r="V427" s="23"/>
      <c r="W427" s="23"/>
      <c r="AC427" s="2">
        <v>43364</v>
      </c>
      <c r="AD427" s="8">
        <v>0</v>
      </c>
      <c r="AE427" s="23"/>
      <c r="AF427" s="1" t="s">
        <v>16</v>
      </c>
      <c r="AG427" s="23" t="s">
        <v>19840</v>
      </c>
      <c r="AH427" s="23"/>
      <c r="AI427" s="4" t="s">
        <v>15</v>
      </c>
      <c r="AJ427" s="4" t="s">
        <v>14</v>
      </c>
      <c r="AK427" s="4" t="s">
        <v>13</v>
      </c>
      <c r="AL427" s="1" t="s">
        <v>120</v>
      </c>
      <c r="AM427" s="1" t="s">
        <v>283</v>
      </c>
      <c r="AQ427" s="1" t="s">
        <v>19837</v>
      </c>
      <c r="AX427" s="7">
        <v>761663</v>
      </c>
      <c r="AY427" s="7">
        <v>7813775</v>
      </c>
      <c r="AZ427" s="5">
        <v>-42.503031999999997</v>
      </c>
      <c r="BA427" s="5">
        <v>-19.754341</v>
      </c>
      <c r="BC427" s="1" t="s">
        <v>19843</v>
      </c>
      <c r="BD427" s="23" t="s">
        <v>19844</v>
      </c>
      <c r="BE427" s="1" t="s">
        <v>10</v>
      </c>
      <c r="BF427" s="2">
        <v>43410</v>
      </c>
      <c r="BG427" s="1" t="s">
        <v>9</v>
      </c>
      <c r="BH427" s="4" t="s">
        <v>8</v>
      </c>
      <c r="BI427" s="4" t="s">
        <v>7</v>
      </c>
      <c r="BJ427" s="1" t="s">
        <v>6</v>
      </c>
      <c r="BK427" s="1" t="s">
        <v>5</v>
      </c>
      <c r="BL427" s="1" t="s">
        <v>151</v>
      </c>
      <c r="BM427" s="1" t="s">
        <v>150</v>
      </c>
      <c r="BN427" s="1" t="s">
        <v>149</v>
      </c>
      <c r="BP427" s="1" t="str">
        <f>Tabela3[[#This Row],[genus]]&amp;" "&amp;Tabela3[[#This Row],[specificEpithet]]</f>
        <v>Physalaemus cuvieri</v>
      </c>
      <c r="BQ427" s="23" t="str">
        <f>IFERROR(VLOOKUP(Tabela3[[#This Row],[scientificName]],Tabela1[],COLUMN('IUCN BR Summary'!N:N),0),"")</f>
        <v>Fitzinger, 1826</v>
      </c>
      <c r="BR427" s="1" t="s">
        <v>2</v>
      </c>
      <c r="BU427" s="1" t="s">
        <v>1</v>
      </c>
    </row>
    <row r="428" spans="1:73" hidden="1" x14ac:dyDescent="0.25">
      <c r="A428" s="1" t="s">
        <v>19838</v>
      </c>
      <c r="B428" s="3">
        <f t="shared" ca="1" si="12"/>
        <v>43817</v>
      </c>
      <c r="C428" s="4" t="s">
        <v>27</v>
      </c>
      <c r="D428" s="1" t="s">
        <v>26</v>
      </c>
      <c r="E428" s="4" t="s">
        <v>25</v>
      </c>
      <c r="F428" s="1" t="s">
        <v>24</v>
      </c>
      <c r="G428" s="1" t="s">
        <v>23</v>
      </c>
      <c r="H428" s="1" t="s">
        <v>21</v>
      </c>
      <c r="I428" s="4" t="s">
        <v>22</v>
      </c>
      <c r="J428" s="4" t="s">
        <v>21</v>
      </c>
      <c r="K428" s="1" t="str">
        <f t="shared" si="13"/>
        <v>iucnStatus:Least Concern</v>
      </c>
      <c r="L428" s="1" t="str">
        <f>_xlfn.IFNA(VLOOKUP(Tabela3[[#This Row],[scientificName]],Tabela1[],COLUMN('IUCN BR Summary'!O:O),0),"Not evaluated")</f>
        <v>Least Concern</v>
      </c>
      <c r="M428" s="4" t="s">
        <v>2276</v>
      </c>
      <c r="O428" s="1" t="s">
        <v>1297</v>
      </c>
      <c r="P428" s="1" t="s">
        <v>1295</v>
      </c>
      <c r="Q428" s="1" t="s">
        <v>1167</v>
      </c>
      <c r="R428" s="1">
        <v>1</v>
      </c>
      <c r="T428" s="1" t="s">
        <v>43</v>
      </c>
      <c r="U428" s="23"/>
      <c r="V428" s="23"/>
      <c r="W428" s="23"/>
      <c r="AC428" s="2">
        <v>43365</v>
      </c>
      <c r="AD428" s="8">
        <v>0</v>
      </c>
      <c r="AE428" s="23"/>
      <c r="AF428" s="1" t="s">
        <v>16</v>
      </c>
      <c r="AG428" s="23" t="s">
        <v>19840</v>
      </c>
      <c r="AH428" s="23"/>
      <c r="AI428" s="4" t="s">
        <v>15</v>
      </c>
      <c r="AJ428" s="4" t="s">
        <v>14</v>
      </c>
      <c r="AK428" s="4" t="s">
        <v>13</v>
      </c>
      <c r="AL428" s="1" t="s">
        <v>120</v>
      </c>
      <c r="AM428" s="1" t="s">
        <v>283</v>
      </c>
      <c r="AQ428" s="1" t="s">
        <v>19837</v>
      </c>
      <c r="AX428" s="7">
        <v>763690</v>
      </c>
      <c r="AY428" s="7">
        <v>7814654</v>
      </c>
      <c r="AZ428" s="5">
        <v>-42.483828000000003</v>
      </c>
      <c r="BA428" s="5">
        <v>-19.746134000000001</v>
      </c>
      <c r="BC428" s="1" t="s">
        <v>19843</v>
      </c>
      <c r="BD428" s="23" t="s">
        <v>19844</v>
      </c>
      <c r="BE428" s="1" t="s">
        <v>10</v>
      </c>
      <c r="BF428" s="2">
        <v>43410</v>
      </c>
      <c r="BG428" s="1" t="s">
        <v>9</v>
      </c>
      <c r="BH428" s="4" t="s">
        <v>8</v>
      </c>
      <c r="BI428" s="4" t="s">
        <v>7</v>
      </c>
      <c r="BJ428" s="1" t="s">
        <v>6</v>
      </c>
      <c r="BK428" s="1" t="s">
        <v>5</v>
      </c>
      <c r="BL428" s="1" t="s">
        <v>151</v>
      </c>
      <c r="BM428" s="1" t="s">
        <v>150</v>
      </c>
      <c r="BN428" s="1" t="s">
        <v>149</v>
      </c>
      <c r="BP428" s="1" t="str">
        <f>Tabela3[[#This Row],[genus]]&amp;" "&amp;Tabela3[[#This Row],[specificEpithet]]</f>
        <v>Physalaemus cuvieri</v>
      </c>
      <c r="BQ428" s="23" t="str">
        <f>IFERROR(VLOOKUP(Tabela3[[#This Row],[scientificName]],Tabela1[],COLUMN('IUCN BR Summary'!N:N),0),"")</f>
        <v>Fitzinger, 1826</v>
      </c>
      <c r="BR428" s="1" t="s">
        <v>2</v>
      </c>
      <c r="BS428" s="1" t="s">
        <v>108</v>
      </c>
      <c r="BU428" s="1" t="s">
        <v>1</v>
      </c>
    </row>
    <row r="429" spans="1:73" hidden="1" x14ac:dyDescent="0.25">
      <c r="A429" s="1" t="s">
        <v>19838</v>
      </c>
      <c r="B429" s="3">
        <f t="shared" ca="1" si="12"/>
        <v>43817</v>
      </c>
      <c r="C429" s="4" t="s">
        <v>27</v>
      </c>
      <c r="D429" s="1" t="s">
        <v>26</v>
      </c>
      <c r="E429" s="4" t="s">
        <v>25</v>
      </c>
      <c r="F429" s="1" t="s">
        <v>24</v>
      </c>
      <c r="G429" s="1" t="s">
        <v>23</v>
      </c>
      <c r="H429" s="1" t="s">
        <v>21</v>
      </c>
      <c r="I429" s="4" t="s">
        <v>22</v>
      </c>
      <c r="J429" s="4" t="s">
        <v>21</v>
      </c>
      <c r="K429" s="1" t="str">
        <f t="shared" si="13"/>
        <v>iucnStatus:Least Concern</v>
      </c>
      <c r="L429" s="1" t="str">
        <f>_xlfn.IFNA(VLOOKUP(Tabela3[[#This Row],[scientificName]],Tabela1[],COLUMN('IUCN BR Summary'!O:O),0),"Not evaluated")</f>
        <v>Least Concern</v>
      </c>
      <c r="M429" s="4" t="s">
        <v>2277</v>
      </c>
      <c r="O429" s="1" t="s">
        <v>1296</v>
      </c>
      <c r="P429" s="1" t="s">
        <v>1295</v>
      </c>
      <c r="Q429" s="1" t="s">
        <v>1167</v>
      </c>
      <c r="R429" s="1">
        <v>1</v>
      </c>
      <c r="T429" s="1" t="s">
        <v>43</v>
      </c>
      <c r="U429" s="23"/>
      <c r="V429" s="23"/>
      <c r="W429" s="23"/>
      <c r="AC429" s="2">
        <v>43365</v>
      </c>
      <c r="AD429" s="8">
        <v>0</v>
      </c>
      <c r="AE429" s="23"/>
      <c r="AF429" s="1" t="s">
        <v>16</v>
      </c>
      <c r="AG429" s="23" t="s">
        <v>19840</v>
      </c>
      <c r="AH429" s="23"/>
      <c r="AI429" s="4" t="s">
        <v>15</v>
      </c>
      <c r="AJ429" s="4" t="s">
        <v>14</v>
      </c>
      <c r="AK429" s="4" t="s">
        <v>13</v>
      </c>
      <c r="AL429" s="1" t="s">
        <v>120</v>
      </c>
      <c r="AM429" s="1" t="s">
        <v>283</v>
      </c>
      <c r="AQ429" s="1" t="s">
        <v>19837</v>
      </c>
      <c r="AX429" s="7">
        <v>763690</v>
      </c>
      <c r="AY429" s="7">
        <v>7814654</v>
      </c>
      <c r="AZ429" s="5">
        <v>-42.483828000000003</v>
      </c>
      <c r="BA429" s="5">
        <v>-19.746134000000001</v>
      </c>
      <c r="BC429" s="1" t="s">
        <v>19843</v>
      </c>
      <c r="BD429" s="23" t="s">
        <v>19844</v>
      </c>
      <c r="BE429" s="1" t="s">
        <v>10</v>
      </c>
      <c r="BF429" s="2">
        <v>43410</v>
      </c>
      <c r="BG429" s="1" t="s">
        <v>9</v>
      </c>
      <c r="BH429" s="4" t="s">
        <v>8</v>
      </c>
      <c r="BI429" s="4" t="s">
        <v>7</v>
      </c>
      <c r="BJ429" s="1" t="s">
        <v>6</v>
      </c>
      <c r="BK429" s="1" t="s">
        <v>5</v>
      </c>
      <c r="BL429" s="1" t="s">
        <v>151</v>
      </c>
      <c r="BM429" s="1" t="s">
        <v>150</v>
      </c>
      <c r="BN429" s="1" t="s">
        <v>149</v>
      </c>
      <c r="BP429" s="1" t="str">
        <f>Tabela3[[#This Row],[genus]]&amp;" "&amp;Tabela3[[#This Row],[specificEpithet]]</f>
        <v>Physalaemus cuvieri</v>
      </c>
      <c r="BQ429" s="23" t="str">
        <f>IFERROR(VLOOKUP(Tabela3[[#This Row],[scientificName]],Tabela1[],COLUMN('IUCN BR Summary'!N:N),0),"")</f>
        <v>Fitzinger, 1826</v>
      </c>
      <c r="BR429" s="1" t="s">
        <v>2</v>
      </c>
      <c r="BU429" s="1" t="s">
        <v>1</v>
      </c>
    </row>
    <row r="430" spans="1:73" hidden="1" x14ac:dyDescent="0.25">
      <c r="A430" s="1" t="s">
        <v>19838</v>
      </c>
      <c r="B430" s="3">
        <f t="shared" ca="1" si="12"/>
        <v>43817</v>
      </c>
      <c r="C430" s="4" t="s">
        <v>27</v>
      </c>
      <c r="D430" s="1" t="s">
        <v>26</v>
      </c>
      <c r="E430" s="4" t="s">
        <v>25</v>
      </c>
      <c r="F430" s="1" t="s">
        <v>24</v>
      </c>
      <c r="G430" s="1" t="s">
        <v>23</v>
      </c>
      <c r="H430" s="1" t="s">
        <v>21</v>
      </c>
      <c r="I430" s="4" t="s">
        <v>22</v>
      </c>
      <c r="J430" s="4" t="s">
        <v>21</v>
      </c>
      <c r="K430" s="1" t="str">
        <f t="shared" si="13"/>
        <v>iucnStatus:Not evaluated</v>
      </c>
      <c r="L430" s="1" t="str">
        <f>_xlfn.IFNA(VLOOKUP(Tabela3[[#This Row],[scientificName]],Tabela1[],COLUMN('IUCN BR Summary'!O:O),0),"Not evaluated")</f>
        <v>Not evaluated</v>
      </c>
      <c r="M430" s="4" t="s">
        <v>2278</v>
      </c>
      <c r="O430" s="1" t="s">
        <v>1291</v>
      </c>
      <c r="P430" s="1" t="s">
        <v>197</v>
      </c>
      <c r="Q430" s="1" t="s">
        <v>196</v>
      </c>
      <c r="R430" s="1">
        <v>1</v>
      </c>
      <c r="S430" s="1" t="s">
        <v>230</v>
      </c>
      <c r="T430" s="1" t="s">
        <v>17</v>
      </c>
      <c r="U430" s="23"/>
      <c r="V430" s="23"/>
      <c r="W430" s="23"/>
      <c r="AC430" s="2">
        <v>43365</v>
      </c>
      <c r="AD430" s="8">
        <v>0.37708333333333338</v>
      </c>
      <c r="AE430" s="23"/>
      <c r="AF430" s="1" t="s">
        <v>195</v>
      </c>
      <c r="AG430" s="23" t="s">
        <v>19841</v>
      </c>
      <c r="AH430" s="23"/>
      <c r="AI430" s="4" t="s">
        <v>15</v>
      </c>
      <c r="AJ430" s="4" t="s">
        <v>14</v>
      </c>
      <c r="AK430" s="4" t="s">
        <v>13</v>
      </c>
      <c r="AL430" s="1" t="s">
        <v>120</v>
      </c>
      <c r="AM430" s="1" t="s">
        <v>194</v>
      </c>
      <c r="AQ430" s="1" t="s">
        <v>19837</v>
      </c>
      <c r="AX430" s="7">
        <v>776096</v>
      </c>
      <c r="AY430" s="7">
        <v>7872728</v>
      </c>
      <c r="AZ430" s="5">
        <v>-42.374009000000001</v>
      </c>
      <c r="BA430" s="5">
        <v>-19.220161000000001</v>
      </c>
      <c r="BC430" s="1" t="s">
        <v>19843</v>
      </c>
      <c r="BD430" s="23" t="s">
        <v>19844</v>
      </c>
      <c r="BE430" s="1" t="s">
        <v>10</v>
      </c>
      <c r="BF430" s="2">
        <v>43410</v>
      </c>
      <c r="BG430" s="1" t="s">
        <v>9</v>
      </c>
      <c r="BH430" s="4" t="s">
        <v>8</v>
      </c>
      <c r="BI430" s="4" t="s">
        <v>7</v>
      </c>
      <c r="BJ430" s="1" t="s">
        <v>32</v>
      </c>
      <c r="BK430" s="1" t="s">
        <v>193</v>
      </c>
      <c r="BL430" s="1" t="s">
        <v>192</v>
      </c>
      <c r="BM430" s="1" t="s">
        <v>191</v>
      </c>
      <c r="BN430" s="1" t="s">
        <v>189</v>
      </c>
      <c r="BP430" s="1" t="str">
        <f>Tabela3[[#This Row],[genus]]&amp;" "&amp;Tabela3[[#This Row],[specificEpithet]]</f>
        <v>Phrynops geoffroanus</v>
      </c>
      <c r="BQ430" s="23" t="str">
        <f>IFERROR(VLOOKUP(Tabela3[[#This Row],[scientificName]],Tabela1[],COLUMN('IUCN BR Summary'!N:N),0),"")</f>
        <v/>
      </c>
      <c r="BR430" s="1" t="s">
        <v>2</v>
      </c>
      <c r="BU430" s="1" t="s">
        <v>1</v>
      </c>
    </row>
    <row r="431" spans="1:73" hidden="1" x14ac:dyDescent="0.25">
      <c r="A431" s="1" t="s">
        <v>19838</v>
      </c>
      <c r="B431" s="3">
        <f t="shared" ca="1" si="12"/>
        <v>43817</v>
      </c>
      <c r="C431" s="4" t="s">
        <v>27</v>
      </c>
      <c r="D431" s="1" t="s">
        <v>26</v>
      </c>
      <c r="E431" s="4" t="s">
        <v>25</v>
      </c>
      <c r="F431" s="1" t="s">
        <v>24</v>
      </c>
      <c r="G431" s="1" t="s">
        <v>23</v>
      </c>
      <c r="H431" s="1" t="s">
        <v>21</v>
      </c>
      <c r="I431" s="4" t="s">
        <v>22</v>
      </c>
      <c r="J431" s="4" t="s">
        <v>21</v>
      </c>
      <c r="K431" s="1" t="str">
        <f t="shared" si="13"/>
        <v>iucnStatus:Not evaluated</v>
      </c>
      <c r="L431" s="1" t="str">
        <f>_xlfn.IFNA(VLOOKUP(Tabela3[[#This Row],[scientificName]],Tabela1[],COLUMN('IUCN BR Summary'!O:O),0),"Not evaluated")</f>
        <v>Not evaluated</v>
      </c>
      <c r="M431" s="4" t="s">
        <v>2279</v>
      </c>
      <c r="O431" s="1" t="s">
        <v>1290</v>
      </c>
      <c r="P431" s="1" t="s">
        <v>197</v>
      </c>
      <c r="Q431" s="1" t="s">
        <v>196</v>
      </c>
      <c r="R431" s="1">
        <v>1</v>
      </c>
      <c r="S431" s="1" t="s">
        <v>204</v>
      </c>
      <c r="T431" s="1" t="s">
        <v>17</v>
      </c>
      <c r="U431" s="23"/>
      <c r="V431" s="23"/>
      <c r="W431" s="23"/>
      <c r="AC431" s="2">
        <v>43365</v>
      </c>
      <c r="AD431" s="8">
        <v>0.38194444444444442</v>
      </c>
      <c r="AE431" s="23"/>
      <c r="AF431" s="1" t="s">
        <v>195</v>
      </c>
      <c r="AG431" s="23" t="s">
        <v>19841</v>
      </c>
      <c r="AH431" s="23"/>
      <c r="AI431" s="4" t="s">
        <v>15</v>
      </c>
      <c r="AJ431" s="4" t="s">
        <v>14</v>
      </c>
      <c r="AK431" s="4" t="s">
        <v>13</v>
      </c>
      <c r="AL431" s="1" t="s">
        <v>120</v>
      </c>
      <c r="AM431" s="1" t="s">
        <v>194</v>
      </c>
      <c r="AQ431" s="1" t="s">
        <v>19837</v>
      </c>
      <c r="AX431" s="7">
        <v>776096</v>
      </c>
      <c r="AY431" s="7">
        <v>7872728</v>
      </c>
      <c r="AZ431" s="5">
        <v>-42.374009000000001</v>
      </c>
      <c r="BA431" s="5">
        <v>-19.220161000000001</v>
      </c>
      <c r="BC431" s="1" t="s">
        <v>19843</v>
      </c>
      <c r="BD431" s="23" t="s">
        <v>19844</v>
      </c>
      <c r="BE431" s="1" t="s">
        <v>10</v>
      </c>
      <c r="BF431" s="2">
        <v>43410</v>
      </c>
      <c r="BG431" s="1" t="s">
        <v>9</v>
      </c>
      <c r="BH431" s="4" t="s">
        <v>8</v>
      </c>
      <c r="BI431" s="4" t="s">
        <v>7</v>
      </c>
      <c r="BJ431" s="1" t="s">
        <v>32</v>
      </c>
      <c r="BK431" s="1" t="s">
        <v>193</v>
      </c>
      <c r="BL431" s="1" t="s">
        <v>192</v>
      </c>
      <c r="BM431" s="1" t="s">
        <v>191</v>
      </c>
      <c r="BN431" s="1" t="s">
        <v>189</v>
      </c>
      <c r="BP431" s="1" t="str">
        <f>Tabela3[[#This Row],[genus]]&amp;" "&amp;Tabela3[[#This Row],[specificEpithet]]</f>
        <v>Phrynops geoffroanus</v>
      </c>
      <c r="BQ431" s="23" t="str">
        <f>IFERROR(VLOOKUP(Tabela3[[#This Row],[scientificName]],Tabela1[],COLUMN('IUCN BR Summary'!N:N),0),"")</f>
        <v/>
      </c>
      <c r="BR431" s="1" t="s">
        <v>2</v>
      </c>
      <c r="BU431" s="1" t="s">
        <v>1</v>
      </c>
    </row>
    <row r="432" spans="1:73" hidden="1" x14ac:dyDescent="0.25">
      <c r="A432" s="1" t="s">
        <v>19838</v>
      </c>
      <c r="B432" s="3">
        <f t="shared" ca="1" si="12"/>
        <v>43817</v>
      </c>
      <c r="C432" s="4" t="s">
        <v>27</v>
      </c>
      <c r="D432" s="1" t="s">
        <v>26</v>
      </c>
      <c r="E432" s="4" t="s">
        <v>25</v>
      </c>
      <c r="F432" s="1" t="s">
        <v>24</v>
      </c>
      <c r="G432" s="1" t="s">
        <v>23</v>
      </c>
      <c r="H432" s="1" t="s">
        <v>21</v>
      </c>
      <c r="I432" s="4" t="s">
        <v>22</v>
      </c>
      <c r="J432" s="4" t="s">
        <v>21</v>
      </c>
      <c r="K432" s="1" t="str">
        <f t="shared" si="13"/>
        <v>iucnStatus:Least Concern</v>
      </c>
      <c r="L432" s="1" t="str">
        <f>_xlfn.IFNA(VLOOKUP(Tabela3[[#This Row],[scientificName]],Tabela1[],COLUMN('IUCN BR Summary'!O:O),0),"Not evaluated")</f>
        <v>Least Concern</v>
      </c>
      <c r="M432" s="4" t="s">
        <v>2280</v>
      </c>
      <c r="O432" s="1" t="s">
        <v>1292</v>
      </c>
      <c r="P432" s="1" t="s">
        <v>661</v>
      </c>
      <c r="Q432" s="1" t="s">
        <v>660</v>
      </c>
      <c r="R432" s="1">
        <v>1</v>
      </c>
      <c r="T432" s="1" t="s">
        <v>57</v>
      </c>
      <c r="U432" s="23"/>
      <c r="V432" s="23"/>
      <c r="W432" s="23"/>
      <c r="AC432" s="2">
        <v>43365</v>
      </c>
      <c r="AD432" s="8"/>
      <c r="AE432" s="23"/>
      <c r="AF432" s="1" t="s">
        <v>16</v>
      </c>
      <c r="AG432" s="23" t="s">
        <v>19840</v>
      </c>
      <c r="AH432" s="23"/>
      <c r="AI432" s="4" t="s">
        <v>15</v>
      </c>
      <c r="AJ432" s="4" t="s">
        <v>14</v>
      </c>
      <c r="AK432" s="4" t="s">
        <v>13</v>
      </c>
      <c r="AL432" s="1" t="s">
        <v>12</v>
      </c>
      <c r="AM432" s="1" t="s">
        <v>11</v>
      </c>
      <c r="AQ432" s="1" t="s">
        <v>19837</v>
      </c>
      <c r="AX432" s="7">
        <v>416833</v>
      </c>
      <c r="AY432" s="7">
        <v>7837528</v>
      </c>
      <c r="AZ432" s="5">
        <v>-39.792833999999999</v>
      </c>
      <c r="BA432" s="5">
        <v>-19.555367</v>
      </c>
      <c r="BC432" s="1" t="s">
        <v>19843</v>
      </c>
      <c r="BD432" s="23" t="s">
        <v>19844</v>
      </c>
      <c r="BE432" s="1" t="s">
        <v>10</v>
      </c>
      <c r="BF432" s="2">
        <v>43410</v>
      </c>
      <c r="BG432" s="1" t="s">
        <v>9</v>
      </c>
      <c r="BH432" s="4" t="s">
        <v>8</v>
      </c>
      <c r="BI432" s="4" t="s">
        <v>7</v>
      </c>
      <c r="BJ432" s="1" t="s">
        <v>6</v>
      </c>
      <c r="BK432" s="1" t="s">
        <v>5</v>
      </c>
      <c r="BL432" s="1" t="s">
        <v>4</v>
      </c>
      <c r="BM432" s="1" t="s">
        <v>3</v>
      </c>
      <c r="BN432" s="1" t="s">
        <v>163</v>
      </c>
      <c r="BP432" s="1" t="str">
        <f>Tabela3[[#This Row],[genus]]&amp;" "&amp;Tabela3[[#This Row],[specificEpithet]]</f>
        <v>Leptodactylus fuscus</v>
      </c>
      <c r="BQ432" s="23" t="str">
        <f>IFERROR(VLOOKUP(Tabela3[[#This Row],[scientificName]],Tabela1[],COLUMN('IUCN BR Summary'!N:N),0),"")</f>
        <v>(Schneider, 1799)</v>
      </c>
      <c r="BR432" s="1" t="s">
        <v>2</v>
      </c>
      <c r="BU432" s="1" t="s">
        <v>1</v>
      </c>
    </row>
    <row r="433" spans="1:73" hidden="1" x14ac:dyDescent="0.25">
      <c r="A433" s="1" t="s">
        <v>19838</v>
      </c>
      <c r="B433" s="3">
        <f t="shared" ca="1" si="12"/>
        <v>43817</v>
      </c>
      <c r="C433" s="4" t="s">
        <v>27</v>
      </c>
      <c r="D433" s="1" t="s">
        <v>26</v>
      </c>
      <c r="E433" s="4" t="s">
        <v>25</v>
      </c>
      <c r="F433" s="1" t="s">
        <v>24</v>
      </c>
      <c r="G433" s="1" t="s">
        <v>23</v>
      </c>
      <c r="H433" s="1" t="s">
        <v>21</v>
      </c>
      <c r="I433" s="4" t="s">
        <v>22</v>
      </c>
      <c r="J433" s="4" t="s">
        <v>21</v>
      </c>
      <c r="K433" s="1" t="str">
        <f t="shared" si="13"/>
        <v>iucnStatus:Least Concern</v>
      </c>
      <c r="L433" s="1" t="str">
        <f>_xlfn.IFNA(VLOOKUP(Tabela3[[#This Row],[scientificName]],Tabela1[],COLUMN('IUCN BR Summary'!O:O),0),"Not evaluated")</f>
        <v>Least Concern</v>
      </c>
      <c r="M433" s="4" t="s">
        <v>2281</v>
      </c>
      <c r="O433" s="1" t="s">
        <v>1278</v>
      </c>
      <c r="P433" s="1" t="s">
        <v>661</v>
      </c>
      <c r="Q433" s="1" t="s">
        <v>660</v>
      </c>
      <c r="R433" s="1">
        <v>1</v>
      </c>
      <c r="T433" s="1" t="s">
        <v>57</v>
      </c>
      <c r="U433" s="23"/>
      <c r="V433" s="23"/>
      <c r="W433" s="23"/>
      <c r="AC433" s="2">
        <v>43365</v>
      </c>
      <c r="AD433" s="8"/>
      <c r="AE433" s="23"/>
      <c r="AF433" s="1" t="s">
        <v>74</v>
      </c>
      <c r="AG433" s="23"/>
      <c r="AH433" s="23"/>
      <c r="AI433" s="4" t="s">
        <v>15</v>
      </c>
      <c r="AJ433" s="4" t="s">
        <v>14</v>
      </c>
      <c r="AK433" s="4" t="s">
        <v>13</v>
      </c>
      <c r="AL433" s="1" t="s">
        <v>12</v>
      </c>
      <c r="AM433" s="1" t="s">
        <v>11</v>
      </c>
      <c r="AQ433" s="1" t="s">
        <v>19837</v>
      </c>
      <c r="AX433" s="7">
        <v>416626.12640000001</v>
      </c>
      <c r="AY433" s="7">
        <v>7837481.2348999996</v>
      </c>
      <c r="AZ433" s="5">
        <v>-39.794809000000001</v>
      </c>
      <c r="BA433" s="5">
        <v>-19.555783000000002</v>
      </c>
      <c r="BC433" s="1" t="s">
        <v>19843</v>
      </c>
      <c r="BD433" s="23" t="s">
        <v>19844</v>
      </c>
      <c r="BE433" s="1" t="s">
        <v>10</v>
      </c>
      <c r="BF433" s="2">
        <v>43410</v>
      </c>
      <c r="BG433" s="1" t="s">
        <v>9</v>
      </c>
      <c r="BH433" s="4" t="s">
        <v>8</v>
      </c>
      <c r="BI433" s="4" t="s">
        <v>7</v>
      </c>
      <c r="BJ433" s="1" t="s">
        <v>6</v>
      </c>
      <c r="BK433" s="1" t="s">
        <v>5</v>
      </c>
      <c r="BL433" s="1" t="s">
        <v>112</v>
      </c>
      <c r="BM433" s="1" t="s">
        <v>111</v>
      </c>
      <c r="BN433" s="1" t="s">
        <v>110</v>
      </c>
      <c r="BP433" s="1" t="str">
        <f>Tabela3[[#This Row],[genus]]&amp;" "&amp;Tabela3[[#This Row],[specificEpithet]]</f>
        <v>Hypsiboas semilineatus</v>
      </c>
      <c r="BQ433" s="23" t="str">
        <f>IFERROR(VLOOKUP(Tabela3[[#This Row],[scientificName]],Tabela1[],COLUMN('IUCN BR Summary'!N:N),0),"")</f>
        <v>(Spix, 1824)</v>
      </c>
      <c r="BR433" s="1" t="s">
        <v>2</v>
      </c>
      <c r="BU433" s="1" t="s">
        <v>1</v>
      </c>
    </row>
    <row r="434" spans="1:73" hidden="1" x14ac:dyDescent="0.25">
      <c r="A434" s="1" t="s">
        <v>19838</v>
      </c>
      <c r="B434" s="3">
        <f t="shared" ca="1" si="12"/>
        <v>43817</v>
      </c>
      <c r="C434" s="4" t="s">
        <v>27</v>
      </c>
      <c r="D434" s="1" t="s">
        <v>26</v>
      </c>
      <c r="E434" s="4" t="s">
        <v>25</v>
      </c>
      <c r="F434" s="1" t="s">
        <v>24</v>
      </c>
      <c r="G434" s="1" t="s">
        <v>23</v>
      </c>
      <c r="H434" s="1" t="s">
        <v>21</v>
      </c>
      <c r="I434" s="4" t="s">
        <v>22</v>
      </c>
      <c r="J434" s="4" t="s">
        <v>21</v>
      </c>
      <c r="K434" s="1" t="str">
        <f t="shared" si="13"/>
        <v>iucnStatus:Least Concern</v>
      </c>
      <c r="L434" s="1" t="str">
        <f>_xlfn.IFNA(VLOOKUP(Tabela3[[#This Row],[scientificName]],Tabela1[],COLUMN('IUCN BR Summary'!O:O),0),"Not evaluated")</f>
        <v>Least Concern</v>
      </c>
      <c r="M434" s="4" t="s">
        <v>2282</v>
      </c>
      <c r="O434" s="1" t="s">
        <v>1289</v>
      </c>
      <c r="P434" s="1" t="s">
        <v>661</v>
      </c>
      <c r="Q434" s="1" t="s">
        <v>660</v>
      </c>
      <c r="R434" s="1">
        <v>1</v>
      </c>
      <c r="T434" s="1" t="s">
        <v>57</v>
      </c>
      <c r="U434" s="23"/>
      <c r="V434" s="23"/>
      <c r="W434" s="23"/>
      <c r="AC434" s="2">
        <v>43365</v>
      </c>
      <c r="AD434" s="8"/>
      <c r="AE434" s="23"/>
      <c r="AF434" s="1" t="s">
        <v>74</v>
      </c>
      <c r="AG434" s="23"/>
      <c r="AH434" s="23"/>
      <c r="AI434" s="4" t="s">
        <v>15</v>
      </c>
      <c r="AJ434" s="4" t="s">
        <v>14</v>
      </c>
      <c r="AK434" s="4" t="s">
        <v>13</v>
      </c>
      <c r="AL434" s="1" t="s">
        <v>12</v>
      </c>
      <c r="AM434" s="1" t="s">
        <v>11</v>
      </c>
      <c r="AQ434" s="1" t="s">
        <v>19837</v>
      </c>
      <c r="AX434" s="7">
        <v>416626.12640000001</v>
      </c>
      <c r="AY434" s="7">
        <v>7837481.2348999996</v>
      </c>
      <c r="AZ434" s="5">
        <v>-39.794809000000001</v>
      </c>
      <c r="BA434" s="5">
        <v>-19.555783000000002</v>
      </c>
      <c r="BC434" s="1" t="s">
        <v>19843</v>
      </c>
      <c r="BD434" s="23" t="s">
        <v>19844</v>
      </c>
      <c r="BE434" s="1" t="s">
        <v>10</v>
      </c>
      <c r="BF434" s="2">
        <v>43410</v>
      </c>
      <c r="BG434" s="1" t="s">
        <v>9</v>
      </c>
      <c r="BH434" s="4" t="s">
        <v>8</v>
      </c>
      <c r="BI434" s="4" t="s">
        <v>7</v>
      </c>
      <c r="BJ434" s="1" t="s">
        <v>6</v>
      </c>
      <c r="BK434" s="1" t="s">
        <v>5</v>
      </c>
      <c r="BL434" s="1" t="s">
        <v>4</v>
      </c>
      <c r="BM434" s="1" t="s">
        <v>3</v>
      </c>
      <c r="BN434" s="1" t="s">
        <v>35</v>
      </c>
      <c r="BP434" s="1" t="str">
        <f>Tabela3[[#This Row],[genus]]&amp;" "&amp;Tabela3[[#This Row],[specificEpithet]]</f>
        <v>Leptodactylus latrans</v>
      </c>
      <c r="BQ434" s="23" t="str">
        <f>IFERROR(VLOOKUP(Tabela3[[#This Row],[scientificName]],Tabela1[],COLUMN('IUCN BR Summary'!N:N),0),"")</f>
        <v>(Steffen, 1815)</v>
      </c>
      <c r="BR434" s="1" t="s">
        <v>2</v>
      </c>
      <c r="BU434" s="1" t="s">
        <v>1</v>
      </c>
    </row>
    <row r="435" spans="1:73" hidden="1" x14ac:dyDescent="0.25">
      <c r="A435" s="1" t="s">
        <v>19838</v>
      </c>
      <c r="B435" s="3">
        <f t="shared" ca="1" si="12"/>
        <v>43817</v>
      </c>
      <c r="C435" s="4" t="s">
        <v>27</v>
      </c>
      <c r="D435" s="1" t="s">
        <v>26</v>
      </c>
      <c r="E435" s="4" t="s">
        <v>25</v>
      </c>
      <c r="F435" s="1" t="s">
        <v>24</v>
      </c>
      <c r="G435" s="1" t="s">
        <v>23</v>
      </c>
      <c r="H435" s="1" t="s">
        <v>21</v>
      </c>
      <c r="I435" s="4" t="s">
        <v>22</v>
      </c>
      <c r="J435" s="4" t="s">
        <v>21</v>
      </c>
      <c r="K435" s="1" t="str">
        <f t="shared" si="13"/>
        <v>iucnStatus:Not evaluated</v>
      </c>
      <c r="L435" s="1" t="str">
        <f>_xlfn.IFNA(VLOOKUP(Tabela3[[#This Row],[scientificName]],Tabela1[],COLUMN('IUCN BR Summary'!O:O),0),"Not evaluated")</f>
        <v>Not evaluated</v>
      </c>
      <c r="M435" s="4" t="s">
        <v>2283</v>
      </c>
      <c r="O435" s="1" t="s">
        <v>1302</v>
      </c>
      <c r="P435" s="1" t="s">
        <v>661</v>
      </c>
      <c r="Q435" s="1" t="s">
        <v>660</v>
      </c>
      <c r="R435" s="1">
        <v>1</v>
      </c>
      <c r="T435" s="1" t="s">
        <v>57</v>
      </c>
      <c r="U435" s="23"/>
      <c r="V435" s="23"/>
      <c r="W435" s="23"/>
      <c r="AC435" s="2">
        <v>43365</v>
      </c>
      <c r="AD435" s="8"/>
      <c r="AE435" s="23"/>
      <c r="AF435" s="1" t="s">
        <v>74</v>
      </c>
      <c r="AG435" s="23"/>
      <c r="AH435" s="23"/>
      <c r="AI435" s="4" t="s">
        <v>15</v>
      </c>
      <c r="AJ435" s="4" t="s">
        <v>14</v>
      </c>
      <c r="AK435" s="4" t="s">
        <v>13</v>
      </c>
      <c r="AL435" s="1" t="s">
        <v>12</v>
      </c>
      <c r="AM435" s="1" t="s">
        <v>11</v>
      </c>
      <c r="AQ435" s="1" t="s">
        <v>19837</v>
      </c>
      <c r="AX435" s="7">
        <v>416626.12640000001</v>
      </c>
      <c r="AY435" s="7">
        <v>7837481.2348999996</v>
      </c>
      <c r="AZ435" s="5">
        <v>-39.794809000000001</v>
      </c>
      <c r="BA435" s="5">
        <v>-19.555783000000002</v>
      </c>
      <c r="BC435" s="1" t="s">
        <v>19843</v>
      </c>
      <c r="BD435" s="23" t="s">
        <v>19844</v>
      </c>
      <c r="BE435" s="1" t="s">
        <v>10</v>
      </c>
      <c r="BF435" s="2">
        <v>43410</v>
      </c>
      <c r="BG435" s="1" t="s">
        <v>9</v>
      </c>
      <c r="BH435" s="4" t="s">
        <v>8</v>
      </c>
      <c r="BI435" s="4" t="s">
        <v>7</v>
      </c>
      <c r="BJ435" s="1" t="s">
        <v>6</v>
      </c>
      <c r="BK435" s="1" t="s">
        <v>5</v>
      </c>
      <c r="BL435" s="1" t="s">
        <v>112</v>
      </c>
      <c r="BM435" s="1" t="s">
        <v>600</v>
      </c>
      <c r="BP435" s="1" t="str">
        <f>Tabela3[[#This Row],[genus]]&amp;" "&amp;Tabela3[[#This Row],[specificEpithet]]</f>
        <v xml:space="preserve">Aparasphenodon </v>
      </c>
      <c r="BQ435" s="23" t="str">
        <f>IFERROR(VLOOKUP(Tabela3[[#This Row],[scientificName]],Tabela1[],COLUMN('IUCN BR Summary'!N:N),0),"")</f>
        <v/>
      </c>
      <c r="BR435" s="1" t="s">
        <v>71</v>
      </c>
      <c r="BU435" s="1" t="s">
        <v>70</v>
      </c>
    </row>
    <row r="436" spans="1:73" hidden="1" x14ac:dyDescent="0.25">
      <c r="A436" s="1" t="s">
        <v>19838</v>
      </c>
      <c r="B436" s="3">
        <f t="shared" ca="1" si="12"/>
        <v>43817</v>
      </c>
      <c r="C436" s="4" t="s">
        <v>27</v>
      </c>
      <c r="D436" s="1" t="s">
        <v>26</v>
      </c>
      <c r="E436" s="4" t="s">
        <v>25</v>
      </c>
      <c r="F436" s="1" t="s">
        <v>24</v>
      </c>
      <c r="G436" s="1" t="s">
        <v>23</v>
      </c>
      <c r="H436" s="1" t="s">
        <v>21</v>
      </c>
      <c r="I436" s="4" t="s">
        <v>22</v>
      </c>
      <c r="J436" s="4" t="s">
        <v>21</v>
      </c>
      <c r="K436" s="1" t="str">
        <f t="shared" si="13"/>
        <v>iucnStatus:Least Concern</v>
      </c>
      <c r="L436" s="1" t="str">
        <f>_xlfn.IFNA(VLOOKUP(Tabela3[[#This Row],[scientificName]],Tabela1[],COLUMN('IUCN BR Summary'!O:O),0),"Not evaluated")</f>
        <v>Least Concern</v>
      </c>
      <c r="M436" s="4" t="s">
        <v>2284</v>
      </c>
      <c r="O436" s="1" t="s">
        <v>1298</v>
      </c>
      <c r="P436" s="1" t="s">
        <v>661</v>
      </c>
      <c r="Q436" s="1" t="s">
        <v>660</v>
      </c>
      <c r="R436" s="1">
        <v>1</v>
      </c>
      <c r="T436" s="1" t="s">
        <v>57</v>
      </c>
      <c r="U436" s="23"/>
      <c r="V436" s="23"/>
      <c r="W436" s="23"/>
      <c r="AC436" s="2">
        <v>43365</v>
      </c>
      <c r="AD436" s="8"/>
      <c r="AE436" s="23"/>
      <c r="AF436" s="1" t="s">
        <v>74</v>
      </c>
      <c r="AG436" s="23"/>
      <c r="AH436" s="23"/>
      <c r="AI436" s="4" t="s">
        <v>15</v>
      </c>
      <c r="AJ436" s="4" t="s">
        <v>14</v>
      </c>
      <c r="AK436" s="4" t="s">
        <v>13</v>
      </c>
      <c r="AL436" s="1" t="s">
        <v>12</v>
      </c>
      <c r="AM436" s="1" t="s">
        <v>11</v>
      </c>
      <c r="AQ436" s="1" t="s">
        <v>19837</v>
      </c>
      <c r="AX436" s="7">
        <v>416626.12640000001</v>
      </c>
      <c r="AY436" s="7">
        <v>7837481.2348999996</v>
      </c>
      <c r="AZ436" s="5">
        <v>-39.794809000000001</v>
      </c>
      <c r="BA436" s="5">
        <v>-19.555783000000002</v>
      </c>
      <c r="BC436" s="1" t="s">
        <v>19843</v>
      </c>
      <c r="BD436" s="23" t="s">
        <v>19844</v>
      </c>
      <c r="BE436" s="1" t="s">
        <v>10</v>
      </c>
      <c r="BF436" s="2">
        <v>43410</v>
      </c>
      <c r="BG436" s="1" t="s">
        <v>9</v>
      </c>
      <c r="BH436" s="4" t="s">
        <v>8</v>
      </c>
      <c r="BI436" s="4" t="s">
        <v>7</v>
      </c>
      <c r="BJ436" s="1" t="s">
        <v>6</v>
      </c>
      <c r="BK436" s="1" t="s">
        <v>5</v>
      </c>
      <c r="BL436" s="1" t="s">
        <v>73</v>
      </c>
      <c r="BM436" s="1" t="s">
        <v>72</v>
      </c>
      <c r="BN436" s="1" t="s">
        <v>153</v>
      </c>
      <c r="BP436" s="1" t="str">
        <f>Tabela3[[#This Row],[genus]]&amp;" "&amp;Tabela3[[#This Row],[specificEpithet]]</f>
        <v>Rhinella crucifer</v>
      </c>
      <c r="BQ436" s="23" t="str">
        <f>IFERROR(VLOOKUP(Tabela3[[#This Row],[scientificName]],Tabela1[],COLUMN('IUCN BR Summary'!N:N),0),"")</f>
        <v>(Wied-Neuwied, 1821)</v>
      </c>
      <c r="BR436" s="1" t="s">
        <v>2</v>
      </c>
      <c r="BU436" s="1" t="s">
        <v>1</v>
      </c>
    </row>
    <row r="437" spans="1:73" hidden="1" x14ac:dyDescent="0.25">
      <c r="A437" s="1" t="s">
        <v>19838</v>
      </c>
      <c r="B437" s="3">
        <f t="shared" ca="1" si="12"/>
        <v>43817</v>
      </c>
      <c r="C437" s="4" t="s">
        <v>27</v>
      </c>
      <c r="D437" s="1" t="s">
        <v>26</v>
      </c>
      <c r="E437" s="4" t="s">
        <v>25</v>
      </c>
      <c r="F437" s="1" t="s">
        <v>24</v>
      </c>
      <c r="G437" s="1" t="s">
        <v>23</v>
      </c>
      <c r="H437" s="1" t="s">
        <v>21</v>
      </c>
      <c r="I437" s="4" t="s">
        <v>22</v>
      </c>
      <c r="J437" s="4" t="s">
        <v>21</v>
      </c>
      <c r="K437" s="1" t="str">
        <f t="shared" si="13"/>
        <v>iucnStatus:Least Concern</v>
      </c>
      <c r="L437" s="1" t="str">
        <f>_xlfn.IFNA(VLOOKUP(Tabela3[[#This Row],[scientificName]],Tabela1[],COLUMN('IUCN BR Summary'!O:O),0),"Not evaluated")</f>
        <v>Least Concern</v>
      </c>
      <c r="M437" s="4" t="s">
        <v>2285</v>
      </c>
      <c r="O437" s="1" t="s">
        <v>1288</v>
      </c>
      <c r="P437" s="1" t="s">
        <v>661</v>
      </c>
      <c r="Q437" s="1" t="s">
        <v>660</v>
      </c>
      <c r="R437" s="1">
        <v>1</v>
      </c>
      <c r="T437" s="1" t="s">
        <v>57</v>
      </c>
      <c r="U437" s="23"/>
      <c r="V437" s="23"/>
      <c r="W437" s="23"/>
      <c r="AC437" s="2">
        <v>43365</v>
      </c>
      <c r="AD437" s="8"/>
      <c r="AE437" s="23"/>
      <c r="AF437" s="1" t="s">
        <v>74</v>
      </c>
      <c r="AG437" s="23"/>
      <c r="AH437" s="23"/>
      <c r="AI437" s="4" t="s">
        <v>15</v>
      </c>
      <c r="AJ437" s="4" t="s">
        <v>14</v>
      </c>
      <c r="AK437" s="4" t="s">
        <v>13</v>
      </c>
      <c r="AL437" s="1" t="s">
        <v>12</v>
      </c>
      <c r="AM437" s="1" t="s">
        <v>11</v>
      </c>
      <c r="AQ437" s="1" t="s">
        <v>19837</v>
      </c>
      <c r="AX437" s="7">
        <v>416626.12640000001</v>
      </c>
      <c r="AY437" s="7">
        <v>7837481.2348999996</v>
      </c>
      <c r="AZ437" s="5">
        <v>-39.794809000000001</v>
      </c>
      <c r="BA437" s="5">
        <v>-19.555783000000002</v>
      </c>
      <c r="BC437" s="1" t="s">
        <v>19843</v>
      </c>
      <c r="BD437" s="23" t="s">
        <v>19844</v>
      </c>
      <c r="BE437" s="1" t="s">
        <v>10</v>
      </c>
      <c r="BF437" s="2">
        <v>43410</v>
      </c>
      <c r="BG437" s="1" t="s">
        <v>9</v>
      </c>
      <c r="BH437" s="4" t="s">
        <v>8</v>
      </c>
      <c r="BI437" s="4" t="s">
        <v>7</v>
      </c>
      <c r="BJ437" s="1" t="s">
        <v>6</v>
      </c>
      <c r="BK437" s="1" t="s">
        <v>5</v>
      </c>
      <c r="BL437" s="1" t="s">
        <v>4</v>
      </c>
      <c r="BM437" s="1" t="s">
        <v>3</v>
      </c>
      <c r="BN437" s="1" t="s">
        <v>648</v>
      </c>
      <c r="BP437" s="1" t="str">
        <f>Tabela3[[#This Row],[genus]]&amp;" "&amp;Tabela3[[#This Row],[specificEpithet]]</f>
        <v>Leptodactylus mystaceus</v>
      </c>
      <c r="BQ437" s="23" t="str">
        <f>IFERROR(VLOOKUP(Tabela3[[#This Row],[scientificName]],Tabela1[],COLUMN('IUCN BR Summary'!N:N),0),"")</f>
        <v>(Spix, 1824)</v>
      </c>
      <c r="BR437" s="1" t="s">
        <v>2</v>
      </c>
      <c r="BU437" s="1" t="s">
        <v>1</v>
      </c>
    </row>
    <row r="438" spans="1:73" hidden="1" x14ac:dyDescent="0.25">
      <c r="A438" s="1" t="s">
        <v>19838</v>
      </c>
      <c r="B438" s="3">
        <f t="shared" ca="1" si="12"/>
        <v>43817</v>
      </c>
      <c r="C438" s="4" t="s">
        <v>27</v>
      </c>
      <c r="D438" s="1" t="s">
        <v>26</v>
      </c>
      <c r="E438" s="4" t="s">
        <v>25</v>
      </c>
      <c r="F438" s="1" t="s">
        <v>24</v>
      </c>
      <c r="G438" s="1" t="s">
        <v>23</v>
      </c>
      <c r="H438" s="1" t="s">
        <v>21</v>
      </c>
      <c r="I438" s="4" t="s">
        <v>22</v>
      </c>
      <c r="J438" s="4" t="s">
        <v>21</v>
      </c>
      <c r="K438" s="1" t="str">
        <f t="shared" si="13"/>
        <v>iucnStatus:Least Concern</v>
      </c>
      <c r="L438" s="1" t="str">
        <f>_xlfn.IFNA(VLOOKUP(Tabela3[[#This Row],[scientificName]],Tabela1[],COLUMN('IUCN BR Summary'!O:O),0),"Not evaluated")</f>
        <v>Least Concern</v>
      </c>
      <c r="M438" s="4" t="s">
        <v>2286</v>
      </c>
      <c r="O438" s="1" t="s">
        <v>1301</v>
      </c>
      <c r="P438" s="1" t="s">
        <v>661</v>
      </c>
      <c r="Q438" s="1" t="s">
        <v>660</v>
      </c>
      <c r="R438" s="1">
        <v>1</v>
      </c>
      <c r="T438" s="1" t="s">
        <v>57</v>
      </c>
      <c r="U438" s="23"/>
      <c r="V438" s="23"/>
      <c r="W438" s="23"/>
      <c r="AC438" s="2">
        <v>43365</v>
      </c>
      <c r="AD438" s="8"/>
      <c r="AE438" s="23"/>
      <c r="AF438" s="1" t="s">
        <v>74</v>
      </c>
      <c r="AG438" s="23"/>
      <c r="AH438" s="23"/>
      <c r="AI438" s="4" t="s">
        <v>15</v>
      </c>
      <c r="AJ438" s="4" t="s">
        <v>14</v>
      </c>
      <c r="AK438" s="4" t="s">
        <v>13</v>
      </c>
      <c r="AL438" s="1" t="s">
        <v>12</v>
      </c>
      <c r="AM438" s="1" t="s">
        <v>11</v>
      </c>
      <c r="AQ438" s="1" t="s">
        <v>19837</v>
      </c>
      <c r="AX438" s="7">
        <v>416626.12640000001</v>
      </c>
      <c r="AY438" s="7">
        <v>7837481.2348999996</v>
      </c>
      <c r="AZ438" s="5">
        <v>-39.794809000000001</v>
      </c>
      <c r="BA438" s="5">
        <v>-19.555783000000002</v>
      </c>
      <c r="BC438" s="1" t="s">
        <v>19843</v>
      </c>
      <c r="BD438" s="23" t="s">
        <v>19844</v>
      </c>
      <c r="BE438" s="1" t="s">
        <v>10</v>
      </c>
      <c r="BF438" s="2">
        <v>43410</v>
      </c>
      <c r="BG438" s="1" t="s">
        <v>9</v>
      </c>
      <c r="BH438" s="4" t="s">
        <v>8</v>
      </c>
      <c r="BI438" s="4" t="s">
        <v>7</v>
      </c>
      <c r="BJ438" s="1" t="s">
        <v>6</v>
      </c>
      <c r="BK438" s="1" t="s">
        <v>5</v>
      </c>
      <c r="BL438" s="1" t="s">
        <v>112</v>
      </c>
      <c r="BM438" s="1" t="s">
        <v>571</v>
      </c>
      <c r="BN438" s="1" t="s">
        <v>585</v>
      </c>
      <c r="BP438" s="1" t="str">
        <f>Tabela3[[#This Row],[genus]]&amp;" "&amp;Tabela3[[#This Row],[specificEpithet]]</f>
        <v>Scinax alter</v>
      </c>
      <c r="BQ438" s="23" t="str">
        <f>IFERROR(VLOOKUP(Tabela3[[#This Row],[scientificName]],Tabela1[],COLUMN('IUCN BR Summary'!N:N),0),"")</f>
        <v>(Lutz, 1973)</v>
      </c>
      <c r="BR438" s="1" t="s">
        <v>2</v>
      </c>
      <c r="BU438" s="1" t="s">
        <v>1</v>
      </c>
    </row>
    <row r="439" spans="1:73" hidden="1" x14ac:dyDescent="0.25">
      <c r="A439" s="1" t="s">
        <v>19838</v>
      </c>
      <c r="B439" s="3">
        <f t="shared" ca="1" si="12"/>
        <v>43817</v>
      </c>
      <c r="C439" s="4" t="s">
        <v>27</v>
      </c>
      <c r="D439" s="1" t="s">
        <v>26</v>
      </c>
      <c r="E439" s="4" t="s">
        <v>25</v>
      </c>
      <c r="F439" s="1" t="s">
        <v>24</v>
      </c>
      <c r="G439" s="1" t="s">
        <v>23</v>
      </c>
      <c r="H439" s="1" t="s">
        <v>21</v>
      </c>
      <c r="I439" s="4" t="s">
        <v>22</v>
      </c>
      <c r="J439" s="4" t="s">
        <v>21</v>
      </c>
      <c r="K439" s="1" t="str">
        <f t="shared" si="13"/>
        <v>iucnStatus:Data Deficient</v>
      </c>
      <c r="L439" s="1" t="str">
        <f>_xlfn.IFNA(VLOOKUP(Tabela3[[#This Row],[scientificName]],Tabela1[],COLUMN('IUCN BR Summary'!O:O),0),"Not evaluated")</f>
        <v>Data Deficient</v>
      </c>
      <c r="M439" s="4" t="s">
        <v>2287</v>
      </c>
      <c r="O439" s="1" t="s">
        <v>1287</v>
      </c>
      <c r="P439" s="1" t="s">
        <v>661</v>
      </c>
      <c r="Q439" s="1" t="s">
        <v>660</v>
      </c>
      <c r="R439" s="1">
        <v>1</v>
      </c>
      <c r="T439" s="1" t="s">
        <v>57</v>
      </c>
      <c r="U439" s="23"/>
      <c r="V439" s="23"/>
      <c r="W439" s="23"/>
      <c r="AC439" s="2">
        <v>43365</v>
      </c>
      <c r="AD439" s="8">
        <v>0</v>
      </c>
      <c r="AE439" s="23"/>
      <c r="AF439" s="1" t="s">
        <v>16</v>
      </c>
      <c r="AG439" s="23" t="s">
        <v>19840</v>
      </c>
      <c r="AH439" s="23"/>
      <c r="AI439" s="4" t="s">
        <v>15</v>
      </c>
      <c r="AJ439" s="4" t="s">
        <v>14</v>
      </c>
      <c r="AK439" s="4" t="s">
        <v>13</v>
      </c>
      <c r="AL439" s="1" t="s">
        <v>12</v>
      </c>
      <c r="AM439" s="1" t="s">
        <v>11</v>
      </c>
      <c r="AQ439" s="1" t="s">
        <v>19837</v>
      </c>
      <c r="AX439" s="7">
        <v>416625</v>
      </c>
      <c r="AY439" s="7">
        <v>7837568</v>
      </c>
      <c r="AZ439" s="5">
        <v>-39.794815</v>
      </c>
      <c r="BA439" s="5">
        <v>-19.554995999999999</v>
      </c>
      <c r="BC439" s="1" t="s">
        <v>19843</v>
      </c>
      <c r="BD439" s="23" t="s">
        <v>19844</v>
      </c>
      <c r="BE439" s="1" t="s">
        <v>10</v>
      </c>
      <c r="BF439" s="2">
        <v>43410</v>
      </c>
      <c r="BG439" s="1" t="s">
        <v>9</v>
      </c>
      <c r="BH439" s="4" t="s">
        <v>8</v>
      </c>
      <c r="BI439" s="4" t="s">
        <v>7</v>
      </c>
      <c r="BJ439" s="1" t="s">
        <v>6</v>
      </c>
      <c r="BK439" s="1" t="s">
        <v>5</v>
      </c>
      <c r="BL439" s="1" t="s">
        <v>151</v>
      </c>
      <c r="BM439" s="1" t="s">
        <v>150</v>
      </c>
      <c r="BN439" s="1" t="s">
        <v>1280</v>
      </c>
      <c r="BP439" s="1" t="str">
        <f>Tabela3[[#This Row],[genus]]&amp;" "&amp;Tabela3[[#This Row],[specificEpithet]]</f>
        <v>Physalaemus obtectus</v>
      </c>
      <c r="BQ439" s="23" t="str">
        <f>IFERROR(VLOOKUP(Tabela3[[#This Row],[scientificName]],Tabela1[],COLUMN('IUCN BR Summary'!N:N),0),"")</f>
        <v>Bokermann, 1966</v>
      </c>
      <c r="BR439" s="1" t="s">
        <v>2</v>
      </c>
      <c r="BU439" s="1" t="s">
        <v>1</v>
      </c>
    </row>
    <row r="440" spans="1:73" hidden="1" x14ac:dyDescent="0.25">
      <c r="A440" s="1" t="s">
        <v>19838</v>
      </c>
      <c r="B440" s="3">
        <f t="shared" ca="1" si="12"/>
        <v>43817</v>
      </c>
      <c r="C440" s="4" t="s">
        <v>27</v>
      </c>
      <c r="D440" s="1" t="s">
        <v>26</v>
      </c>
      <c r="E440" s="4" t="s">
        <v>25</v>
      </c>
      <c r="F440" s="1" t="s">
        <v>24</v>
      </c>
      <c r="G440" s="1" t="s">
        <v>23</v>
      </c>
      <c r="H440" s="1" t="s">
        <v>21</v>
      </c>
      <c r="I440" s="4" t="s">
        <v>22</v>
      </c>
      <c r="J440" s="4" t="s">
        <v>21</v>
      </c>
      <c r="K440" s="1" t="str">
        <f t="shared" si="13"/>
        <v>iucnStatus:Least Concern</v>
      </c>
      <c r="L440" s="1" t="str">
        <f>_xlfn.IFNA(VLOOKUP(Tabela3[[#This Row],[scientificName]],Tabela1[],COLUMN('IUCN BR Summary'!O:O),0),"Not evaluated")</f>
        <v>Least Concern</v>
      </c>
      <c r="M440" s="4" t="s">
        <v>2288</v>
      </c>
      <c r="O440" s="1" t="s">
        <v>1300</v>
      </c>
      <c r="P440" s="1" t="s">
        <v>661</v>
      </c>
      <c r="Q440" s="1" t="s">
        <v>660</v>
      </c>
      <c r="R440" s="1">
        <v>1</v>
      </c>
      <c r="T440" s="1" t="s">
        <v>57</v>
      </c>
      <c r="U440" s="23"/>
      <c r="V440" s="23"/>
      <c r="W440" s="23"/>
      <c r="AC440" s="2">
        <v>43365</v>
      </c>
      <c r="AD440" s="8">
        <v>0</v>
      </c>
      <c r="AE440" s="23"/>
      <c r="AF440" s="1" t="s">
        <v>16</v>
      </c>
      <c r="AG440" s="23" t="s">
        <v>19840</v>
      </c>
      <c r="AH440" s="23"/>
      <c r="AI440" s="4" t="s">
        <v>15</v>
      </c>
      <c r="AJ440" s="4" t="s">
        <v>14</v>
      </c>
      <c r="AK440" s="4" t="s">
        <v>13</v>
      </c>
      <c r="AL440" s="1" t="s">
        <v>12</v>
      </c>
      <c r="AM440" s="1" t="s">
        <v>11</v>
      </c>
      <c r="AQ440" s="1" t="s">
        <v>19837</v>
      </c>
      <c r="AX440" s="7">
        <v>416625</v>
      </c>
      <c r="AY440" s="7">
        <v>7837568</v>
      </c>
      <c r="AZ440" s="5">
        <v>-39.794815</v>
      </c>
      <c r="BA440" s="5">
        <v>-19.554995999999999</v>
      </c>
      <c r="BC440" s="1" t="s">
        <v>19843</v>
      </c>
      <c r="BD440" s="23" t="s">
        <v>19844</v>
      </c>
      <c r="BE440" s="1" t="s">
        <v>10</v>
      </c>
      <c r="BF440" s="2">
        <v>43410</v>
      </c>
      <c r="BG440" s="1" t="s">
        <v>9</v>
      </c>
      <c r="BH440" s="4" t="s">
        <v>8</v>
      </c>
      <c r="BI440" s="4" t="s">
        <v>7</v>
      </c>
      <c r="BJ440" s="1" t="s">
        <v>6</v>
      </c>
      <c r="BK440" s="1" t="s">
        <v>5</v>
      </c>
      <c r="BL440" s="1" t="s">
        <v>112</v>
      </c>
      <c r="BM440" s="1" t="s">
        <v>251</v>
      </c>
      <c r="BN440" s="1" t="s">
        <v>606</v>
      </c>
      <c r="BP440" s="1" t="str">
        <f>Tabela3[[#This Row],[genus]]&amp;" "&amp;Tabela3[[#This Row],[specificEpithet]]</f>
        <v>Dendropsophus bipunctatus</v>
      </c>
      <c r="BQ440" s="23" t="str">
        <f>IFERROR(VLOOKUP(Tabela3[[#This Row],[scientificName]],Tabela1[],COLUMN('IUCN BR Summary'!N:N),0),"")</f>
        <v>(Spix, 1824)</v>
      </c>
      <c r="BR440" s="1" t="s">
        <v>2</v>
      </c>
      <c r="BS440" s="1" t="s">
        <v>190</v>
      </c>
      <c r="BU440" s="1" t="s">
        <v>1</v>
      </c>
    </row>
    <row r="441" spans="1:73" hidden="1" x14ac:dyDescent="0.25">
      <c r="A441" s="1" t="s">
        <v>19838</v>
      </c>
      <c r="B441" s="3">
        <f t="shared" ca="1" si="12"/>
        <v>43817</v>
      </c>
      <c r="C441" s="4" t="s">
        <v>27</v>
      </c>
      <c r="D441" s="1" t="s">
        <v>26</v>
      </c>
      <c r="E441" s="4" t="s">
        <v>25</v>
      </c>
      <c r="F441" s="1" t="s">
        <v>24</v>
      </c>
      <c r="G441" s="1" t="s">
        <v>23</v>
      </c>
      <c r="H441" s="1" t="s">
        <v>21</v>
      </c>
      <c r="I441" s="4" t="s">
        <v>22</v>
      </c>
      <c r="J441" s="4" t="s">
        <v>21</v>
      </c>
      <c r="K441" s="1" t="str">
        <f t="shared" si="13"/>
        <v>iucnStatus:Least Concern</v>
      </c>
      <c r="L441" s="1" t="str">
        <f>_xlfn.IFNA(VLOOKUP(Tabela3[[#This Row],[scientificName]],Tabela1[],COLUMN('IUCN BR Summary'!O:O),0),"Not evaluated")</f>
        <v>Least Concern</v>
      </c>
      <c r="M441" s="4" t="s">
        <v>2289</v>
      </c>
      <c r="O441" s="1" t="s">
        <v>1294</v>
      </c>
      <c r="P441" s="1" t="s">
        <v>661</v>
      </c>
      <c r="Q441" s="1" t="s">
        <v>660</v>
      </c>
      <c r="R441" s="1">
        <v>1</v>
      </c>
      <c r="T441" s="1" t="s">
        <v>57</v>
      </c>
      <c r="U441" s="23"/>
      <c r="V441" s="23"/>
      <c r="W441" s="23"/>
      <c r="AC441" s="2">
        <v>43365</v>
      </c>
      <c r="AD441" s="8">
        <v>0</v>
      </c>
      <c r="AE441" s="23"/>
      <c r="AF441" s="1" t="s">
        <v>16</v>
      </c>
      <c r="AG441" s="23" t="s">
        <v>19840</v>
      </c>
      <c r="AH441" s="23"/>
      <c r="AI441" s="4" t="s">
        <v>15</v>
      </c>
      <c r="AJ441" s="4" t="s">
        <v>14</v>
      </c>
      <c r="AK441" s="4" t="s">
        <v>13</v>
      </c>
      <c r="AL441" s="1" t="s">
        <v>12</v>
      </c>
      <c r="AM441" s="1" t="s">
        <v>11</v>
      </c>
      <c r="AQ441" s="1" t="s">
        <v>19837</v>
      </c>
      <c r="AX441" s="7">
        <v>416625</v>
      </c>
      <c r="AY441" s="7">
        <v>7837568</v>
      </c>
      <c r="AZ441" s="5">
        <v>-39.794815</v>
      </c>
      <c r="BA441" s="5">
        <v>-19.554995999999999</v>
      </c>
      <c r="BC441" s="1" t="s">
        <v>19843</v>
      </c>
      <c r="BD441" s="23" t="s">
        <v>19844</v>
      </c>
      <c r="BE441" s="1" t="s">
        <v>10</v>
      </c>
      <c r="BF441" s="2">
        <v>43410</v>
      </c>
      <c r="BG441" s="1" t="s">
        <v>9</v>
      </c>
      <c r="BH441" s="4" t="s">
        <v>8</v>
      </c>
      <c r="BI441" s="4" t="s">
        <v>7</v>
      </c>
      <c r="BJ441" s="1" t="s">
        <v>6</v>
      </c>
      <c r="BK441" s="1" t="s">
        <v>5</v>
      </c>
      <c r="BL441" s="1" t="s">
        <v>112</v>
      </c>
      <c r="BM441" s="1" t="s">
        <v>251</v>
      </c>
      <c r="BN441" s="1" t="s">
        <v>573</v>
      </c>
      <c r="BP441" s="1" t="str">
        <f>Tabela3[[#This Row],[genus]]&amp;" "&amp;Tabela3[[#This Row],[specificEpithet]]</f>
        <v>Dendropsophus decipiens</v>
      </c>
      <c r="BQ441" s="23" t="str">
        <f>IFERROR(VLOOKUP(Tabela3[[#This Row],[scientificName]],Tabela1[],COLUMN('IUCN BR Summary'!N:N),0),"")</f>
        <v>(Lutz, 1925)</v>
      </c>
      <c r="BR441" s="1" t="s">
        <v>2</v>
      </c>
      <c r="BU441" s="1" t="s">
        <v>1</v>
      </c>
    </row>
    <row r="442" spans="1:73" hidden="1" x14ac:dyDescent="0.25">
      <c r="A442" s="1" t="s">
        <v>19838</v>
      </c>
      <c r="B442" s="3">
        <f t="shared" ca="1" si="12"/>
        <v>43817</v>
      </c>
      <c r="C442" s="4" t="s">
        <v>27</v>
      </c>
      <c r="D442" s="1" t="s">
        <v>26</v>
      </c>
      <c r="E442" s="4" t="s">
        <v>25</v>
      </c>
      <c r="F442" s="1" t="s">
        <v>24</v>
      </c>
      <c r="G442" s="1" t="s">
        <v>23</v>
      </c>
      <c r="H442" s="1" t="s">
        <v>21</v>
      </c>
      <c r="I442" s="4" t="s">
        <v>22</v>
      </c>
      <c r="J442" s="4" t="s">
        <v>21</v>
      </c>
      <c r="K442" s="1" t="str">
        <f t="shared" si="13"/>
        <v>iucnStatus:Least Concern</v>
      </c>
      <c r="L442" s="1" t="str">
        <f>_xlfn.IFNA(VLOOKUP(Tabela3[[#This Row],[scientificName]],Tabela1[],COLUMN('IUCN BR Summary'!O:O),0),"Not evaluated")</f>
        <v>Least Concern</v>
      </c>
      <c r="M442" s="4" t="s">
        <v>2290</v>
      </c>
      <c r="O442" s="1" t="s">
        <v>1279</v>
      </c>
      <c r="P442" s="1" t="s">
        <v>661</v>
      </c>
      <c r="Q442" s="1" t="s">
        <v>660</v>
      </c>
      <c r="R442" s="1">
        <v>1</v>
      </c>
      <c r="T442" s="1" t="s">
        <v>57</v>
      </c>
      <c r="U442" s="23"/>
      <c r="V442" s="23"/>
      <c r="W442" s="23"/>
      <c r="AC442" s="2">
        <v>43365</v>
      </c>
      <c r="AD442" s="8">
        <v>0</v>
      </c>
      <c r="AE442" s="23"/>
      <c r="AF442" s="1" t="s">
        <v>16</v>
      </c>
      <c r="AG442" s="23" t="s">
        <v>19840</v>
      </c>
      <c r="AH442" s="23"/>
      <c r="AI442" s="4" t="s">
        <v>15</v>
      </c>
      <c r="AJ442" s="4" t="s">
        <v>14</v>
      </c>
      <c r="AK442" s="4" t="s">
        <v>13</v>
      </c>
      <c r="AL442" s="1" t="s">
        <v>12</v>
      </c>
      <c r="AM442" s="1" t="s">
        <v>11</v>
      </c>
      <c r="AQ442" s="1" t="s">
        <v>19837</v>
      </c>
      <c r="AX442" s="7">
        <v>416625</v>
      </c>
      <c r="AY442" s="7">
        <v>7837568</v>
      </c>
      <c r="AZ442" s="5">
        <v>-39.794815</v>
      </c>
      <c r="BA442" s="5">
        <v>-19.554995999999999</v>
      </c>
      <c r="BC442" s="1" t="s">
        <v>19843</v>
      </c>
      <c r="BD442" s="23" t="s">
        <v>19844</v>
      </c>
      <c r="BE442" s="1" t="s">
        <v>10</v>
      </c>
      <c r="BF442" s="2">
        <v>43410</v>
      </c>
      <c r="BG442" s="1" t="s">
        <v>9</v>
      </c>
      <c r="BH442" s="4" t="s">
        <v>8</v>
      </c>
      <c r="BI442" s="4" t="s">
        <v>7</v>
      </c>
      <c r="BJ442" s="1" t="s">
        <v>6</v>
      </c>
      <c r="BK442" s="1" t="s">
        <v>5</v>
      </c>
      <c r="BL442" s="1" t="s">
        <v>112</v>
      </c>
      <c r="BM442" s="1" t="s">
        <v>251</v>
      </c>
      <c r="BN442" s="1" t="s">
        <v>1266</v>
      </c>
      <c r="BP442" s="1" t="str">
        <f>Tabela3[[#This Row],[genus]]&amp;" "&amp;Tabela3[[#This Row],[specificEpithet]]</f>
        <v>Dendropsophus oliveirai</v>
      </c>
      <c r="BQ442" s="23" t="str">
        <f>IFERROR(VLOOKUP(Tabela3[[#This Row],[scientificName]],Tabela1[],COLUMN('IUCN BR Summary'!N:N),0),"")</f>
        <v>(Bokermann, 1963)</v>
      </c>
      <c r="BR442" s="1" t="s">
        <v>2</v>
      </c>
      <c r="BU442" s="1" t="s">
        <v>1</v>
      </c>
    </row>
    <row r="443" spans="1:73" hidden="1" x14ac:dyDescent="0.25">
      <c r="A443" s="1" t="s">
        <v>19838</v>
      </c>
      <c r="B443" s="3">
        <f t="shared" ca="1" si="12"/>
        <v>43817</v>
      </c>
      <c r="C443" s="4" t="s">
        <v>27</v>
      </c>
      <c r="D443" s="1" t="s">
        <v>26</v>
      </c>
      <c r="E443" s="4" t="s">
        <v>25</v>
      </c>
      <c r="F443" s="1" t="s">
        <v>24</v>
      </c>
      <c r="G443" s="1" t="s">
        <v>23</v>
      </c>
      <c r="H443" s="1" t="s">
        <v>21</v>
      </c>
      <c r="I443" s="4" t="s">
        <v>22</v>
      </c>
      <c r="J443" s="4" t="s">
        <v>21</v>
      </c>
      <c r="K443" s="1" t="str">
        <f t="shared" si="13"/>
        <v>iucnStatus:Least Concern</v>
      </c>
      <c r="L443" s="1" t="str">
        <f>_xlfn.IFNA(VLOOKUP(Tabela3[[#This Row],[scientificName]],Tabela1[],COLUMN('IUCN BR Summary'!O:O),0),"Not evaluated")</f>
        <v>Least Concern</v>
      </c>
      <c r="M443" s="4" t="s">
        <v>2291</v>
      </c>
      <c r="O443" s="1" t="s">
        <v>1299</v>
      </c>
      <c r="P443" s="1" t="s">
        <v>661</v>
      </c>
      <c r="Q443" s="1" t="s">
        <v>660</v>
      </c>
      <c r="R443" s="1">
        <v>1</v>
      </c>
      <c r="T443" s="1" t="s">
        <v>57</v>
      </c>
      <c r="U443" s="23"/>
      <c r="V443" s="23"/>
      <c r="W443" s="23"/>
      <c r="AC443" s="2">
        <v>43365</v>
      </c>
      <c r="AD443" s="8">
        <v>0</v>
      </c>
      <c r="AE443" s="23"/>
      <c r="AF443" s="1" t="s">
        <v>16</v>
      </c>
      <c r="AG443" s="23" t="s">
        <v>19840</v>
      </c>
      <c r="AH443" s="23"/>
      <c r="AI443" s="4" t="s">
        <v>15</v>
      </c>
      <c r="AJ443" s="4" t="s">
        <v>14</v>
      </c>
      <c r="AK443" s="4" t="s">
        <v>13</v>
      </c>
      <c r="AL443" s="1" t="s">
        <v>12</v>
      </c>
      <c r="AM443" s="1" t="s">
        <v>11</v>
      </c>
      <c r="AQ443" s="1" t="s">
        <v>19837</v>
      </c>
      <c r="AX443" s="7">
        <v>416625</v>
      </c>
      <c r="AY443" s="7">
        <v>7837568</v>
      </c>
      <c r="AZ443" s="5">
        <v>-39.794815</v>
      </c>
      <c r="BA443" s="5">
        <v>-19.554995999999999</v>
      </c>
      <c r="BC443" s="1" t="s">
        <v>19843</v>
      </c>
      <c r="BD443" s="23" t="s">
        <v>19844</v>
      </c>
      <c r="BE443" s="1" t="s">
        <v>10</v>
      </c>
      <c r="BF443" s="2">
        <v>43410</v>
      </c>
      <c r="BG443" s="1" t="s">
        <v>9</v>
      </c>
      <c r="BH443" s="4" t="s">
        <v>8</v>
      </c>
      <c r="BI443" s="4" t="s">
        <v>7</v>
      </c>
      <c r="BJ443" s="1" t="s">
        <v>6</v>
      </c>
      <c r="BK443" s="1" t="s">
        <v>5</v>
      </c>
      <c r="BL443" s="1" t="s">
        <v>112</v>
      </c>
      <c r="BM443" s="1" t="s">
        <v>251</v>
      </c>
      <c r="BN443" s="1" t="s">
        <v>606</v>
      </c>
      <c r="BP443" s="1" t="str">
        <f>Tabela3[[#This Row],[genus]]&amp;" "&amp;Tabela3[[#This Row],[specificEpithet]]</f>
        <v>Dendropsophus bipunctatus</v>
      </c>
      <c r="BQ443" s="23" t="str">
        <f>IFERROR(VLOOKUP(Tabela3[[#This Row],[scientificName]],Tabela1[],COLUMN('IUCN BR Summary'!N:N),0),"")</f>
        <v>(Spix, 1824)</v>
      </c>
      <c r="BR443" s="1" t="s">
        <v>2</v>
      </c>
      <c r="BS443" s="1" t="s">
        <v>190</v>
      </c>
      <c r="BU443" s="1" t="s">
        <v>1</v>
      </c>
    </row>
    <row r="444" spans="1:73" hidden="1" x14ac:dyDescent="0.25">
      <c r="A444" s="1" t="s">
        <v>19838</v>
      </c>
      <c r="B444" s="3">
        <f t="shared" ca="1" si="12"/>
        <v>43817</v>
      </c>
      <c r="C444" s="4" t="s">
        <v>27</v>
      </c>
      <c r="D444" s="1" t="s">
        <v>26</v>
      </c>
      <c r="E444" s="4" t="s">
        <v>25</v>
      </c>
      <c r="F444" s="1" t="s">
        <v>24</v>
      </c>
      <c r="G444" s="1" t="s">
        <v>23</v>
      </c>
      <c r="H444" s="1" t="s">
        <v>21</v>
      </c>
      <c r="I444" s="4" t="s">
        <v>22</v>
      </c>
      <c r="J444" s="4" t="s">
        <v>21</v>
      </c>
      <c r="K444" s="1" t="str">
        <f t="shared" si="13"/>
        <v>iucnStatus:Data Deficient</v>
      </c>
      <c r="L444" s="1" t="str">
        <f>_xlfn.IFNA(VLOOKUP(Tabela3[[#This Row],[scientificName]],Tabela1[],COLUMN('IUCN BR Summary'!O:O),0),"Not evaluated")</f>
        <v>Data Deficient</v>
      </c>
      <c r="M444" s="4" t="s">
        <v>2292</v>
      </c>
      <c r="O444" s="1" t="s">
        <v>1286</v>
      </c>
      <c r="P444" s="1" t="s">
        <v>661</v>
      </c>
      <c r="Q444" s="1" t="s">
        <v>660</v>
      </c>
      <c r="R444" s="1">
        <v>1</v>
      </c>
      <c r="T444" s="1" t="s">
        <v>57</v>
      </c>
      <c r="U444" s="23"/>
      <c r="V444" s="23"/>
      <c r="W444" s="23"/>
      <c r="AC444" s="2">
        <v>43365</v>
      </c>
      <c r="AD444" s="8">
        <v>0</v>
      </c>
      <c r="AE444" s="23"/>
      <c r="AF444" s="1" t="s">
        <v>16</v>
      </c>
      <c r="AG444" s="23" t="s">
        <v>19840</v>
      </c>
      <c r="AH444" s="23"/>
      <c r="AI444" s="4" t="s">
        <v>15</v>
      </c>
      <c r="AJ444" s="4" t="s">
        <v>14</v>
      </c>
      <c r="AK444" s="4" t="s">
        <v>13</v>
      </c>
      <c r="AL444" s="1" t="s">
        <v>12</v>
      </c>
      <c r="AM444" s="1" t="s">
        <v>11</v>
      </c>
      <c r="AQ444" s="1" t="s">
        <v>19837</v>
      </c>
      <c r="AX444" s="7">
        <v>416625</v>
      </c>
      <c r="AY444" s="7">
        <v>7837568</v>
      </c>
      <c r="AZ444" s="5">
        <v>-39.794815</v>
      </c>
      <c r="BA444" s="5">
        <v>-19.554995999999999</v>
      </c>
      <c r="BC444" s="1" t="s">
        <v>19843</v>
      </c>
      <c r="BD444" s="23" t="s">
        <v>19844</v>
      </c>
      <c r="BE444" s="1" t="s">
        <v>10</v>
      </c>
      <c r="BF444" s="2">
        <v>43410</v>
      </c>
      <c r="BG444" s="1" t="s">
        <v>9</v>
      </c>
      <c r="BH444" s="4" t="s">
        <v>8</v>
      </c>
      <c r="BI444" s="4" t="s">
        <v>7</v>
      </c>
      <c r="BJ444" s="1" t="s">
        <v>6</v>
      </c>
      <c r="BK444" s="1" t="s">
        <v>5</v>
      </c>
      <c r="BL444" s="1" t="s">
        <v>151</v>
      </c>
      <c r="BM444" s="1" t="s">
        <v>150</v>
      </c>
      <c r="BN444" s="1" t="s">
        <v>1280</v>
      </c>
      <c r="BP444" s="1" t="str">
        <f>Tabela3[[#This Row],[genus]]&amp;" "&amp;Tabela3[[#This Row],[specificEpithet]]</f>
        <v>Physalaemus obtectus</v>
      </c>
      <c r="BQ444" s="23" t="str">
        <f>IFERROR(VLOOKUP(Tabela3[[#This Row],[scientificName]],Tabela1[],COLUMN('IUCN BR Summary'!N:N),0),"")</f>
        <v>Bokermann, 1966</v>
      </c>
      <c r="BR444" s="1" t="s">
        <v>2</v>
      </c>
      <c r="BU444" s="1" t="s">
        <v>1</v>
      </c>
    </row>
    <row r="445" spans="1:73" hidden="1" x14ac:dyDescent="0.25">
      <c r="A445" s="1" t="s">
        <v>19838</v>
      </c>
      <c r="B445" s="3">
        <f t="shared" ca="1" si="12"/>
        <v>43817</v>
      </c>
      <c r="C445" s="4" t="s">
        <v>27</v>
      </c>
      <c r="D445" s="1" t="s">
        <v>26</v>
      </c>
      <c r="E445" s="4" t="s">
        <v>25</v>
      </c>
      <c r="F445" s="1" t="s">
        <v>24</v>
      </c>
      <c r="G445" s="1" t="s">
        <v>23</v>
      </c>
      <c r="H445" s="1" t="s">
        <v>21</v>
      </c>
      <c r="I445" s="4" t="s">
        <v>22</v>
      </c>
      <c r="J445" s="4" t="s">
        <v>21</v>
      </c>
      <c r="K445" s="1" t="str">
        <f t="shared" si="13"/>
        <v>iucnStatus:Data Deficient</v>
      </c>
      <c r="L445" s="1" t="str">
        <f>_xlfn.IFNA(VLOOKUP(Tabela3[[#This Row],[scientificName]],Tabela1[],COLUMN('IUCN BR Summary'!O:O),0),"Not evaluated")</f>
        <v>Data Deficient</v>
      </c>
      <c r="M445" s="4" t="s">
        <v>2293</v>
      </c>
      <c r="O445" s="1" t="s">
        <v>1285</v>
      </c>
      <c r="P445" s="1" t="s">
        <v>661</v>
      </c>
      <c r="Q445" s="1" t="s">
        <v>660</v>
      </c>
      <c r="R445" s="1">
        <v>1</v>
      </c>
      <c r="T445" s="1" t="s">
        <v>57</v>
      </c>
      <c r="U445" s="23"/>
      <c r="V445" s="23"/>
      <c r="W445" s="23"/>
      <c r="AC445" s="2">
        <v>43365</v>
      </c>
      <c r="AD445" s="8">
        <v>0</v>
      </c>
      <c r="AE445" s="23"/>
      <c r="AF445" s="1" t="s">
        <v>16</v>
      </c>
      <c r="AG445" s="23" t="s">
        <v>19840</v>
      </c>
      <c r="AH445" s="23"/>
      <c r="AI445" s="4" t="s">
        <v>15</v>
      </c>
      <c r="AJ445" s="4" t="s">
        <v>14</v>
      </c>
      <c r="AK445" s="4" t="s">
        <v>13</v>
      </c>
      <c r="AL445" s="1" t="s">
        <v>12</v>
      </c>
      <c r="AM445" s="1" t="s">
        <v>11</v>
      </c>
      <c r="AQ445" s="1" t="s">
        <v>19837</v>
      </c>
      <c r="AX445" s="7">
        <v>416625</v>
      </c>
      <c r="AY445" s="7">
        <v>7837568</v>
      </c>
      <c r="AZ445" s="5">
        <v>-39.794815</v>
      </c>
      <c r="BA445" s="5">
        <v>-19.554995999999999</v>
      </c>
      <c r="BC445" s="1" t="s">
        <v>19843</v>
      </c>
      <c r="BD445" s="23" t="s">
        <v>19844</v>
      </c>
      <c r="BE445" s="1" t="s">
        <v>10</v>
      </c>
      <c r="BF445" s="2">
        <v>43410</v>
      </c>
      <c r="BG445" s="1" t="s">
        <v>9</v>
      </c>
      <c r="BH445" s="4" t="s">
        <v>8</v>
      </c>
      <c r="BI445" s="4" t="s">
        <v>7</v>
      </c>
      <c r="BJ445" s="1" t="s">
        <v>6</v>
      </c>
      <c r="BK445" s="1" t="s">
        <v>5</v>
      </c>
      <c r="BL445" s="1" t="s">
        <v>151</v>
      </c>
      <c r="BM445" s="1" t="s">
        <v>150</v>
      </c>
      <c r="BN445" s="1" t="s">
        <v>1280</v>
      </c>
      <c r="BP445" s="1" t="str">
        <f>Tabela3[[#This Row],[genus]]&amp;" "&amp;Tabela3[[#This Row],[specificEpithet]]</f>
        <v>Physalaemus obtectus</v>
      </c>
      <c r="BQ445" s="23" t="str">
        <f>IFERROR(VLOOKUP(Tabela3[[#This Row],[scientificName]],Tabela1[],COLUMN('IUCN BR Summary'!N:N),0),"")</f>
        <v>Bokermann, 1966</v>
      </c>
      <c r="BR445" s="1" t="s">
        <v>2</v>
      </c>
      <c r="BU445" s="1" t="s">
        <v>1</v>
      </c>
    </row>
    <row r="446" spans="1:73" hidden="1" x14ac:dyDescent="0.25">
      <c r="A446" s="1" t="s">
        <v>19838</v>
      </c>
      <c r="B446" s="3">
        <f t="shared" ca="1" si="12"/>
        <v>43817</v>
      </c>
      <c r="C446" s="4" t="s">
        <v>27</v>
      </c>
      <c r="D446" s="1" t="s">
        <v>26</v>
      </c>
      <c r="E446" s="4" t="s">
        <v>25</v>
      </c>
      <c r="F446" s="1" t="s">
        <v>24</v>
      </c>
      <c r="G446" s="1" t="s">
        <v>23</v>
      </c>
      <c r="H446" s="1" t="s">
        <v>21</v>
      </c>
      <c r="I446" s="4" t="s">
        <v>22</v>
      </c>
      <c r="J446" s="4" t="s">
        <v>21</v>
      </c>
      <c r="K446" s="1" t="str">
        <f t="shared" si="13"/>
        <v>iucnStatus:Data Deficient</v>
      </c>
      <c r="L446" s="1" t="str">
        <f>_xlfn.IFNA(VLOOKUP(Tabela3[[#This Row],[scientificName]],Tabela1[],COLUMN('IUCN BR Summary'!O:O),0),"Not evaluated")</f>
        <v>Data Deficient</v>
      </c>
      <c r="M446" s="4" t="s">
        <v>2294</v>
      </c>
      <c r="O446" s="1" t="s">
        <v>1284</v>
      </c>
      <c r="P446" s="1" t="s">
        <v>661</v>
      </c>
      <c r="Q446" s="1" t="s">
        <v>660</v>
      </c>
      <c r="R446" s="1">
        <v>1</v>
      </c>
      <c r="T446" s="1" t="s">
        <v>57</v>
      </c>
      <c r="U446" s="23"/>
      <c r="V446" s="23"/>
      <c r="W446" s="23"/>
      <c r="AC446" s="2">
        <v>43365</v>
      </c>
      <c r="AD446" s="8">
        <v>0</v>
      </c>
      <c r="AE446" s="23"/>
      <c r="AF446" s="1" t="s">
        <v>16</v>
      </c>
      <c r="AG446" s="23" t="s">
        <v>19840</v>
      </c>
      <c r="AH446" s="23"/>
      <c r="AI446" s="4" t="s">
        <v>15</v>
      </c>
      <c r="AJ446" s="4" t="s">
        <v>14</v>
      </c>
      <c r="AK446" s="4" t="s">
        <v>13</v>
      </c>
      <c r="AL446" s="1" t="s">
        <v>12</v>
      </c>
      <c r="AM446" s="1" t="s">
        <v>11</v>
      </c>
      <c r="AQ446" s="1" t="s">
        <v>19837</v>
      </c>
      <c r="AX446" s="7">
        <v>416625</v>
      </c>
      <c r="AY446" s="7">
        <v>7837568</v>
      </c>
      <c r="AZ446" s="5">
        <v>-39.794815</v>
      </c>
      <c r="BA446" s="5">
        <v>-19.554995999999999</v>
      </c>
      <c r="BC446" s="1" t="s">
        <v>19843</v>
      </c>
      <c r="BD446" s="23" t="s">
        <v>19844</v>
      </c>
      <c r="BE446" s="1" t="s">
        <v>10</v>
      </c>
      <c r="BF446" s="2">
        <v>43410</v>
      </c>
      <c r="BG446" s="1" t="s">
        <v>9</v>
      </c>
      <c r="BH446" s="4" t="s">
        <v>8</v>
      </c>
      <c r="BI446" s="4" t="s">
        <v>7</v>
      </c>
      <c r="BJ446" s="1" t="s">
        <v>6</v>
      </c>
      <c r="BK446" s="1" t="s">
        <v>5</v>
      </c>
      <c r="BL446" s="1" t="s">
        <v>151</v>
      </c>
      <c r="BM446" s="1" t="s">
        <v>150</v>
      </c>
      <c r="BN446" s="1" t="s">
        <v>1280</v>
      </c>
      <c r="BP446" s="1" t="str">
        <f>Tabela3[[#This Row],[genus]]&amp;" "&amp;Tabela3[[#This Row],[specificEpithet]]</f>
        <v>Physalaemus obtectus</v>
      </c>
      <c r="BQ446" s="23" t="str">
        <f>IFERROR(VLOOKUP(Tabela3[[#This Row],[scientificName]],Tabela1[],COLUMN('IUCN BR Summary'!N:N),0),"")</f>
        <v>Bokermann, 1966</v>
      </c>
      <c r="BR446" s="1" t="s">
        <v>2</v>
      </c>
      <c r="BU446" s="1" t="s">
        <v>1</v>
      </c>
    </row>
    <row r="447" spans="1:73" hidden="1" x14ac:dyDescent="0.25">
      <c r="A447" s="1" t="s">
        <v>19838</v>
      </c>
      <c r="B447" s="3">
        <f t="shared" ca="1" si="12"/>
        <v>43817</v>
      </c>
      <c r="C447" s="4" t="s">
        <v>27</v>
      </c>
      <c r="D447" s="1" t="s">
        <v>26</v>
      </c>
      <c r="E447" s="4" t="s">
        <v>25</v>
      </c>
      <c r="F447" s="1" t="s">
        <v>24</v>
      </c>
      <c r="G447" s="1" t="s">
        <v>23</v>
      </c>
      <c r="H447" s="1" t="s">
        <v>21</v>
      </c>
      <c r="I447" s="4" t="s">
        <v>22</v>
      </c>
      <c r="J447" s="4" t="s">
        <v>21</v>
      </c>
      <c r="K447" s="1" t="str">
        <f t="shared" si="13"/>
        <v>iucnStatus:Least Concern</v>
      </c>
      <c r="L447" s="1" t="str">
        <f>_xlfn.IFNA(VLOOKUP(Tabela3[[#This Row],[scientificName]],Tabela1[],COLUMN('IUCN BR Summary'!O:O),0),"Not evaluated")</f>
        <v>Least Concern</v>
      </c>
      <c r="M447" s="4" t="s">
        <v>2295</v>
      </c>
      <c r="O447" s="1" t="s">
        <v>1293</v>
      </c>
      <c r="P447" s="1" t="s">
        <v>661</v>
      </c>
      <c r="Q447" s="1" t="s">
        <v>660</v>
      </c>
      <c r="R447" s="1">
        <v>1</v>
      </c>
      <c r="T447" s="1" t="s">
        <v>57</v>
      </c>
      <c r="U447" s="23"/>
      <c r="V447" s="23"/>
      <c r="W447" s="23"/>
      <c r="AC447" s="2">
        <v>43365</v>
      </c>
      <c r="AD447" s="8">
        <v>0</v>
      </c>
      <c r="AE447" s="23"/>
      <c r="AF447" s="1" t="s">
        <v>16</v>
      </c>
      <c r="AG447" s="23" t="s">
        <v>19840</v>
      </c>
      <c r="AH447" s="23"/>
      <c r="AI447" s="4" t="s">
        <v>15</v>
      </c>
      <c r="AJ447" s="4" t="s">
        <v>14</v>
      </c>
      <c r="AK447" s="4" t="s">
        <v>13</v>
      </c>
      <c r="AL447" s="1" t="s">
        <v>12</v>
      </c>
      <c r="AM447" s="1" t="s">
        <v>11</v>
      </c>
      <c r="AQ447" s="1" t="s">
        <v>19837</v>
      </c>
      <c r="AX447" s="7">
        <v>416625</v>
      </c>
      <c r="AY447" s="7">
        <v>7837568</v>
      </c>
      <c r="AZ447" s="5">
        <v>-39.794815</v>
      </c>
      <c r="BA447" s="5">
        <v>-19.554995999999999</v>
      </c>
      <c r="BC447" s="1" t="s">
        <v>19843</v>
      </c>
      <c r="BD447" s="23" t="s">
        <v>19844</v>
      </c>
      <c r="BE447" s="1" t="s">
        <v>10</v>
      </c>
      <c r="BF447" s="2">
        <v>43410</v>
      </c>
      <c r="BG447" s="1" t="s">
        <v>9</v>
      </c>
      <c r="BH447" s="4" t="s">
        <v>8</v>
      </c>
      <c r="BI447" s="4" t="s">
        <v>7</v>
      </c>
      <c r="BJ447" s="1" t="s">
        <v>6</v>
      </c>
      <c r="BK447" s="1" t="s">
        <v>5</v>
      </c>
      <c r="BL447" s="1" t="s">
        <v>112</v>
      </c>
      <c r="BM447" s="1" t="s">
        <v>251</v>
      </c>
      <c r="BN447" s="1" t="s">
        <v>573</v>
      </c>
      <c r="BP447" s="1" t="str">
        <f>Tabela3[[#This Row],[genus]]&amp;" "&amp;Tabela3[[#This Row],[specificEpithet]]</f>
        <v>Dendropsophus decipiens</v>
      </c>
      <c r="BQ447" s="23" t="str">
        <f>IFERROR(VLOOKUP(Tabela3[[#This Row],[scientificName]],Tabela1[],COLUMN('IUCN BR Summary'!N:N),0),"")</f>
        <v>(Lutz, 1925)</v>
      </c>
      <c r="BR447" s="1" t="s">
        <v>2</v>
      </c>
      <c r="BS447" s="1" t="s">
        <v>154</v>
      </c>
      <c r="BU447" s="1" t="s">
        <v>1</v>
      </c>
    </row>
    <row r="448" spans="1:73" hidden="1" x14ac:dyDescent="0.25">
      <c r="A448" s="1" t="s">
        <v>19838</v>
      </c>
      <c r="B448" s="3">
        <f t="shared" ca="1" si="12"/>
        <v>43817</v>
      </c>
      <c r="C448" s="4" t="s">
        <v>27</v>
      </c>
      <c r="D448" s="1" t="s">
        <v>26</v>
      </c>
      <c r="E448" s="4" t="s">
        <v>25</v>
      </c>
      <c r="F448" s="1" t="s">
        <v>24</v>
      </c>
      <c r="G448" s="1" t="s">
        <v>23</v>
      </c>
      <c r="H448" s="1" t="s">
        <v>21</v>
      </c>
      <c r="I448" s="4" t="s">
        <v>22</v>
      </c>
      <c r="J448" s="4" t="s">
        <v>21</v>
      </c>
      <c r="K448" s="1" t="str">
        <f t="shared" si="13"/>
        <v>iucnStatus:Data Deficient</v>
      </c>
      <c r="L448" s="1" t="str">
        <f>_xlfn.IFNA(VLOOKUP(Tabela3[[#This Row],[scientificName]],Tabela1[],COLUMN('IUCN BR Summary'!O:O),0),"Not evaluated")</f>
        <v>Data Deficient</v>
      </c>
      <c r="M448" s="4" t="s">
        <v>2296</v>
      </c>
      <c r="O448" s="1" t="s">
        <v>1283</v>
      </c>
      <c r="P448" s="1" t="s">
        <v>661</v>
      </c>
      <c r="Q448" s="1" t="s">
        <v>660</v>
      </c>
      <c r="R448" s="1">
        <v>1</v>
      </c>
      <c r="T448" s="1" t="s">
        <v>57</v>
      </c>
      <c r="U448" s="23"/>
      <c r="V448" s="23"/>
      <c r="W448" s="23"/>
      <c r="AC448" s="2">
        <v>43365</v>
      </c>
      <c r="AD448" s="8">
        <v>0</v>
      </c>
      <c r="AE448" s="23"/>
      <c r="AF448" s="1" t="s">
        <v>16</v>
      </c>
      <c r="AG448" s="23" t="s">
        <v>19840</v>
      </c>
      <c r="AH448" s="23"/>
      <c r="AI448" s="4" t="s">
        <v>15</v>
      </c>
      <c r="AJ448" s="4" t="s">
        <v>14</v>
      </c>
      <c r="AK448" s="4" t="s">
        <v>13</v>
      </c>
      <c r="AL448" s="1" t="s">
        <v>12</v>
      </c>
      <c r="AM448" s="1" t="s">
        <v>11</v>
      </c>
      <c r="AQ448" s="1" t="s">
        <v>19837</v>
      </c>
      <c r="AX448" s="7">
        <v>416625</v>
      </c>
      <c r="AY448" s="7">
        <v>7837568</v>
      </c>
      <c r="AZ448" s="5">
        <v>-39.794815</v>
      </c>
      <c r="BA448" s="5">
        <v>-19.554995999999999</v>
      </c>
      <c r="BC448" s="1" t="s">
        <v>19843</v>
      </c>
      <c r="BD448" s="23" t="s">
        <v>19844</v>
      </c>
      <c r="BE448" s="1" t="s">
        <v>10</v>
      </c>
      <c r="BF448" s="2">
        <v>43410</v>
      </c>
      <c r="BG448" s="1" t="s">
        <v>9</v>
      </c>
      <c r="BH448" s="4" t="s">
        <v>8</v>
      </c>
      <c r="BI448" s="4" t="s">
        <v>7</v>
      </c>
      <c r="BJ448" s="1" t="s">
        <v>6</v>
      </c>
      <c r="BK448" s="1" t="s">
        <v>5</v>
      </c>
      <c r="BL448" s="1" t="s">
        <v>151</v>
      </c>
      <c r="BM448" s="1" t="s">
        <v>150</v>
      </c>
      <c r="BN448" s="1" t="s">
        <v>1280</v>
      </c>
      <c r="BP448" s="1" t="str">
        <f>Tabela3[[#This Row],[genus]]&amp;" "&amp;Tabela3[[#This Row],[specificEpithet]]</f>
        <v>Physalaemus obtectus</v>
      </c>
      <c r="BQ448" s="23" t="str">
        <f>IFERROR(VLOOKUP(Tabela3[[#This Row],[scientificName]],Tabela1[],COLUMN('IUCN BR Summary'!N:N),0),"")</f>
        <v>Bokermann, 1966</v>
      </c>
      <c r="BR448" s="1" t="s">
        <v>2</v>
      </c>
      <c r="BU448" s="1" t="s">
        <v>1</v>
      </c>
    </row>
    <row r="449" spans="1:73" hidden="1" x14ac:dyDescent="0.25">
      <c r="A449" s="1" t="s">
        <v>19838</v>
      </c>
      <c r="B449" s="3">
        <f t="shared" ca="1" si="12"/>
        <v>43817</v>
      </c>
      <c r="C449" s="4" t="s">
        <v>27</v>
      </c>
      <c r="D449" s="1" t="s">
        <v>26</v>
      </c>
      <c r="E449" s="4" t="s">
        <v>25</v>
      </c>
      <c r="F449" s="1" t="s">
        <v>24</v>
      </c>
      <c r="G449" s="1" t="s">
        <v>23</v>
      </c>
      <c r="H449" s="1" t="s">
        <v>21</v>
      </c>
      <c r="I449" s="4" t="s">
        <v>22</v>
      </c>
      <c r="J449" s="4" t="s">
        <v>21</v>
      </c>
      <c r="K449" s="1" t="str">
        <f t="shared" si="13"/>
        <v>iucnStatus:Data Deficient</v>
      </c>
      <c r="L449" s="1" t="str">
        <f>_xlfn.IFNA(VLOOKUP(Tabela3[[#This Row],[scientificName]],Tabela1[],COLUMN('IUCN BR Summary'!O:O),0),"Not evaluated")</f>
        <v>Data Deficient</v>
      </c>
      <c r="M449" s="4" t="s">
        <v>2297</v>
      </c>
      <c r="O449" s="1" t="s">
        <v>1282</v>
      </c>
      <c r="P449" s="1" t="s">
        <v>661</v>
      </c>
      <c r="Q449" s="1" t="s">
        <v>660</v>
      </c>
      <c r="R449" s="1">
        <v>1</v>
      </c>
      <c r="T449" s="1" t="s">
        <v>57</v>
      </c>
      <c r="U449" s="23"/>
      <c r="V449" s="23"/>
      <c r="W449" s="23"/>
      <c r="AC449" s="2">
        <v>43365</v>
      </c>
      <c r="AD449" s="8">
        <v>0</v>
      </c>
      <c r="AE449" s="23"/>
      <c r="AF449" s="1" t="s">
        <v>16</v>
      </c>
      <c r="AG449" s="23" t="s">
        <v>19840</v>
      </c>
      <c r="AH449" s="23"/>
      <c r="AI449" s="4" t="s">
        <v>15</v>
      </c>
      <c r="AJ449" s="4" t="s">
        <v>14</v>
      </c>
      <c r="AK449" s="4" t="s">
        <v>13</v>
      </c>
      <c r="AL449" s="1" t="s">
        <v>12</v>
      </c>
      <c r="AM449" s="1" t="s">
        <v>11</v>
      </c>
      <c r="AQ449" s="1" t="s">
        <v>19837</v>
      </c>
      <c r="AX449" s="7">
        <v>416625</v>
      </c>
      <c r="AY449" s="7">
        <v>7837568</v>
      </c>
      <c r="AZ449" s="5">
        <v>-39.794815</v>
      </c>
      <c r="BA449" s="5">
        <v>-19.554995999999999</v>
      </c>
      <c r="BC449" s="1" t="s">
        <v>19843</v>
      </c>
      <c r="BD449" s="23" t="s">
        <v>19844</v>
      </c>
      <c r="BE449" s="1" t="s">
        <v>10</v>
      </c>
      <c r="BF449" s="2">
        <v>43410</v>
      </c>
      <c r="BG449" s="1" t="s">
        <v>9</v>
      </c>
      <c r="BH449" s="4" t="s">
        <v>8</v>
      </c>
      <c r="BI449" s="4" t="s">
        <v>7</v>
      </c>
      <c r="BJ449" s="1" t="s">
        <v>6</v>
      </c>
      <c r="BK449" s="1" t="s">
        <v>5</v>
      </c>
      <c r="BL449" s="1" t="s">
        <v>151</v>
      </c>
      <c r="BM449" s="1" t="s">
        <v>150</v>
      </c>
      <c r="BN449" s="1" t="s">
        <v>1280</v>
      </c>
      <c r="BP449" s="1" t="str">
        <f>Tabela3[[#This Row],[genus]]&amp;" "&amp;Tabela3[[#This Row],[specificEpithet]]</f>
        <v>Physalaemus obtectus</v>
      </c>
      <c r="BQ449" s="23" t="str">
        <f>IFERROR(VLOOKUP(Tabela3[[#This Row],[scientificName]],Tabela1[],COLUMN('IUCN BR Summary'!N:N),0),"")</f>
        <v>Bokermann, 1966</v>
      </c>
      <c r="BR449" s="1" t="s">
        <v>2</v>
      </c>
      <c r="BU449" s="1" t="s">
        <v>1</v>
      </c>
    </row>
    <row r="450" spans="1:73" hidden="1" x14ac:dyDescent="0.25">
      <c r="A450" s="1" t="s">
        <v>19838</v>
      </c>
      <c r="B450" s="3">
        <f t="shared" ref="B450:B513" ca="1" si="14">TODAY()</f>
        <v>43817</v>
      </c>
      <c r="C450" s="4" t="s">
        <v>27</v>
      </c>
      <c r="D450" s="1" t="s">
        <v>26</v>
      </c>
      <c r="E450" s="4" t="s">
        <v>25</v>
      </c>
      <c r="F450" s="1" t="s">
        <v>24</v>
      </c>
      <c r="G450" s="1" t="s">
        <v>23</v>
      </c>
      <c r="H450" s="1" t="s">
        <v>21</v>
      </c>
      <c r="I450" s="4" t="s">
        <v>22</v>
      </c>
      <c r="J450" s="4" t="s">
        <v>21</v>
      </c>
      <c r="K450" s="1" t="str">
        <f t="shared" si="13"/>
        <v>iucnStatus:Data Deficient</v>
      </c>
      <c r="L450" s="1" t="str">
        <f>_xlfn.IFNA(VLOOKUP(Tabela3[[#This Row],[scientificName]],Tabela1[],COLUMN('IUCN BR Summary'!O:O),0),"Not evaluated")</f>
        <v>Data Deficient</v>
      </c>
      <c r="M450" s="4" t="s">
        <v>2298</v>
      </c>
      <c r="O450" s="1" t="s">
        <v>1281</v>
      </c>
      <c r="P450" s="1" t="s">
        <v>661</v>
      </c>
      <c r="Q450" s="1" t="s">
        <v>660</v>
      </c>
      <c r="R450" s="1">
        <v>1</v>
      </c>
      <c r="T450" s="1" t="s">
        <v>57</v>
      </c>
      <c r="U450" s="23"/>
      <c r="V450" s="23"/>
      <c r="W450" s="23"/>
      <c r="AC450" s="2">
        <v>43365</v>
      </c>
      <c r="AD450" s="8">
        <v>0</v>
      </c>
      <c r="AE450" s="23"/>
      <c r="AF450" s="1" t="s">
        <v>16</v>
      </c>
      <c r="AG450" s="23" t="s">
        <v>19840</v>
      </c>
      <c r="AH450" s="23"/>
      <c r="AI450" s="4" t="s">
        <v>15</v>
      </c>
      <c r="AJ450" s="4" t="s">
        <v>14</v>
      </c>
      <c r="AK450" s="4" t="s">
        <v>13</v>
      </c>
      <c r="AL450" s="1" t="s">
        <v>12</v>
      </c>
      <c r="AM450" s="1" t="s">
        <v>11</v>
      </c>
      <c r="AQ450" s="1" t="s">
        <v>19837</v>
      </c>
      <c r="AX450" s="7">
        <v>416625</v>
      </c>
      <c r="AY450" s="7">
        <v>7837568</v>
      </c>
      <c r="AZ450" s="5">
        <v>-39.794815</v>
      </c>
      <c r="BA450" s="5">
        <v>-19.554995999999999</v>
      </c>
      <c r="BC450" s="1" t="s">
        <v>19843</v>
      </c>
      <c r="BD450" s="23" t="s">
        <v>19844</v>
      </c>
      <c r="BE450" s="1" t="s">
        <v>10</v>
      </c>
      <c r="BF450" s="2">
        <v>43410</v>
      </c>
      <c r="BG450" s="1" t="s">
        <v>9</v>
      </c>
      <c r="BH450" s="4" t="s">
        <v>8</v>
      </c>
      <c r="BI450" s="4" t="s">
        <v>7</v>
      </c>
      <c r="BJ450" s="1" t="s">
        <v>6</v>
      </c>
      <c r="BK450" s="1" t="s">
        <v>5</v>
      </c>
      <c r="BL450" s="1" t="s">
        <v>151</v>
      </c>
      <c r="BM450" s="1" t="s">
        <v>150</v>
      </c>
      <c r="BN450" s="1" t="s">
        <v>1280</v>
      </c>
      <c r="BP450" s="1" t="str">
        <f>Tabela3[[#This Row],[genus]]&amp;" "&amp;Tabela3[[#This Row],[specificEpithet]]</f>
        <v>Physalaemus obtectus</v>
      </c>
      <c r="BQ450" s="23" t="str">
        <f>IFERROR(VLOOKUP(Tabela3[[#This Row],[scientificName]],Tabela1[],COLUMN('IUCN BR Summary'!N:N),0),"")</f>
        <v>Bokermann, 1966</v>
      </c>
      <c r="BR450" s="1" t="s">
        <v>2</v>
      </c>
      <c r="BU450" s="1" t="s">
        <v>1</v>
      </c>
    </row>
    <row r="451" spans="1:73" hidden="1" x14ac:dyDescent="0.25">
      <c r="A451" s="1" t="s">
        <v>19838</v>
      </c>
      <c r="B451" s="3">
        <f t="shared" ca="1" si="14"/>
        <v>43817</v>
      </c>
      <c r="C451" s="4" t="s">
        <v>27</v>
      </c>
      <c r="D451" s="1" t="s">
        <v>26</v>
      </c>
      <c r="E451" s="4" t="s">
        <v>25</v>
      </c>
      <c r="F451" s="1" t="s">
        <v>24</v>
      </c>
      <c r="G451" s="1" t="s">
        <v>23</v>
      </c>
      <c r="H451" s="1" t="s">
        <v>21</v>
      </c>
      <c r="I451" s="4" t="s">
        <v>22</v>
      </c>
      <c r="J451" s="4" t="s">
        <v>21</v>
      </c>
      <c r="K451" s="1" t="str">
        <f t="shared" ref="K451:K514" si="15">"iucnStatus"&amp;":"&amp;L451</f>
        <v>iucnStatus:Least Concern</v>
      </c>
      <c r="L451" s="1" t="str">
        <f>_xlfn.IFNA(VLOOKUP(Tabela3[[#This Row],[scientificName]],Tabela1[],COLUMN('IUCN BR Summary'!O:O),0),"Not evaluated")</f>
        <v>Least Concern</v>
      </c>
      <c r="M451" s="4" t="s">
        <v>2299</v>
      </c>
      <c r="O451" s="1" t="s">
        <v>1272</v>
      </c>
      <c r="P451" s="1" t="s">
        <v>1168</v>
      </c>
      <c r="Q451" s="1" t="s">
        <v>1167</v>
      </c>
      <c r="R451" s="1">
        <v>1</v>
      </c>
      <c r="T451" s="1" t="s">
        <v>43</v>
      </c>
      <c r="U451" s="23"/>
      <c r="V451" s="23"/>
      <c r="W451" s="23"/>
      <c r="AC451" s="2">
        <v>43366</v>
      </c>
      <c r="AD451" s="8">
        <v>0</v>
      </c>
      <c r="AE451" s="23"/>
      <c r="AF451" s="1" t="s">
        <v>16</v>
      </c>
      <c r="AG451" s="23" t="s">
        <v>19840</v>
      </c>
      <c r="AH451" s="23"/>
      <c r="AI451" s="4" t="s">
        <v>15</v>
      </c>
      <c r="AJ451" s="4" t="s">
        <v>14</v>
      </c>
      <c r="AK451" s="4" t="s">
        <v>13</v>
      </c>
      <c r="AL451" s="1" t="s">
        <v>120</v>
      </c>
      <c r="AM451" s="1" t="s">
        <v>283</v>
      </c>
      <c r="AQ451" s="1" t="s">
        <v>19837</v>
      </c>
      <c r="AX451" s="7">
        <v>761663</v>
      </c>
      <c r="AY451" s="7">
        <v>7813775</v>
      </c>
      <c r="AZ451" s="5">
        <v>-42.503031999999997</v>
      </c>
      <c r="BA451" s="5">
        <v>-19.754341</v>
      </c>
      <c r="BC451" s="1" t="s">
        <v>19843</v>
      </c>
      <c r="BD451" s="23" t="s">
        <v>19844</v>
      </c>
      <c r="BE451" s="1" t="s">
        <v>10</v>
      </c>
      <c r="BF451" s="2">
        <v>43410</v>
      </c>
      <c r="BG451" s="1" t="s">
        <v>9</v>
      </c>
      <c r="BH451" s="4" t="s">
        <v>8</v>
      </c>
      <c r="BI451" s="4" t="s">
        <v>7</v>
      </c>
      <c r="BJ451" s="1" t="s">
        <v>6</v>
      </c>
      <c r="BK451" s="1" t="s">
        <v>5</v>
      </c>
      <c r="BL451" s="1" t="s">
        <v>151</v>
      </c>
      <c r="BM451" s="1" t="s">
        <v>150</v>
      </c>
      <c r="BN451" s="1" t="s">
        <v>149</v>
      </c>
      <c r="BP451" s="1" t="str">
        <f>Tabela3[[#This Row],[genus]]&amp;" "&amp;Tabela3[[#This Row],[specificEpithet]]</f>
        <v>Physalaemus cuvieri</v>
      </c>
      <c r="BQ451" s="23" t="str">
        <f>IFERROR(VLOOKUP(Tabela3[[#This Row],[scientificName]],Tabela1[],COLUMN('IUCN BR Summary'!N:N),0),"")</f>
        <v>Fitzinger, 1826</v>
      </c>
      <c r="BR451" s="1" t="s">
        <v>2</v>
      </c>
      <c r="BS451" s="1" t="s">
        <v>36</v>
      </c>
      <c r="BU451" s="1" t="s">
        <v>1</v>
      </c>
    </row>
    <row r="452" spans="1:73" hidden="1" x14ac:dyDescent="0.25">
      <c r="A452" s="1" t="s">
        <v>19838</v>
      </c>
      <c r="B452" s="3">
        <f t="shared" ca="1" si="14"/>
        <v>43817</v>
      </c>
      <c r="C452" s="4" t="s">
        <v>27</v>
      </c>
      <c r="D452" s="1" t="s">
        <v>26</v>
      </c>
      <c r="E452" s="4" t="s">
        <v>25</v>
      </c>
      <c r="F452" s="1" t="s">
        <v>24</v>
      </c>
      <c r="G452" s="1" t="s">
        <v>23</v>
      </c>
      <c r="H452" s="1" t="s">
        <v>21</v>
      </c>
      <c r="I452" s="4" t="s">
        <v>22</v>
      </c>
      <c r="J452" s="4" t="s">
        <v>21</v>
      </c>
      <c r="K452" s="1" t="str">
        <f t="shared" si="15"/>
        <v>iucnStatus:Least Concern</v>
      </c>
      <c r="L452" s="1" t="str">
        <f>_xlfn.IFNA(VLOOKUP(Tabela3[[#This Row],[scientificName]],Tabela1[],COLUMN('IUCN BR Summary'!O:O),0),"Not evaluated")</f>
        <v>Least Concern</v>
      </c>
      <c r="M452" s="4" t="s">
        <v>2300</v>
      </c>
      <c r="O452" s="1" t="s">
        <v>1271</v>
      </c>
      <c r="P452" s="1" t="s">
        <v>1168</v>
      </c>
      <c r="Q452" s="1" t="s">
        <v>1167</v>
      </c>
      <c r="R452" s="1">
        <v>1</v>
      </c>
      <c r="T452" s="1" t="s">
        <v>43</v>
      </c>
      <c r="U452" s="23"/>
      <c r="V452" s="23"/>
      <c r="W452" s="23"/>
      <c r="AC452" s="2">
        <v>43366</v>
      </c>
      <c r="AD452" s="8">
        <v>0</v>
      </c>
      <c r="AE452" s="23"/>
      <c r="AF452" s="1" t="s">
        <v>16</v>
      </c>
      <c r="AG452" s="23" t="s">
        <v>19840</v>
      </c>
      <c r="AH452" s="23"/>
      <c r="AI452" s="4" t="s">
        <v>15</v>
      </c>
      <c r="AJ452" s="4" t="s">
        <v>14</v>
      </c>
      <c r="AK452" s="4" t="s">
        <v>13</v>
      </c>
      <c r="AL452" s="1" t="s">
        <v>120</v>
      </c>
      <c r="AM452" s="1" t="s">
        <v>283</v>
      </c>
      <c r="AQ452" s="1" t="s">
        <v>19837</v>
      </c>
      <c r="AX452" s="7">
        <v>761663</v>
      </c>
      <c r="AY452" s="7">
        <v>7813775</v>
      </c>
      <c r="AZ452" s="5">
        <v>-42.503031999999997</v>
      </c>
      <c r="BA452" s="5">
        <v>-19.754341</v>
      </c>
      <c r="BC452" s="1" t="s">
        <v>19843</v>
      </c>
      <c r="BD452" s="23" t="s">
        <v>19844</v>
      </c>
      <c r="BE452" s="1" t="s">
        <v>10</v>
      </c>
      <c r="BF452" s="2">
        <v>43410</v>
      </c>
      <c r="BG452" s="1" t="s">
        <v>9</v>
      </c>
      <c r="BH452" s="4" t="s">
        <v>8</v>
      </c>
      <c r="BI452" s="4" t="s">
        <v>7</v>
      </c>
      <c r="BJ452" s="1" t="s">
        <v>6</v>
      </c>
      <c r="BK452" s="1" t="s">
        <v>5</v>
      </c>
      <c r="BL452" s="1" t="s">
        <v>151</v>
      </c>
      <c r="BM452" s="1" t="s">
        <v>150</v>
      </c>
      <c r="BN452" s="1" t="s">
        <v>149</v>
      </c>
      <c r="BP452" s="1" t="str">
        <f>Tabela3[[#This Row],[genus]]&amp;" "&amp;Tabela3[[#This Row],[specificEpithet]]</f>
        <v>Physalaemus cuvieri</v>
      </c>
      <c r="BQ452" s="23" t="str">
        <f>IFERROR(VLOOKUP(Tabela3[[#This Row],[scientificName]],Tabela1[],COLUMN('IUCN BR Summary'!N:N),0),"")</f>
        <v>Fitzinger, 1826</v>
      </c>
      <c r="BR452" s="1" t="s">
        <v>2</v>
      </c>
      <c r="BS452" s="1" t="s">
        <v>81</v>
      </c>
      <c r="BU452" s="1" t="s">
        <v>1</v>
      </c>
    </row>
    <row r="453" spans="1:73" hidden="1" x14ac:dyDescent="0.25">
      <c r="A453" s="1" t="s">
        <v>19838</v>
      </c>
      <c r="B453" s="3">
        <f t="shared" ca="1" si="14"/>
        <v>43817</v>
      </c>
      <c r="C453" s="4" t="s">
        <v>27</v>
      </c>
      <c r="D453" s="1" t="s">
        <v>26</v>
      </c>
      <c r="E453" s="4" t="s">
        <v>25</v>
      </c>
      <c r="F453" s="1" t="s">
        <v>24</v>
      </c>
      <c r="G453" s="1" t="s">
        <v>23</v>
      </c>
      <c r="H453" s="1" t="s">
        <v>21</v>
      </c>
      <c r="I453" s="4" t="s">
        <v>22</v>
      </c>
      <c r="J453" s="4" t="s">
        <v>21</v>
      </c>
      <c r="K453" s="1" t="str">
        <f t="shared" si="15"/>
        <v>iucnStatus:Least Concern</v>
      </c>
      <c r="L453" s="1" t="str">
        <f>_xlfn.IFNA(VLOOKUP(Tabela3[[#This Row],[scientificName]],Tabela1[],COLUMN('IUCN BR Summary'!O:O),0),"Not evaluated")</f>
        <v>Least Concern</v>
      </c>
      <c r="M453" s="4" t="s">
        <v>2301</v>
      </c>
      <c r="O453" s="1" t="s">
        <v>1270</v>
      </c>
      <c r="P453" s="1" t="s">
        <v>1168</v>
      </c>
      <c r="Q453" s="1" t="s">
        <v>1167</v>
      </c>
      <c r="R453" s="1">
        <v>1</v>
      </c>
      <c r="T453" s="1" t="s">
        <v>43</v>
      </c>
      <c r="U453" s="23"/>
      <c r="V453" s="23"/>
      <c r="W453" s="23"/>
      <c r="AC453" s="2">
        <v>43366</v>
      </c>
      <c r="AD453" s="8">
        <v>0</v>
      </c>
      <c r="AE453" s="23"/>
      <c r="AF453" s="1" t="s">
        <v>16</v>
      </c>
      <c r="AG453" s="23" t="s">
        <v>19840</v>
      </c>
      <c r="AH453" s="23"/>
      <c r="AI453" s="4" t="s">
        <v>15</v>
      </c>
      <c r="AJ453" s="4" t="s">
        <v>14</v>
      </c>
      <c r="AK453" s="4" t="s">
        <v>13</v>
      </c>
      <c r="AL453" s="1" t="s">
        <v>120</v>
      </c>
      <c r="AM453" s="1" t="s">
        <v>283</v>
      </c>
      <c r="AQ453" s="1" t="s">
        <v>19837</v>
      </c>
      <c r="AX453" s="7">
        <v>762754</v>
      </c>
      <c r="AY453" s="7">
        <v>7814092</v>
      </c>
      <c r="AZ453" s="5">
        <v>-42.492674000000001</v>
      </c>
      <c r="BA453" s="5">
        <v>-19.751332999999999</v>
      </c>
      <c r="BC453" s="1" t="s">
        <v>19843</v>
      </c>
      <c r="BD453" s="23" t="s">
        <v>19844</v>
      </c>
      <c r="BE453" s="1" t="s">
        <v>10</v>
      </c>
      <c r="BF453" s="2">
        <v>43410</v>
      </c>
      <c r="BG453" s="1" t="s">
        <v>9</v>
      </c>
      <c r="BH453" s="4" t="s">
        <v>8</v>
      </c>
      <c r="BI453" s="4" t="s">
        <v>7</v>
      </c>
      <c r="BJ453" s="1" t="s">
        <v>6</v>
      </c>
      <c r="BK453" s="1" t="s">
        <v>5</v>
      </c>
      <c r="BL453" s="1" t="s">
        <v>151</v>
      </c>
      <c r="BM453" s="1" t="s">
        <v>150</v>
      </c>
      <c r="BN453" s="1" t="s">
        <v>149</v>
      </c>
      <c r="BP453" s="1" t="str">
        <f>Tabela3[[#This Row],[genus]]&amp;" "&amp;Tabela3[[#This Row],[specificEpithet]]</f>
        <v>Physalaemus cuvieri</v>
      </c>
      <c r="BQ453" s="23" t="str">
        <f>IFERROR(VLOOKUP(Tabela3[[#This Row],[scientificName]],Tabela1[],COLUMN('IUCN BR Summary'!N:N),0),"")</f>
        <v>Fitzinger, 1826</v>
      </c>
      <c r="BR453" s="1" t="s">
        <v>2</v>
      </c>
      <c r="BU453" s="1" t="s">
        <v>1</v>
      </c>
    </row>
    <row r="454" spans="1:73" hidden="1" x14ac:dyDescent="0.25">
      <c r="A454" s="1" t="s">
        <v>19838</v>
      </c>
      <c r="B454" s="3">
        <f t="shared" ca="1" si="14"/>
        <v>43817</v>
      </c>
      <c r="C454" s="4" t="s">
        <v>27</v>
      </c>
      <c r="D454" s="1" t="s">
        <v>26</v>
      </c>
      <c r="E454" s="4" t="s">
        <v>25</v>
      </c>
      <c r="F454" s="1" t="s">
        <v>24</v>
      </c>
      <c r="G454" s="1" t="s">
        <v>23</v>
      </c>
      <c r="H454" s="1" t="s">
        <v>21</v>
      </c>
      <c r="I454" s="4" t="s">
        <v>22</v>
      </c>
      <c r="J454" s="4" t="s">
        <v>21</v>
      </c>
      <c r="K454" s="1" t="str">
        <f t="shared" si="15"/>
        <v>iucnStatus:Least Concern</v>
      </c>
      <c r="L454" s="1" t="str">
        <f>_xlfn.IFNA(VLOOKUP(Tabela3[[#This Row],[scientificName]],Tabela1[],COLUMN('IUCN BR Summary'!O:O),0),"Not evaluated")</f>
        <v>Least Concern</v>
      </c>
      <c r="M454" s="4" t="s">
        <v>2302</v>
      </c>
      <c r="O454" s="1" t="s">
        <v>1273</v>
      </c>
      <c r="P454" s="1" t="s">
        <v>661</v>
      </c>
      <c r="Q454" s="1" t="s">
        <v>660</v>
      </c>
      <c r="R454" s="1">
        <v>1</v>
      </c>
      <c r="T454" s="1" t="s">
        <v>57</v>
      </c>
      <c r="U454" s="23"/>
      <c r="V454" s="23"/>
      <c r="W454" s="23"/>
      <c r="AC454" s="2">
        <v>43366</v>
      </c>
      <c r="AD454" s="8">
        <v>0</v>
      </c>
      <c r="AE454" s="23"/>
      <c r="AF454" s="1" t="s">
        <v>16</v>
      </c>
      <c r="AG454" s="23" t="s">
        <v>19840</v>
      </c>
      <c r="AH454" s="23"/>
      <c r="AI454" s="4" t="s">
        <v>15</v>
      </c>
      <c r="AJ454" s="4" t="s">
        <v>14</v>
      </c>
      <c r="AK454" s="4" t="s">
        <v>13</v>
      </c>
      <c r="AL454" s="1" t="s">
        <v>12</v>
      </c>
      <c r="AM454" s="1" t="s">
        <v>11</v>
      </c>
      <c r="AQ454" s="1" t="s">
        <v>19837</v>
      </c>
      <c r="AX454" s="7">
        <v>416625</v>
      </c>
      <c r="AY454" s="7">
        <v>7837568</v>
      </c>
      <c r="AZ454" s="5">
        <v>-39.794815</v>
      </c>
      <c r="BA454" s="5">
        <v>-19.554995999999999</v>
      </c>
      <c r="BC454" s="1" t="s">
        <v>19843</v>
      </c>
      <c r="BD454" s="23" t="s">
        <v>19844</v>
      </c>
      <c r="BE454" s="1" t="s">
        <v>10</v>
      </c>
      <c r="BF454" s="2">
        <v>43410</v>
      </c>
      <c r="BG454" s="1" t="s">
        <v>9</v>
      </c>
      <c r="BH454" s="4" t="s">
        <v>8</v>
      </c>
      <c r="BI454" s="4" t="s">
        <v>7</v>
      </c>
      <c r="BJ454" s="1" t="s">
        <v>6</v>
      </c>
      <c r="BK454" s="1" t="s">
        <v>5</v>
      </c>
      <c r="BL454" s="1" t="s">
        <v>73</v>
      </c>
      <c r="BM454" s="1" t="s">
        <v>72</v>
      </c>
      <c r="BN454" s="1" t="s">
        <v>153</v>
      </c>
      <c r="BP454" s="1" t="str">
        <f>Tabela3[[#This Row],[genus]]&amp;" "&amp;Tabela3[[#This Row],[specificEpithet]]</f>
        <v>Rhinella crucifer</v>
      </c>
      <c r="BQ454" s="23" t="str">
        <f>IFERROR(VLOOKUP(Tabela3[[#This Row],[scientificName]],Tabela1[],COLUMN('IUCN BR Summary'!N:N),0),"")</f>
        <v>(Wied-Neuwied, 1821)</v>
      </c>
      <c r="BR454" s="1" t="s">
        <v>2</v>
      </c>
      <c r="BS454" s="1" t="s">
        <v>154</v>
      </c>
      <c r="BU454" s="1" t="s">
        <v>1</v>
      </c>
    </row>
    <row r="455" spans="1:73" hidden="1" x14ac:dyDescent="0.25">
      <c r="A455" s="1" t="s">
        <v>19838</v>
      </c>
      <c r="B455" s="3">
        <f t="shared" ca="1" si="14"/>
        <v>43817</v>
      </c>
      <c r="C455" s="4" t="s">
        <v>27</v>
      </c>
      <c r="D455" s="1" t="s">
        <v>26</v>
      </c>
      <c r="E455" s="4" t="s">
        <v>25</v>
      </c>
      <c r="F455" s="1" t="s">
        <v>24</v>
      </c>
      <c r="G455" s="1" t="s">
        <v>23</v>
      </c>
      <c r="H455" s="1" t="s">
        <v>21</v>
      </c>
      <c r="I455" s="4" t="s">
        <v>22</v>
      </c>
      <c r="J455" s="4" t="s">
        <v>21</v>
      </c>
      <c r="K455" s="1" t="str">
        <f t="shared" si="15"/>
        <v>iucnStatus:Least Concern</v>
      </c>
      <c r="L455" s="1" t="str">
        <f>_xlfn.IFNA(VLOOKUP(Tabela3[[#This Row],[scientificName]],Tabela1[],COLUMN('IUCN BR Summary'!O:O),0),"Not evaluated")</f>
        <v>Least Concern</v>
      </c>
      <c r="M455" s="4" t="s">
        <v>2303</v>
      </c>
      <c r="O455" s="1" t="s">
        <v>1269</v>
      </c>
      <c r="P455" s="1" t="s">
        <v>661</v>
      </c>
      <c r="Q455" s="1" t="s">
        <v>660</v>
      </c>
      <c r="R455" s="1">
        <v>1</v>
      </c>
      <c r="T455" s="1" t="s">
        <v>57</v>
      </c>
      <c r="U455" s="23"/>
      <c r="V455" s="23"/>
      <c r="W455" s="23"/>
      <c r="AC455" s="2">
        <v>43366</v>
      </c>
      <c r="AD455" s="8">
        <v>0</v>
      </c>
      <c r="AE455" s="23"/>
      <c r="AF455" s="1" t="s">
        <v>16</v>
      </c>
      <c r="AG455" s="23" t="s">
        <v>19840</v>
      </c>
      <c r="AH455" s="23"/>
      <c r="AI455" s="4" t="s">
        <v>15</v>
      </c>
      <c r="AJ455" s="4" t="s">
        <v>14</v>
      </c>
      <c r="AK455" s="4" t="s">
        <v>13</v>
      </c>
      <c r="AL455" s="1" t="s">
        <v>12</v>
      </c>
      <c r="AM455" s="1" t="s">
        <v>11</v>
      </c>
      <c r="AQ455" s="1" t="s">
        <v>19837</v>
      </c>
      <c r="AX455" s="7">
        <v>416625</v>
      </c>
      <c r="AY455" s="7">
        <v>7837568</v>
      </c>
      <c r="AZ455" s="5">
        <v>-39.794815</v>
      </c>
      <c r="BA455" s="5">
        <v>-19.554995999999999</v>
      </c>
      <c r="BC455" s="1" t="s">
        <v>19843</v>
      </c>
      <c r="BD455" s="23" t="s">
        <v>19844</v>
      </c>
      <c r="BE455" s="1" t="s">
        <v>10</v>
      </c>
      <c r="BF455" s="2">
        <v>43410</v>
      </c>
      <c r="BG455" s="1" t="s">
        <v>9</v>
      </c>
      <c r="BH455" s="4" t="s">
        <v>8</v>
      </c>
      <c r="BI455" s="4" t="s">
        <v>7</v>
      </c>
      <c r="BJ455" s="1" t="s">
        <v>32</v>
      </c>
      <c r="BK455" s="1" t="s">
        <v>54</v>
      </c>
      <c r="BL455" s="1" t="s">
        <v>53</v>
      </c>
      <c r="BM455" s="1" t="s">
        <v>52</v>
      </c>
      <c r="BN455" s="1" t="s">
        <v>51</v>
      </c>
      <c r="BP455" s="1" t="str">
        <f>Tabela3[[#This Row],[genus]]&amp;" "&amp;Tabela3[[#This Row],[specificEpithet]]</f>
        <v>Gymnodactylus darwinii</v>
      </c>
      <c r="BQ455" s="23" t="str">
        <f>IFERROR(VLOOKUP(Tabela3[[#This Row],[scientificName]],Tabela1[],COLUMN('IUCN BR Summary'!N:N),0),"")</f>
        <v>(Gray, 1845)</v>
      </c>
      <c r="BR455" s="1" t="s">
        <v>2</v>
      </c>
      <c r="BU455" s="1" t="s">
        <v>1</v>
      </c>
    </row>
    <row r="456" spans="1:73" hidden="1" x14ac:dyDescent="0.25">
      <c r="A456" s="1" t="s">
        <v>19838</v>
      </c>
      <c r="B456" s="3">
        <f t="shared" ca="1" si="14"/>
        <v>43817</v>
      </c>
      <c r="C456" s="4" t="s">
        <v>27</v>
      </c>
      <c r="D456" s="1" t="s">
        <v>26</v>
      </c>
      <c r="E456" s="4" t="s">
        <v>25</v>
      </c>
      <c r="F456" s="1" t="s">
        <v>24</v>
      </c>
      <c r="G456" s="1" t="s">
        <v>23</v>
      </c>
      <c r="H456" s="1" t="s">
        <v>21</v>
      </c>
      <c r="I456" s="4" t="s">
        <v>22</v>
      </c>
      <c r="J456" s="4" t="s">
        <v>21</v>
      </c>
      <c r="K456" s="1" t="str">
        <f t="shared" si="15"/>
        <v>iucnStatus:Not evaluated</v>
      </c>
      <c r="L456" s="1" t="str">
        <f>_xlfn.IFNA(VLOOKUP(Tabela3[[#This Row],[scientificName]],Tabela1[],COLUMN('IUCN BR Summary'!O:O),0),"Not evaluated")</f>
        <v>Not evaluated</v>
      </c>
      <c r="M456" s="4" t="s">
        <v>2304</v>
      </c>
      <c r="O456" s="1" t="s">
        <v>1268</v>
      </c>
      <c r="P456" s="1" t="s">
        <v>661</v>
      </c>
      <c r="Q456" s="1" t="s">
        <v>660</v>
      </c>
      <c r="R456" s="1">
        <v>1</v>
      </c>
      <c r="T456" s="1" t="s">
        <v>57</v>
      </c>
      <c r="U456" s="23"/>
      <c r="V456" s="23"/>
      <c r="W456" s="23"/>
      <c r="AC456" s="2">
        <v>43366</v>
      </c>
      <c r="AD456" s="8">
        <v>0</v>
      </c>
      <c r="AE456" s="23"/>
      <c r="AF456" s="1" t="s">
        <v>16</v>
      </c>
      <c r="AG456" s="23" t="s">
        <v>19840</v>
      </c>
      <c r="AH456" s="23"/>
      <c r="AI456" s="4" t="s">
        <v>15</v>
      </c>
      <c r="AJ456" s="4" t="s">
        <v>14</v>
      </c>
      <c r="AK456" s="4" t="s">
        <v>13</v>
      </c>
      <c r="AL456" s="1" t="s">
        <v>12</v>
      </c>
      <c r="AM456" s="1" t="s">
        <v>11</v>
      </c>
      <c r="AQ456" s="1" t="s">
        <v>19837</v>
      </c>
      <c r="AX456" s="7">
        <v>416625</v>
      </c>
      <c r="AY456" s="7">
        <v>7837568</v>
      </c>
      <c r="AZ456" s="5">
        <v>-39.794815</v>
      </c>
      <c r="BA456" s="5">
        <v>-19.554995999999999</v>
      </c>
      <c r="BC456" s="1" t="s">
        <v>19843</v>
      </c>
      <c r="BD456" s="23" t="s">
        <v>19844</v>
      </c>
      <c r="BE456" s="1" t="s">
        <v>10</v>
      </c>
      <c r="BF456" s="2">
        <v>43410</v>
      </c>
      <c r="BG456" s="1" t="s">
        <v>9</v>
      </c>
      <c r="BH456" s="4" t="s">
        <v>8</v>
      </c>
      <c r="BI456" s="4" t="s">
        <v>7</v>
      </c>
      <c r="BJ456" s="1" t="s">
        <v>32</v>
      </c>
      <c r="BK456" s="1" t="s">
        <v>31</v>
      </c>
      <c r="BL456" s="1" t="s">
        <v>106</v>
      </c>
      <c r="BM456" s="1" t="s">
        <v>105</v>
      </c>
      <c r="BN456" s="1" t="s">
        <v>103</v>
      </c>
      <c r="BP456" s="1" t="str">
        <f>Tabela3[[#This Row],[genus]]&amp;" "&amp;Tabela3[[#This Row],[specificEpithet]]</f>
        <v>Bothrops leucurus</v>
      </c>
      <c r="BQ456" s="23" t="str">
        <f>IFERROR(VLOOKUP(Tabela3[[#This Row],[scientificName]],Tabela1[],COLUMN('IUCN BR Summary'!N:N),0),"")</f>
        <v/>
      </c>
      <c r="BR456" s="1" t="s">
        <v>2</v>
      </c>
      <c r="BU456" s="1" t="s">
        <v>1</v>
      </c>
    </row>
    <row r="457" spans="1:73" hidden="1" x14ac:dyDescent="0.25">
      <c r="A457" s="1" t="s">
        <v>19838</v>
      </c>
      <c r="B457" s="3">
        <f t="shared" ca="1" si="14"/>
        <v>43817</v>
      </c>
      <c r="C457" s="4" t="s">
        <v>27</v>
      </c>
      <c r="D457" s="1" t="s">
        <v>26</v>
      </c>
      <c r="E457" s="4" t="s">
        <v>25</v>
      </c>
      <c r="F457" s="1" t="s">
        <v>24</v>
      </c>
      <c r="G457" s="1" t="s">
        <v>23</v>
      </c>
      <c r="H457" s="1" t="s">
        <v>21</v>
      </c>
      <c r="I457" s="4" t="s">
        <v>22</v>
      </c>
      <c r="J457" s="4" t="s">
        <v>21</v>
      </c>
      <c r="K457" s="1" t="str">
        <f t="shared" si="15"/>
        <v>iucnStatus:Least Concern</v>
      </c>
      <c r="L457" s="1" t="str">
        <f>_xlfn.IFNA(VLOOKUP(Tabela3[[#This Row],[scientificName]],Tabela1[],COLUMN('IUCN BR Summary'!O:O),0),"Not evaluated")</f>
        <v>Least Concern</v>
      </c>
      <c r="M457" s="4" t="s">
        <v>2305</v>
      </c>
      <c r="O457" s="1" t="s">
        <v>1276</v>
      </c>
      <c r="P457" s="1" t="s">
        <v>661</v>
      </c>
      <c r="Q457" s="1" t="s">
        <v>660</v>
      </c>
      <c r="R457" s="1">
        <v>1</v>
      </c>
      <c r="T457" s="1" t="s">
        <v>57</v>
      </c>
      <c r="U457" s="23"/>
      <c r="V457" s="23"/>
      <c r="W457" s="23"/>
      <c r="AC457" s="2">
        <v>43366</v>
      </c>
      <c r="AD457" s="8">
        <v>0</v>
      </c>
      <c r="AE457" s="23"/>
      <c r="AF457" s="1" t="s">
        <v>16</v>
      </c>
      <c r="AG457" s="23" t="s">
        <v>19840</v>
      </c>
      <c r="AH457" s="23"/>
      <c r="AI457" s="4" t="s">
        <v>15</v>
      </c>
      <c r="AJ457" s="4" t="s">
        <v>14</v>
      </c>
      <c r="AK457" s="4" t="s">
        <v>13</v>
      </c>
      <c r="AL457" s="1" t="s">
        <v>12</v>
      </c>
      <c r="AM457" s="1" t="s">
        <v>11</v>
      </c>
      <c r="AQ457" s="1" t="s">
        <v>19837</v>
      </c>
      <c r="AX457" s="7">
        <v>416625</v>
      </c>
      <c r="AY457" s="7">
        <v>7837568</v>
      </c>
      <c r="AZ457" s="5">
        <v>-39.794815</v>
      </c>
      <c r="BA457" s="5">
        <v>-19.554995999999999</v>
      </c>
      <c r="BC457" s="1" t="s">
        <v>19843</v>
      </c>
      <c r="BD457" s="23" t="s">
        <v>19844</v>
      </c>
      <c r="BE457" s="1" t="s">
        <v>10</v>
      </c>
      <c r="BF457" s="2">
        <v>43410</v>
      </c>
      <c r="BG457" s="1" t="s">
        <v>9</v>
      </c>
      <c r="BH457" s="4" t="s">
        <v>8</v>
      </c>
      <c r="BI457" s="4" t="s">
        <v>7</v>
      </c>
      <c r="BJ457" s="1" t="s">
        <v>6</v>
      </c>
      <c r="BK457" s="1" t="s">
        <v>5</v>
      </c>
      <c r="BL457" s="1" t="s">
        <v>112</v>
      </c>
      <c r="BM457" s="1" t="s">
        <v>571</v>
      </c>
      <c r="BN457" s="1" t="s">
        <v>1274</v>
      </c>
      <c r="BP457" s="1" t="str">
        <f>Tabela3[[#This Row],[genus]]&amp;" "&amp;Tabela3[[#This Row],[specificEpithet]]</f>
        <v>Scinax argyreornatus</v>
      </c>
      <c r="BQ457" s="23" t="str">
        <f>IFERROR(VLOOKUP(Tabela3[[#This Row],[scientificName]],Tabela1[],COLUMN('IUCN BR Summary'!N:N),0),"")</f>
        <v>(Miranda-Ribeiro, 1926)</v>
      </c>
      <c r="BR457" s="1" t="s">
        <v>2</v>
      </c>
      <c r="BU457" s="1" t="s">
        <v>1</v>
      </c>
    </row>
    <row r="458" spans="1:73" hidden="1" x14ac:dyDescent="0.25">
      <c r="A458" s="1" t="s">
        <v>19838</v>
      </c>
      <c r="B458" s="3">
        <f t="shared" ca="1" si="14"/>
        <v>43817</v>
      </c>
      <c r="C458" s="4" t="s">
        <v>27</v>
      </c>
      <c r="D458" s="1" t="s">
        <v>26</v>
      </c>
      <c r="E458" s="4" t="s">
        <v>25</v>
      </c>
      <c r="F458" s="1" t="s">
        <v>24</v>
      </c>
      <c r="G458" s="1" t="s">
        <v>23</v>
      </c>
      <c r="H458" s="1" t="s">
        <v>21</v>
      </c>
      <c r="I458" s="4" t="s">
        <v>22</v>
      </c>
      <c r="J458" s="4" t="s">
        <v>21</v>
      </c>
      <c r="K458" s="1" t="str">
        <f t="shared" si="15"/>
        <v>iucnStatus:Least Concern</v>
      </c>
      <c r="L458" s="1" t="str">
        <f>_xlfn.IFNA(VLOOKUP(Tabela3[[#This Row],[scientificName]],Tabela1[],COLUMN('IUCN BR Summary'!O:O),0),"Not evaluated")</f>
        <v>Least Concern</v>
      </c>
      <c r="M458" s="4" t="s">
        <v>2306</v>
      </c>
      <c r="O458" s="1" t="s">
        <v>1275</v>
      </c>
      <c r="P458" s="1" t="s">
        <v>661</v>
      </c>
      <c r="Q458" s="1" t="s">
        <v>660</v>
      </c>
      <c r="R458" s="1">
        <v>1</v>
      </c>
      <c r="T458" s="1" t="s">
        <v>57</v>
      </c>
      <c r="U458" s="23"/>
      <c r="V458" s="23"/>
      <c r="W458" s="23"/>
      <c r="AC458" s="2">
        <v>43366</v>
      </c>
      <c r="AD458" s="8">
        <v>0</v>
      </c>
      <c r="AE458" s="23"/>
      <c r="AF458" s="1" t="s">
        <v>16</v>
      </c>
      <c r="AG458" s="23" t="s">
        <v>19840</v>
      </c>
      <c r="AH458" s="23"/>
      <c r="AI458" s="4" t="s">
        <v>15</v>
      </c>
      <c r="AJ458" s="4" t="s">
        <v>14</v>
      </c>
      <c r="AK458" s="4" t="s">
        <v>13</v>
      </c>
      <c r="AL458" s="1" t="s">
        <v>12</v>
      </c>
      <c r="AM458" s="1" t="s">
        <v>11</v>
      </c>
      <c r="AQ458" s="1" t="s">
        <v>19837</v>
      </c>
      <c r="AX458" s="7">
        <v>416625</v>
      </c>
      <c r="AY458" s="7">
        <v>7837568</v>
      </c>
      <c r="AZ458" s="5">
        <v>-39.794815</v>
      </c>
      <c r="BA458" s="5">
        <v>-19.554995999999999</v>
      </c>
      <c r="BC458" s="1" t="s">
        <v>19843</v>
      </c>
      <c r="BD458" s="23" t="s">
        <v>19844</v>
      </c>
      <c r="BE458" s="1" t="s">
        <v>10</v>
      </c>
      <c r="BF458" s="2">
        <v>43410</v>
      </c>
      <c r="BG458" s="1" t="s">
        <v>9</v>
      </c>
      <c r="BH458" s="4" t="s">
        <v>8</v>
      </c>
      <c r="BI458" s="4" t="s">
        <v>7</v>
      </c>
      <c r="BJ458" s="1" t="s">
        <v>6</v>
      </c>
      <c r="BK458" s="1" t="s">
        <v>5</v>
      </c>
      <c r="BL458" s="1" t="s">
        <v>112</v>
      </c>
      <c r="BM458" s="1" t="s">
        <v>571</v>
      </c>
      <c r="BN458" s="1" t="s">
        <v>1274</v>
      </c>
      <c r="BP458" s="1" t="str">
        <f>Tabela3[[#This Row],[genus]]&amp;" "&amp;Tabela3[[#This Row],[specificEpithet]]</f>
        <v>Scinax argyreornatus</v>
      </c>
      <c r="BQ458" s="23" t="str">
        <f>IFERROR(VLOOKUP(Tabela3[[#This Row],[scientificName]],Tabela1[],COLUMN('IUCN BR Summary'!N:N),0),"")</f>
        <v>(Miranda-Ribeiro, 1926)</v>
      </c>
      <c r="BR458" s="1" t="s">
        <v>2</v>
      </c>
      <c r="BU458" s="1" t="s">
        <v>1</v>
      </c>
    </row>
    <row r="459" spans="1:73" hidden="1" x14ac:dyDescent="0.25">
      <c r="A459" s="1" t="s">
        <v>19838</v>
      </c>
      <c r="B459" s="3">
        <f t="shared" ca="1" si="14"/>
        <v>43817</v>
      </c>
      <c r="C459" s="4" t="s">
        <v>27</v>
      </c>
      <c r="D459" s="1" t="s">
        <v>26</v>
      </c>
      <c r="E459" s="4" t="s">
        <v>25</v>
      </c>
      <c r="F459" s="1" t="s">
        <v>24</v>
      </c>
      <c r="G459" s="1" t="s">
        <v>23</v>
      </c>
      <c r="H459" s="1" t="s">
        <v>21</v>
      </c>
      <c r="I459" s="4" t="s">
        <v>22</v>
      </c>
      <c r="J459" s="4" t="s">
        <v>21</v>
      </c>
      <c r="K459" s="1" t="str">
        <f t="shared" si="15"/>
        <v>iucnStatus:Least Concern</v>
      </c>
      <c r="L459" s="1" t="str">
        <f>_xlfn.IFNA(VLOOKUP(Tabela3[[#This Row],[scientificName]],Tabela1[],COLUMN('IUCN BR Summary'!O:O),0),"Not evaluated")</f>
        <v>Least Concern</v>
      </c>
      <c r="M459" s="4" t="s">
        <v>2307</v>
      </c>
      <c r="O459" s="1" t="s">
        <v>1267</v>
      </c>
      <c r="P459" s="1" t="s">
        <v>661</v>
      </c>
      <c r="Q459" s="1" t="s">
        <v>660</v>
      </c>
      <c r="R459" s="1">
        <v>1</v>
      </c>
      <c r="T459" s="1" t="s">
        <v>57</v>
      </c>
      <c r="U459" s="23"/>
      <c r="V459" s="23"/>
      <c r="W459" s="23"/>
      <c r="AC459" s="2">
        <v>43366</v>
      </c>
      <c r="AD459" s="8">
        <v>0</v>
      </c>
      <c r="AE459" s="23"/>
      <c r="AF459" s="1" t="s">
        <v>16</v>
      </c>
      <c r="AG459" s="23" t="s">
        <v>19840</v>
      </c>
      <c r="AH459" s="23"/>
      <c r="AI459" s="4" t="s">
        <v>15</v>
      </c>
      <c r="AJ459" s="4" t="s">
        <v>14</v>
      </c>
      <c r="AK459" s="4" t="s">
        <v>13</v>
      </c>
      <c r="AL459" s="1" t="s">
        <v>12</v>
      </c>
      <c r="AM459" s="1" t="s">
        <v>11</v>
      </c>
      <c r="AQ459" s="1" t="s">
        <v>19837</v>
      </c>
      <c r="AX459" s="7">
        <v>416625</v>
      </c>
      <c r="AY459" s="7">
        <v>7837568</v>
      </c>
      <c r="AZ459" s="5">
        <v>-39.794815</v>
      </c>
      <c r="BA459" s="5">
        <v>-19.554995999999999</v>
      </c>
      <c r="BC459" s="1" t="s">
        <v>19843</v>
      </c>
      <c r="BD459" s="23" t="s">
        <v>19844</v>
      </c>
      <c r="BE459" s="1" t="s">
        <v>10</v>
      </c>
      <c r="BF459" s="2">
        <v>43410</v>
      </c>
      <c r="BG459" s="1" t="s">
        <v>9</v>
      </c>
      <c r="BH459" s="4" t="s">
        <v>8</v>
      </c>
      <c r="BI459" s="4" t="s">
        <v>7</v>
      </c>
      <c r="BJ459" s="1" t="s">
        <v>6</v>
      </c>
      <c r="BK459" s="1" t="s">
        <v>5</v>
      </c>
      <c r="BL459" s="1" t="s">
        <v>112</v>
      </c>
      <c r="BM459" s="1" t="s">
        <v>251</v>
      </c>
      <c r="BN459" s="1" t="s">
        <v>1266</v>
      </c>
      <c r="BP459" s="1" t="str">
        <f>Tabela3[[#This Row],[genus]]&amp;" "&amp;Tabela3[[#This Row],[specificEpithet]]</f>
        <v>Dendropsophus oliveirai</v>
      </c>
      <c r="BQ459" s="23" t="str">
        <f>IFERROR(VLOOKUP(Tabela3[[#This Row],[scientificName]],Tabela1[],COLUMN('IUCN BR Summary'!N:N),0),"")</f>
        <v>(Bokermann, 1963)</v>
      </c>
      <c r="BR459" s="1" t="s">
        <v>2</v>
      </c>
      <c r="BU459" s="1" t="s">
        <v>1</v>
      </c>
    </row>
    <row r="460" spans="1:73" hidden="1" x14ac:dyDescent="0.25">
      <c r="A460" s="1" t="s">
        <v>19838</v>
      </c>
      <c r="B460" s="3">
        <f t="shared" ca="1" si="14"/>
        <v>43817</v>
      </c>
      <c r="C460" s="4" t="s">
        <v>27</v>
      </c>
      <c r="D460" s="1" t="s">
        <v>26</v>
      </c>
      <c r="E460" s="4" t="s">
        <v>25</v>
      </c>
      <c r="F460" s="1" t="s">
        <v>24</v>
      </c>
      <c r="G460" s="1" t="s">
        <v>23</v>
      </c>
      <c r="H460" s="1" t="s">
        <v>21</v>
      </c>
      <c r="I460" s="4" t="s">
        <v>22</v>
      </c>
      <c r="J460" s="4" t="s">
        <v>21</v>
      </c>
      <c r="K460" s="1" t="str">
        <f t="shared" si="15"/>
        <v>iucnStatus:Not evaluated</v>
      </c>
      <c r="L460" s="1" t="str">
        <f>_xlfn.IFNA(VLOOKUP(Tabela3[[#This Row],[scientificName]],Tabela1[],COLUMN('IUCN BR Summary'!O:O),0),"Not evaluated")</f>
        <v>Not evaluated</v>
      </c>
      <c r="M460" s="4" t="s">
        <v>2308</v>
      </c>
      <c r="O460" s="1" t="s">
        <v>1277</v>
      </c>
      <c r="P460" s="1" t="s">
        <v>661</v>
      </c>
      <c r="Q460" s="1" t="s">
        <v>660</v>
      </c>
      <c r="R460" s="1">
        <v>1</v>
      </c>
      <c r="T460" s="1" t="s">
        <v>57</v>
      </c>
      <c r="U460" s="23"/>
      <c r="V460" s="23"/>
      <c r="W460" s="23"/>
      <c r="AC460" s="2">
        <v>43366</v>
      </c>
      <c r="AD460" s="8">
        <v>0</v>
      </c>
      <c r="AE460" s="23"/>
      <c r="AF460" s="1" t="s">
        <v>16</v>
      </c>
      <c r="AG460" s="23" t="s">
        <v>19840</v>
      </c>
      <c r="AH460" s="23"/>
      <c r="AI460" s="4" t="s">
        <v>15</v>
      </c>
      <c r="AJ460" s="4" t="s">
        <v>14</v>
      </c>
      <c r="AK460" s="4" t="s">
        <v>13</v>
      </c>
      <c r="AL460" s="1" t="s">
        <v>12</v>
      </c>
      <c r="AM460" s="1" t="s">
        <v>11</v>
      </c>
      <c r="AQ460" s="1" t="s">
        <v>19837</v>
      </c>
      <c r="AX460" s="7">
        <v>416625</v>
      </c>
      <c r="AY460" s="7">
        <v>7837568</v>
      </c>
      <c r="AZ460" s="5">
        <v>-39.794815</v>
      </c>
      <c r="BA460" s="5">
        <v>-19.554995999999999</v>
      </c>
      <c r="BC460" s="1" t="s">
        <v>19843</v>
      </c>
      <c r="BD460" s="23" t="s">
        <v>19844</v>
      </c>
      <c r="BE460" s="1" t="s">
        <v>10</v>
      </c>
      <c r="BF460" s="2">
        <v>43410</v>
      </c>
      <c r="BG460" s="1" t="s">
        <v>9</v>
      </c>
      <c r="BH460" s="4" t="s">
        <v>8</v>
      </c>
      <c r="BI460" s="4" t="s">
        <v>7</v>
      </c>
      <c r="BJ460" s="1" t="s">
        <v>6</v>
      </c>
      <c r="BK460" s="1" t="s">
        <v>5</v>
      </c>
      <c r="BL460" s="1" t="s">
        <v>42</v>
      </c>
      <c r="BM460" s="1" t="s">
        <v>408</v>
      </c>
      <c r="BP460" s="1" t="str">
        <f>Tabela3[[#This Row],[genus]]&amp;" "&amp;Tabela3[[#This Row],[specificEpithet]]</f>
        <v xml:space="preserve">Chiasmocleis </v>
      </c>
      <c r="BQ460" s="23" t="str">
        <f>IFERROR(VLOOKUP(Tabela3[[#This Row],[scientificName]],Tabela1[],COLUMN('IUCN BR Summary'!N:N),0),"")</f>
        <v/>
      </c>
      <c r="BR460" s="1" t="s">
        <v>71</v>
      </c>
      <c r="BU460" s="1" t="s">
        <v>70</v>
      </c>
    </row>
    <row r="461" spans="1:73" x14ac:dyDescent="0.25">
      <c r="A461" s="1" t="s">
        <v>19838</v>
      </c>
      <c r="B461" s="3">
        <f t="shared" ca="1" si="14"/>
        <v>43817</v>
      </c>
      <c r="C461" s="4" t="s">
        <v>27</v>
      </c>
      <c r="D461" s="1" t="s">
        <v>26</v>
      </c>
      <c r="E461" s="4" t="s">
        <v>25</v>
      </c>
      <c r="F461" s="1" t="s">
        <v>24</v>
      </c>
      <c r="G461" s="1" t="s">
        <v>23</v>
      </c>
      <c r="H461" s="1" t="s">
        <v>21</v>
      </c>
      <c r="I461" s="4" t="s">
        <v>22</v>
      </c>
      <c r="J461" s="4" t="s">
        <v>21</v>
      </c>
      <c r="K461" s="1" t="str">
        <f t="shared" si="15"/>
        <v>iucnStatus:Not evaluated</v>
      </c>
      <c r="L461" s="1" t="s">
        <v>19845</v>
      </c>
      <c r="M461" s="4" t="s">
        <v>2309</v>
      </c>
      <c r="O461" s="1" t="s">
        <v>1258</v>
      </c>
      <c r="P461" s="1" t="s">
        <v>1168</v>
      </c>
      <c r="Q461" s="1" t="s">
        <v>1167</v>
      </c>
      <c r="U461" s="23"/>
      <c r="V461" s="23"/>
      <c r="W461" s="23"/>
      <c r="AC461" s="2">
        <v>43367</v>
      </c>
      <c r="AD461" s="8"/>
      <c r="AE461" s="23"/>
      <c r="AG461" s="23"/>
      <c r="AH461" s="23"/>
      <c r="AI461" s="4" t="s">
        <v>15</v>
      </c>
      <c r="AJ461" s="4" t="s">
        <v>14</v>
      </c>
      <c r="AK461" s="4" t="s">
        <v>13</v>
      </c>
      <c r="AL461" s="1" t="s">
        <v>120</v>
      </c>
      <c r="AM461" s="1" t="s">
        <v>283</v>
      </c>
      <c r="AQ461" s="1" t="s">
        <v>19837</v>
      </c>
      <c r="AX461" s="7">
        <v>761176.56839999999</v>
      </c>
      <c r="AY461" s="7">
        <v>7819327.4853999997</v>
      </c>
      <c r="AZ461" s="5">
        <v>-42.508445000000002</v>
      </c>
      <c r="BA461" s="5">
        <v>-19.704280000000001</v>
      </c>
      <c r="BC461" s="1" t="s">
        <v>19843</v>
      </c>
      <c r="BD461" s="23" t="s">
        <v>19844</v>
      </c>
      <c r="BE461" s="1" t="s">
        <v>10</v>
      </c>
      <c r="BF461" s="2">
        <v>43410</v>
      </c>
      <c r="BG461" s="1" t="s">
        <v>9</v>
      </c>
      <c r="BH461" s="4" t="s">
        <v>8</v>
      </c>
      <c r="BI461" s="4" t="s">
        <v>7</v>
      </c>
      <c r="BJ461" s="1" t="s">
        <v>32</v>
      </c>
      <c r="BK461" s="1" t="s">
        <v>31</v>
      </c>
      <c r="BL461" s="1" t="s">
        <v>88</v>
      </c>
      <c r="BM461" s="1" t="s">
        <v>87</v>
      </c>
      <c r="BN461" s="1" t="s">
        <v>86</v>
      </c>
      <c r="BP461" s="1" t="str">
        <f>Tabela3[[#This Row],[genus]]&amp;" "&amp;Tabela3[[#This Row],[specificEpithet]]</f>
        <v>Salvator merianae</v>
      </c>
      <c r="BQ461" s="23" t="str">
        <f>IFERROR(VLOOKUP(Tabela3[[#This Row],[scientificName]],Tabela1[],COLUMN('IUCN BR Summary'!N:N),0),"")</f>
        <v>DumÃ©ril &amp;amp</v>
      </c>
      <c r="BR461" s="1" t="s">
        <v>2</v>
      </c>
      <c r="BS461" s="1" t="s">
        <v>280</v>
      </c>
      <c r="BU461" s="1" t="s">
        <v>1</v>
      </c>
    </row>
    <row r="462" spans="1:73" x14ac:dyDescent="0.25">
      <c r="A462" s="1" t="s">
        <v>19838</v>
      </c>
      <c r="B462" s="3">
        <f t="shared" ca="1" si="14"/>
        <v>43817</v>
      </c>
      <c r="C462" s="4" t="s">
        <v>27</v>
      </c>
      <c r="D462" s="1" t="s">
        <v>26</v>
      </c>
      <c r="E462" s="4" t="s">
        <v>25</v>
      </c>
      <c r="F462" s="1" t="s">
        <v>24</v>
      </c>
      <c r="G462" s="1" t="s">
        <v>23</v>
      </c>
      <c r="H462" s="1" t="s">
        <v>21</v>
      </c>
      <c r="I462" s="4" t="s">
        <v>22</v>
      </c>
      <c r="J462" s="4" t="s">
        <v>21</v>
      </c>
      <c r="K462" s="1" t="str">
        <f t="shared" si="15"/>
        <v>iucnStatus:Not evaluated</v>
      </c>
      <c r="L462" s="1" t="s">
        <v>19845</v>
      </c>
      <c r="M462" s="4" t="s">
        <v>2310</v>
      </c>
      <c r="O462" s="1" t="s">
        <v>1257</v>
      </c>
      <c r="P462" s="1" t="s">
        <v>1168</v>
      </c>
      <c r="Q462" s="1" t="s">
        <v>1167</v>
      </c>
      <c r="U462" s="23"/>
      <c r="V462" s="23"/>
      <c r="W462" s="23"/>
      <c r="AC462" s="2">
        <v>43367</v>
      </c>
      <c r="AD462" s="8"/>
      <c r="AE462" s="23"/>
      <c r="AG462" s="23"/>
      <c r="AH462" s="23"/>
      <c r="AI462" s="4" t="s">
        <v>15</v>
      </c>
      <c r="AJ462" s="4" t="s">
        <v>14</v>
      </c>
      <c r="AK462" s="4" t="s">
        <v>13</v>
      </c>
      <c r="AL462" s="1" t="s">
        <v>120</v>
      </c>
      <c r="AM462" s="1" t="s">
        <v>283</v>
      </c>
      <c r="AQ462" s="1" t="s">
        <v>19837</v>
      </c>
      <c r="AX462" s="7">
        <v>761176.56839999999</v>
      </c>
      <c r="AY462" s="7">
        <v>7819327.4853999997</v>
      </c>
      <c r="AZ462" s="5">
        <v>-42.508445000000002</v>
      </c>
      <c r="BA462" s="5">
        <v>-19.704280000000001</v>
      </c>
      <c r="BC462" s="1" t="s">
        <v>19843</v>
      </c>
      <c r="BD462" s="23" t="s">
        <v>19844</v>
      </c>
      <c r="BE462" s="1" t="s">
        <v>10</v>
      </c>
      <c r="BF462" s="2">
        <v>43410</v>
      </c>
      <c r="BG462" s="1" t="s">
        <v>9</v>
      </c>
      <c r="BH462" s="4" t="s">
        <v>8</v>
      </c>
      <c r="BI462" s="4" t="s">
        <v>7</v>
      </c>
      <c r="BJ462" s="1" t="s">
        <v>32</v>
      </c>
      <c r="BK462" s="1" t="s">
        <v>31</v>
      </c>
      <c r="BL462" s="1" t="s">
        <v>88</v>
      </c>
      <c r="BM462" s="1" t="s">
        <v>87</v>
      </c>
      <c r="BN462" s="1" t="s">
        <v>86</v>
      </c>
      <c r="BP462" s="1" t="str">
        <f>Tabela3[[#This Row],[genus]]&amp;" "&amp;Tabela3[[#This Row],[specificEpithet]]</f>
        <v>Salvator merianae</v>
      </c>
      <c r="BQ462" s="23" t="str">
        <f>IFERROR(VLOOKUP(Tabela3[[#This Row],[scientificName]],Tabela1[],COLUMN('IUCN BR Summary'!N:N),0),"")</f>
        <v>DumÃ©ril &amp;amp</v>
      </c>
      <c r="BR462" s="1" t="s">
        <v>2</v>
      </c>
      <c r="BS462" s="1" t="s">
        <v>83</v>
      </c>
      <c r="BU462" s="1" t="s">
        <v>1</v>
      </c>
    </row>
    <row r="463" spans="1:73" hidden="1" x14ac:dyDescent="0.25">
      <c r="A463" s="1" t="s">
        <v>19838</v>
      </c>
      <c r="B463" s="3">
        <f t="shared" ca="1" si="14"/>
        <v>43817</v>
      </c>
      <c r="C463" s="4" t="s">
        <v>27</v>
      </c>
      <c r="D463" s="1" t="s">
        <v>26</v>
      </c>
      <c r="E463" s="4" t="s">
        <v>25</v>
      </c>
      <c r="F463" s="1" t="s">
        <v>24</v>
      </c>
      <c r="G463" s="1" t="s">
        <v>23</v>
      </c>
      <c r="H463" s="1" t="s">
        <v>21</v>
      </c>
      <c r="I463" s="4" t="s">
        <v>22</v>
      </c>
      <c r="J463" s="4" t="s">
        <v>21</v>
      </c>
      <c r="K463" s="1" t="str">
        <f t="shared" si="15"/>
        <v>iucnStatus:Least Concern</v>
      </c>
      <c r="L463" s="1" t="str">
        <f>_xlfn.IFNA(VLOOKUP(Tabela3[[#This Row],[scientificName]],Tabela1[],COLUMN('IUCN BR Summary'!O:O),0),"Not evaluated")</f>
        <v>Least Concern</v>
      </c>
      <c r="M463" s="4" t="s">
        <v>2311</v>
      </c>
      <c r="O463" s="1" t="s">
        <v>1265</v>
      </c>
      <c r="P463" s="1" t="s">
        <v>1168</v>
      </c>
      <c r="Q463" s="1" t="s">
        <v>1167</v>
      </c>
      <c r="U463" s="23"/>
      <c r="V463" s="23"/>
      <c r="W463" s="23"/>
      <c r="AC463" s="2">
        <v>43367</v>
      </c>
      <c r="AD463" s="8"/>
      <c r="AE463" s="23"/>
      <c r="AG463" s="23"/>
      <c r="AH463" s="23"/>
      <c r="AI463" s="4" t="s">
        <v>15</v>
      </c>
      <c r="AJ463" s="4" t="s">
        <v>14</v>
      </c>
      <c r="AK463" s="4" t="s">
        <v>13</v>
      </c>
      <c r="AL463" s="1" t="s">
        <v>120</v>
      </c>
      <c r="AM463" s="1" t="s">
        <v>283</v>
      </c>
      <c r="AQ463" s="1" t="s">
        <v>19837</v>
      </c>
      <c r="AX463" s="7">
        <v>761176.56839999999</v>
      </c>
      <c r="AY463" s="7">
        <v>7819327.4853999997</v>
      </c>
      <c r="AZ463" s="5">
        <v>-42.508445000000002</v>
      </c>
      <c r="BA463" s="5">
        <v>-19.704280000000001</v>
      </c>
      <c r="BC463" s="1" t="s">
        <v>19843</v>
      </c>
      <c r="BD463" s="23" t="s">
        <v>19844</v>
      </c>
      <c r="BE463" s="1" t="s">
        <v>10</v>
      </c>
      <c r="BF463" s="2">
        <v>43410</v>
      </c>
      <c r="BG463" s="1" t="s">
        <v>9</v>
      </c>
      <c r="BH463" s="4" t="s">
        <v>8</v>
      </c>
      <c r="BI463" s="4" t="s">
        <v>7</v>
      </c>
      <c r="BJ463" s="1" t="s">
        <v>32</v>
      </c>
      <c r="BK463" s="1" t="s">
        <v>31</v>
      </c>
      <c r="BL463" s="1" t="s">
        <v>143</v>
      </c>
      <c r="BM463" s="1" t="s">
        <v>142</v>
      </c>
      <c r="BN463" s="1" t="s">
        <v>140</v>
      </c>
      <c r="BP463" s="1" t="str">
        <f>Tabela3[[#This Row],[genus]]&amp;" "&amp;Tabela3[[#This Row],[specificEpithet]]</f>
        <v>Tropidurus torquatus</v>
      </c>
      <c r="BQ463" s="23" t="str">
        <f>IFERROR(VLOOKUP(Tabela3[[#This Row],[scientificName]],Tabela1[],COLUMN('IUCN BR Summary'!N:N),0),"")</f>
        <v>(Wied-Neuwied, 1820)</v>
      </c>
      <c r="BR463" s="1" t="s">
        <v>2</v>
      </c>
      <c r="BS463" s="1" t="s">
        <v>83</v>
      </c>
      <c r="BU463" s="1" t="s">
        <v>1264</v>
      </c>
    </row>
    <row r="464" spans="1:73" hidden="1" x14ac:dyDescent="0.25">
      <c r="A464" s="1" t="s">
        <v>19838</v>
      </c>
      <c r="B464" s="3">
        <f t="shared" ca="1" si="14"/>
        <v>43817</v>
      </c>
      <c r="C464" s="4" t="s">
        <v>27</v>
      </c>
      <c r="D464" s="1" t="s">
        <v>26</v>
      </c>
      <c r="E464" s="4" t="s">
        <v>25</v>
      </c>
      <c r="F464" s="1" t="s">
        <v>24</v>
      </c>
      <c r="G464" s="1" t="s">
        <v>23</v>
      </c>
      <c r="H464" s="1" t="s">
        <v>21</v>
      </c>
      <c r="I464" s="4" t="s">
        <v>22</v>
      </c>
      <c r="J464" s="4" t="s">
        <v>21</v>
      </c>
      <c r="K464" s="1" t="str">
        <f t="shared" si="15"/>
        <v>iucnStatus:Not evaluated</v>
      </c>
      <c r="L464" s="1" t="str">
        <f>_xlfn.IFNA(VLOOKUP(Tabela3[[#This Row],[scientificName]],Tabela1[],COLUMN('IUCN BR Summary'!O:O),0),"Not evaluated")</f>
        <v>Not evaluated</v>
      </c>
      <c r="M464" s="4" t="s">
        <v>2312</v>
      </c>
      <c r="O464" s="1" t="s">
        <v>1262</v>
      </c>
      <c r="P464" s="1" t="s">
        <v>1165</v>
      </c>
      <c r="Q464" s="1" t="s">
        <v>1164</v>
      </c>
      <c r="R464" s="1">
        <v>1</v>
      </c>
      <c r="T464" s="1" t="s">
        <v>43</v>
      </c>
      <c r="U464" s="23"/>
      <c r="V464" s="23"/>
      <c r="W464" s="23"/>
      <c r="AC464" s="2">
        <v>43367</v>
      </c>
      <c r="AD464" s="8">
        <v>0.77777777777777779</v>
      </c>
      <c r="AE464" s="23"/>
      <c r="AF464" s="1" t="s">
        <v>296</v>
      </c>
      <c r="AG464" s="23" t="s">
        <v>19842</v>
      </c>
      <c r="AH464" s="23"/>
      <c r="AI464" s="4" t="s">
        <v>15</v>
      </c>
      <c r="AJ464" s="4" t="s">
        <v>14</v>
      </c>
      <c r="AK464" s="4" t="s">
        <v>13</v>
      </c>
      <c r="AL464" s="1" t="s">
        <v>120</v>
      </c>
      <c r="AM464" s="1" t="s">
        <v>185</v>
      </c>
      <c r="AQ464" s="1" t="s">
        <v>19837</v>
      </c>
      <c r="AX464" s="7">
        <v>251907.28750000001</v>
      </c>
      <c r="AY464" s="7">
        <v>7871532.8262999998</v>
      </c>
      <c r="AZ464" s="5">
        <v>-41.359982000000002</v>
      </c>
      <c r="BA464" s="5">
        <v>-19.234576000000001</v>
      </c>
      <c r="BC464" s="1" t="s">
        <v>19843</v>
      </c>
      <c r="BD464" s="23" t="s">
        <v>19844</v>
      </c>
      <c r="BE464" s="1" t="s">
        <v>10</v>
      </c>
      <c r="BF464" s="2">
        <v>43410</v>
      </c>
      <c r="BG464" s="1" t="s">
        <v>9</v>
      </c>
      <c r="BH464" s="4" t="s">
        <v>8</v>
      </c>
      <c r="BI464" s="4" t="s">
        <v>7</v>
      </c>
      <c r="BJ464" s="1" t="s">
        <v>32</v>
      </c>
      <c r="BK464" s="1" t="s">
        <v>54</v>
      </c>
      <c r="BL464" s="1" t="s">
        <v>275</v>
      </c>
      <c r="BM464" s="1" t="s">
        <v>274</v>
      </c>
      <c r="BN464" s="1" t="s">
        <v>273</v>
      </c>
      <c r="BP464" s="1" t="str">
        <f>Tabela3[[#This Row],[genus]]&amp;" "&amp;Tabela3[[#This Row],[specificEpithet]]</f>
        <v>Hemidactylus mabouia</v>
      </c>
      <c r="BQ464" s="23" t="str">
        <f>IFERROR(VLOOKUP(Tabela3[[#This Row],[scientificName]],Tabela1[],COLUMN('IUCN BR Summary'!N:N),0),"")</f>
        <v/>
      </c>
      <c r="BR464" s="1" t="s">
        <v>2</v>
      </c>
      <c r="BS464" s="1" t="s">
        <v>147</v>
      </c>
      <c r="BU464" s="1" t="s">
        <v>1</v>
      </c>
    </row>
    <row r="465" spans="1:73" hidden="1" x14ac:dyDescent="0.25">
      <c r="A465" s="1" t="s">
        <v>19838</v>
      </c>
      <c r="B465" s="3">
        <f t="shared" ca="1" si="14"/>
        <v>43817</v>
      </c>
      <c r="C465" s="4" t="s">
        <v>27</v>
      </c>
      <c r="D465" s="1" t="s">
        <v>26</v>
      </c>
      <c r="E465" s="4" t="s">
        <v>25</v>
      </c>
      <c r="F465" s="1" t="s">
        <v>24</v>
      </c>
      <c r="G465" s="1" t="s">
        <v>23</v>
      </c>
      <c r="H465" s="1" t="s">
        <v>21</v>
      </c>
      <c r="I465" s="4" t="s">
        <v>22</v>
      </c>
      <c r="J465" s="4" t="s">
        <v>21</v>
      </c>
      <c r="K465" s="1" t="str">
        <f t="shared" si="15"/>
        <v>iucnStatus:Not evaluated</v>
      </c>
      <c r="L465" s="1" t="str">
        <f>_xlfn.IFNA(VLOOKUP(Tabela3[[#This Row],[scientificName]],Tabela1[],COLUMN('IUCN BR Summary'!O:O),0),"Not evaluated")</f>
        <v>Not evaluated</v>
      </c>
      <c r="M465" s="4" t="s">
        <v>2313</v>
      </c>
      <c r="O465" s="1" t="s">
        <v>1261</v>
      </c>
      <c r="P465" s="1" t="s">
        <v>1165</v>
      </c>
      <c r="Q465" s="1" t="s">
        <v>1164</v>
      </c>
      <c r="R465" s="1">
        <v>1</v>
      </c>
      <c r="T465" s="1" t="s">
        <v>43</v>
      </c>
      <c r="U465" s="23"/>
      <c r="V465" s="23"/>
      <c r="W465" s="23"/>
      <c r="AC465" s="2">
        <v>43367</v>
      </c>
      <c r="AD465" s="8">
        <v>0.78125</v>
      </c>
      <c r="AE465" s="23"/>
      <c r="AF465" s="1" t="s">
        <v>296</v>
      </c>
      <c r="AG465" s="23" t="s">
        <v>19842</v>
      </c>
      <c r="AH465" s="23"/>
      <c r="AI465" s="4" t="s">
        <v>15</v>
      </c>
      <c r="AJ465" s="4" t="s">
        <v>14</v>
      </c>
      <c r="AK465" s="4" t="s">
        <v>13</v>
      </c>
      <c r="AL465" s="1" t="s">
        <v>120</v>
      </c>
      <c r="AM465" s="1" t="s">
        <v>185</v>
      </c>
      <c r="AQ465" s="1" t="s">
        <v>19837</v>
      </c>
      <c r="AX465" s="7">
        <v>251921.8308</v>
      </c>
      <c r="AY465" s="7">
        <v>7871546.1528000003</v>
      </c>
      <c r="AZ465" s="5">
        <v>-41.359838000000003</v>
      </c>
      <c r="BA465" s="5">
        <v>-19.234459999999999</v>
      </c>
      <c r="BC465" s="1" t="s">
        <v>19843</v>
      </c>
      <c r="BD465" s="23" t="s">
        <v>19844</v>
      </c>
      <c r="BE465" s="1" t="s">
        <v>10</v>
      </c>
      <c r="BF465" s="2">
        <v>43410</v>
      </c>
      <c r="BG465" s="1" t="s">
        <v>9</v>
      </c>
      <c r="BH465" s="4" t="s">
        <v>8</v>
      </c>
      <c r="BI465" s="4" t="s">
        <v>7</v>
      </c>
      <c r="BJ465" s="1" t="s">
        <v>32</v>
      </c>
      <c r="BK465" s="1" t="s">
        <v>54</v>
      </c>
      <c r="BL465" s="1" t="s">
        <v>275</v>
      </c>
      <c r="BM465" s="1" t="s">
        <v>274</v>
      </c>
      <c r="BN465" s="1" t="s">
        <v>273</v>
      </c>
      <c r="BP465" s="1" t="str">
        <f>Tabela3[[#This Row],[genus]]&amp;" "&amp;Tabela3[[#This Row],[specificEpithet]]</f>
        <v>Hemidactylus mabouia</v>
      </c>
      <c r="BQ465" s="23" t="str">
        <f>IFERROR(VLOOKUP(Tabela3[[#This Row],[scientificName]],Tabela1[],COLUMN('IUCN BR Summary'!N:N),0),"")</f>
        <v/>
      </c>
      <c r="BR465" s="1" t="s">
        <v>2</v>
      </c>
      <c r="BS465" s="1" t="s">
        <v>280</v>
      </c>
      <c r="BU465" s="1" t="s">
        <v>1</v>
      </c>
    </row>
    <row r="466" spans="1:73" hidden="1" x14ac:dyDescent="0.25">
      <c r="A466" s="1" t="s">
        <v>19838</v>
      </c>
      <c r="B466" s="3">
        <f t="shared" ca="1" si="14"/>
        <v>43817</v>
      </c>
      <c r="C466" s="4" t="s">
        <v>27</v>
      </c>
      <c r="D466" s="1" t="s">
        <v>26</v>
      </c>
      <c r="E466" s="4" t="s">
        <v>25</v>
      </c>
      <c r="F466" s="1" t="s">
        <v>24</v>
      </c>
      <c r="G466" s="1" t="s">
        <v>23</v>
      </c>
      <c r="H466" s="1" t="s">
        <v>21</v>
      </c>
      <c r="I466" s="4" t="s">
        <v>22</v>
      </c>
      <c r="J466" s="4" t="s">
        <v>21</v>
      </c>
      <c r="K466" s="1" t="str">
        <f t="shared" si="15"/>
        <v>iucnStatus:Not evaluated</v>
      </c>
      <c r="L466" s="1" t="str">
        <f>_xlfn.IFNA(VLOOKUP(Tabela3[[#This Row],[scientificName]],Tabela1[],COLUMN('IUCN BR Summary'!O:O),0),"Not evaluated")</f>
        <v>Not evaluated</v>
      </c>
      <c r="M466" s="4" t="s">
        <v>2314</v>
      </c>
      <c r="O466" s="1" t="s">
        <v>1260</v>
      </c>
      <c r="P466" s="1" t="s">
        <v>1165</v>
      </c>
      <c r="Q466" s="1" t="s">
        <v>1164</v>
      </c>
      <c r="R466" s="1">
        <v>1</v>
      </c>
      <c r="T466" s="1" t="s">
        <v>43</v>
      </c>
      <c r="U466" s="23"/>
      <c r="V466" s="23"/>
      <c r="W466" s="23"/>
      <c r="AC466" s="2">
        <v>43367</v>
      </c>
      <c r="AD466" s="8">
        <v>0.78541666666666676</v>
      </c>
      <c r="AE466" s="23"/>
      <c r="AF466" s="1" t="s">
        <v>296</v>
      </c>
      <c r="AG466" s="23" t="s">
        <v>19842</v>
      </c>
      <c r="AH466" s="23"/>
      <c r="AI466" s="4" t="s">
        <v>15</v>
      </c>
      <c r="AJ466" s="4" t="s">
        <v>14</v>
      </c>
      <c r="AK466" s="4" t="s">
        <v>13</v>
      </c>
      <c r="AL466" s="1" t="s">
        <v>120</v>
      </c>
      <c r="AM466" s="1" t="s">
        <v>185</v>
      </c>
      <c r="AQ466" s="1" t="s">
        <v>19837</v>
      </c>
      <c r="AX466" s="7">
        <v>251951.5986</v>
      </c>
      <c r="AY466" s="7">
        <v>7871544.5970999999</v>
      </c>
      <c r="AZ466" s="5">
        <v>-41.359552000000001</v>
      </c>
      <c r="BA466" s="5">
        <v>-19.234473000000001</v>
      </c>
      <c r="BC466" s="1" t="s">
        <v>19843</v>
      </c>
      <c r="BD466" s="23" t="s">
        <v>19844</v>
      </c>
      <c r="BE466" s="1" t="s">
        <v>10</v>
      </c>
      <c r="BF466" s="2">
        <v>43410</v>
      </c>
      <c r="BG466" s="1" t="s">
        <v>9</v>
      </c>
      <c r="BH466" s="4" t="s">
        <v>8</v>
      </c>
      <c r="BI466" s="4" t="s">
        <v>7</v>
      </c>
      <c r="BJ466" s="1" t="s">
        <v>32</v>
      </c>
      <c r="BK466" s="1" t="s">
        <v>54</v>
      </c>
      <c r="BL466" s="1" t="s">
        <v>275</v>
      </c>
      <c r="BM466" s="1" t="s">
        <v>274</v>
      </c>
      <c r="BN466" s="1" t="s">
        <v>273</v>
      </c>
      <c r="BP466" s="1" t="str">
        <f>Tabela3[[#This Row],[genus]]&amp;" "&amp;Tabela3[[#This Row],[specificEpithet]]</f>
        <v>Hemidactylus mabouia</v>
      </c>
      <c r="BQ466" s="23" t="str">
        <f>IFERROR(VLOOKUP(Tabela3[[#This Row],[scientificName]],Tabela1[],COLUMN('IUCN BR Summary'!N:N),0),"")</f>
        <v/>
      </c>
      <c r="BR466" s="1" t="s">
        <v>2</v>
      </c>
      <c r="BS466" s="1" t="s">
        <v>280</v>
      </c>
      <c r="BU466" s="1" t="s">
        <v>1</v>
      </c>
    </row>
    <row r="467" spans="1:73" hidden="1" x14ac:dyDescent="0.25">
      <c r="A467" s="1" t="s">
        <v>19838</v>
      </c>
      <c r="B467" s="3">
        <f t="shared" ca="1" si="14"/>
        <v>43817</v>
      </c>
      <c r="C467" s="4" t="s">
        <v>27</v>
      </c>
      <c r="D467" s="1" t="s">
        <v>26</v>
      </c>
      <c r="E467" s="4" t="s">
        <v>25</v>
      </c>
      <c r="F467" s="1" t="s">
        <v>24</v>
      </c>
      <c r="G467" s="1" t="s">
        <v>23</v>
      </c>
      <c r="H467" s="1" t="s">
        <v>21</v>
      </c>
      <c r="I467" s="4" t="s">
        <v>22</v>
      </c>
      <c r="J467" s="4" t="s">
        <v>21</v>
      </c>
      <c r="K467" s="1" t="str">
        <f t="shared" si="15"/>
        <v>iucnStatus:Not evaluated</v>
      </c>
      <c r="L467" s="1" t="str">
        <f>_xlfn.IFNA(VLOOKUP(Tabela3[[#This Row],[scientificName]],Tabela1[],COLUMN('IUCN BR Summary'!O:O),0),"Not evaluated")</f>
        <v>Not evaluated</v>
      </c>
      <c r="M467" s="4" t="s">
        <v>2315</v>
      </c>
      <c r="O467" s="1" t="s">
        <v>1259</v>
      </c>
      <c r="P467" s="1" t="s">
        <v>1165</v>
      </c>
      <c r="Q467" s="1" t="s">
        <v>1164</v>
      </c>
      <c r="R467" s="1">
        <v>1</v>
      </c>
      <c r="T467" s="1" t="s">
        <v>43</v>
      </c>
      <c r="U467" s="23"/>
      <c r="V467" s="23"/>
      <c r="W467" s="23"/>
      <c r="AC467" s="2">
        <v>43367</v>
      </c>
      <c r="AD467" s="8">
        <v>0.79027777777777775</v>
      </c>
      <c r="AE467" s="23"/>
      <c r="AF467" s="1" t="s">
        <v>296</v>
      </c>
      <c r="AG467" s="23" t="s">
        <v>19842</v>
      </c>
      <c r="AH467" s="23"/>
      <c r="AI467" s="4" t="s">
        <v>15</v>
      </c>
      <c r="AJ467" s="4" t="s">
        <v>14</v>
      </c>
      <c r="AK467" s="4" t="s">
        <v>13</v>
      </c>
      <c r="AL467" s="1" t="s">
        <v>120</v>
      </c>
      <c r="AM467" s="1" t="s">
        <v>185</v>
      </c>
      <c r="AQ467" s="1" t="s">
        <v>19837</v>
      </c>
      <c r="AX467" s="7">
        <v>251973.9675</v>
      </c>
      <c r="AY467" s="7">
        <v>7871547.8372</v>
      </c>
      <c r="AZ467" s="5">
        <v>-41.359343000000003</v>
      </c>
      <c r="BA467" s="5">
        <v>-19.234449000000001</v>
      </c>
      <c r="BC467" s="1" t="s">
        <v>19843</v>
      </c>
      <c r="BD467" s="23" t="s">
        <v>19844</v>
      </c>
      <c r="BE467" s="1" t="s">
        <v>10</v>
      </c>
      <c r="BF467" s="2">
        <v>43410</v>
      </c>
      <c r="BG467" s="1" t="s">
        <v>9</v>
      </c>
      <c r="BH467" s="4" t="s">
        <v>8</v>
      </c>
      <c r="BI467" s="4" t="s">
        <v>7</v>
      </c>
      <c r="BJ467" s="1" t="s">
        <v>32</v>
      </c>
      <c r="BK467" s="1" t="s">
        <v>54</v>
      </c>
      <c r="BL467" s="1" t="s">
        <v>275</v>
      </c>
      <c r="BM467" s="1" t="s">
        <v>274</v>
      </c>
      <c r="BN467" s="1" t="s">
        <v>273</v>
      </c>
      <c r="BP467" s="1" t="str">
        <f>Tabela3[[#This Row],[genus]]&amp;" "&amp;Tabela3[[#This Row],[specificEpithet]]</f>
        <v>Hemidactylus mabouia</v>
      </c>
      <c r="BQ467" s="23" t="str">
        <f>IFERROR(VLOOKUP(Tabela3[[#This Row],[scientificName]],Tabela1[],COLUMN('IUCN BR Summary'!N:N),0),"")</f>
        <v/>
      </c>
      <c r="BR467" s="1" t="s">
        <v>2</v>
      </c>
      <c r="BS467" s="1" t="s">
        <v>280</v>
      </c>
      <c r="BU467" s="1" t="s">
        <v>1</v>
      </c>
    </row>
    <row r="468" spans="1:73" x14ac:dyDescent="0.25">
      <c r="A468" s="1" t="s">
        <v>19838</v>
      </c>
      <c r="B468" s="3">
        <f t="shared" ca="1" si="14"/>
        <v>43817</v>
      </c>
      <c r="C468" s="4" t="s">
        <v>27</v>
      </c>
      <c r="D468" s="1" t="s">
        <v>26</v>
      </c>
      <c r="E468" s="4" t="s">
        <v>25</v>
      </c>
      <c r="F468" s="1" t="s">
        <v>24</v>
      </c>
      <c r="G468" s="1" t="s">
        <v>23</v>
      </c>
      <c r="H468" s="1" t="s">
        <v>21</v>
      </c>
      <c r="I468" s="4" t="s">
        <v>22</v>
      </c>
      <c r="J468" s="4" t="s">
        <v>21</v>
      </c>
      <c r="K468" s="1" t="str">
        <f t="shared" si="15"/>
        <v>iucnStatus:Not evaluated</v>
      </c>
      <c r="L468" s="1" t="s">
        <v>19845</v>
      </c>
      <c r="M468" s="4" t="s">
        <v>2316</v>
      </c>
      <c r="O468" s="1" t="s">
        <v>1256</v>
      </c>
      <c r="P468" s="1" t="s">
        <v>661</v>
      </c>
      <c r="Q468" s="1" t="s">
        <v>660</v>
      </c>
      <c r="R468" s="1">
        <v>1</v>
      </c>
      <c r="T468" s="1" t="s">
        <v>43</v>
      </c>
      <c r="U468" s="23"/>
      <c r="V468" s="23"/>
      <c r="W468" s="23"/>
      <c r="AC468" s="2">
        <v>43367</v>
      </c>
      <c r="AD468" s="8">
        <v>0.55555555555555558</v>
      </c>
      <c r="AE468" s="23"/>
      <c r="AF468" s="1" t="s">
        <v>74</v>
      </c>
      <c r="AG468" s="23"/>
      <c r="AH468" s="23"/>
      <c r="AI468" s="4" t="s">
        <v>15</v>
      </c>
      <c r="AJ468" s="4" t="s">
        <v>14</v>
      </c>
      <c r="AK468" s="4" t="s">
        <v>13</v>
      </c>
      <c r="AL468" s="1" t="s">
        <v>12</v>
      </c>
      <c r="AM468" s="1" t="s">
        <v>11</v>
      </c>
      <c r="AQ468" s="1" t="s">
        <v>19837</v>
      </c>
      <c r="AX468" s="7">
        <v>412532.41460000002</v>
      </c>
      <c r="AY468" s="7">
        <v>7838170.7605999997</v>
      </c>
      <c r="AZ468" s="5">
        <v>-39.833801999999999</v>
      </c>
      <c r="BA468" s="5">
        <v>-19.549372000000002</v>
      </c>
      <c r="BC468" s="1" t="s">
        <v>19843</v>
      </c>
      <c r="BD468" s="23" t="s">
        <v>19844</v>
      </c>
      <c r="BE468" s="1" t="s">
        <v>10</v>
      </c>
      <c r="BF468" s="2">
        <v>43410</v>
      </c>
      <c r="BG468" s="1" t="s">
        <v>9</v>
      </c>
      <c r="BH468" s="4" t="s">
        <v>8</v>
      </c>
      <c r="BI468" s="4" t="s">
        <v>7</v>
      </c>
      <c r="BJ468" s="1" t="s">
        <v>32</v>
      </c>
      <c r="BK468" s="1" t="s">
        <v>31</v>
      </c>
      <c r="BL468" s="1" t="s">
        <v>88</v>
      </c>
      <c r="BM468" s="1" t="s">
        <v>87</v>
      </c>
      <c r="BN468" s="1" t="s">
        <v>86</v>
      </c>
      <c r="BP468" s="1" t="str">
        <f>Tabela3[[#This Row],[genus]]&amp;" "&amp;Tabela3[[#This Row],[specificEpithet]]</f>
        <v>Salvator merianae</v>
      </c>
      <c r="BQ468" s="23" t="str">
        <f>IFERROR(VLOOKUP(Tabela3[[#This Row],[scientificName]],Tabela1[],COLUMN('IUCN BR Summary'!N:N),0),"")</f>
        <v>DumÃ©ril &amp;amp</v>
      </c>
      <c r="BR468" s="1" t="s">
        <v>2</v>
      </c>
      <c r="BU468" s="1" t="s">
        <v>1</v>
      </c>
    </row>
    <row r="469" spans="1:73" hidden="1" x14ac:dyDescent="0.25">
      <c r="A469" s="1" t="s">
        <v>19838</v>
      </c>
      <c r="B469" s="3">
        <f t="shared" ca="1" si="14"/>
        <v>43817</v>
      </c>
      <c r="C469" s="4" t="s">
        <v>27</v>
      </c>
      <c r="D469" s="1" t="s">
        <v>26</v>
      </c>
      <c r="E469" s="4" t="s">
        <v>25</v>
      </c>
      <c r="F469" s="1" t="s">
        <v>24</v>
      </c>
      <c r="G469" s="1" t="s">
        <v>23</v>
      </c>
      <c r="H469" s="1" t="s">
        <v>21</v>
      </c>
      <c r="I469" s="4" t="s">
        <v>22</v>
      </c>
      <c r="J469" s="4" t="s">
        <v>21</v>
      </c>
      <c r="K469" s="1" t="str">
        <f t="shared" si="15"/>
        <v>iucnStatus:Not evaluated</v>
      </c>
      <c r="L469" s="1" t="str">
        <f>_xlfn.IFNA(VLOOKUP(Tabela3[[#This Row],[scientificName]],Tabela1[],COLUMN('IUCN BR Summary'!O:O),0),"Not evaluated")</f>
        <v>Not evaluated</v>
      </c>
      <c r="M469" s="4" t="s">
        <v>2317</v>
      </c>
      <c r="O469" s="1" t="s">
        <v>1263</v>
      </c>
      <c r="P469" s="1" t="s">
        <v>661</v>
      </c>
      <c r="Q469" s="1" t="s">
        <v>660</v>
      </c>
      <c r="R469" s="1">
        <v>1</v>
      </c>
      <c r="T469" s="1" t="s">
        <v>57</v>
      </c>
      <c r="U469" s="23"/>
      <c r="V469" s="23"/>
      <c r="W469" s="23"/>
      <c r="AC469" s="2">
        <v>43367</v>
      </c>
      <c r="AD469" s="8">
        <v>0.44444444444444442</v>
      </c>
      <c r="AE469" s="23"/>
      <c r="AF469" s="1" t="s">
        <v>74</v>
      </c>
      <c r="AG469" s="23"/>
      <c r="AH469" s="23"/>
      <c r="AI469" s="4" t="s">
        <v>15</v>
      </c>
      <c r="AJ469" s="4" t="s">
        <v>14</v>
      </c>
      <c r="AK469" s="4" t="s">
        <v>13</v>
      </c>
      <c r="AL469" s="1" t="s">
        <v>12</v>
      </c>
      <c r="AM469" s="1" t="s">
        <v>11</v>
      </c>
      <c r="AQ469" s="1" t="s">
        <v>19837</v>
      </c>
      <c r="AX469" s="7">
        <v>415243.27399999998</v>
      </c>
      <c r="AY469" s="7">
        <v>7834344.1129999999</v>
      </c>
      <c r="AZ469" s="5">
        <v>-39.808134000000003</v>
      </c>
      <c r="BA469" s="5">
        <v>-19.584071000000002</v>
      </c>
      <c r="BC469" s="1" t="s">
        <v>19843</v>
      </c>
      <c r="BD469" s="23" t="s">
        <v>19844</v>
      </c>
      <c r="BE469" s="1" t="s">
        <v>10</v>
      </c>
      <c r="BF469" s="2">
        <v>43410</v>
      </c>
      <c r="BG469" s="1" t="s">
        <v>9</v>
      </c>
      <c r="BH469" s="4" t="s">
        <v>8</v>
      </c>
      <c r="BI469" s="4" t="s">
        <v>7</v>
      </c>
      <c r="BJ469" s="1" t="s">
        <v>6</v>
      </c>
      <c r="BK469" s="1" t="s">
        <v>5</v>
      </c>
      <c r="BL469" s="1" t="s">
        <v>73</v>
      </c>
      <c r="BM469" s="1" t="s">
        <v>72</v>
      </c>
      <c r="BP469" s="1" t="str">
        <f>Tabela3[[#This Row],[genus]]&amp;" "&amp;Tabela3[[#This Row],[specificEpithet]]</f>
        <v xml:space="preserve">Rhinella </v>
      </c>
      <c r="BQ469" s="23" t="str">
        <f>IFERROR(VLOOKUP(Tabela3[[#This Row],[scientificName]],Tabela1[],COLUMN('IUCN BR Summary'!N:N),0),"")</f>
        <v/>
      </c>
      <c r="BR469" s="1" t="s">
        <v>71</v>
      </c>
      <c r="BS469" s="1" t="s">
        <v>83</v>
      </c>
      <c r="BU469" s="1" t="s">
        <v>70</v>
      </c>
    </row>
    <row r="470" spans="1:73" hidden="1" x14ac:dyDescent="0.25">
      <c r="A470" s="1" t="s">
        <v>19838</v>
      </c>
      <c r="B470" s="3">
        <f t="shared" ca="1" si="14"/>
        <v>43817</v>
      </c>
      <c r="C470" s="4" t="s">
        <v>27</v>
      </c>
      <c r="D470" s="1" t="s">
        <v>26</v>
      </c>
      <c r="E470" s="4" t="s">
        <v>25</v>
      </c>
      <c r="F470" s="1" t="s">
        <v>24</v>
      </c>
      <c r="G470" s="1" t="s">
        <v>23</v>
      </c>
      <c r="H470" s="1" t="s">
        <v>21</v>
      </c>
      <c r="I470" s="4" t="s">
        <v>22</v>
      </c>
      <c r="J470" s="4" t="s">
        <v>21</v>
      </c>
      <c r="K470" s="1" t="str">
        <f t="shared" si="15"/>
        <v>iucnStatus:Least Concern</v>
      </c>
      <c r="L470" s="1" t="str">
        <f>_xlfn.IFNA(VLOOKUP(Tabela3[[#This Row],[scientificName]],Tabela1[],COLUMN('IUCN BR Summary'!O:O),0),"Not evaluated")</f>
        <v>Least Concern</v>
      </c>
      <c r="M470" s="4" t="s">
        <v>2318</v>
      </c>
      <c r="O470" s="1" t="s">
        <v>1255</v>
      </c>
      <c r="P470" s="1" t="s">
        <v>661</v>
      </c>
      <c r="Q470" s="1" t="s">
        <v>660</v>
      </c>
      <c r="R470" s="1" t="s">
        <v>1254</v>
      </c>
      <c r="T470" s="1" t="s">
        <v>57</v>
      </c>
      <c r="U470" s="23"/>
      <c r="V470" s="23"/>
      <c r="W470" s="23"/>
      <c r="AC470" s="2">
        <v>43367</v>
      </c>
      <c r="AD470" s="8">
        <v>0.46180555555555558</v>
      </c>
      <c r="AE470" s="23"/>
      <c r="AF470" s="1" t="s">
        <v>74</v>
      </c>
      <c r="AG470" s="23"/>
      <c r="AH470" s="23"/>
      <c r="AI470" s="4" t="s">
        <v>15</v>
      </c>
      <c r="AJ470" s="4" t="s">
        <v>14</v>
      </c>
      <c r="AK470" s="4" t="s">
        <v>13</v>
      </c>
      <c r="AL470" s="1" t="s">
        <v>12</v>
      </c>
      <c r="AM470" s="1" t="s">
        <v>11</v>
      </c>
      <c r="AQ470" s="1" t="s">
        <v>19837</v>
      </c>
      <c r="AX470" s="7">
        <v>415999.71960000001</v>
      </c>
      <c r="AY470" s="7">
        <v>7833889.6431</v>
      </c>
      <c r="AZ470" s="5">
        <v>-39.800936999999998</v>
      </c>
      <c r="BA470" s="5">
        <v>-19.588204999999999</v>
      </c>
      <c r="BC470" s="1" t="s">
        <v>19843</v>
      </c>
      <c r="BD470" s="23" t="s">
        <v>19844</v>
      </c>
      <c r="BE470" s="1" t="s">
        <v>10</v>
      </c>
      <c r="BF470" s="2">
        <v>43410</v>
      </c>
      <c r="BG470" s="1" t="s">
        <v>9</v>
      </c>
      <c r="BH470" s="4" t="s">
        <v>8</v>
      </c>
      <c r="BI470" s="4" t="s">
        <v>7</v>
      </c>
      <c r="BJ470" s="1" t="s">
        <v>6</v>
      </c>
      <c r="BK470" s="1" t="s">
        <v>5</v>
      </c>
      <c r="BL470" s="1" t="s">
        <v>4</v>
      </c>
      <c r="BM470" s="1" t="s">
        <v>3</v>
      </c>
      <c r="BN470" s="1" t="s">
        <v>648</v>
      </c>
      <c r="BP470" s="1" t="str">
        <f>Tabela3[[#This Row],[genus]]&amp;" "&amp;Tabela3[[#This Row],[specificEpithet]]</f>
        <v>Leptodactylus mystaceus</v>
      </c>
      <c r="BQ470" s="23" t="str">
        <f>IFERROR(VLOOKUP(Tabela3[[#This Row],[scientificName]],Tabela1[],COLUMN('IUCN BR Summary'!N:N),0),"")</f>
        <v>(Spix, 1824)</v>
      </c>
      <c r="BR470" s="1" t="s">
        <v>2</v>
      </c>
      <c r="BU470" s="1" t="s">
        <v>1</v>
      </c>
    </row>
    <row r="471" spans="1:73" hidden="1" x14ac:dyDescent="0.25">
      <c r="A471" s="1" t="s">
        <v>19838</v>
      </c>
      <c r="B471" s="3">
        <f t="shared" ca="1" si="14"/>
        <v>43817</v>
      </c>
      <c r="C471" s="4" t="s">
        <v>27</v>
      </c>
      <c r="D471" s="1" t="s">
        <v>26</v>
      </c>
      <c r="E471" s="4" t="s">
        <v>25</v>
      </c>
      <c r="F471" s="1" t="s">
        <v>24</v>
      </c>
      <c r="G471" s="1" t="s">
        <v>23</v>
      </c>
      <c r="H471" s="1" t="s">
        <v>21</v>
      </c>
      <c r="I471" s="4" t="s">
        <v>22</v>
      </c>
      <c r="J471" s="4" t="s">
        <v>21</v>
      </c>
      <c r="K471" s="1" t="str">
        <f t="shared" si="15"/>
        <v>iucnStatus:Least Concern</v>
      </c>
      <c r="L471" s="1" t="str">
        <f>_xlfn.IFNA(VLOOKUP(Tabela3[[#This Row],[scientificName]],Tabela1[],COLUMN('IUCN BR Summary'!O:O),0),"Not evaluated")</f>
        <v>Least Concern</v>
      </c>
      <c r="M471" s="4" t="s">
        <v>2319</v>
      </c>
      <c r="O471" s="1" t="s">
        <v>1251</v>
      </c>
      <c r="P471" s="1" t="s">
        <v>661</v>
      </c>
      <c r="Q471" s="1" t="s">
        <v>660</v>
      </c>
      <c r="R471" s="1">
        <v>1</v>
      </c>
      <c r="T471" s="1" t="s">
        <v>43</v>
      </c>
      <c r="U471" s="23"/>
      <c r="V471" s="23"/>
      <c r="W471" s="23"/>
      <c r="AC471" s="2">
        <v>43367</v>
      </c>
      <c r="AD471" s="8">
        <v>0.74305555555555547</v>
      </c>
      <c r="AE471" s="23"/>
      <c r="AF471" s="1" t="s">
        <v>16</v>
      </c>
      <c r="AG471" s="23" t="s">
        <v>19840</v>
      </c>
      <c r="AH471" s="23"/>
      <c r="AI471" s="4" t="s">
        <v>15</v>
      </c>
      <c r="AJ471" s="4" t="s">
        <v>14</v>
      </c>
      <c r="AK471" s="4" t="s">
        <v>13</v>
      </c>
      <c r="AL471" s="1" t="s">
        <v>12</v>
      </c>
      <c r="AM471" s="1" t="s">
        <v>11</v>
      </c>
      <c r="AQ471" s="1" t="s">
        <v>19837</v>
      </c>
      <c r="AX471" s="7">
        <v>415145.38329999999</v>
      </c>
      <c r="AY471" s="7">
        <v>7836151.1254000003</v>
      </c>
      <c r="AZ471" s="5">
        <v>-39.808985999999997</v>
      </c>
      <c r="BA471" s="5">
        <v>-19.567737999999999</v>
      </c>
      <c r="BC471" s="1" t="s">
        <v>19843</v>
      </c>
      <c r="BD471" s="23" t="s">
        <v>19844</v>
      </c>
      <c r="BE471" s="1" t="s">
        <v>10</v>
      </c>
      <c r="BF471" s="2">
        <v>43410</v>
      </c>
      <c r="BG471" s="1" t="s">
        <v>9</v>
      </c>
      <c r="BH471" s="4" t="s">
        <v>8</v>
      </c>
      <c r="BI471" s="4" t="s">
        <v>7</v>
      </c>
      <c r="BJ471" s="1" t="s">
        <v>6</v>
      </c>
      <c r="BK471" s="1" t="s">
        <v>5</v>
      </c>
      <c r="BL471" s="1" t="s">
        <v>73</v>
      </c>
      <c r="BM471" s="1" t="s">
        <v>72</v>
      </c>
      <c r="BN471" s="1" t="s">
        <v>641</v>
      </c>
      <c r="BP471" s="1" t="str">
        <f>Tabela3[[#This Row],[genus]]&amp;" "&amp;Tabela3[[#This Row],[specificEpithet]]</f>
        <v>Rhinella schneideri</v>
      </c>
      <c r="BQ471" s="23" t="str">
        <f>IFERROR(VLOOKUP(Tabela3[[#This Row],[scientificName]],Tabela1[],COLUMN('IUCN BR Summary'!N:N),0),"")</f>
        <v>(Werner, 1894)</v>
      </c>
      <c r="BR471" s="1" t="s">
        <v>2</v>
      </c>
      <c r="BU471" s="1" t="s">
        <v>1</v>
      </c>
    </row>
    <row r="472" spans="1:73" hidden="1" x14ac:dyDescent="0.25">
      <c r="A472" s="1" t="s">
        <v>19838</v>
      </c>
      <c r="B472" s="3">
        <f t="shared" ca="1" si="14"/>
        <v>43817</v>
      </c>
      <c r="C472" s="4" t="s">
        <v>27</v>
      </c>
      <c r="D472" s="1" t="s">
        <v>26</v>
      </c>
      <c r="E472" s="4" t="s">
        <v>25</v>
      </c>
      <c r="F472" s="1" t="s">
        <v>24</v>
      </c>
      <c r="G472" s="1" t="s">
        <v>23</v>
      </c>
      <c r="H472" s="1" t="s">
        <v>21</v>
      </c>
      <c r="I472" s="4" t="s">
        <v>22</v>
      </c>
      <c r="J472" s="4" t="s">
        <v>21</v>
      </c>
      <c r="K472" s="1" t="str">
        <f t="shared" si="15"/>
        <v>iucnStatus:Least Concern</v>
      </c>
      <c r="L472" s="1" t="str">
        <f>_xlfn.IFNA(VLOOKUP(Tabela3[[#This Row],[scientificName]],Tabela1[],COLUMN('IUCN BR Summary'!O:O),0),"Not evaluated")</f>
        <v>Least Concern</v>
      </c>
      <c r="M472" s="4" t="s">
        <v>2320</v>
      </c>
      <c r="O472" s="1" t="s">
        <v>1253</v>
      </c>
      <c r="P472" s="1" t="s">
        <v>661</v>
      </c>
      <c r="Q472" s="1" t="s">
        <v>660</v>
      </c>
      <c r="R472" s="1" t="s">
        <v>1252</v>
      </c>
      <c r="T472" s="1" t="s">
        <v>57</v>
      </c>
      <c r="U472" s="23"/>
      <c r="V472" s="23"/>
      <c r="W472" s="23"/>
      <c r="AC472" s="2">
        <v>43367</v>
      </c>
      <c r="AD472" s="8">
        <v>0.77083333333333337</v>
      </c>
      <c r="AE472" s="23"/>
      <c r="AF472" s="1" t="s">
        <v>74</v>
      </c>
      <c r="AG472" s="23"/>
      <c r="AH472" s="23"/>
      <c r="AI472" s="4" t="s">
        <v>15</v>
      </c>
      <c r="AJ472" s="4" t="s">
        <v>14</v>
      </c>
      <c r="AK472" s="4" t="s">
        <v>13</v>
      </c>
      <c r="AL472" s="1" t="s">
        <v>12</v>
      </c>
      <c r="AM472" s="1" t="s">
        <v>11</v>
      </c>
      <c r="AQ472" s="1" t="s">
        <v>19837</v>
      </c>
      <c r="AX472" s="7">
        <v>414385.0306</v>
      </c>
      <c r="AY472" s="7">
        <v>7836767.5988999996</v>
      </c>
      <c r="AZ472" s="5">
        <v>-39.816203000000002</v>
      </c>
      <c r="BA472" s="5">
        <v>-19.56213</v>
      </c>
      <c r="BC472" s="1" t="s">
        <v>19843</v>
      </c>
      <c r="BD472" s="23" t="s">
        <v>19844</v>
      </c>
      <c r="BE472" s="1" t="s">
        <v>10</v>
      </c>
      <c r="BF472" s="2">
        <v>43410</v>
      </c>
      <c r="BG472" s="1" t="s">
        <v>9</v>
      </c>
      <c r="BH472" s="4" t="s">
        <v>8</v>
      </c>
      <c r="BI472" s="4" t="s">
        <v>7</v>
      </c>
      <c r="BJ472" s="1" t="s">
        <v>6</v>
      </c>
      <c r="BK472" s="1" t="s">
        <v>5</v>
      </c>
      <c r="BL472" s="1" t="s">
        <v>4</v>
      </c>
      <c r="BM472" s="1" t="s">
        <v>3</v>
      </c>
      <c r="BN472" s="1" t="s">
        <v>648</v>
      </c>
      <c r="BP472" s="1" t="str">
        <f>Tabela3[[#This Row],[genus]]&amp;" "&amp;Tabela3[[#This Row],[specificEpithet]]</f>
        <v>Leptodactylus mystaceus</v>
      </c>
      <c r="BQ472" s="23" t="str">
        <f>IFERROR(VLOOKUP(Tabela3[[#This Row],[scientificName]],Tabela1[],COLUMN('IUCN BR Summary'!N:N),0),"")</f>
        <v>(Spix, 1824)</v>
      </c>
      <c r="BR472" s="1" t="s">
        <v>2</v>
      </c>
      <c r="BS472" s="1" t="s">
        <v>154</v>
      </c>
      <c r="BU472" s="1" t="s">
        <v>1</v>
      </c>
    </row>
    <row r="473" spans="1:73" hidden="1" x14ac:dyDescent="0.25">
      <c r="A473" s="1" t="s">
        <v>19838</v>
      </c>
      <c r="B473" s="3">
        <f t="shared" ca="1" si="14"/>
        <v>43817</v>
      </c>
      <c r="C473" s="4" t="s">
        <v>27</v>
      </c>
      <c r="D473" s="1" t="s">
        <v>26</v>
      </c>
      <c r="E473" s="4" t="s">
        <v>25</v>
      </c>
      <c r="F473" s="1" t="s">
        <v>24</v>
      </c>
      <c r="G473" s="1" t="s">
        <v>23</v>
      </c>
      <c r="H473" s="1" t="s">
        <v>21</v>
      </c>
      <c r="I473" s="4" t="s">
        <v>22</v>
      </c>
      <c r="J473" s="4" t="s">
        <v>21</v>
      </c>
      <c r="K473" s="1" t="str">
        <f t="shared" si="15"/>
        <v>iucnStatus:Least Concern</v>
      </c>
      <c r="L473" s="1" t="str">
        <f>_xlfn.IFNA(VLOOKUP(Tabela3[[#This Row],[scientificName]],Tabela1[],COLUMN('IUCN BR Summary'!O:O),0),"Not evaluated")</f>
        <v>Least Concern</v>
      </c>
      <c r="M473" s="4" t="s">
        <v>2321</v>
      </c>
      <c r="O473" s="1" t="s">
        <v>1236</v>
      </c>
      <c r="P473" s="1" t="s">
        <v>1168</v>
      </c>
      <c r="Q473" s="1" t="s">
        <v>1167</v>
      </c>
      <c r="U473" s="23"/>
      <c r="V473" s="23"/>
      <c r="W473" s="23"/>
      <c r="AC473" s="2">
        <v>43368</v>
      </c>
      <c r="AD473" s="8"/>
      <c r="AE473" s="23"/>
      <c r="AG473" s="23"/>
      <c r="AH473" s="23"/>
      <c r="AI473" s="4" t="s">
        <v>15</v>
      </c>
      <c r="AJ473" s="4" t="s">
        <v>14</v>
      </c>
      <c r="AK473" s="4" t="s">
        <v>13</v>
      </c>
      <c r="AL473" s="1" t="s">
        <v>120</v>
      </c>
      <c r="AM473" s="1" t="s">
        <v>283</v>
      </c>
      <c r="AQ473" s="1" t="s">
        <v>19837</v>
      </c>
      <c r="AX473" s="7">
        <v>764094</v>
      </c>
      <c r="AY473" s="7">
        <v>7814959</v>
      </c>
      <c r="AZ473" s="5">
        <v>-42.480018999999999</v>
      </c>
      <c r="BA473" s="5">
        <v>-19.743327000000001</v>
      </c>
      <c r="BC473" s="1" t="s">
        <v>19843</v>
      </c>
      <c r="BD473" s="23" t="s">
        <v>19844</v>
      </c>
      <c r="BE473" s="1" t="s">
        <v>10</v>
      </c>
      <c r="BF473" s="2">
        <v>43410</v>
      </c>
      <c r="BG473" s="1" t="s">
        <v>9</v>
      </c>
      <c r="BH473" s="4" t="s">
        <v>8</v>
      </c>
      <c r="BI473" s="4" t="s">
        <v>7</v>
      </c>
      <c r="BJ473" s="1" t="s">
        <v>6</v>
      </c>
      <c r="BK473" s="1" t="s">
        <v>5</v>
      </c>
      <c r="BL473" s="1" t="s">
        <v>112</v>
      </c>
      <c r="BM473" s="1" t="s">
        <v>111</v>
      </c>
      <c r="BN473" s="1" t="s">
        <v>145</v>
      </c>
      <c r="BP473" s="1" t="str">
        <f>Tabela3[[#This Row],[genus]]&amp;" "&amp;Tabela3[[#This Row],[specificEpithet]]</f>
        <v>Hypsiboas faber</v>
      </c>
      <c r="BQ473" s="23" t="str">
        <f>IFERROR(VLOOKUP(Tabela3[[#This Row],[scientificName]],Tabela1[],COLUMN('IUCN BR Summary'!N:N),0),"")</f>
        <v>(Wied-Neuwied, 1821)</v>
      </c>
      <c r="BR473" s="1" t="s">
        <v>2</v>
      </c>
      <c r="BU473" s="1" t="s">
        <v>1</v>
      </c>
    </row>
    <row r="474" spans="1:73" hidden="1" x14ac:dyDescent="0.25">
      <c r="A474" s="1" t="s">
        <v>19838</v>
      </c>
      <c r="B474" s="3">
        <f t="shared" ca="1" si="14"/>
        <v>43817</v>
      </c>
      <c r="C474" s="4" t="s">
        <v>27</v>
      </c>
      <c r="D474" s="1" t="s">
        <v>26</v>
      </c>
      <c r="E474" s="4" t="s">
        <v>25</v>
      </c>
      <c r="F474" s="1" t="s">
        <v>24</v>
      </c>
      <c r="G474" s="1" t="s">
        <v>23</v>
      </c>
      <c r="H474" s="1" t="s">
        <v>21</v>
      </c>
      <c r="I474" s="4" t="s">
        <v>22</v>
      </c>
      <c r="J474" s="4" t="s">
        <v>21</v>
      </c>
      <c r="K474" s="1" t="str">
        <f t="shared" si="15"/>
        <v>iucnStatus:Least Concern</v>
      </c>
      <c r="L474" s="1" t="str">
        <f>_xlfn.IFNA(VLOOKUP(Tabela3[[#This Row],[scientificName]],Tabela1[],COLUMN('IUCN BR Summary'!O:O),0),"Not evaluated")</f>
        <v>Least Concern</v>
      </c>
      <c r="M474" s="4" t="s">
        <v>2322</v>
      </c>
      <c r="O474" s="1" t="s">
        <v>1244</v>
      </c>
      <c r="P474" s="1" t="s">
        <v>1168</v>
      </c>
      <c r="Q474" s="1" t="s">
        <v>1167</v>
      </c>
      <c r="R474" s="1">
        <v>1</v>
      </c>
      <c r="T474" s="1" t="s">
        <v>43</v>
      </c>
      <c r="U474" s="23"/>
      <c r="V474" s="23"/>
      <c r="W474" s="23"/>
      <c r="AC474" s="2">
        <v>43368</v>
      </c>
      <c r="AD474" s="8">
        <v>0</v>
      </c>
      <c r="AE474" s="23"/>
      <c r="AF474" s="1" t="s">
        <v>16</v>
      </c>
      <c r="AG474" s="23" t="s">
        <v>19840</v>
      </c>
      <c r="AH474" s="23"/>
      <c r="AI474" s="4" t="s">
        <v>15</v>
      </c>
      <c r="AJ474" s="4" t="s">
        <v>14</v>
      </c>
      <c r="AK474" s="4" t="s">
        <v>13</v>
      </c>
      <c r="AL474" s="1" t="s">
        <v>120</v>
      </c>
      <c r="AM474" s="1" t="s">
        <v>283</v>
      </c>
      <c r="AQ474" s="1" t="s">
        <v>19837</v>
      </c>
      <c r="AX474" s="7">
        <v>761952</v>
      </c>
      <c r="AY474" s="7">
        <v>7810912</v>
      </c>
      <c r="AZ474" s="5">
        <v>-42.499873000000001</v>
      </c>
      <c r="BA474" s="5">
        <v>-19.780149999999999</v>
      </c>
      <c r="BC474" s="1" t="s">
        <v>19843</v>
      </c>
      <c r="BD474" s="23" t="s">
        <v>19844</v>
      </c>
      <c r="BE474" s="1" t="s">
        <v>10</v>
      </c>
      <c r="BF474" s="2">
        <v>43410</v>
      </c>
      <c r="BG474" s="1" t="s">
        <v>9</v>
      </c>
      <c r="BH474" s="4" t="s">
        <v>8</v>
      </c>
      <c r="BI474" s="4" t="s">
        <v>7</v>
      </c>
      <c r="BJ474" s="1" t="s">
        <v>6</v>
      </c>
      <c r="BK474" s="1" t="s">
        <v>5</v>
      </c>
      <c r="BL474" s="1" t="s">
        <v>151</v>
      </c>
      <c r="BM474" s="1" t="s">
        <v>150</v>
      </c>
      <c r="BN474" s="1" t="s">
        <v>149</v>
      </c>
      <c r="BP474" s="1" t="str">
        <f>Tabela3[[#This Row],[genus]]&amp;" "&amp;Tabela3[[#This Row],[specificEpithet]]</f>
        <v>Physalaemus cuvieri</v>
      </c>
      <c r="BQ474" s="23" t="str">
        <f>IFERROR(VLOOKUP(Tabela3[[#This Row],[scientificName]],Tabela1[],COLUMN('IUCN BR Summary'!N:N),0),"")</f>
        <v>Fitzinger, 1826</v>
      </c>
      <c r="BR474" s="1" t="s">
        <v>2</v>
      </c>
      <c r="BU474" s="1" t="s">
        <v>1</v>
      </c>
    </row>
    <row r="475" spans="1:73" hidden="1" x14ac:dyDescent="0.25">
      <c r="A475" s="1" t="s">
        <v>19838</v>
      </c>
      <c r="B475" s="3">
        <f t="shared" ca="1" si="14"/>
        <v>43817</v>
      </c>
      <c r="C475" s="4" t="s">
        <v>27</v>
      </c>
      <c r="D475" s="1" t="s">
        <v>26</v>
      </c>
      <c r="E475" s="4" t="s">
        <v>25</v>
      </c>
      <c r="F475" s="1" t="s">
        <v>24</v>
      </c>
      <c r="G475" s="1" t="s">
        <v>23</v>
      </c>
      <c r="H475" s="1" t="s">
        <v>21</v>
      </c>
      <c r="I475" s="4" t="s">
        <v>22</v>
      </c>
      <c r="J475" s="4" t="s">
        <v>21</v>
      </c>
      <c r="K475" s="1" t="str">
        <f t="shared" si="15"/>
        <v>iucnStatus:Least Concern</v>
      </c>
      <c r="L475" s="1" t="str">
        <f>_xlfn.IFNA(VLOOKUP(Tabela3[[#This Row],[scientificName]],Tabela1[],COLUMN('IUCN BR Summary'!O:O),0),"Not evaluated")</f>
        <v>Least Concern</v>
      </c>
      <c r="M475" s="4" t="s">
        <v>2323</v>
      </c>
      <c r="O475" s="1" t="s">
        <v>1243</v>
      </c>
      <c r="P475" s="1" t="s">
        <v>1168</v>
      </c>
      <c r="Q475" s="1" t="s">
        <v>1167</v>
      </c>
      <c r="R475" s="1">
        <v>1</v>
      </c>
      <c r="T475" s="1" t="s">
        <v>43</v>
      </c>
      <c r="U475" s="23"/>
      <c r="V475" s="23"/>
      <c r="W475" s="23"/>
      <c r="AC475" s="2">
        <v>43368</v>
      </c>
      <c r="AD475" s="8">
        <v>0</v>
      </c>
      <c r="AE475" s="23"/>
      <c r="AF475" s="1" t="s">
        <v>16</v>
      </c>
      <c r="AG475" s="23" t="s">
        <v>19840</v>
      </c>
      <c r="AH475" s="23"/>
      <c r="AI475" s="4" t="s">
        <v>15</v>
      </c>
      <c r="AJ475" s="4" t="s">
        <v>14</v>
      </c>
      <c r="AK475" s="4" t="s">
        <v>13</v>
      </c>
      <c r="AL475" s="1" t="s">
        <v>120</v>
      </c>
      <c r="AM475" s="1" t="s">
        <v>283</v>
      </c>
      <c r="AQ475" s="1" t="s">
        <v>19837</v>
      </c>
      <c r="AX475" s="7">
        <v>761952</v>
      </c>
      <c r="AY475" s="7">
        <v>7810912</v>
      </c>
      <c r="AZ475" s="5">
        <v>-42.499873000000001</v>
      </c>
      <c r="BA475" s="5">
        <v>-19.780149999999999</v>
      </c>
      <c r="BC475" s="1" t="s">
        <v>19843</v>
      </c>
      <c r="BD475" s="23" t="s">
        <v>19844</v>
      </c>
      <c r="BE475" s="1" t="s">
        <v>10</v>
      </c>
      <c r="BF475" s="2">
        <v>43410</v>
      </c>
      <c r="BG475" s="1" t="s">
        <v>9</v>
      </c>
      <c r="BH475" s="4" t="s">
        <v>8</v>
      </c>
      <c r="BI475" s="4" t="s">
        <v>7</v>
      </c>
      <c r="BJ475" s="1" t="s">
        <v>6</v>
      </c>
      <c r="BK475" s="1" t="s">
        <v>5</v>
      </c>
      <c r="BL475" s="1" t="s">
        <v>151</v>
      </c>
      <c r="BM475" s="1" t="s">
        <v>150</v>
      </c>
      <c r="BN475" s="1" t="s">
        <v>149</v>
      </c>
      <c r="BP475" s="1" t="str">
        <f>Tabela3[[#This Row],[genus]]&amp;" "&amp;Tabela3[[#This Row],[specificEpithet]]</f>
        <v>Physalaemus cuvieri</v>
      </c>
      <c r="BQ475" s="23" t="str">
        <f>IFERROR(VLOOKUP(Tabela3[[#This Row],[scientificName]],Tabela1[],COLUMN('IUCN BR Summary'!N:N),0),"")</f>
        <v>Fitzinger, 1826</v>
      </c>
      <c r="BR475" s="1" t="s">
        <v>2</v>
      </c>
      <c r="BU475" s="1" t="s">
        <v>1</v>
      </c>
    </row>
    <row r="476" spans="1:73" hidden="1" x14ac:dyDescent="0.25">
      <c r="A476" s="1" t="s">
        <v>19838</v>
      </c>
      <c r="B476" s="3">
        <f t="shared" ca="1" si="14"/>
        <v>43817</v>
      </c>
      <c r="C476" s="4" t="s">
        <v>27</v>
      </c>
      <c r="D476" s="1" t="s">
        <v>26</v>
      </c>
      <c r="E476" s="4" t="s">
        <v>25</v>
      </c>
      <c r="F476" s="1" t="s">
        <v>24</v>
      </c>
      <c r="G476" s="1" t="s">
        <v>23</v>
      </c>
      <c r="H476" s="1" t="s">
        <v>21</v>
      </c>
      <c r="I476" s="4" t="s">
        <v>22</v>
      </c>
      <c r="J476" s="4" t="s">
        <v>21</v>
      </c>
      <c r="K476" s="1" t="str">
        <f t="shared" si="15"/>
        <v>iucnStatus:Least Concern</v>
      </c>
      <c r="L476" s="1" t="str">
        <f>_xlfn.IFNA(VLOOKUP(Tabela3[[#This Row],[scientificName]],Tabela1[],COLUMN('IUCN BR Summary'!O:O),0),"Not evaluated")</f>
        <v>Least Concern</v>
      </c>
      <c r="M476" s="4" t="s">
        <v>2324</v>
      </c>
      <c r="O476" s="1" t="s">
        <v>1242</v>
      </c>
      <c r="P476" s="1" t="s">
        <v>1168</v>
      </c>
      <c r="Q476" s="1" t="s">
        <v>1167</v>
      </c>
      <c r="R476" s="1">
        <v>1</v>
      </c>
      <c r="T476" s="1" t="s">
        <v>43</v>
      </c>
      <c r="U476" s="23"/>
      <c r="V476" s="23"/>
      <c r="W476" s="23"/>
      <c r="AC476" s="2">
        <v>43368</v>
      </c>
      <c r="AD476" s="8">
        <v>0</v>
      </c>
      <c r="AE476" s="23"/>
      <c r="AF476" s="1" t="s">
        <v>16</v>
      </c>
      <c r="AG476" s="23" t="s">
        <v>19840</v>
      </c>
      <c r="AH476" s="23"/>
      <c r="AI476" s="4" t="s">
        <v>15</v>
      </c>
      <c r="AJ476" s="4" t="s">
        <v>14</v>
      </c>
      <c r="AK476" s="4" t="s">
        <v>13</v>
      </c>
      <c r="AL476" s="1" t="s">
        <v>120</v>
      </c>
      <c r="AM476" s="1" t="s">
        <v>283</v>
      </c>
      <c r="AQ476" s="1" t="s">
        <v>19837</v>
      </c>
      <c r="AX476" s="7">
        <v>761952</v>
      </c>
      <c r="AY476" s="7">
        <v>7810912</v>
      </c>
      <c r="AZ476" s="5">
        <v>-42.499873000000001</v>
      </c>
      <c r="BA476" s="5">
        <v>-19.780149999999999</v>
      </c>
      <c r="BC476" s="1" t="s">
        <v>19843</v>
      </c>
      <c r="BD476" s="23" t="s">
        <v>19844</v>
      </c>
      <c r="BE476" s="1" t="s">
        <v>10</v>
      </c>
      <c r="BF476" s="2">
        <v>43410</v>
      </c>
      <c r="BG476" s="1" t="s">
        <v>9</v>
      </c>
      <c r="BH476" s="4" t="s">
        <v>8</v>
      </c>
      <c r="BI476" s="4" t="s">
        <v>7</v>
      </c>
      <c r="BJ476" s="1" t="s">
        <v>6</v>
      </c>
      <c r="BK476" s="1" t="s">
        <v>5</v>
      </c>
      <c r="BL476" s="1" t="s">
        <v>151</v>
      </c>
      <c r="BM476" s="1" t="s">
        <v>150</v>
      </c>
      <c r="BN476" s="1" t="s">
        <v>149</v>
      </c>
      <c r="BP476" s="1" t="str">
        <f>Tabela3[[#This Row],[genus]]&amp;" "&amp;Tabela3[[#This Row],[specificEpithet]]</f>
        <v>Physalaemus cuvieri</v>
      </c>
      <c r="BQ476" s="23" t="str">
        <f>IFERROR(VLOOKUP(Tabela3[[#This Row],[scientificName]],Tabela1[],COLUMN('IUCN BR Summary'!N:N),0),"")</f>
        <v>Fitzinger, 1826</v>
      </c>
      <c r="BR476" s="1" t="s">
        <v>2</v>
      </c>
      <c r="BU476" s="1" t="s">
        <v>1</v>
      </c>
    </row>
    <row r="477" spans="1:73" hidden="1" x14ac:dyDescent="0.25">
      <c r="A477" s="1" t="s">
        <v>19838</v>
      </c>
      <c r="B477" s="3">
        <f t="shared" ca="1" si="14"/>
        <v>43817</v>
      </c>
      <c r="C477" s="4" t="s">
        <v>27</v>
      </c>
      <c r="D477" s="1" t="s">
        <v>26</v>
      </c>
      <c r="E477" s="4" t="s">
        <v>25</v>
      </c>
      <c r="F477" s="1" t="s">
        <v>24</v>
      </c>
      <c r="G477" s="1" t="s">
        <v>23</v>
      </c>
      <c r="H477" s="1" t="s">
        <v>21</v>
      </c>
      <c r="I477" s="4" t="s">
        <v>22</v>
      </c>
      <c r="J477" s="4" t="s">
        <v>21</v>
      </c>
      <c r="K477" s="1" t="str">
        <f t="shared" si="15"/>
        <v>iucnStatus:Least Concern</v>
      </c>
      <c r="L477" s="1" t="str">
        <f>_xlfn.IFNA(VLOOKUP(Tabela3[[#This Row],[scientificName]],Tabela1[],COLUMN('IUCN BR Summary'!O:O),0),"Not evaluated")</f>
        <v>Least Concern</v>
      </c>
      <c r="M477" s="4" t="s">
        <v>2325</v>
      </c>
      <c r="O477" s="1" t="s">
        <v>1241</v>
      </c>
      <c r="P477" s="1" t="s">
        <v>1168</v>
      </c>
      <c r="Q477" s="1" t="s">
        <v>1167</v>
      </c>
      <c r="R477" s="1">
        <v>1</v>
      </c>
      <c r="T477" s="1" t="s">
        <v>43</v>
      </c>
      <c r="U477" s="23"/>
      <c r="V477" s="23"/>
      <c r="W477" s="23"/>
      <c r="AC477" s="2">
        <v>43368</v>
      </c>
      <c r="AD477" s="8">
        <v>0</v>
      </c>
      <c r="AE477" s="23"/>
      <c r="AF477" s="1" t="s">
        <v>16</v>
      </c>
      <c r="AG477" s="23" t="s">
        <v>19840</v>
      </c>
      <c r="AH477" s="23"/>
      <c r="AI477" s="4" t="s">
        <v>15</v>
      </c>
      <c r="AJ477" s="4" t="s">
        <v>14</v>
      </c>
      <c r="AK477" s="4" t="s">
        <v>13</v>
      </c>
      <c r="AL477" s="1" t="s">
        <v>120</v>
      </c>
      <c r="AM477" s="1" t="s">
        <v>283</v>
      </c>
      <c r="AQ477" s="1" t="s">
        <v>19837</v>
      </c>
      <c r="AX477" s="7">
        <v>761952</v>
      </c>
      <c r="AY477" s="7">
        <v>7810912</v>
      </c>
      <c r="AZ477" s="5">
        <v>-42.499873000000001</v>
      </c>
      <c r="BA477" s="5">
        <v>-19.780149999999999</v>
      </c>
      <c r="BC477" s="1" t="s">
        <v>19843</v>
      </c>
      <c r="BD477" s="23" t="s">
        <v>19844</v>
      </c>
      <c r="BE477" s="1" t="s">
        <v>10</v>
      </c>
      <c r="BF477" s="2">
        <v>43410</v>
      </c>
      <c r="BG477" s="1" t="s">
        <v>9</v>
      </c>
      <c r="BH477" s="4" t="s">
        <v>8</v>
      </c>
      <c r="BI477" s="4" t="s">
        <v>7</v>
      </c>
      <c r="BJ477" s="1" t="s">
        <v>6</v>
      </c>
      <c r="BK477" s="1" t="s">
        <v>5</v>
      </c>
      <c r="BL477" s="1" t="s">
        <v>151</v>
      </c>
      <c r="BM477" s="1" t="s">
        <v>150</v>
      </c>
      <c r="BN477" s="1" t="s">
        <v>149</v>
      </c>
      <c r="BP477" s="1" t="str">
        <f>Tabela3[[#This Row],[genus]]&amp;" "&amp;Tabela3[[#This Row],[specificEpithet]]</f>
        <v>Physalaemus cuvieri</v>
      </c>
      <c r="BQ477" s="23" t="str">
        <f>IFERROR(VLOOKUP(Tabela3[[#This Row],[scientificName]],Tabela1[],COLUMN('IUCN BR Summary'!N:N),0),"")</f>
        <v>Fitzinger, 1826</v>
      </c>
      <c r="BR477" s="1" t="s">
        <v>2</v>
      </c>
      <c r="BU477" s="1" t="s">
        <v>1</v>
      </c>
    </row>
    <row r="478" spans="1:73" hidden="1" x14ac:dyDescent="0.25">
      <c r="A478" s="1" t="s">
        <v>19838</v>
      </c>
      <c r="B478" s="3">
        <f t="shared" ca="1" si="14"/>
        <v>43817</v>
      </c>
      <c r="C478" s="4" t="s">
        <v>27</v>
      </c>
      <c r="D478" s="1" t="s">
        <v>26</v>
      </c>
      <c r="E478" s="4" t="s">
        <v>25</v>
      </c>
      <c r="F478" s="1" t="s">
        <v>24</v>
      </c>
      <c r="G478" s="1" t="s">
        <v>23</v>
      </c>
      <c r="H478" s="1" t="s">
        <v>21</v>
      </c>
      <c r="I478" s="4" t="s">
        <v>22</v>
      </c>
      <c r="J478" s="4" t="s">
        <v>21</v>
      </c>
      <c r="K478" s="1" t="str">
        <f t="shared" si="15"/>
        <v>iucnStatus:Least Concern</v>
      </c>
      <c r="L478" s="1" t="str">
        <f>_xlfn.IFNA(VLOOKUP(Tabela3[[#This Row],[scientificName]],Tabela1[],COLUMN('IUCN BR Summary'!O:O),0),"Not evaluated")</f>
        <v>Least Concern</v>
      </c>
      <c r="M478" s="4" t="s">
        <v>2326</v>
      </c>
      <c r="O478" s="1" t="s">
        <v>1240</v>
      </c>
      <c r="P478" s="1" t="s">
        <v>1168</v>
      </c>
      <c r="Q478" s="1" t="s">
        <v>1167</v>
      </c>
      <c r="R478" s="1">
        <v>1</v>
      </c>
      <c r="T478" s="1" t="s">
        <v>43</v>
      </c>
      <c r="U478" s="23"/>
      <c r="V478" s="23"/>
      <c r="W478" s="23"/>
      <c r="AC478" s="2">
        <v>43368</v>
      </c>
      <c r="AD478" s="8">
        <v>0</v>
      </c>
      <c r="AE478" s="23"/>
      <c r="AF478" s="1" t="s">
        <v>16</v>
      </c>
      <c r="AG478" s="23" t="s">
        <v>19840</v>
      </c>
      <c r="AH478" s="23"/>
      <c r="AI478" s="4" t="s">
        <v>15</v>
      </c>
      <c r="AJ478" s="4" t="s">
        <v>14</v>
      </c>
      <c r="AK478" s="4" t="s">
        <v>13</v>
      </c>
      <c r="AL478" s="1" t="s">
        <v>120</v>
      </c>
      <c r="AM478" s="1" t="s">
        <v>283</v>
      </c>
      <c r="AQ478" s="1" t="s">
        <v>19837</v>
      </c>
      <c r="AX478" s="7">
        <v>761952</v>
      </c>
      <c r="AY478" s="7">
        <v>7810912</v>
      </c>
      <c r="AZ478" s="5">
        <v>-42.499873000000001</v>
      </c>
      <c r="BA478" s="5">
        <v>-19.780149999999999</v>
      </c>
      <c r="BC478" s="1" t="s">
        <v>19843</v>
      </c>
      <c r="BD478" s="23" t="s">
        <v>19844</v>
      </c>
      <c r="BE478" s="1" t="s">
        <v>10</v>
      </c>
      <c r="BF478" s="2">
        <v>43410</v>
      </c>
      <c r="BG478" s="1" t="s">
        <v>9</v>
      </c>
      <c r="BH478" s="4" t="s">
        <v>8</v>
      </c>
      <c r="BI478" s="4" t="s">
        <v>7</v>
      </c>
      <c r="BJ478" s="1" t="s">
        <v>6</v>
      </c>
      <c r="BK478" s="1" t="s">
        <v>5</v>
      </c>
      <c r="BL478" s="1" t="s">
        <v>151</v>
      </c>
      <c r="BM478" s="1" t="s">
        <v>150</v>
      </c>
      <c r="BN478" s="1" t="s">
        <v>149</v>
      </c>
      <c r="BP478" s="1" t="str">
        <f>Tabela3[[#This Row],[genus]]&amp;" "&amp;Tabela3[[#This Row],[specificEpithet]]</f>
        <v>Physalaemus cuvieri</v>
      </c>
      <c r="BQ478" s="23" t="str">
        <f>IFERROR(VLOOKUP(Tabela3[[#This Row],[scientificName]],Tabela1[],COLUMN('IUCN BR Summary'!N:N),0),"")</f>
        <v>Fitzinger, 1826</v>
      </c>
      <c r="BR478" s="1" t="s">
        <v>2</v>
      </c>
      <c r="BU478" s="1" t="s">
        <v>1</v>
      </c>
    </row>
    <row r="479" spans="1:73" hidden="1" x14ac:dyDescent="0.25">
      <c r="A479" s="1" t="s">
        <v>19838</v>
      </c>
      <c r="B479" s="3">
        <f t="shared" ca="1" si="14"/>
        <v>43817</v>
      </c>
      <c r="C479" s="4" t="s">
        <v>27</v>
      </c>
      <c r="D479" s="1" t="s">
        <v>26</v>
      </c>
      <c r="E479" s="4" t="s">
        <v>25</v>
      </c>
      <c r="F479" s="1" t="s">
        <v>24</v>
      </c>
      <c r="G479" s="1" t="s">
        <v>23</v>
      </c>
      <c r="H479" s="1" t="s">
        <v>21</v>
      </c>
      <c r="I479" s="4" t="s">
        <v>22</v>
      </c>
      <c r="J479" s="4" t="s">
        <v>21</v>
      </c>
      <c r="K479" s="1" t="str">
        <f t="shared" si="15"/>
        <v>iucnStatus:Least Concern</v>
      </c>
      <c r="L479" s="1" t="str">
        <f>_xlfn.IFNA(VLOOKUP(Tabela3[[#This Row],[scientificName]],Tabela1[],COLUMN('IUCN BR Summary'!O:O),0),"Not evaluated")</f>
        <v>Least Concern</v>
      </c>
      <c r="M479" s="4" t="s">
        <v>2327</v>
      </c>
      <c r="O479" s="1" t="s">
        <v>1239</v>
      </c>
      <c r="P479" s="1" t="s">
        <v>1168</v>
      </c>
      <c r="Q479" s="1" t="s">
        <v>1167</v>
      </c>
      <c r="R479" s="1">
        <v>1</v>
      </c>
      <c r="T479" s="1" t="s">
        <v>43</v>
      </c>
      <c r="U479" s="23"/>
      <c r="V479" s="23"/>
      <c r="W479" s="23"/>
      <c r="AC479" s="2">
        <v>43368</v>
      </c>
      <c r="AD479" s="8">
        <v>0</v>
      </c>
      <c r="AE479" s="23"/>
      <c r="AF479" s="1" t="s">
        <v>16</v>
      </c>
      <c r="AG479" s="23" t="s">
        <v>19840</v>
      </c>
      <c r="AH479" s="23"/>
      <c r="AI479" s="4" t="s">
        <v>15</v>
      </c>
      <c r="AJ479" s="4" t="s">
        <v>14</v>
      </c>
      <c r="AK479" s="4" t="s">
        <v>13</v>
      </c>
      <c r="AL479" s="1" t="s">
        <v>120</v>
      </c>
      <c r="AM479" s="1" t="s">
        <v>283</v>
      </c>
      <c r="AQ479" s="1" t="s">
        <v>19837</v>
      </c>
      <c r="AX479" s="7">
        <v>761952</v>
      </c>
      <c r="AY479" s="7">
        <v>7810912</v>
      </c>
      <c r="AZ479" s="5">
        <v>-42.499873000000001</v>
      </c>
      <c r="BA479" s="5">
        <v>-19.780149999999999</v>
      </c>
      <c r="BC479" s="1" t="s">
        <v>19843</v>
      </c>
      <c r="BD479" s="23" t="s">
        <v>19844</v>
      </c>
      <c r="BE479" s="1" t="s">
        <v>10</v>
      </c>
      <c r="BF479" s="2">
        <v>43410</v>
      </c>
      <c r="BG479" s="1" t="s">
        <v>9</v>
      </c>
      <c r="BH479" s="4" t="s">
        <v>8</v>
      </c>
      <c r="BI479" s="4" t="s">
        <v>7</v>
      </c>
      <c r="BJ479" s="1" t="s">
        <v>6</v>
      </c>
      <c r="BK479" s="1" t="s">
        <v>5</v>
      </c>
      <c r="BL479" s="1" t="s">
        <v>151</v>
      </c>
      <c r="BM479" s="1" t="s">
        <v>150</v>
      </c>
      <c r="BN479" s="1" t="s">
        <v>149</v>
      </c>
      <c r="BP479" s="1" t="str">
        <f>Tabela3[[#This Row],[genus]]&amp;" "&amp;Tabela3[[#This Row],[specificEpithet]]</f>
        <v>Physalaemus cuvieri</v>
      </c>
      <c r="BQ479" s="23" t="str">
        <f>IFERROR(VLOOKUP(Tabela3[[#This Row],[scientificName]],Tabela1[],COLUMN('IUCN BR Summary'!N:N),0),"")</f>
        <v>Fitzinger, 1826</v>
      </c>
      <c r="BR479" s="1" t="s">
        <v>2</v>
      </c>
      <c r="BS479" s="1" t="s">
        <v>190</v>
      </c>
      <c r="BU479" s="1" t="s">
        <v>1</v>
      </c>
    </row>
    <row r="480" spans="1:73" hidden="1" x14ac:dyDescent="0.25">
      <c r="A480" s="1" t="s">
        <v>19838</v>
      </c>
      <c r="B480" s="3">
        <f t="shared" ca="1" si="14"/>
        <v>43817</v>
      </c>
      <c r="C480" s="4" t="s">
        <v>27</v>
      </c>
      <c r="D480" s="1" t="s">
        <v>26</v>
      </c>
      <c r="E480" s="4" t="s">
        <v>25</v>
      </c>
      <c r="F480" s="1" t="s">
        <v>24</v>
      </c>
      <c r="G480" s="1" t="s">
        <v>23</v>
      </c>
      <c r="H480" s="1" t="s">
        <v>21</v>
      </c>
      <c r="I480" s="4" t="s">
        <v>22</v>
      </c>
      <c r="J480" s="4" t="s">
        <v>21</v>
      </c>
      <c r="K480" s="1" t="str">
        <f t="shared" si="15"/>
        <v>iucnStatus:Least Concern</v>
      </c>
      <c r="L480" s="1" t="str">
        <f>_xlfn.IFNA(VLOOKUP(Tabela3[[#This Row],[scientificName]],Tabela1[],COLUMN('IUCN BR Summary'!O:O),0),"Not evaluated")</f>
        <v>Least Concern</v>
      </c>
      <c r="M480" s="4" t="s">
        <v>2328</v>
      </c>
      <c r="O480" s="1" t="s">
        <v>1238</v>
      </c>
      <c r="P480" s="1" t="s">
        <v>1168</v>
      </c>
      <c r="Q480" s="1" t="s">
        <v>1167</v>
      </c>
      <c r="R480" s="1">
        <v>1</v>
      </c>
      <c r="T480" s="1" t="s">
        <v>43</v>
      </c>
      <c r="U480" s="23"/>
      <c r="V480" s="23"/>
      <c r="W480" s="23"/>
      <c r="AC480" s="2">
        <v>43368</v>
      </c>
      <c r="AD480" s="8">
        <v>0</v>
      </c>
      <c r="AE480" s="23"/>
      <c r="AF480" s="1" t="s">
        <v>16</v>
      </c>
      <c r="AG480" s="23" t="s">
        <v>19840</v>
      </c>
      <c r="AH480" s="23"/>
      <c r="AI480" s="4" t="s">
        <v>15</v>
      </c>
      <c r="AJ480" s="4" t="s">
        <v>14</v>
      </c>
      <c r="AK480" s="4" t="s">
        <v>13</v>
      </c>
      <c r="AL480" s="1" t="s">
        <v>120</v>
      </c>
      <c r="AM480" s="1" t="s">
        <v>283</v>
      </c>
      <c r="AQ480" s="1" t="s">
        <v>19837</v>
      </c>
      <c r="AX480" s="7">
        <v>761952</v>
      </c>
      <c r="AY480" s="7">
        <v>7810912</v>
      </c>
      <c r="AZ480" s="5">
        <v>-42.499873000000001</v>
      </c>
      <c r="BA480" s="5">
        <v>-19.780149999999999</v>
      </c>
      <c r="BC480" s="1" t="s">
        <v>19843</v>
      </c>
      <c r="BD480" s="23" t="s">
        <v>19844</v>
      </c>
      <c r="BE480" s="1" t="s">
        <v>10</v>
      </c>
      <c r="BF480" s="2">
        <v>43410</v>
      </c>
      <c r="BG480" s="1" t="s">
        <v>9</v>
      </c>
      <c r="BH480" s="4" t="s">
        <v>8</v>
      </c>
      <c r="BI480" s="4" t="s">
        <v>7</v>
      </c>
      <c r="BJ480" s="1" t="s">
        <v>6</v>
      </c>
      <c r="BK480" s="1" t="s">
        <v>5</v>
      </c>
      <c r="BL480" s="1" t="s">
        <v>151</v>
      </c>
      <c r="BM480" s="1" t="s">
        <v>150</v>
      </c>
      <c r="BN480" s="1" t="s">
        <v>149</v>
      </c>
      <c r="BP480" s="1" t="str">
        <f>Tabela3[[#This Row],[genus]]&amp;" "&amp;Tabela3[[#This Row],[specificEpithet]]</f>
        <v>Physalaemus cuvieri</v>
      </c>
      <c r="BQ480" s="23" t="str">
        <f>IFERROR(VLOOKUP(Tabela3[[#This Row],[scientificName]],Tabela1[],COLUMN('IUCN BR Summary'!N:N),0),"")</f>
        <v>Fitzinger, 1826</v>
      </c>
      <c r="BR480" s="1" t="s">
        <v>2</v>
      </c>
      <c r="BS480" s="1" t="s">
        <v>108</v>
      </c>
      <c r="BU480" s="1" t="s">
        <v>1</v>
      </c>
    </row>
    <row r="481" spans="1:73" hidden="1" x14ac:dyDescent="0.25">
      <c r="A481" s="1" t="s">
        <v>19838</v>
      </c>
      <c r="B481" s="3">
        <f t="shared" ca="1" si="14"/>
        <v>43817</v>
      </c>
      <c r="C481" s="4" t="s">
        <v>27</v>
      </c>
      <c r="D481" s="1" t="s">
        <v>26</v>
      </c>
      <c r="E481" s="4" t="s">
        <v>25</v>
      </c>
      <c r="F481" s="1" t="s">
        <v>24</v>
      </c>
      <c r="G481" s="1" t="s">
        <v>23</v>
      </c>
      <c r="H481" s="1" t="s">
        <v>21</v>
      </c>
      <c r="I481" s="4" t="s">
        <v>22</v>
      </c>
      <c r="J481" s="4" t="s">
        <v>21</v>
      </c>
      <c r="K481" s="1" t="str">
        <f t="shared" si="15"/>
        <v>iucnStatus:Least Concern</v>
      </c>
      <c r="L481" s="1" t="str">
        <f>_xlfn.IFNA(VLOOKUP(Tabela3[[#This Row],[scientificName]],Tabela1[],COLUMN('IUCN BR Summary'!O:O),0),"Not evaluated")</f>
        <v>Least Concern</v>
      </c>
      <c r="M481" s="4" t="s">
        <v>2329</v>
      </c>
      <c r="O481" s="1" t="s">
        <v>1237</v>
      </c>
      <c r="P481" s="1" t="s">
        <v>1168</v>
      </c>
      <c r="Q481" s="1" t="s">
        <v>1167</v>
      </c>
      <c r="R481" s="1">
        <v>1</v>
      </c>
      <c r="T481" s="1" t="s">
        <v>43</v>
      </c>
      <c r="U481" s="23"/>
      <c r="V481" s="23"/>
      <c r="W481" s="23"/>
      <c r="AC481" s="2">
        <v>43368</v>
      </c>
      <c r="AD481" s="8">
        <v>0</v>
      </c>
      <c r="AE481" s="23"/>
      <c r="AF481" s="1" t="s">
        <v>16</v>
      </c>
      <c r="AG481" s="23" t="s">
        <v>19840</v>
      </c>
      <c r="AH481" s="23"/>
      <c r="AI481" s="4" t="s">
        <v>15</v>
      </c>
      <c r="AJ481" s="4" t="s">
        <v>14</v>
      </c>
      <c r="AK481" s="4" t="s">
        <v>13</v>
      </c>
      <c r="AL481" s="1" t="s">
        <v>120</v>
      </c>
      <c r="AM481" s="1" t="s">
        <v>283</v>
      </c>
      <c r="AQ481" s="1" t="s">
        <v>19837</v>
      </c>
      <c r="AX481" s="7">
        <v>761952</v>
      </c>
      <c r="AY481" s="7">
        <v>7810912</v>
      </c>
      <c r="AZ481" s="5">
        <v>-42.499873000000001</v>
      </c>
      <c r="BA481" s="5">
        <v>-19.780149999999999</v>
      </c>
      <c r="BC481" s="1" t="s">
        <v>19843</v>
      </c>
      <c r="BD481" s="23" t="s">
        <v>19844</v>
      </c>
      <c r="BE481" s="1" t="s">
        <v>10</v>
      </c>
      <c r="BF481" s="2">
        <v>43410</v>
      </c>
      <c r="BG481" s="1" t="s">
        <v>9</v>
      </c>
      <c r="BH481" s="4" t="s">
        <v>8</v>
      </c>
      <c r="BI481" s="4" t="s">
        <v>7</v>
      </c>
      <c r="BJ481" s="1" t="s">
        <v>6</v>
      </c>
      <c r="BK481" s="1" t="s">
        <v>5</v>
      </c>
      <c r="BL481" s="1" t="s">
        <v>151</v>
      </c>
      <c r="BM481" s="1" t="s">
        <v>150</v>
      </c>
      <c r="BN481" s="1" t="s">
        <v>149</v>
      </c>
      <c r="BP481" s="1" t="str">
        <f>Tabela3[[#This Row],[genus]]&amp;" "&amp;Tabela3[[#This Row],[specificEpithet]]</f>
        <v>Physalaemus cuvieri</v>
      </c>
      <c r="BQ481" s="23" t="str">
        <f>IFERROR(VLOOKUP(Tabela3[[#This Row],[scientificName]],Tabela1[],COLUMN('IUCN BR Summary'!N:N),0),"")</f>
        <v>Fitzinger, 1826</v>
      </c>
      <c r="BR481" s="1" t="s">
        <v>2</v>
      </c>
      <c r="BU481" s="1" t="s">
        <v>1</v>
      </c>
    </row>
    <row r="482" spans="1:73" hidden="1" x14ac:dyDescent="0.25">
      <c r="A482" s="1" t="s">
        <v>19838</v>
      </c>
      <c r="B482" s="3">
        <f t="shared" ca="1" si="14"/>
        <v>43817</v>
      </c>
      <c r="C482" s="4" t="s">
        <v>27</v>
      </c>
      <c r="D482" s="1" t="s">
        <v>26</v>
      </c>
      <c r="E482" s="4" t="s">
        <v>25</v>
      </c>
      <c r="F482" s="1" t="s">
        <v>24</v>
      </c>
      <c r="G482" s="1" t="s">
        <v>23</v>
      </c>
      <c r="H482" s="1" t="s">
        <v>21</v>
      </c>
      <c r="I482" s="4" t="s">
        <v>22</v>
      </c>
      <c r="J482" s="4" t="s">
        <v>21</v>
      </c>
      <c r="K482" s="1" t="str">
        <f t="shared" si="15"/>
        <v>iucnStatus:Not evaluated</v>
      </c>
      <c r="L482" s="1" t="str">
        <f>_xlfn.IFNA(VLOOKUP(Tabela3[[#This Row],[scientificName]],Tabela1[],COLUMN('IUCN BR Summary'!O:O),0),"Not evaluated")</f>
        <v>Not evaluated</v>
      </c>
      <c r="M482" s="4" t="s">
        <v>2330</v>
      </c>
      <c r="O482" s="1" t="s">
        <v>1234</v>
      </c>
      <c r="P482" s="1" t="s">
        <v>197</v>
      </c>
      <c r="Q482" s="1" t="s">
        <v>196</v>
      </c>
      <c r="R482" s="1">
        <v>1</v>
      </c>
      <c r="S482" s="1" t="s">
        <v>204</v>
      </c>
      <c r="T482" s="1" t="s">
        <v>43</v>
      </c>
      <c r="U482" s="23"/>
      <c r="V482" s="23"/>
      <c r="W482" s="23"/>
      <c r="AC482" s="2">
        <v>43368</v>
      </c>
      <c r="AD482" s="8">
        <v>0.39444444444444443</v>
      </c>
      <c r="AE482" s="23"/>
      <c r="AF482" s="1" t="s">
        <v>195</v>
      </c>
      <c r="AG482" s="23" t="s">
        <v>19841</v>
      </c>
      <c r="AH482" s="23"/>
      <c r="AI482" s="4" t="s">
        <v>15</v>
      </c>
      <c r="AJ482" s="4" t="s">
        <v>14</v>
      </c>
      <c r="AK482" s="4" t="s">
        <v>13</v>
      </c>
      <c r="AL482" s="1" t="s">
        <v>120</v>
      </c>
      <c r="AM482" s="1" t="s">
        <v>194</v>
      </c>
      <c r="AQ482" s="1" t="s">
        <v>19837</v>
      </c>
      <c r="AX482" s="7">
        <v>776096</v>
      </c>
      <c r="AY482" s="7">
        <v>7872728</v>
      </c>
      <c r="AZ482" s="5">
        <v>-42.374009000000001</v>
      </c>
      <c r="BA482" s="5">
        <v>-19.220161000000001</v>
      </c>
      <c r="BC482" s="1" t="s">
        <v>19843</v>
      </c>
      <c r="BD482" s="23" t="s">
        <v>19844</v>
      </c>
      <c r="BE482" s="1" t="s">
        <v>10</v>
      </c>
      <c r="BF482" s="2">
        <v>43410</v>
      </c>
      <c r="BG482" s="1" t="s">
        <v>9</v>
      </c>
      <c r="BH482" s="4" t="s">
        <v>8</v>
      </c>
      <c r="BI482" s="4" t="s">
        <v>7</v>
      </c>
      <c r="BJ482" s="1" t="s">
        <v>32</v>
      </c>
      <c r="BK482" s="1" t="s">
        <v>193</v>
      </c>
      <c r="BL482" s="1" t="s">
        <v>192</v>
      </c>
      <c r="BM482" s="1" t="s">
        <v>191</v>
      </c>
      <c r="BN482" s="1" t="s">
        <v>189</v>
      </c>
      <c r="BP482" s="1" t="str">
        <f>Tabela3[[#This Row],[genus]]&amp;" "&amp;Tabela3[[#This Row],[specificEpithet]]</f>
        <v>Phrynops geoffroanus</v>
      </c>
      <c r="BQ482" s="23" t="str">
        <f>IFERROR(VLOOKUP(Tabela3[[#This Row],[scientificName]],Tabela1[],COLUMN('IUCN BR Summary'!N:N),0),"")</f>
        <v/>
      </c>
      <c r="BR482" s="1" t="s">
        <v>2</v>
      </c>
      <c r="BS482" s="1" t="s">
        <v>154</v>
      </c>
      <c r="BU482" s="1" t="s">
        <v>1</v>
      </c>
    </row>
    <row r="483" spans="1:73" hidden="1" x14ac:dyDescent="0.25">
      <c r="A483" s="1" t="s">
        <v>19838</v>
      </c>
      <c r="B483" s="3">
        <f t="shared" ca="1" si="14"/>
        <v>43817</v>
      </c>
      <c r="C483" s="4" t="s">
        <v>27</v>
      </c>
      <c r="D483" s="1" t="s">
        <v>26</v>
      </c>
      <c r="E483" s="4" t="s">
        <v>25</v>
      </c>
      <c r="F483" s="1" t="s">
        <v>24</v>
      </c>
      <c r="G483" s="1" t="s">
        <v>23</v>
      </c>
      <c r="H483" s="1" t="s">
        <v>21</v>
      </c>
      <c r="I483" s="4" t="s">
        <v>22</v>
      </c>
      <c r="J483" s="4" t="s">
        <v>21</v>
      </c>
      <c r="K483" s="1" t="str">
        <f t="shared" si="15"/>
        <v>iucnStatus:Least Concern</v>
      </c>
      <c r="L483" s="1" t="str">
        <f>_xlfn.IFNA(VLOOKUP(Tabela3[[#This Row],[scientificName]],Tabela1[],COLUMN('IUCN BR Summary'!O:O),0),"Not evaluated")</f>
        <v>Least Concern</v>
      </c>
      <c r="M483" s="4" t="s">
        <v>2331</v>
      </c>
      <c r="O483" s="1" t="s">
        <v>1247</v>
      </c>
      <c r="P483" s="1" t="s">
        <v>1165</v>
      </c>
      <c r="Q483" s="1" t="s">
        <v>1164</v>
      </c>
      <c r="R483" s="1">
        <v>1</v>
      </c>
      <c r="S483" s="1" t="s">
        <v>172</v>
      </c>
      <c r="T483" s="1" t="s">
        <v>43</v>
      </c>
      <c r="U483" s="23"/>
      <c r="V483" s="23"/>
      <c r="W483" s="23"/>
      <c r="AC483" s="2">
        <v>43368</v>
      </c>
      <c r="AD483" s="8">
        <v>0.76111111111111107</v>
      </c>
      <c r="AE483" s="23"/>
      <c r="AF483" s="1" t="s">
        <v>296</v>
      </c>
      <c r="AG483" s="23" t="s">
        <v>19842</v>
      </c>
      <c r="AH483" s="23"/>
      <c r="AI483" s="4" t="s">
        <v>15</v>
      </c>
      <c r="AJ483" s="4" t="s">
        <v>14</v>
      </c>
      <c r="AK483" s="4" t="s">
        <v>13</v>
      </c>
      <c r="AL483" s="1" t="s">
        <v>120</v>
      </c>
      <c r="AM483" s="1" t="s">
        <v>185</v>
      </c>
      <c r="AQ483" s="1" t="s">
        <v>19837</v>
      </c>
      <c r="AX483" s="7">
        <v>251942</v>
      </c>
      <c r="AY483" s="7">
        <v>7871758</v>
      </c>
      <c r="AZ483" s="5">
        <v>-41.35962</v>
      </c>
      <c r="BA483" s="5">
        <v>-19.232548999999999</v>
      </c>
      <c r="BC483" s="1" t="s">
        <v>19843</v>
      </c>
      <c r="BD483" s="23" t="s">
        <v>19844</v>
      </c>
      <c r="BE483" s="1" t="s">
        <v>10</v>
      </c>
      <c r="BF483" s="2">
        <v>43410</v>
      </c>
      <c r="BG483" s="1" t="s">
        <v>9</v>
      </c>
      <c r="BH483" s="4" t="s">
        <v>8</v>
      </c>
      <c r="BI483" s="4" t="s">
        <v>7</v>
      </c>
      <c r="BJ483" s="1" t="s">
        <v>6</v>
      </c>
      <c r="BK483" s="1" t="s">
        <v>5</v>
      </c>
      <c r="BL483" s="1" t="s">
        <v>112</v>
      </c>
      <c r="BM483" s="1" t="s">
        <v>111</v>
      </c>
      <c r="BN483" s="1" t="s">
        <v>290</v>
      </c>
      <c r="BP483" s="1" t="str">
        <f>Tabela3[[#This Row],[genus]]&amp;" "&amp;Tabela3[[#This Row],[specificEpithet]]</f>
        <v>Hypsiboas crepitans</v>
      </c>
      <c r="BQ483" s="23" t="str">
        <f>IFERROR(VLOOKUP(Tabela3[[#This Row],[scientificName]],Tabela1[],COLUMN('IUCN BR Summary'!N:N),0),"")</f>
        <v>(Wied-Neuwied, 1824)</v>
      </c>
      <c r="BR483" s="1" t="s">
        <v>2</v>
      </c>
      <c r="BU483" s="1" t="s">
        <v>1</v>
      </c>
    </row>
    <row r="484" spans="1:73" hidden="1" x14ac:dyDescent="0.25">
      <c r="A484" s="1" t="s">
        <v>19838</v>
      </c>
      <c r="B484" s="3">
        <f t="shared" ca="1" si="14"/>
        <v>43817</v>
      </c>
      <c r="C484" s="4" t="s">
        <v>27</v>
      </c>
      <c r="D484" s="1" t="s">
        <v>26</v>
      </c>
      <c r="E484" s="4" t="s">
        <v>25</v>
      </c>
      <c r="F484" s="1" t="s">
        <v>24</v>
      </c>
      <c r="G484" s="1" t="s">
        <v>23</v>
      </c>
      <c r="H484" s="1" t="s">
        <v>21</v>
      </c>
      <c r="I484" s="4" t="s">
        <v>22</v>
      </c>
      <c r="J484" s="4" t="s">
        <v>21</v>
      </c>
      <c r="K484" s="1" t="str">
        <f t="shared" si="15"/>
        <v>iucnStatus:Not evaluated</v>
      </c>
      <c r="L484" s="1" t="str">
        <f>_xlfn.IFNA(VLOOKUP(Tabela3[[#This Row],[scientificName]],Tabela1[],COLUMN('IUCN BR Summary'!O:O),0),"Not evaluated")</f>
        <v>Not evaluated</v>
      </c>
      <c r="M484" s="4" t="s">
        <v>2332</v>
      </c>
      <c r="O484" s="1" t="s">
        <v>1250</v>
      </c>
      <c r="P484" s="1" t="s">
        <v>661</v>
      </c>
      <c r="Q484" s="1" t="s">
        <v>660</v>
      </c>
      <c r="R484" s="1">
        <v>1</v>
      </c>
      <c r="T484" s="1" t="s">
        <v>43</v>
      </c>
      <c r="U484" s="23"/>
      <c r="V484" s="23"/>
      <c r="W484" s="23"/>
      <c r="AC484" s="2">
        <v>43368</v>
      </c>
      <c r="AD484" s="8">
        <v>0.75277777777777777</v>
      </c>
      <c r="AE484" s="23"/>
      <c r="AF484" s="1" t="s">
        <v>74</v>
      </c>
      <c r="AG484" s="23"/>
      <c r="AH484" s="23"/>
      <c r="AI484" s="4" t="s">
        <v>15</v>
      </c>
      <c r="AJ484" s="4" t="s">
        <v>14</v>
      </c>
      <c r="AK484" s="4" t="s">
        <v>13</v>
      </c>
      <c r="AL484" s="1" t="s">
        <v>12</v>
      </c>
      <c r="AM484" s="1" t="s">
        <v>11</v>
      </c>
      <c r="AQ484" s="1" t="s">
        <v>19837</v>
      </c>
      <c r="AX484" s="7">
        <v>415149.8787</v>
      </c>
      <c r="AY484" s="7">
        <v>7834416.1233000001</v>
      </c>
      <c r="AZ484" s="5">
        <v>-39.809016999999997</v>
      </c>
      <c r="BA484" s="5">
        <v>-19.583416</v>
      </c>
      <c r="BC484" s="1" t="s">
        <v>19843</v>
      </c>
      <c r="BD484" s="23" t="s">
        <v>19844</v>
      </c>
      <c r="BE484" s="1" t="s">
        <v>10</v>
      </c>
      <c r="BF484" s="2">
        <v>43410</v>
      </c>
      <c r="BG484" s="1" t="s">
        <v>9</v>
      </c>
      <c r="BH484" s="4" t="s">
        <v>8</v>
      </c>
      <c r="BI484" s="4" t="s">
        <v>7</v>
      </c>
      <c r="BJ484" s="1" t="s">
        <v>32</v>
      </c>
      <c r="BK484" s="1" t="s">
        <v>31</v>
      </c>
      <c r="BL484" s="1" t="s">
        <v>391</v>
      </c>
      <c r="BM484" s="1" t="s">
        <v>1249</v>
      </c>
      <c r="BP484" s="1" t="str">
        <f>Tabela3[[#This Row],[genus]]&amp;" "&amp;Tabela3[[#This Row],[specificEpithet]]</f>
        <v xml:space="preserve">Thamnodynastes </v>
      </c>
      <c r="BQ484" s="23" t="str">
        <f>IFERROR(VLOOKUP(Tabela3[[#This Row],[scientificName]],Tabela1[],COLUMN('IUCN BR Summary'!N:N),0),"")</f>
        <v/>
      </c>
      <c r="BR484" s="1" t="s">
        <v>71</v>
      </c>
      <c r="BS484" s="1" t="s">
        <v>141</v>
      </c>
      <c r="BU484" s="1" t="s">
        <v>1248</v>
      </c>
    </row>
    <row r="485" spans="1:73" hidden="1" x14ac:dyDescent="0.25">
      <c r="A485" s="1" t="s">
        <v>19838</v>
      </c>
      <c r="B485" s="3">
        <f t="shared" ca="1" si="14"/>
        <v>43817</v>
      </c>
      <c r="C485" s="4" t="s">
        <v>27</v>
      </c>
      <c r="D485" s="1" t="s">
        <v>26</v>
      </c>
      <c r="E485" s="4" t="s">
        <v>25</v>
      </c>
      <c r="F485" s="1" t="s">
        <v>24</v>
      </c>
      <c r="G485" s="1" t="s">
        <v>23</v>
      </c>
      <c r="H485" s="1" t="s">
        <v>21</v>
      </c>
      <c r="I485" s="4" t="s">
        <v>22</v>
      </c>
      <c r="J485" s="4" t="s">
        <v>21</v>
      </c>
      <c r="K485" s="1" t="str">
        <f t="shared" si="15"/>
        <v>iucnStatus:Least Concern</v>
      </c>
      <c r="L485" s="1" t="str">
        <f>_xlfn.IFNA(VLOOKUP(Tabela3[[#This Row],[scientificName]],Tabela1[],COLUMN('IUCN BR Summary'!O:O),0),"Not evaluated")</f>
        <v>Least Concern</v>
      </c>
      <c r="M485" s="4" t="s">
        <v>2333</v>
      </c>
      <c r="O485" s="1" t="s">
        <v>1233</v>
      </c>
      <c r="P485" s="1" t="s">
        <v>661</v>
      </c>
      <c r="Q485" s="1" t="s">
        <v>660</v>
      </c>
      <c r="R485" s="1">
        <v>1</v>
      </c>
      <c r="U485" s="23"/>
      <c r="V485" s="23"/>
      <c r="W485" s="23"/>
      <c r="AC485" s="2">
        <v>43368</v>
      </c>
      <c r="AD485" s="8"/>
      <c r="AE485" s="23"/>
      <c r="AF485" s="1" t="s">
        <v>74</v>
      </c>
      <c r="AG485" s="23"/>
      <c r="AH485" s="23"/>
      <c r="AI485" s="4" t="s">
        <v>15</v>
      </c>
      <c r="AJ485" s="4" t="s">
        <v>14</v>
      </c>
      <c r="AK485" s="4" t="s">
        <v>13</v>
      </c>
      <c r="AL485" s="1" t="s">
        <v>12</v>
      </c>
      <c r="AM485" s="1" t="s">
        <v>11</v>
      </c>
      <c r="AQ485" s="1" t="s">
        <v>19837</v>
      </c>
      <c r="AX485" s="7">
        <v>415243.27399999998</v>
      </c>
      <c r="AY485" s="7">
        <v>7834344.1129999999</v>
      </c>
      <c r="AZ485" s="5">
        <v>-39.808134000000003</v>
      </c>
      <c r="BA485" s="5">
        <v>-19.584071000000002</v>
      </c>
      <c r="BC485" s="1" t="s">
        <v>19843</v>
      </c>
      <c r="BD485" s="23" t="s">
        <v>19844</v>
      </c>
      <c r="BE485" s="1" t="s">
        <v>10</v>
      </c>
      <c r="BF485" s="2">
        <v>43410</v>
      </c>
      <c r="BG485" s="1" t="s">
        <v>9</v>
      </c>
      <c r="BH485" s="4" t="s">
        <v>8</v>
      </c>
      <c r="BI485" s="4" t="s">
        <v>7</v>
      </c>
      <c r="BJ485" s="1" t="s">
        <v>6</v>
      </c>
      <c r="BK485" s="1" t="s">
        <v>5</v>
      </c>
      <c r="BL485" s="1" t="s">
        <v>4</v>
      </c>
      <c r="BM485" s="1" t="s">
        <v>3</v>
      </c>
      <c r="BN485" s="1" t="s">
        <v>35</v>
      </c>
      <c r="BP485" s="1" t="str">
        <f>Tabela3[[#This Row],[genus]]&amp;" "&amp;Tabela3[[#This Row],[specificEpithet]]</f>
        <v>Leptodactylus latrans</v>
      </c>
      <c r="BQ485" s="23" t="str">
        <f>IFERROR(VLOOKUP(Tabela3[[#This Row],[scientificName]],Tabela1[],COLUMN('IUCN BR Summary'!N:N),0),"")</f>
        <v>(Steffen, 1815)</v>
      </c>
      <c r="BR485" s="1" t="s">
        <v>2</v>
      </c>
      <c r="BU485" s="1" t="s">
        <v>1</v>
      </c>
    </row>
    <row r="486" spans="1:73" hidden="1" x14ac:dyDescent="0.25">
      <c r="A486" s="1" t="s">
        <v>19838</v>
      </c>
      <c r="B486" s="3">
        <f t="shared" ca="1" si="14"/>
        <v>43817</v>
      </c>
      <c r="C486" s="4" t="s">
        <v>27</v>
      </c>
      <c r="D486" s="1" t="s">
        <v>26</v>
      </c>
      <c r="E486" s="4" t="s">
        <v>25</v>
      </c>
      <c r="F486" s="1" t="s">
        <v>24</v>
      </c>
      <c r="G486" s="1" t="s">
        <v>23</v>
      </c>
      <c r="H486" s="1" t="s">
        <v>21</v>
      </c>
      <c r="I486" s="4" t="s">
        <v>22</v>
      </c>
      <c r="J486" s="4" t="s">
        <v>21</v>
      </c>
      <c r="K486" s="1" t="str">
        <f t="shared" si="15"/>
        <v>iucnStatus:Least Concern</v>
      </c>
      <c r="L486" s="1" t="str">
        <f>_xlfn.IFNA(VLOOKUP(Tabela3[[#This Row],[scientificName]],Tabela1[],COLUMN('IUCN BR Summary'!O:O),0),"Not evaluated")</f>
        <v>Least Concern</v>
      </c>
      <c r="M486" s="4" t="s">
        <v>2334</v>
      </c>
      <c r="O486" s="1" t="s">
        <v>1232</v>
      </c>
      <c r="P486" s="1" t="s">
        <v>661</v>
      </c>
      <c r="Q486" s="1" t="s">
        <v>660</v>
      </c>
      <c r="R486" s="1">
        <v>1</v>
      </c>
      <c r="T486" s="1" t="s">
        <v>57</v>
      </c>
      <c r="U486" s="23"/>
      <c r="V486" s="23"/>
      <c r="W486" s="23"/>
      <c r="AC486" s="2">
        <v>43368</v>
      </c>
      <c r="AD486" s="8"/>
      <c r="AE486" s="23"/>
      <c r="AF486" s="1" t="s">
        <v>74</v>
      </c>
      <c r="AG486" s="23"/>
      <c r="AH486" s="23"/>
      <c r="AI486" s="4" t="s">
        <v>15</v>
      </c>
      <c r="AJ486" s="4" t="s">
        <v>14</v>
      </c>
      <c r="AK486" s="4" t="s">
        <v>13</v>
      </c>
      <c r="AL486" s="1" t="s">
        <v>12</v>
      </c>
      <c r="AM486" s="1" t="s">
        <v>11</v>
      </c>
      <c r="AQ486" s="1" t="s">
        <v>19837</v>
      </c>
      <c r="AX486" s="7">
        <v>416371.66930000001</v>
      </c>
      <c r="AY486" s="7">
        <v>7836513.9704</v>
      </c>
      <c r="AZ486" s="5">
        <v>-39.797272999999997</v>
      </c>
      <c r="BA486" s="5">
        <v>-19.564509999999999</v>
      </c>
      <c r="BC486" s="1" t="s">
        <v>19843</v>
      </c>
      <c r="BD486" s="23" t="s">
        <v>19844</v>
      </c>
      <c r="BE486" s="1" t="s">
        <v>10</v>
      </c>
      <c r="BF486" s="2">
        <v>43410</v>
      </c>
      <c r="BG486" s="1" t="s">
        <v>9</v>
      </c>
      <c r="BH486" s="4" t="s">
        <v>8</v>
      </c>
      <c r="BI486" s="4" t="s">
        <v>7</v>
      </c>
      <c r="BJ486" s="1" t="s">
        <v>6</v>
      </c>
      <c r="BK486" s="1" t="s">
        <v>5</v>
      </c>
      <c r="BL486" s="1" t="s">
        <v>112</v>
      </c>
      <c r="BM486" s="1" t="s">
        <v>111</v>
      </c>
      <c r="BN486" s="1" t="s">
        <v>110</v>
      </c>
      <c r="BP486" s="1" t="str">
        <f>Tabela3[[#This Row],[genus]]&amp;" "&amp;Tabela3[[#This Row],[specificEpithet]]</f>
        <v>Hypsiboas semilineatus</v>
      </c>
      <c r="BQ486" s="23" t="str">
        <f>IFERROR(VLOOKUP(Tabela3[[#This Row],[scientificName]],Tabela1[],COLUMN('IUCN BR Summary'!N:N),0),"")</f>
        <v>(Spix, 1824)</v>
      </c>
      <c r="BR486" s="1" t="s">
        <v>2</v>
      </c>
      <c r="BS486" s="1" t="s">
        <v>154</v>
      </c>
      <c r="BU486" s="1" t="s">
        <v>1</v>
      </c>
    </row>
    <row r="487" spans="1:73" hidden="1" x14ac:dyDescent="0.25">
      <c r="A487" s="1" t="s">
        <v>19838</v>
      </c>
      <c r="B487" s="3">
        <f t="shared" ca="1" si="14"/>
        <v>43817</v>
      </c>
      <c r="C487" s="4" t="s">
        <v>27</v>
      </c>
      <c r="D487" s="1" t="s">
        <v>26</v>
      </c>
      <c r="E487" s="4" t="s">
        <v>25</v>
      </c>
      <c r="F487" s="1" t="s">
        <v>24</v>
      </c>
      <c r="G487" s="1" t="s">
        <v>23</v>
      </c>
      <c r="H487" s="1" t="s">
        <v>21</v>
      </c>
      <c r="I487" s="4" t="s">
        <v>22</v>
      </c>
      <c r="J487" s="4" t="s">
        <v>21</v>
      </c>
      <c r="K487" s="1" t="str">
        <f t="shared" si="15"/>
        <v>iucnStatus:Least Concern</v>
      </c>
      <c r="L487" s="1" t="str">
        <f>_xlfn.IFNA(VLOOKUP(Tabela3[[#This Row],[scientificName]],Tabela1[],COLUMN('IUCN BR Summary'!O:O),0),"Not evaluated")</f>
        <v>Least Concern</v>
      </c>
      <c r="M487" s="4" t="s">
        <v>2335</v>
      </c>
      <c r="O487" s="1" t="s">
        <v>1246</v>
      </c>
      <c r="P487" s="1" t="s">
        <v>661</v>
      </c>
      <c r="Q487" s="1" t="s">
        <v>660</v>
      </c>
      <c r="R487" s="1">
        <v>1</v>
      </c>
      <c r="T487" s="1" t="s">
        <v>57</v>
      </c>
      <c r="U487" s="23"/>
      <c r="V487" s="23"/>
      <c r="W487" s="23"/>
      <c r="AC487" s="2">
        <v>43368</v>
      </c>
      <c r="AD487" s="8"/>
      <c r="AE487" s="23"/>
      <c r="AF487" s="1" t="s">
        <v>74</v>
      </c>
      <c r="AG487" s="23"/>
      <c r="AH487" s="23"/>
      <c r="AI487" s="4" t="s">
        <v>15</v>
      </c>
      <c r="AJ487" s="4" t="s">
        <v>14</v>
      </c>
      <c r="AK487" s="4" t="s">
        <v>13</v>
      </c>
      <c r="AL487" s="1" t="s">
        <v>12</v>
      </c>
      <c r="AM487" s="1" t="s">
        <v>11</v>
      </c>
      <c r="AQ487" s="1" t="s">
        <v>19837</v>
      </c>
      <c r="AX487" s="7">
        <v>416371.66930000001</v>
      </c>
      <c r="AY487" s="7">
        <v>7836513.9704</v>
      </c>
      <c r="AZ487" s="5">
        <v>-39.797272999999997</v>
      </c>
      <c r="BA487" s="5">
        <v>-19.564509999999999</v>
      </c>
      <c r="BC487" s="1" t="s">
        <v>19843</v>
      </c>
      <c r="BD487" s="23" t="s">
        <v>19844</v>
      </c>
      <c r="BE487" s="1" t="s">
        <v>10</v>
      </c>
      <c r="BF487" s="2">
        <v>43410</v>
      </c>
      <c r="BG487" s="1" t="s">
        <v>9</v>
      </c>
      <c r="BH487" s="4" t="s">
        <v>8</v>
      </c>
      <c r="BI487" s="4" t="s">
        <v>7</v>
      </c>
      <c r="BJ487" s="1" t="s">
        <v>6</v>
      </c>
      <c r="BK487" s="1" t="s">
        <v>5</v>
      </c>
      <c r="BL487" s="1" t="s">
        <v>73</v>
      </c>
      <c r="BM487" s="1" t="s">
        <v>72</v>
      </c>
      <c r="BN487" s="1" t="s">
        <v>153</v>
      </c>
      <c r="BP487" s="1" t="str">
        <f>Tabela3[[#This Row],[genus]]&amp;" "&amp;Tabela3[[#This Row],[specificEpithet]]</f>
        <v>Rhinella crucifer</v>
      </c>
      <c r="BQ487" s="23" t="str">
        <f>IFERROR(VLOOKUP(Tabela3[[#This Row],[scientificName]],Tabela1[],COLUMN('IUCN BR Summary'!N:N),0),"")</f>
        <v>(Wied-Neuwied, 1821)</v>
      </c>
      <c r="BR487" s="1" t="s">
        <v>2</v>
      </c>
      <c r="BU487" s="1" t="s">
        <v>1</v>
      </c>
    </row>
    <row r="488" spans="1:73" hidden="1" x14ac:dyDescent="0.25">
      <c r="A488" s="1" t="s">
        <v>19838</v>
      </c>
      <c r="B488" s="3">
        <f t="shared" ca="1" si="14"/>
        <v>43817</v>
      </c>
      <c r="C488" s="4" t="s">
        <v>27</v>
      </c>
      <c r="D488" s="1" t="s">
        <v>26</v>
      </c>
      <c r="E488" s="4" t="s">
        <v>25</v>
      </c>
      <c r="F488" s="1" t="s">
        <v>24</v>
      </c>
      <c r="G488" s="1" t="s">
        <v>23</v>
      </c>
      <c r="H488" s="1" t="s">
        <v>21</v>
      </c>
      <c r="I488" s="4" t="s">
        <v>22</v>
      </c>
      <c r="J488" s="4" t="s">
        <v>21</v>
      </c>
      <c r="K488" s="1" t="str">
        <f t="shared" si="15"/>
        <v>iucnStatus:Least Concern</v>
      </c>
      <c r="L488" s="1" t="str">
        <f>_xlfn.IFNA(VLOOKUP(Tabela3[[#This Row],[scientificName]],Tabela1[],COLUMN('IUCN BR Summary'!O:O),0),"Not evaluated")</f>
        <v>Least Concern</v>
      </c>
      <c r="M488" s="4" t="s">
        <v>2336</v>
      </c>
      <c r="O488" s="1" t="s">
        <v>1235</v>
      </c>
      <c r="P488" s="1" t="s">
        <v>661</v>
      </c>
      <c r="Q488" s="1" t="s">
        <v>660</v>
      </c>
      <c r="R488" s="1">
        <v>1</v>
      </c>
      <c r="T488" s="1" t="s">
        <v>57</v>
      </c>
      <c r="U488" s="23"/>
      <c r="V488" s="23"/>
      <c r="W488" s="23"/>
      <c r="AC488" s="2">
        <v>43368</v>
      </c>
      <c r="AD488" s="8"/>
      <c r="AE488" s="23"/>
      <c r="AF488" s="1" t="s">
        <v>74</v>
      </c>
      <c r="AG488" s="23"/>
      <c r="AH488" s="23"/>
      <c r="AI488" s="4" t="s">
        <v>15</v>
      </c>
      <c r="AJ488" s="4" t="s">
        <v>14</v>
      </c>
      <c r="AK488" s="4" t="s">
        <v>13</v>
      </c>
      <c r="AL488" s="1" t="s">
        <v>12</v>
      </c>
      <c r="AM488" s="1" t="s">
        <v>11</v>
      </c>
      <c r="AQ488" s="1" t="s">
        <v>19837</v>
      </c>
      <c r="AX488" s="7">
        <v>416371.66930000001</v>
      </c>
      <c r="AY488" s="7">
        <v>7836513.9704</v>
      </c>
      <c r="AZ488" s="5">
        <v>-39.797272999999997</v>
      </c>
      <c r="BA488" s="5">
        <v>-19.564509999999999</v>
      </c>
      <c r="BC488" s="1" t="s">
        <v>19843</v>
      </c>
      <c r="BD488" s="23" t="s">
        <v>19844</v>
      </c>
      <c r="BE488" s="1" t="s">
        <v>10</v>
      </c>
      <c r="BF488" s="2">
        <v>43410</v>
      </c>
      <c r="BG488" s="1" t="s">
        <v>9</v>
      </c>
      <c r="BH488" s="4" t="s">
        <v>8</v>
      </c>
      <c r="BI488" s="4" t="s">
        <v>7</v>
      </c>
      <c r="BJ488" s="1" t="s">
        <v>6</v>
      </c>
      <c r="BK488" s="1" t="s">
        <v>5</v>
      </c>
      <c r="BL488" s="1" t="s">
        <v>4</v>
      </c>
      <c r="BM488" s="1" t="s">
        <v>3</v>
      </c>
      <c r="BN488" s="1" t="s">
        <v>163</v>
      </c>
      <c r="BP488" s="1" t="str">
        <f>Tabela3[[#This Row],[genus]]&amp;" "&amp;Tabela3[[#This Row],[specificEpithet]]</f>
        <v>Leptodactylus fuscus</v>
      </c>
      <c r="BQ488" s="23" t="str">
        <f>IFERROR(VLOOKUP(Tabela3[[#This Row],[scientificName]],Tabela1[],COLUMN('IUCN BR Summary'!N:N),0),"")</f>
        <v>(Schneider, 1799)</v>
      </c>
      <c r="BR488" s="1" t="s">
        <v>2</v>
      </c>
      <c r="BS488" s="1" t="s">
        <v>108</v>
      </c>
      <c r="BU488" s="1" t="s">
        <v>1</v>
      </c>
    </row>
    <row r="489" spans="1:73" hidden="1" x14ac:dyDescent="0.25">
      <c r="A489" s="1" t="s">
        <v>19838</v>
      </c>
      <c r="B489" s="3">
        <f t="shared" ca="1" si="14"/>
        <v>43817</v>
      </c>
      <c r="C489" s="4" t="s">
        <v>27</v>
      </c>
      <c r="D489" s="1" t="s">
        <v>26</v>
      </c>
      <c r="E489" s="4" t="s">
        <v>25</v>
      </c>
      <c r="F489" s="1" t="s">
        <v>24</v>
      </c>
      <c r="G489" s="1" t="s">
        <v>23</v>
      </c>
      <c r="H489" s="1" t="s">
        <v>21</v>
      </c>
      <c r="I489" s="4" t="s">
        <v>22</v>
      </c>
      <c r="J489" s="4" t="s">
        <v>21</v>
      </c>
      <c r="K489" s="1" t="str">
        <f t="shared" si="15"/>
        <v>iucnStatus:Least Concern</v>
      </c>
      <c r="L489" s="1" t="str">
        <f>_xlfn.IFNA(VLOOKUP(Tabela3[[#This Row],[scientificName]],Tabela1[],COLUMN('IUCN BR Summary'!O:O),0),"Not evaluated")</f>
        <v>Least Concern</v>
      </c>
      <c r="M489" s="4" t="s">
        <v>2337</v>
      </c>
      <c r="O489" s="1" t="s">
        <v>1245</v>
      </c>
      <c r="P489" s="1" t="s">
        <v>661</v>
      </c>
      <c r="Q489" s="1" t="s">
        <v>660</v>
      </c>
      <c r="R489" s="1">
        <v>1</v>
      </c>
      <c r="T489" s="1" t="s">
        <v>57</v>
      </c>
      <c r="U489" s="23"/>
      <c r="V489" s="23"/>
      <c r="W489" s="23"/>
      <c r="AC489" s="2">
        <v>43368</v>
      </c>
      <c r="AD489" s="8"/>
      <c r="AE489" s="23"/>
      <c r="AF489" s="1" t="s">
        <v>16</v>
      </c>
      <c r="AG489" s="23" t="s">
        <v>19840</v>
      </c>
      <c r="AH489" s="23"/>
      <c r="AI489" s="4" t="s">
        <v>15</v>
      </c>
      <c r="AJ489" s="4" t="s">
        <v>14</v>
      </c>
      <c r="AK489" s="4" t="s">
        <v>13</v>
      </c>
      <c r="AL489" s="1" t="s">
        <v>12</v>
      </c>
      <c r="AM489" s="1" t="s">
        <v>11</v>
      </c>
      <c r="AQ489" s="1" t="s">
        <v>19837</v>
      </c>
      <c r="AX489" s="7">
        <v>416540</v>
      </c>
      <c r="AY489" s="7">
        <v>7836316</v>
      </c>
      <c r="AZ489" s="5">
        <v>-39.795679999999997</v>
      </c>
      <c r="BA489" s="5">
        <v>-19.566306000000001</v>
      </c>
      <c r="BC489" s="1" t="s">
        <v>19843</v>
      </c>
      <c r="BD489" s="23" t="s">
        <v>19844</v>
      </c>
      <c r="BE489" s="1" t="s">
        <v>10</v>
      </c>
      <c r="BF489" s="2">
        <v>43410</v>
      </c>
      <c r="BG489" s="1" t="s">
        <v>9</v>
      </c>
      <c r="BH489" s="4" t="s">
        <v>8</v>
      </c>
      <c r="BI489" s="4" t="s">
        <v>7</v>
      </c>
      <c r="BJ489" s="1" t="s">
        <v>6</v>
      </c>
      <c r="BK489" s="1" t="s">
        <v>5</v>
      </c>
      <c r="BL489" s="1" t="s">
        <v>73</v>
      </c>
      <c r="BM489" s="1" t="s">
        <v>72</v>
      </c>
      <c r="BN489" s="1" t="s">
        <v>153</v>
      </c>
      <c r="BP489" s="1" t="str">
        <f>Tabela3[[#This Row],[genus]]&amp;" "&amp;Tabela3[[#This Row],[specificEpithet]]</f>
        <v>Rhinella crucifer</v>
      </c>
      <c r="BQ489" s="23" t="str">
        <f>IFERROR(VLOOKUP(Tabela3[[#This Row],[scientificName]],Tabela1[],COLUMN('IUCN BR Summary'!N:N),0),"")</f>
        <v>(Wied-Neuwied, 1821)</v>
      </c>
      <c r="BR489" s="1" t="s">
        <v>2</v>
      </c>
      <c r="BU489" s="1" t="s">
        <v>1</v>
      </c>
    </row>
    <row r="490" spans="1:73" hidden="1" x14ac:dyDescent="0.25">
      <c r="A490" s="1" t="s">
        <v>19838</v>
      </c>
      <c r="B490" s="3">
        <f t="shared" ca="1" si="14"/>
        <v>43817</v>
      </c>
      <c r="C490" s="4" t="s">
        <v>27</v>
      </c>
      <c r="D490" s="1" t="s">
        <v>26</v>
      </c>
      <c r="E490" s="4" t="s">
        <v>25</v>
      </c>
      <c r="F490" s="1" t="s">
        <v>24</v>
      </c>
      <c r="G490" s="1" t="s">
        <v>23</v>
      </c>
      <c r="H490" s="1" t="s">
        <v>21</v>
      </c>
      <c r="I490" s="4" t="s">
        <v>22</v>
      </c>
      <c r="J490" s="4" t="s">
        <v>21</v>
      </c>
      <c r="K490" s="1" t="str">
        <f t="shared" si="15"/>
        <v>iucnStatus:Least Concern</v>
      </c>
      <c r="L490" s="1" t="str">
        <f>_xlfn.IFNA(VLOOKUP(Tabela3[[#This Row],[scientificName]],Tabela1[],COLUMN('IUCN BR Summary'!O:O),0),"Not evaluated")</f>
        <v>Least Concern</v>
      </c>
      <c r="M490" s="4" t="s">
        <v>2338</v>
      </c>
      <c r="O490" s="1" t="s">
        <v>1230</v>
      </c>
      <c r="P490" s="1" t="s">
        <v>1168</v>
      </c>
      <c r="Q490" s="1" t="s">
        <v>1167</v>
      </c>
      <c r="R490" s="1">
        <v>1</v>
      </c>
      <c r="T490" s="1" t="s">
        <v>43</v>
      </c>
      <c r="U490" s="23"/>
      <c r="V490" s="23"/>
      <c r="W490" s="23"/>
      <c r="AC490" s="2">
        <v>43369</v>
      </c>
      <c r="AD490" s="8">
        <v>0.83819444444444446</v>
      </c>
      <c r="AE490" s="23"/>
      <c r="AF490" s="1" t="s">
        <v>74</v>
      </c>
      <c r="AG490" s="23"/>
      <c r="AH490" s="23"/>
      <c r="AI490" s="4" t="s">
        <v>15</v>
      </c>
      <c r="AJ490" s="4" t="s">
        <v>14</v>
      </c>
      <c r="AK490" s="4" t="s">
        <v>13</v>
      </c>
      <c r="AL490" s="1" t="s">
        <v>120</v>
      </c>
      <c r="AM490" s="1" t="s">
        <v>283</v>
      </c>
      <c r="AQ490" s="1" t="s">
        <v>19837</v>
      </c>
      <c r="AX490" s="7">
        <v>762034.27399999998</v>
      </c>
      <c r="AY490" s="7">
        <v>7810689.7570000002</v>
      </c>
      <c r="AZ490" s="5">
        <v>-42.49906</v>
      </c>
      <c r="BA490" s="5">
        <v>-19.782143999999999</v>
      </c>
      <c r="BC490" s="1" t="s">
        <v>19843</v>
      </c>
      <c r="BD490" s="23" t="s">
        <v>19844</v>
      </c>
      <c r="BE490" s="1" t="s">
        <v>10</v>
      </c>
      <c r="BF490" s="2">
        <v>43410</v>
      </c>
      <c r="BG490" s="1" t="s">
        <v>9</v>
      </c>
      <c r="BH490" s="4" t="s">
        <v>8</v>
      </c>
      <c r="BI490" s="4" t="s">
        <v>7</v>
      </c>
      <c r="BJ490" s="1" t="s">
        <v>6</v>
      </c>
      <c r="BK490" s="1" t="s">
        <v>5</v>
      </c>
      <c r="BL490" s="1" t="s">
        <v>151</v>
      </c>
      <c r="BM490" s="1" t="s">
        <v>150</v>
      </c>
      <c r="BN490" s="1" t="s">
        <v>149</v>
      </c>
      <c r="BP490" s="1" t="str">
        <f>Tabela3[[#This Row],[genus]]&amp;" "&amp;Tabela3[[#This Row],[specificEpithet]]</f>
        <v>Physalaemus cuvieri</v>
      </c>
      <c r="BQ490" s="23" t="str">
        <f>IFERROR(VLOOKUP(Tabela3[[#This Row],[scientificName]],Tabela1[],COLUMN('IUCN BR Summary'!N:N),0),"")</f>
        <v>Fitzinger, 1826</v>
      </c>
      <c r="BR490" s="1" t="s">
        <v>2</v>
      </c>
      <c r="BU490" s="1" t="s">
        <v>1</v>
      </c>
    </row>
    <row r="491" spans="1:73" hidden="1" x14ac:dyDescent="0.25">
      <c r="A491" s="1" t="s">
        <v>19838</v>
      </c>
      <c r="B491" s="3">
        <f t="shared" ca="1" si="14"/>
        <v>43817</v>
      </c>
      <c r="C491" s="4" t="s">
        <v>27</v>
      </c>
      <c r="D491" s="1" t="s">
        <v>26</v>
      </c>
      <c r="E491" s="4" t="s">
        <v>25</v>
      </c>
      <c r="F491" s="1" t="s">
        <v>24</v>
      </c>
      <c r="G491" s="1" t="s">
        <v>23</v>
      </c>
      <c r="H491" s="1" t="s">
        <v>21</v>
      </c>
      <c r="I491" s="4" t="s">
        <v>22</v>
      </c>
      <c r="J491" s="4" t="s">
        <v>21</v>
      </c>
      <c r="K491" s="1" t="str">
        <f t="shared" si="15"/>
        <v>iucnStatus:Least Concern</v>
      </c>
      <c r="L491" s="1" t="str">
        <f>_xlfn.IFNA(VLOOKUP(Tabela3[[#This Row],[scientificName]],Tabela1[],COLUMN('IUCN BR Summary'!O:O),0),"Not evaluated")</f>
        <v>Least Concern</v>
      </c>
      <c r="M491" s="4" t="s">
        <v>2339</v>
      </c>
      <c r="O491" s="1" t="s">
        <v>1224</v>
      </c>
      <c r="P491" s="1" t="s">
        <v>1168</v>
      </c>
      <c r="Q491" s="1" t="s">
        <v>1167</v>
      </c>
      <c r="R491" s="1">
        <v>1</v>
      </c>
      <c r="T491" s="1" t="s">
        <v>43</v>
      </c>
      <c r="U491" s="23"/>
      <c r="V491" s="23"/>
      <c r="W491" s="23"/>
      <c r="AC491" s="2">
        <v>43369</v>
      </c>
      <c r="AD491" s="8">
        <v>0.83819444444444446</v>
      </c>
      <c r="AE491" s="23"/>
      <c r="AF491" s="1" t="s">
        <v>74</v>
      </c>
      <c r="AG491" s="23"/>
      <c r="AH491" s="23"/>
      <c r="AI491" s="4" t="s">
        <v>15</v>
      </c>
      <c r="AJ491" s="4" t="s">
        <v>14</v>
      </c>
      <c r="AK491" s="4" t="s">
        <v>13</v>
      </c>
      <c r="AL491" s="1" t="s">
        <v>120</v>
      </c>
      <c r="AM491" s="1" t="s">
        <v>283</v>
      </c>
      <c r="AQ491" s="1" t="s">
        <v>19837</v>
      </c>
      <c r="AX491" s="7">
        <v>762034.27399999998</v>
      </c>
      <c r="AY491" s="7">
        <v>7810689.7570000002</v>
      </c>
      <c r="AZ491" s="5">
        <v>-42.49906</v>
      </c>
      <c r="BA491" s="5">
        <v>-19.782143999999999</v>
      </c>
      <c r="BC491" s="1" t="s">
        <v>19843</v>
      </c>
      <c r="BD491" s="23" t="s">
        <v>19844</v>
      </c>
      <c r="BE491" s="1" t="s">
        <v>10</v>
      </c>
      <c r="BF491" s="2">
        <v>43410</v>
      </c>
      <c r="BG491" s="1" t="s">
        <v>9</v>
      </c>
      <c r="BH491" s="4" t="s">
        <v>8</v>
      </c>
      <c r="BI491" s="4" t="s">
        <v>7</v>
      </c>
      <c r="BJ491" s="1" t="s">
        <v>6</v>
      </c>
      <c r="BK491" s="1" t="s">
        <v>5</v>
      </c>
      <c r="BL491" s="1" t="s">
        <v>112</v>
      </c>
      <c r="BM491" s="1" t="s">
        <v>251</v>
      </c>
      <c r="BN491" s="1" t="s">
        <v>329</v>
      </c>
      <c r="BP491" s="1" t="str">
        <f>Tabela3[[#This Row],[genus]]&amp;" "&amp;Tabela3[[#This Row],[specificEpithet]]</f>
        <v>Dendropsophus elegans</v>
      </c>
      <c r="BQ491" s="23" t="str">
        <f>IFERROR(VLOOKUP(Tabela3[[#This Row],[scientificName]],Tabela1[],COLUMN('IUCN BR Summary'!N:N),0),"")</f>
        <v>(Wied-Neuwied, 1824)</v>
      </c>
      <c r="BR491" s="1" t="s">
        <v>2</v>
      </c>
      <c r="BU491" s="1" t="s">
        <v>1</v>
      </c>
    </row>
    <row r="492" spans="1:73" hidden="1" x14ac:dyDescent="0.25">
      <c r="A492" s="1" t="s">
        <v>19838</v>
      </c>
      <c r="B492" s="3">
        <f t="shared" ca="1" si="14"/>
        <v>43817</v>
      </c>
      <c r="C492" s="4" t="s">
        <v>27</v>
      </c>
      <c r="D492" s="1" t="s">
        <v>26</v>
      </c>
      <c r="E492" s="4" t="s">
        <v>25</v>
      </c>
      <c r="F492" s="1" t="s">
        <v>24</v>
      </c>
      <c r="G492" s="1" t="s">
        <v>23</v>
      </c>
      <c r="H492" s="1" t="s">
        <v>21</v>
      </c>
      <c r="I492" s="4" t="s">
        <v>22</v>
      </c>
      <c r="J492" s="4" t="s">
        <v>21</v>
      </c>
      <c r="K492" s="1" t="str">
        <f t="shared" si="15"/>
        <v>iucnStatus:Least Concern</v>
      </c>
      <c r="L492" s="1" t="str">
        <f>_xlfn.IFNA(VLOOKUP(Tabela3[[#This Row],[scientificName]],Tabela1[],COLUMN('IUCN BR Summary'!O:O),0),"Not evaluated")</f>
        <v>Least Concern</v>
      </c>
      <c r="M492" s="4" t="s">
        <v>2340</v>
      </c>
      <c r="O492" s="1" t="s">
        <v>1222</v>
      </c>
      <c r="P492" s="1" t="s">
        <v>1168</v>
      </c>
      <c r="Q492" s="1" t="s">
        <v>1167</v>
      </c>
      <c r="R492" s="1">
        <v>1</v>
      </c>
      <c r="T492" s="1" t="s">
        <v>43</v>
      </c>
      <c r="U492" s="23"/>
      <c r="V492" s="23"/>
      <c r="W492" s="23"/>
      <c r="AC492" s="2">
        <v>43369</v>
      </c>
      <c r="AD492" s="8">
        <v>0.83819444444444446</v>
      </c>
      <c r="AE492" s="23"/>
      <c r="AF492" s="1" t="s">
        <v>74</v>
      </c>
      <c r="AG492" s="23"/>
      <c r="AH492" s="23"/>
      <c r="AI492" s="4" t="s">
        <v>15</v>
      </c>
      <c r="AJ492" s="4" t="s">
        <v>14</v>
      </c>
      <c r="AK492" s="4" t="s">
        <v>13</v>
      </c>
      <c r="AL492" s="1" t="s">
        <v>120</v>
      </c>
      <c r="AM492" s="1" t="s">
        <v>283</v>
      </c>
      <c r="AQ492" s="1" t="s">
        <v>19837</v>
      </c>
      <c r="AX492" s="7">
        <v>762034.27399999998</v>
      </c>
      <c r="AY492" s="7">
        <v>7810689.7570000002</v>
      </c>
      <c r="AZ492" s="5">
        <v>-42.49906</v>
      </c>
      <c r="BA492" s="5">
        <v>-19.782143999999999</v>
      </c>
      <c r="BC492" s="1" t="s">
        <v>19843</v>
      </c>
      <c r="BD492" s="23" t="s">
        <v>19844</v>
      </c>
      <c r="BE492" s="1" t="s">
        <v>10</v>
      </c>
      <c r="BF492" s="2">
        <v>43410</v>
      </c>
      <c r="BG492" s="1" t="s">
        <v>9</v>
      </c>
      <c r="BH492" s="4" t="s">
        <v>8</v>
      </c>
      <c r="BI492" s="4" t="s">
        <v>7</v>
      </c>
      <c r="BJ492" s="1" t="s">
        <v>6</v>
      </c>
      <c r="BK492" s="1" t="s">
        <v>5</v>
      </c>
      <c r="BL492" s="1" t="s">
        <v>112</v>
      </c>
      <c r="BM492" s="1" t="s">
        <v>111</v>
      </c>
      <c r="BN492" s="1" t="s">
        <v>145</v>
      </c>
      <c r="BP492" s="1" t="str">
        <f>Tabela3[[#This Row],[genus]]&amp;" "&amp;Tabela3[[#This Row],[specificEpithet]]</f>
        <v>Hypsiboas faber</v>
      </c>
      <c r="BQ492" s="23" t="str">
        <f>IFERROR(VLOOKUP(Tabela3[[#This Row],[scientificName]],Tabela1[],COLUMN('IUCN BR Summary'!N:N),0),"")</f>
        <v>(Wied-Neuwied, 1821)</v>
      </c>
      <c r="BR492" s="1" t="s">
        <v>2</v>
      </c>
      <c r="BU492" s="1" t="s">
        <v>1</v>
      </c>
    </row>
    <row r="493" spans="1:73" hidden="1" x14ac:dyDescent="0.25">
      <c r="A493" s="1" t="s">
        <v>19838</v>
      </c>
      <c r="B493" s="3">
        <f t="shared" ca="1" si="14"/>
        <v>43817</v>
      </c>
      <c r="C493" s="4" t="s">
        <v>27</v>
      </c>
      <c r="D493" s="1" t="s">
        <v>26</v>
      </c>
      <c r="E493" s="4" t="s">
        <v>25</v>
      </c>
      <c r="F493" s="1" t="s">
        <v>24</v>
      </c>
      <c r="G493" s="1" t="s">
        <v>23</v>
      </c>
      <c r="H493" s="1" t="s">
        <v>21</v>
      </c>
      <c r="I493" s="4" t="s">
        <v>22</v>
      </c>
      <c r="J493" s="4" t="s">
        <v>21</v>
      </c>
      <c r="K493" s="1" t="str">
        <f t="shared" si="15"/>
        <v>iucnStatus:Least Concern</v>
      </c>
      <c r="L493" s="1" t="str">
        <f>_xlfn.IFNA(VLOOKUP(Tabela3[[#This Row],[scientificName]],Tabela1[],COLUMN('IUCN BR Summary'!O:O),0),"Not evaluated")</f>
        <v>Least Concern</v>
      </c>
      <c r="M493" s="4" t="s">
        <v>2341</v>
      </c>
      <c r="O493" s="1" t="s">
        <v>1219</v>
      </c>
      <c r="P493" s="1" t="s">
        <v>1168</v>
      </c>
      <c r="Q493" s="1" t="s">
        <v>1167</v>
      </c>
      <c r="R493" s="1">
        <v>1</v>
      </c>
      <c r="T493" s="1" t="s">
        <v>43</v>
      </c>
      <c r="U493" s="23"/>
      <c r="V493" s="23"/>
      <c r="W493" s="23"/>
      <c r="AC493" s="2">
        <v>43369</v>
      </c>
      <c r="AD493" s="8">
        <v>0.83819444444444446</v>
      </c>
      <c r="AE493" s="23"/>
      <c r="AF493" s="1" t="s">
        <v>74</v>
      </c>
      <c r="AG493" s="23"/>
      <c r="AH493" s="23"/>
      <c r="AI493" s="4" t="s">
        <v>15</v>
      </c>
      <c r="AJ493" s="4" t="s">
        <v>14</v>
      </c>
      <c r="AK493" s="4" t="s">
        <v>13</v>
      </c>
      <c r="AL493" s="1" t="s">
        <v>120</v>
      </c>
      <c r="AM493" s="1" t="s">
        <v>283</v>
      </c>
      <c r="AQ493" s="1" t="s">
        <v>19837</v>
      </c>
      <c r="AX493" s="7">
        <v>762034.27399999998</v>
      </c>
      <c r="AY493" s="7">
        <v>7810689.7570000002</v>
      </c>
      <c r="AZ493" s="5">
        <v>-42.49906</v>
      </c>
      <c r="BA493" s="5">
        <v>-19.782143999999999</v>
      </c>
      <c r="BC493" s="1" t="s">
        <v>19843</v>
      </c>
      <c r="BD493" s="23" t="s">
        <v>19844</v>
      </c>
      <c r="BE493" s="1" t="s">
        <v>10</v>
      </c>
      <c r="BF493" s="2">
        <v>43410</v>
      </c>
      <c r="BG493" s="1" t="s">
        <v>9</v>
      </c>
      <c r="BH493" s="4" t="s">
        <v>8</v>
      </c>
      <c r="BI493" s="4" t="s">
        <v>7</v>
      </c>
      <c r="BJ493" s="1" t="s">
        <v>6</v>
      </c>
      <c r="BK493" s="1" t="s">
        <v>5</v>
      </c>
      <c r="BL493" s="1" t="s">
        <v>112</v>
      </c>
      <c r="BM493" s="1" t="s">
        <v>111</v>
      </c>
      <c r="BN493" s="1" t="s">
        <v>110</v>
      </c>
      <c r="BP493" s="1" t="str">
        <f>Tabela3[[#This Row],[genus]]&amp;" "&amp;Tabela3[[#This Row],[specificEpithet]]</f>
        <v>Hypsiboas semilineatus</v>
      </c>
      <c r="BQ493" s="23" t="str">
        <f>IFERROR(VLOOKUP(Tabela3[[#This Row],[scientificName]],Tabela1[],COLUMN('IUCN BR Summary'!N:N),0),"")</f>
        <v>(Spix, 1824)</v>
      </c>
      <c r="BR493" s="1" t="s">
        <v>2</v>
      </c>
      <c r="BU493" s="1" t="s">
        <v>1</v>
      </c>
    </row>
    <row r="494" spans="1:73" hidden="1" x14ac:dyDescent="0.25">
      <c r="A494" s="1" t="s">
        <v>19838</v>
      </c>
      <c r="B494" s="3">
        <f t="shared" ca="1" si="14"/>
        <v>43817</v>
      </c>
      <c r="C494" s="4" t="s">
        <v>27</v>
      </c>
      <c r="D494" s="1" t="s">
        <v>26</v>
      </c>
      <c r="E494" s="4" t="s">
        <v>25</v>
      </c>
      <c r="F494" s="1" t="s">
        <v>24</v>
      </c>
      <c r="G494" s="1" t="s">
        <v>23</v>
      </c>
      <c r="H494" s="1" t="s">
        <v>21</v>
      </c>
      <c r="I494" s="4" t="s">
        <v>22</v>
      </c>
      <c r="J494" s="4" t="s">
        <v>21</v>
      </c>
      <c r="K494" s="1" t="str">
        <f t="shared" si="15"/>
        <v>iucnStatus:Least Concern</v>
      </c>
      <c r="L494" s="1" t="str">
        <f>_xlfn.IFNA(VLOOKUP(Tabela3[[#This Row],[scientificName]],Tabela1[],COLUMN('IUCN BR Summary'!O:O),0),"Not evaluated")</f>
        <v>Least Concern</v>
      </c>
      <c r="M494" s="4" t="s">
        <v>2342</v>
      </c>
      <c r="O494" s="1" t="s">
        <v>1220</v>
      </c>
      <c r="P494" s="1" t="s">
        <v>1168</v>
      </c>
      <c r="Q494" s="1" t="s">
        <v>1167</v>
      </c>
      <c r="R494" s="1">
        <v>1</v>
      </c>
      <c r="T494" s="1" t="s">
        <v>43</v>
      </c>
      <c r="U494" s="23"/>
      <c r="V494" s="23"/>
      <c r="W494" s="23"/>
      <c r="AC494" s="2">
        <v>43369</v>
      </c>
      <c r="AD494" s="8">
        <v>0.83819444444444446</v>
      </c>
      <c r="AE494" s="23"/>
      <c r="AF494" s="1" t="s">
        <v>74</v>
      </c>
      <c r="AG494" s="23"/>
      <c r="AH494" s="23"/>
      <c r="AI494" s="4" t="s">
        <v>15</v>
      </c>
      <c r="AJ494" s="4" t="s">
        <v>14</v>
      </c>
      <c r="AK494" s="4" t="s">
        <v>13</v>
      </c>
      <c r="AL494" s="1" t="s">
        <v>120</v>
      </c>
      <c r="AM494" s="1" t="s">
        <v>283</v>
      </c>
      <c r="AQ494" s="1" t="s">
        <v>19837</v>
      </c>
      <c r="AX494" s="7">
        <v>762034.27399999998</v>
      </c>
      <c r="AY494" s="7">
        <v>7810689.7570000002</v>
      </c>
      <c r="AZ494" s="5">
        <v>-42.49906</v>
      </c>
      <c r="BA494" s="5">
        <v>-19.782143999999999</v>
      </c>
      <c r="BC494" s="1" t="s">
        <v>19843</v>
      </c>
      <c r="BD494" s="23" t="s">
        <v>19844</v>
      </c>
      <c r="BE494" s="1" t="s">
        <v>10</v>
      </c>
      <c r="BF494" s="2">
        <v>43410</v>
      </c>
      <c r="BG494" s="1" t="s">
        <v>9</v>
      </c>
      <c r="BH494" s="4" t="s">
        <v>8</v>
      </c>
      <c r="BI494" s="4" t="s">
        <v>7</v>
      </c>
      <c r="BJ494" s="1" t="s">
        <v>6</v>
      </c>
      <c r="BK494" s="1" t="s">
        <v>5</v>
      </c>
      <c r="BL494" s="1" t="s">
        <v>4</v>
      </c>
      <c r="BM494" s="1" t="s">
        <v>3</v>
      </c>
      <c r="BN494" s="1" t="s">
        <v>35</v>
      </c>
      <c r="BP494" s="1" t="str">
        <f>Tabela3[[#This Row],[genus]]&amp;" "&amp;Tabela3[[#This Row],[specificEpithet]]</f>
        <v>Leptodactylus latrans</v>
      </c>
      <c r="BQ494" s="23" t="str">
        <f>IFERROR(VLOOKUP(Tabela3[[#This Row],[scientificName]],Tabela1[],COLUMN('IUCN BR Summary'!N:N),0),"")</f>
        <v>(Steffen, 1815)</v>
      </c>
      <c r="BR494" s="1" t="s">
        <v>2</v>
      </c>
      <c r="BU494" s="1" t="s">
        <v>1</v>
      </c>
    </row>
    <row r="495" spans="1:73" hidden="1" x14ac:dyDescent="0.25">
      <c r="A495" s="1" t="s">
        <v>19838</v>
      </c>
      <c r="B495" s="3">
        <f t="shared" ca="1" si="14"/>
        <v>43817</v>
      </c>
      <c r="C495" s="4" t="s">
        <v>27</v>
      </c>
      <c r="D495" s="1" t="s">
        <v>26</v>
      </c>
      <c r="E495" s="4" t="s">
        <v>25</v>
      </c>
      <c r="F495" s="1" t="s">
        <v>24</v>
      </c>
      <c r="G495" s="1" t="s">
        <v>23</v>
      </c>
      <c r="H495" s="1" t="s">
        <v>21</v>
      </c>
      <c r="I495" s="4" t="s">
        <v>22</v>
      </c>
      <c r="J495" s="4" t="s">
        <v>21</v>
      </c>
      <c r="K495" s="1" t="str">
        <f t="shared" si="15"/>
        <v>iucnStatus:Least Concern</v>
      </c>
      <c r="L495" s="1" t="str">
        <f>_xlfn.IFNA(VLOOKUP(Tabela3[[#This Row],[scientificName]],Tabela1[],COLUMN('IUCN BR Summary'!O:O),0),"Not evaluated")</f>
        <v>Least Concern</v>
      </c>
      <c r="M495" s="4" t="s">
        <v>2343</v>
      </c>
      <c r="O495" s="1" t="s">
        <v>1223</v>
      </c>
      <c r="P495" s="1" t="s">
        <v>1168</v>
      </c>
      <c r="Q495" s="1" t="s">
        <v>1167</v>
      </c>
      <c r="R495" s="1">
        <v>1</v>
      </c>
      <c r="T495" s="1" t="s">
        <v>43</v>
      </c>
      <c r="U495" s="23"/>
      <c r="V495" s="23"/>
      <c r="W495" s="23"/>
      <c r="AC495" s="2">
        <v>43369</v>
      </c>
      <c r="AD495" s="8">
        <v>0.83819444444444446</v>
      </c>
      <c r="AE495" s="23"/>
      <c r="AF495" s="1" t="s">
        <v>74</v>
      </c>
      <c r="AG495" s="23"/>
      <c r="AH495" s="23"/>
      <c r="AI495" s="4" t="s">
        <v>15</v>
      </c>
      <c r="AJ495" s="4" t="s">
        <v>14</v>
      </c>
      <c r="AK495" s="4" t="s">
        <v>13</v>
      </c>
      <c r="AL495" s="1" t="s">
        <v>120</v>
      </c>
      <c r="AM495" s="1" t="s">
        <v>283</v>
      </c>
      <c r="AQ495" s="1" t="s">
        <v>19837</v>
      </c>
      <c r="AX495" s="7">
        <v>762034.27399999998</v>
      </c>
      <c r="AY495" s="7">
        <v>7810689.7570000002</v>
      </c>
      <c r="AZ495" s="5">
        <v>-42.49906</v>
      </c>
      <c r="BA495" s="5">
        <v>-19.782143999999999</v>
      </c>
      <c r="BC495" s="1" t="s">
        <v>19843</v>
      </c>
      <c r="BD495" s="23" t="s">
        <v>19844</v>
      </c>
      <c r="BE495" s="1" t="s">
        <v>10</v>
      </c>
      <c r="BF495" s="2">
        <v>43410</v>
      </c>
      <c r="BG495" s="1" t="s">
        <v>9</v>
      </c>
      <c r="BH495" s="4" t="s">
        <v>8</v>
      </c>
      <c r="BI495" s="4" t="s">
        <v>7</v>
      </c>
      <c r="BJ495" s="1" t="s">
        <v>6</v>
      </c>
      <c r="BK495" s="1" t="s">
        <v>5</v>
      </c>
      <c r="BL495" s="1" t="s">
        <v>112</v>
      </c>
      <c r="BM495" s="1" t="s">
        <v>251</v>
      </c>
      <c r="BN495" s="1" t="s">
        <v>329</v>
      </c>
      <c r="BP495" s="1" t="str">
        <f>Tabela3[[#This Row],[genus]]&amp;" "&amp;Tabela3[[#This Row],[specificEpithet]]</f>
        <v>Dendropsophus elegans</v>
      </c>
      <c r="BQ495" s="23" t="str">
        <f>IFERROR(VLOOKUP(Tabela3[[#This Row],[scientificName]],Tabela1[],COLUMN('IUCN BR Summary'!N:N),0),"")</f>
        <v>(Wied-Neuwied, 1824)</v>
      </c>
      <c r="BR495" s="1" t="s">
        <v>2</v>
      </c>
      <c r="BU495" s="1" t="s">
        <v>1</v>
      </c>
    </row>
    <row r="496" spans="1:73" hidden="1" x14ac:dyDescent="0.25">
      <c r="A496" s="1" t="s">
        <v>19838</v>
      </c>
      <c r="B496" s="3">
        <f t="shared" ca="1" si="14"/>
        <v>43817</v>
      </c>
      <c r="C496" s="4" t="s">
        <v>27</v>
      </c>
      <c r="D496" s="1" t="s">
        <v>26</v>
      </c>
      <c r="E496" s="4" t="s">
        <v>25</v>
      </c>
      <c r="F496" s="1" t="s">
        <v>24</v>
      </c>
      <c r="G496" s="1" t="s">
        <v>23</v>
      </c>
      <c r="H496" s="1" t="s">
        <v>21</v>
      </c>
      <c r="I496" s="4" t="s">
        <v>22</v>
      </c>
      <c r="J496" s="4" t="s">
        <v>21</v>
      </c>
      <c r="K496" s="1" t="str">
        <f t="shared" si="15"/>
        <v>iucnStatus:Not evaluated</v>
      </c>
      <c r="L496" s="1" t="str">
        <f>_xlfn.IFNA(VLOOKUP(Tabela3[[#This Row],[scientificName]],Tabela1[],COLUMN('IUCN BR Summary'!O:O),0),"Not evaluated")</f>
        <v>Not evaluated</v>
      </c>
      <c r="M496" s="4" t="s">
        <v>2344</v>
      </c>
      <c r="O496" s="1" t="s">
        <v>1231</v>
      </c>
      <c r="P496" s="1" t="s">
        <v>1168</v>
      </c>
      <c r="Q496" s="1" t="s">
        <v>1167</v>
      </c>
      <c r="R496" s="1">
        <v>1</v>
      </c>
      <c r="T496" s="1" t="s">
        <v>43</v>
      </c>
      <c r="U496" s="23"/>
      <c r="V496" s="23"/>
      <c r="W496" s="23"/>
      <c r="AC496" s="2">
        <v>43369</v>
      </c>
      <c r="AD496" s="8">
        <v>0.83819444444444446</v>
      </c>
      <c r="AE496" s="23"/>
      <c r="AF496" s="1" t="s">
        <v>74</v>
      </c>
      <c r="AG496" s="23"/>
      <c r="AH496" s="23"/>
      <c r="AI496" s="4" t="s">
        <v>15</v>
      </c>
      <c r="AJ496" s="4" t="s">
        <v>14</v>
      </c>
      <c r="AK496" s="4" t="s">
        <v>13</v>
      </c>
      <c r="AL496" s="1" t="s">
        <v>120</v>
      </c>
      <c r="AM496" s="1" t="s">
        <v>283</v>
      </c>
      <c r="AQ496" s="1" t="s">
        <v>19837</v>
      </c>
      <c r="AX496" s="7">
        <v>762034.27399999998</v>
      </c>
      <c r="AY496" s="7">
        <v>7810689.7570000002</v>
      </c>
      <c r="AZ496" s="5">
        <v>-42.49906</v>
      </c>
      <c r="BA496" s="5">
        <v>-19.782143999999999</v>
      </c>
      <c r="BC496" s="1" t="s">
        <v>19843</v>
      </c>
      <c r="BD496" s="23" t="s">
        <v>19844</v>
      </c>
      <c r="BE496" s="1" t="s">
        <v>10</v>
      </c>
      <c r="BF496" s="2">
        <v>43410</v>
      </c>
      <c r="BG496" s="1" t="s">
        <v>9</v>
      </c>
      <c r="BH496" s="4" t="s">
        <v>8</v>
      </c>
      <c r="BI496" s="4" t="s">
        <v>7</v>
      </c>
      <c r="BJ496" s="1" t="s">
        <v>6</v>
      </c>
      <c r="BK496" s="1" t="s">
        <v>5</v>
      </c>
      <c r="BL496" s="1" t="s">
        <v>112</v>
      </c>
      <c r="BM496" s="1" t="s">
        <v>111</v>
      </c>
      <c r="BN496" s="1" t="s">
        <v>170</v>
      </c>
      <c r="BP496" s="1" t="str">
        <f>Tabela3[[#This Row],[genus]]&amp;" "&amp;Tabela3[[#This Row],[specificEpithet]]</f>
        <v>Hypsiboas albopunctatus</v>
      </c>
      <c r="BQ496" s="23" t="str">
        <f>IFERROR(VLOOKUP(Tabela3[[#This Row],[scientificName]],Tabela1[],COLUMN('IUCN BR Summary'!N:N),0),"")</f>
        <v/>
      </c>
      <c r="BR496" s="1" t="s">
        <v>2</v>
      </c>
      <c r="BU496" s="1" t="s">
        <v>1</v>
      </c>
    </row>
    <row r="497" spans="1:73" hidden="1" x14ac:dyDescent="0.25">
      <c r="A497" s="1" t="s">
        <v>19838</v>
      </c>
      <c r="B497" s="3">
        <f t="shared" ca="1" si="14"/>
        <v>43817</v>
      </c>
      <c r="C497" s="4" t="s">
        <v>27</v>
      </c>
      <c r="D497" s="1" t="s">
        <v>26</v>
      </c>
      <c r="E497" s="4" t="s">
        <v>25</v>
      </c>
      <c r="F497" s="1" t="s">
        <v>24</v>
      </c>
      <c r="G497" s="1" t="s">
        <v>23</v>
      </c>
      <c r="H497" s="1" t="s">
        <v>21</v>
      </c>
      <c r="I497" s="4" t="s">
        <v>22</v>
      </c>
      <c r="J497" s="4" t="s">
        <v>21</v>
      </c>
      <c r="K497" s="1" t="str">
        <f t="shared" si="15"/>
        <v>iucnStatus:Least Concern</v>
      </c>
      <c r="L497" s="1" t="str">
        <f>_xlfn.IFNA(VLOOKUP(Tabela3[[#This Row],[scientificName]],Tabela1[],COLUMN('IUCN BR Summary'!O:O),0),"Not evaluated")</f>
        <v>Least Concern</v>
      </c>
      <c r="M497" s="4" t="s">
        <v>2345</v>
      </c>
      <c r="O497" s="1" t="s">
        <v>1229</v>
      </c>
      <c r="P497" s="1" t="s">
        <v>1168</v>
      </c>
      <c r="Q497" s="1" t="s">
        <v>1167</v>
      </c>
      <c r="R497" s="1">
        <v>1</v>
      </c>
      <c r="T497" s="1" t="s">
        <v>43</v>
      </c>
      <c r="U497" s="23"/>
      <c r="V497" s="23"/>
      <c r="W497" s="23"/>
      <c r="AC497" s="2">
        <v>43369</v>
      </c>
      <c r="AD497" s="8">
        <v>0.83819444444444446</v>
      </c>
      <c r="AE497" s="23"/>
      <c r="AF497" s="1" t="s">
        <v>74</v>
      </c>
      <c r="AG497" s="23"/>
      <c r="AH497" s="23"/>
      <c r="AI497" s="4" t="s">
        <v>15</v>
      </c>
      <c r="AJ497" s="4" t="s">
        <v>14</v>
      </c>
      <c r="AK497" s="4" t="s">
        <v>13</v>
      </c>
      <c r="AL497" s="1" t="s">
        <v>120</v>
      </c>
      <c r="AM497" s="1" t="s">
        <v>283</v>
      </c>
      <c r="AQ497" s="1" t="s">
        <v>19837</v>
      </c>
      <c r="AX497" s="7">
        <v>762034.27399999998</v>
      </c>
      <c r="AY497" s="7">
        <v>7810689.7570000002</v>
      </c>
      <c r="AZ497" s="5">
        <v>-42.49906</v>
      </c>
      <c r="BA497" s="5">
        <v>-19.782143999999999</v>
      </c>
      <c r="BC497" s="1" t="s">
        <v>19843</v>
      </c>
      <c r="BD497" s="23" t="s">
        <v>19844</v>
      </c>
      <c r="BE497" s="1" t="s">
        <v>10</v>
      </c>
      <c r="BF497" s="2">
        <v>43410</v>
      </c>
      <c r="BG497" s="1" t="s">
        <v>9</v>
      </c>
      <c r="BH497" s="4" t="s">
        <v>8</v>
      </c>
      <c r="BI497" s="4" t="s">
        <v>7</v>
      </c>
      <c r="BJ497" s="1" t="s">
        <v>6</v>
      </c>
      <c r="BK497" s="1" t="s">
        <v>5</v>
      </c>
      <c r="BL497" s="1" t="s">
        <v>151</v>
      </c>
      <c r="BM497" s="1" t="s">
        <v>150</v>
      </c>
      <c r="BN497" s="1" t="s">
        <v>149</v>
      </c>
      <c r="BP497" s="1" t="str">
        <f>Tabela3[[#This Row],[genus]]&amp;" "&amp;Tabela3[[#This Row],[specificEpithet]]</f>
        <v>Physalaemus cuvieri</v>
      </c>
      <c r="BQ497" s="23" t="str">
        <f>IFERROR(VLOOKUP(Tabela3[[#This Row],[scientificName]],Tabela1[],COLUMN('IUCN BR Summary'!N:N),0),"")</f>
        <v>Fitzinger, 1826</v>
      </c>
      <c r="BR497" s="1" t="s">
        <v>2</v>
      </c>
      <c r="BS497" s="1" t="s">
        <v>141</v>
      </c>
      <c r="BU497" s="1" t="s">
        <v>1</v>
      </c>
    </row>
    <row r="498" spans="1:73" hidden="1" x14ac:dyDescent="0.25">
      <c r="A498" s="1" t="s">
        <v>19838</v>
      </c>
      <c r="B498" s="3">
        <f t="shared" ca="1" si="14"/>
        <v>43817</v>
      </c>
      <c r="C498" s="4" t="s">
        <v>27</v>
      </c>
      <c r="D498" s="1" t="s">
        <v>26</v>
      </c>
      <c r="E498" s="4" t="s">
        <v>25</v>
      </c>
      <c r="F498" s="1" t="s">
        <v>24</v>
      </c>
      <c r="G498" s="1" t="s">
        <v>23</v>
      </c>
      <c r="H498" s="1" t="s">
        <v>21</v>
      </c>
      <c r="I498" s="4" t="s">
        <v>22</v>
      </c>
      <c r="J498" s="4" t="s">
        <v>21</v>
      </c>
      <c r="K498" s="1" t="str">
        <f t="shared" si="15"/>
        <v>iucnStatus:Least Concern</v>
      </c>
      <c r="L498" s="1" t="str">
        <f>_xlfn.IFNA(VLOOKUP(Tabela3[[#This Row],[scientificName]],Tabela1[],COLUMN('IUCN BR Summary'!O:O),0),"Not evaluated")</f>
        <v>Least Concern</v>
      </c>
      <c r="M498" s="4" t="s">
        <v>2346</v>
      </c>
      <c r="O498" s="1" t="s">
        <v>1228</v>
      </c>
      <c r="P498" s="1" t="s">
        <v>1168</v>
      </c>
      <c r="Q498" s="1" t="s">
        <v>1167</v>
      </c>
      <c r="R498" s="1">
        <v>1</v>
      </c>
      <c r="T498" s="1" t="s">
        <v>57</v>
      </c>
      <c r="U498" s="23"/>
      <c r="V498" s="23"/>
      <c r="W498" s="23"/>
      <c r="AC498" s="2">
        <v>43369</v>
      </c>
      <c r="AD498" s="8">
        <v>0</v>
      </c>
      <c r="AE498" s="23"/>
      <c r="AF498" s="1" t="s">
        <v>16</v>
      </c>
      <c r="AG498" s="23" t="s">
        <v>19840</v>
      </c>
      <c r="AH498" s="23"/>
      <c r="AI498" s="4" t="s">
        <v>15</v>
      </c>
      <c r="AJ498" s="4" t="s">
        <v>14</v>
      </c>
      <c r="AK498" s="4" t="s">
        <v>13</v>
      </c>
      <c r="AL498" s="1" t="s">
        <v>120</v>
      </c>
      <c r="AM498" s="1" t="s">
        <v>283</v>
      </c>
      <c r="AQ498" s="1" t="s">
        <v>19837</v>
      </c>
      <c r="AX498" s="7">
        <v>761952</v>
      </c>
      <c r="AY498" s="7">
        <v>7810912</v>
      </c>
      <c r="AZ498" s="5">
        <v>-42.499873000000001</v>
      </c>
      <c r="BA498" s="5">
        <v>-19.780149999999999</v>
      </c>
      <c r="BC498" s="1" t="s">
        <v>19843</v>
      </c>
      <c r="BD498" s="23" t="s">
        <v>19844</v>
      </c>
      <c r="BE498" s="1" t="s">
        <v>10</v>
      </c>
      <c r="BF498" s="2">
        <v>43410</v>
      </c>
      <c r="BG498" s="1" t="s">
        <v>9</v>
      </c>
      <c r="BH498" s="4" t="s">
        <v>8</v>
      </c>
      <c r="BI498" s="4" t="s">
        <v>7</v>
      </c>
      <c r="BJ498" s="1" t="s">
        <v>6</v>
      </c>
      <c r="BK498" s="1" t="s">
        <v>5</v>
      </c>
      <c r="BL498" s="1" t="s">
        <v>151</v>
      </c>
      <c r="BM498" s="1" t="s">
        <v>150</v>
      </c>
      <c r="BN498" s="1" t="s">
        <v>149</v>
      </c>
      <c r="BP498" s="1" t="str">
        <f>Tabela3[[#This Row],[genus]]&amp;" "&amp;Tabela3[[#This Row],[specificEpithet]]</f>
        <v>Physalaemus cuvieri</v>
      </c>
      <c r="BQ498" s="23" t="str">
        <f>IFERROR(VLOOKUP(Tabela3[[#This Row],[scientificName]],Tabela1[],COLUMN('IUCN BR Summary'!N:N),0),"")</f>
        <v>Fitzinger, 1826</v>
      </c>
      <c r="BR498" s="1" t="s">
        <v>2</v>
      </c>
      <c r="BS498" s="1" t="s">
        <v>108</v>
      </c>
      <c r="BU498" s="1" t="s">
        <v>1</v>
      </c>
    </row>
    <row r="499" spans="1:73" hidden="1" x14ac:dyDescent="0.25">
      <c r="A499" s="1" t="s">
        <v>19838</v>
      </c>
      <c r="B499" s="3">
        <f t="shared" ca="1" si="14"/>
        <v>43817</v>
      </c>
      <c r="C499" s="4" t="s">
        <v>27</v>
      </c>
      <c r="D499" s="1" t="s">
        <v>26</v>
      </c>
      <c r="E499" s="4" t="s">
        <v>25</v>
      </c>
      <c r="F499" s="1" t="s">
        <v>24</v>
      </c>
      <c r="G499" s="1" t="s">
        <v>23</v>
      </c>
      <c r="H499" s="1" t="s">
        <v>21</v>
      </c>
      <c r="I499" s="4" t="s">
        <v>22</v>
      </c>
      <c r="J499" s="4" t="s">
        <v>21</v>
      </c>
      <c r="K499" s="1" t="str">
        <f t="shared" si="15"/>
        <v>iucnStatus:Least Concern</v>
      </c>
      <c r="L499" s="1" t="str">
        <f>_xlfn.IFNA(VLOOKUP(Tabela3[[#This Row],[scientificName]],Tabela1[],COLUMN('IUCN BR Summary'!O:O),0),"Not evaluated")</f>
        <v>Least Concern</v>
      </c>
      <c r="M499" s="4" t="s">
        <v>2347</v>
      </c>
      <c r="O499" s="1" t="s">
        <v>1227</v>
      </c>
      <c r="P499" s="1" t="s">
        <v>1168</v>
      </c>
      <c r="Q499" s="1" t="s">
        <v>1167</v>
      </c>
      <c r="R499" s="1">
        <v>1</v>
      </c>
      <c r="T499" s="1" t="s">
        <v>57</v>
      </c>
      <c r="U499" s="23"/>
      <c r="V499" s="23"/>
      <c r="W499" s="23"/>
      <c r="AC499" s="2">
        <v>43369</v>
      </c>
      <c r="AD499" s="8">
        <v>0</v>
      </c>
      <c r="AE499" s="23"/>
      <c r="AF499" s="1" t="s">
        <v>16</v>
      </c>
      <c r="AG499" s="23" t="s">
        <v>19840</v>
      </c>
      <c r="AH499" s="23"/>
      <c r="AI499" s="4" t="s">
        <v>15</v>
      </c>
      <c r="AJ499" s="4" t="s">
        <v>14</v>
      </c>
      <c r="AK499" s="4" t="s">
        <v>13</v>
      </c>
      <c r="AL499" s="1" t="s">
        <v>120</v>
      </c>
      <c r="AM499" s="1" t="s">
        <v>283</v>
      </c>
      <c r="AQ499" s="1" t="s">
        <v>19837</v>
      </c>
      <c r="AX499" s="7">
        <v>761952</v>
      </c>
      <c r="AY499" s="7">
        <v>7810912</v>
      </c>
      <c r="AZ499" s="5">
        <v>-42.499873000000001</v>
      </c>
      <c r="BA499" s="5">
        <v>-19.780149999999999</v>
      </c>
      <c r="BC499" s="1" t="s">
        <v>19843</v>
      </c>
      <c r="BD499" s="23" t="s">
        <v>19844</v>
      </c>
      <c r="BE499" s="1" t="s">
        <v>10</v>
      </c>
      <c r="BF499" s="2">
        <v>43410</v>
      </c>
      <c r="BG499" s="1" t="s">
        <v>9</v>
      </c>
      <c r="BH499" s="4" t="s">
        <v>8</v>
      </c>
      <c r="BI499" s="4" t="s">
        <v>7</v>
      </c>
      <c r="BJ499" s="1" t="s">
        <v>6</v>
      </c>
      <c r="BK499" s="1" t="s">
        <v>5</v>
      </c>
      <c r="BL499" s="1" t="s">
        <v>151</v>
      </c>
      <c r="BM499" s="1" t="s">
        <v>150</v>
      </c>
      <c r="BN499" s="1" t="s">
        <v>149</v>
      </c>
      <c r="BP499" s="1" t="str">
        <f>Tabela3[[#This Row],[genus]]&amp;" "&amp;Tabela3[[#This Row],[specificEpithet]]</f>
        <v>Physalaemus cuvieri</v>
      </c>
      <c r="BQ499" s="23" t="str">
        <f>IFERROR(VLOOKUP(Tabela3[[#This Row],[scientificName]],Tabela1[],COLUMN('IUCN BR Summary'!N:N),0),"")</f>
        <v>Fitzinger, 1826</v>
      </c>
      <c r="BR499" s="1" t="s">
        <v>2</v>
      </c>
      <c r="BU499" s="1" t="s">
        <v>1</v>
      </c>
    </row>
    <row r="500" spans="1:73" hidden="1" x14ac:dyDescent="0.25">
      <c r="A500" s="1" t="s">
        <v>19838</v>
      </c>
      <c r="B500" s="3">
        <f t="shared" ca="1" si="14"/>
        <v>43817</v>
      </c>
      <c r="C500" s="4" t="s">
        <v>27</v>
      </c>
      <c r="D500" s="1" t="s">
        <v>26</v>
      </c>
      <c r="E500" s="4" t="s">
        <v>25</v>
      </c>
      <c r="F500" s="1" t="s">
        <v>24</v>
      </c>
      <c r="G500" s="1" t="s">
        <v>23</v>
      </c>
      <c r="H500" s="1" t="s">
        <v>21</v>
      </c>
      <c r="I500" s="4" t="s">
        <v>22</v>
      </c>
      <c r="J500" s="4" t="s">
        <v>21</v>
      </c>
      <c r="K500" s="1" t="str">
        <f t="shared" si="15"/>
        <v>iucnStatus:Least Concern</v>
      </c>
      <c r="L500" s="1" t="str">
        <f>_xlfn.IFNA(VLOOKUP(Tabela3[[#This Row],[scientificName]],Tabela1[],COLUMN('IUCN BR Summary'!O:O),0),"Not evaluated")</f>
        <v>Least Concern</v>
      </c>
      <c r="M500" s="4" t="s">
        <v>2348</v>
      </c>
      <c r="O500" s="1" t="s">
        <v>1226</v>
      </c>
      <c r="P500" s="1" t="s">
        <v>1168</v>
      </c>
      <c r="Q500" s="1" t="s">
        <v>1167</v>
      </c>
      <c r="R500" s="1">
        <v>1</v>
      </c>
      <c r="T500" s="1" t="s">
        <v>57</v>
      </c>
      <c r="U500" s="23"/>
      <c r="V500" s="23"/>
      <c r="W500" s="23"/>
      <c r="AC500" s="2">
        <v>43369</v>
      </c>
      <c r="AD500" s="8">
        <v>0</v>
      </c>
      <c r="AE500" s="23"/>
      <c r="AF500" s="1" t="s">
        <v>16</v>
      </c>
      <c r="AG500" s="23" t="s">
        <v>19840</v>
      </c>
      <c r="AH500" s="23"/>
      <c r="AI500" s="4" t="s">
        <v>15</v>
      </c>
      <c r="AJ500" s="4" t="s">
        <v>14</v>
      </c>
      <c r="AK500" s="4" t="s">
        <v>13</v>
      </c>
      <c r="AL500" s="1" t="s">
        <v>120</v>
      </c>
      <c r="AM500" s="1" t="s">
        <v>283</v>
      </c>
      <c r="AQ500" s="1" t="s">
        <v>19837</v>
      </c>
      <c r="AX500" s="7">
        <v>761952</v>
      </c>
      <c r="AY500" s="7">
        <v>7810912</v>
      </c>
      <c r="AZ500" s="5">
        <v>-42.499873000000001</v>
      </c>
      <c r="BA500" s="5">
        <v>-19.780149999999999</v>
      </c>
      <c r="BC500" s="1" t="s">
        <v>19843</v>
      </c>
      <c r="BD500" s="23" t="s">
        <v>19844</v>
      </c>
      <c r="BE500" s="1" t="s">
        <v>10</v>
      </c>
      <c r="BF500" s="2">
        <v>43410</v>
      </c>
      <c r="BG500" s="1" t="s">
        <v>9</v>
      </c>
      <c r="BH500" s="4" t="s">
        <v>8</v>
      </c>
      <c r="BI500" s="4" t="s">
        <v>7</v>
      </c>
      <c r="BJ500" s="1" t="s">
        <v>6</v>
      </c>
      <c r="BK500" s="1" t="s">
        <v>5</v>
      </c>
      <c r="BL500" s="1" t="s">
        <v>151</v>
      </c>
      <c r="BM500" s="1" t="s">
        <v>150</v>
      </c>
      <c r="BN500" s="1" t="s">
        <v>149</v>
      </c>
      <c r="BP500" s="1" t="str">
        <f>Tabela3[[#This Row],[genus]]&amp;" "&amp;Tabela3[[#This Row],[specificEpithet]]</f>
        <v>Physalaemus cuvieri</v>
      </c>
      <c r="BQ500" s="23" t="str">
        <f>IFERROR(VLOOKUP(Tabela3[[#This Row],[scientificName]],Tabela1[],COLUMN('IUCN BR Summary'!N:N),0),"")</f>
        <v>Fitzinger, 1826</v>
      </c>
      <c r="BR500" s="1" t="s">
        <v>2</v>
      </c>
      <c r="BU500" s="1" t="s">
        <v>1</v>
      </c>
    </row>
    <row r="501" spans="1:73" hidden="1" x14ac:dyDescent="0.25">
      <c r="A501" s="1" t="s">
        <v>19838</v>
      </c>
      <c r="B501" s="3">
        <f t="shared" ca="1" si="14"/>
        <v>43817</v>
      </c>
      <c r="C501" s="4" t="s">
        <v>27</v>
      </c>
      <c r="D501" s="1" t="s">
        <v>26</v>
      </c>
      <c r="E501" s="4" t="s">
        <v>25</v>
      </c>
      <c r="F501" s="1" t="s">
        <v>24</v>
      </c>
      <c r="G501" s="1" t="s">
        <v>23</v>
      </c>
      <c r="H501" s="1" t="s">
        <v>21</v>
      </c>
      <c r="I501" s="4" t="s">
        <v>22</v>
      </c>
      <c r="J501" s="4" t="s">
        <v>21</v>
      </c>
      <c r="K501" s="1" t="str">
        <f t="shared" si="15"/>
        <v>iucnStatus:Least Concern</v>
      </c>
      <c r="L501" s="1" t="str">
        <f>_xlfn.IFNA(VLOOKUP(Tabela3[[#This Row],[scientificName]],Tabela1[],COLUMN('IUCN BR Summary'!O:O),0),"Not evaluated")</f>
        <v>Least Concern</v>
      </c>
      <c r="M501" s="4" t="s">
        <v>2349</v>
      </c>
      <c r="O501" s="1" t="s">
        <v>1225</v>
      </c>
      <c r="P501" s="1" t="s">
        <v>1168</v>
      </c>
      <c r="Q501" s="1" t="s">
        <v>1167</v>
      </c>
      <c r="R501" s="1">
        <v>1</v>
      </c>
      <c r="T501" s="1" t="s">
        <v>57</v>
      </c>
      <c r="U501" s="23"/>
      <c r="V501" s="23"/>
      <c r="W501" s="23"/>
      <c r="AC501" s="2">
        <v>43369</v>
      </c>
      <c r="AD501" s="8">
        <v>0</v>
      </c>
      <c r="AE501" s="23"/>
      <c r="AF501" s="1" t="s">
        <v>16</v>
      </c>
      <c r="AG501" s="23" t="s">
        <v>19840</v>
      </c>
      <c r="AH501" s="23"/>
      <c r="AI501" s="4" t="s">
        <v>15</v>
      </c>
      <c r="AJ501" s="4" t="s">
        <v>14</v>
      </c>
      <c r="AK501" s="4" t="s">
        <v>13</v>
      </c>
      <c r="AL501" s="1" t="s">
        <v>120</v>
      </c>
      <c r="AM501" s="1" t="s">
        <v>283</v>
      </c>
      <c r="AQ501" s="1" t="s">
        <v>19837</v>
      </c>
      <c r="AX501" s="7">
        <v>761952</v>
      </c>
      <c r="AY501" s="7">
        <v>7810912</v>
      </c>
      <c r="AZ501" s="5">
        <v>-42.499873000000001</v>
      </c>
      <c r="BA501" s="5">
        <v>-19.780149999999999</v>
      </c>
      <c r="BC501" s="1" t="s">
        <v>19843</v>
      </c>
      <c r="BD501" s="23" t="s">
        <v>19844</v>
      </c>
      <c r="BE501" s="1" t="s">
        <v>10</v>
      </c>
      <c r="BF501" s="2">
        <v>43410</v>
      </c>
      <c r="BG501" s="1" t="s">
        <v>9</v>
      </c>
      <c r="BH501" s="4" t="s">
        <v>8</v>
      </c>
      <c r="BI501" s="4" t="s">
        <v>7</v>
      </c>
      <c r="BJ501" s="1" t="s">
        <v>6</v>
      </c>
      <c r="BK501" s="1" t="s">
        <v>5</v>
      </c>
      <c r="BL501" s="1" t="s">
        <v>151</v>
      </c>
      <c r="BM501" s="1" t="s">
        <v>150</v>
      </c>
      <c r="BN501" s="1" t="s">
        <v>149</v>
      </c>
      <c r="BP501" s="1" t="str">
        <f>Tabela3[[#This Row],[genus]]&amp;" "&amp;Tabela3[[#This Row],[specificEpithet]]</f>
        <v>Physalaemus cuvieri</v>
      </c>
      <c r="BQ501" s="23" t="str">
        <f>IFERROR(VLOOKUP(Tabela3[[#This Row],[scientificName]],Tabela1[],COLUMN('IUCN BR Summary'!N:N),0),"")</f>
        <v>Fitzinger, 1826</v>
      </c>
      <c r="BR501" s="1" t="s">
        <v>2</v>
      </c>
      <c r="BS501" s="1" t="s">
        <v>108</v>
      </c>
      <c r="BU501" s="1" t="s">
        <v>1</v>
      </c>
    </row>
    <row r="502" spans="1:73" x14ac:dyDescent="0.25">
      <c r="A502" s="1" t="s">
        <v>19838</v>
      </c>
      <c r="B502" s="3">
        <f t="shared" ca="1" si="14"/>
        <v>43817</v>
      </c>
      <c r="C502" s="4" t="s">
        <v>27</v>
      </c>
      <c r="D502" s="1" t="s">
        <v>26</v>
      </c>
      <c r="E502" s="4" t="s">
        <v>25</v>
      </c>
      <c r="F502" s="1" t="s">
        <v>24</v>
      </c>
      <c r="G502" s="1" t="s">
        <v>23</v>
      </c>
      <c r="H502" s="1" t="s">
        <v>21</v>
      </c>
      <c r="I502" s="4" t="s">
        <v>22</v>
      </c>
      <c r="J502" s="4" t="s">
        <v>21</v>
      </c>
      <c r="K502" s="1" t="str">
        <f t="shared" si="15"/>
        <v>iucnStatus:Not evaluated</v>
      </c>
      <c r="L502" s="1" t="s">
        <v>19845</v>
      </c>
      <c r="M502" s="4" t="s">
        <v>2350</v>
      </c>
      <c r="O502" s="1" t="s">
        <v>1221</v>
      </c>
      <c r="P502" s="1" t="s">
        <v>1168</v>
      </c>
      <c r="Q502" s="1" t="s">
        <v>1167</v>
      </c>
      <c r="R502" s="1">
        <v>1</v>
      </c>
      <c r="T502" s="1" t="s">
        <v>57</v>
      </c>
      <c r="U502" s="23"/>
      <c r="V502" s="23"/>
      <c r="W502" s="23"/>
      <c r="AC502" s="2">
        <v>43369</v>
      </c>
      <c r="AD502" s="8">
        <v>0</v>
      </c>
      <c r="AE502" s="23"/>
      <c r="AF502" s="1" t="s">
        <v>16</v>
      </c>
      <c r="AG502" s="23" t="s">
        <v>19840</v>
      </c>
      <c r="AH502" s="23"/>
      <c r="AI502" s="4" t="s">
        <v>15</v>
      </c>
      <c r="AJ502" s="4" t="s">
        <v>14</v>
      </c>
      <c r="AK502" s="4" t="s">
        <v>13</v>
      </c>
      <c r="AL502" s="1" t="s">
        <v>120</v>
      </c>
      <c r="AM502" s="1" t="s">
        <v>283</v>
      </c>
      <c r="AQ502" s="1" t="s">
        <v>19837</v>
      </c>
      <c r="AX502" s="7">
        <v>761952</v>
      </c>
      <c r="AY502" s="7">
        <v>7810912</v>
      </c>
      <c r="AZ502" s="5">
        <v>-42.499873000000001</v>
      </c>
      <c r="BA502" s="5">
        <v>-19.780149999999999</v>
      </c>
      <c r="BC502" s="1" t="s">
        <v>19843</v>
      </c>
      <c r="BD502" s="23" t="s">
        <v>19844</v>
      </c>
      <c r="BE502" s="1" t="s">
        <v>10</v>
      </c>
      <c r="BF502" s="2">
        <v>43410</v>
      </c>
      <c r="BG502" s="1" t="s">
        <v>9</v>
      </c>
      <c r="BH502" s="4" t="s">
        <v>8</v>
      </c>
      <c r="BI502" s="4" t="s">
        <v>7</v>
      </c>
      <c r="BJ502" s="1" t="s">
        <v>32</v>
      </c>
      <c r="BK502" s="1" t="s">
        <v>138</v>
      </c>
      <c r="BL502" s="1" t="s">
        <v>222</v>
      </c>
      <c r="BM502" s="1" t="s">
        <v>221</v>
      </c>
      <c r="BN502" s="1" t="s">
        <v>220</v>
      </c>
      <c r="BP502" s="1" t="str">
        <f>Tabela3[[#This Row],[genus]]&amp;" "&amp;Tabela3[[#This Row],[specificEpithet]]</f>
        <v>Ecpleopus gaudichaudii</v>
      </c>
      <c r="BQ502" s="23" t="str">
        <f>IFERROR(VLOOKUP(Tabela3[[#This Row],[scientificName]],Tabela1[],COLUMN('IUCN BR Summary'!N:N),0),"")</f>
        <v>DumÃ©ril &amp;amp</v>
      </c>
      <c r="BR502" s="1" t="s">
        <v>2</v>
      </c>
      <c r="BU502" s="1" t="s">
        <v>1</v>
      </c>
    </row>
    <row r="503" spans="1:73" hidden="1" x14ac:dyDescent="0.25">
      <c r="A503" s="1" t="s">
        <v>19838</v>
      </c>
      <c r="B503" s="3">
        <f t="shared" ca="1" si="14"/>
        <v>43817</v>
      </c>
      <c r="C503" s="4" t="s">
        <v>27</v>
      </c>
      <c r="D503" s="1" t="s">
        <v>26</v>
      </c>
      <c r="E503" s="4" t="s">
        <v>25</v>
      </c>
      <c r="F503" s="1" t="s">
        <v>24</v>
      </c>
      <c r="G503" s="1" t="s">
        <v>23</v>
      </c>
      <c r="H503" s="1" t="s">
        <v>21</v>
      </c>
      <c r="I503" s="4" t="s">
        <v>22</v>
      </c>
      <c r="J503" s="4" t="s">
        <v>21</v>
      </c>
      <c r="K503" s="1" t="str">
        <f t="shared" si="15"/>
        <v>iucnStatus:Not evaluated</v>
      </c>
      <c r="L503" s="1" t="str">
        <f>_xlfn.IFNA(VLOOKUP(Tabela3[[#This Row],[scientificName]],Tabela1[],COLUMN('IUCN BR Summary'!O:O),0),"Not evaluated")</f>
        <v>Not evaluated</v>
      </c>
      <c r="M503" s="4" t="s">
        <v>2351</v>
      </c>
      <c r="O503" s="1" t="s">
        <v>1207</v>
      </c>
      <c r="P503" s="1" t="s">
        <v>1165</v>
      </c>
      <c r="Q503" s="1" t="s">
        <v>1164</v>
      </c>
      <c r="R503" s="1">
        <v>1</v>
      </c>
      <c r="T503" s="1" t="s">
        <v>43</v>
      </c>
      <c r="U503" s="23"/>
      <c r="V503" s="23"/>
      <c r="W503" s="23"/>
      <c r="AC503" s="2">
        <v>43370</v>
      </c>
      <c r="AD503" s="8">
        <v>0.4375</v>
      </c>
      <c r="AE503" s="23"/>
      <c r="AF503" s="1" t="s">
        <v>16</v>
      </c>
      <c r="AG503" s="23" t="s">
        <v>19840</v>
      </c>
      <c r="AH503" s="23"/>
      <c r="AI503" s="4" t="s">
        <v>15</v>
      </c>
      <c r="AJ503" s="4" t="s">
        <v>14</v>
      </c>
      <c r="AK503" s="4" t="s">
        <v>13</v>
      </c>
      <c r="AL503" s="1" t="s">
        <v>120</v>
      </c>
      <c r="AM503" s="1" t="s">
        <v>185</v>
      </c>
      <c r="AQ503" s="1" t="s">
        <v>19837</v>
      </c>
      <c r="AX503" s="7">
        <v>252010</v>
      </c>
      <c r="AY503" s="7">
        <v>7871656</v>
      </c>
      <c r="AZ503" s="5">
        <v>-41.358986999999999</v>
      </c>
      <c r="BA503" s="5">
        <v>-19.233478000000002</v>
      </c>
      <c r="BC503" s="1" t="s">
        <v>19843</v>
      </c>
      <c r="BD503" s="23" t="s">
        <v>19844</v>
      </c>
      <c r="BE503" s="1" t="s">
        <v>10</v>
      </c>
      <c r="BF503" s="2">
        <v>43410</v>
      </c>
      <c r="BG503" s="1" t="s">
        <v>9</v>
      </c>
      <c r="BH503" s="4" t="s">
        <v>8</v>
      </c>
      <c r="BI503" s="4" t="s">
        <v>7</v>
      </c>
      <c r="BJ503" s="1" t="s">
        <v>32</v>
      </c>
      <c r="BK503" s="1" t="s">
        <v>138</v>
      </c>
      <c r="BL503" s="1" t="s">
        <v>448</v>
      </c>
      <c r="BM503" s="1" t="s">
        <v>447</v>
      </c>
      <c r="BN503" s="1" t="s">
        <v>446</v>
      </c>
      <c r="BP503" s="1" t="str">
        <f>Tabela3[[#This Row],[genus]]&amp;" "&amp;Tabela3[[#This Row],[specificEpithet]]</f>
        <v>Micrablepharus maximiliani</v>
      </c>
      <c r="BQ503" s="23" t="str">
        <f>IFERROR(VLOOKUP(Tabela3[[#This Row],[scientificName]],Tabela1[],COLUMN('IUCN BR Summary'!N:N),0),"")</f>
        <v/>
      </c>
      <c r="BR503" s="1" t="s">
        <v>2</v>
      </c>
      <c r="BU503" s="1" t="s">
        <v>1</v>
      </c>
    </row>
    <row r="504" spans="1:73" hidden="1" x14ac:dyDescent="0.25">
      <c r="A504" s="1" t="s">
        <v>19838</v>
      </c>
      <c r="B504" s="3">
        <f t="shared" ca="1" si="14"/>
        <v>43817</v>
      </c>
      <c r="C504" s="4" t="s">
        <v>27</v>
      </c>
      <c r="D504" s="1" t="s">
        <v>26</v>
      </c>
      <c r="E504" s="4" t="s">
        <v>25</v>
      </c>
      <c r="F504" s="1" t="s">
        <v>24</v>
      </c>
      <c r="G504" s="1" t="s">
        <v>23</v>
      </c>
      <c r="H504" s="1" t="s">
        <v>21</v>
      </c>
      <c r="I504" s="4" t="s">
        <v>22</v>
      </c>
      <c r="J504" s="4" t="s">
        <v>21</v>
      </c>
      <c r="K504" s="1" t="str">
        <f t="shared" si="15"/>
        <v>iucnStatus:Not evaluated</v>
      </c>
      <c r="L504" s="1" t="str">
        <f>_xlfn.IFNA(VLOOKUP(Tabela3[[#This Row],[scientificName]],Tabela1[],COLUMN('IUCN BR Summary'!O:O),0),"Not evaluated")</f>
        <v>Not evaluated</v>
      </c>
      <c r="M504" s="4" t="s">
        <v>2352</v>
      </c>
      <c r="O504" s="1" t="s">
        <v>1206</v>
      </c>
      <c r="P504" s="1" t="s">
        <v>1165</v>
      </c>
      <c r="Q504" s="1" t="s">
        <v>1164</v>
      </c>
      <c r="R504" s="1">
        <v>1</v>
      </c>
      <c r="T504" s="1" t="s">
        <v>43</v>
      </c>
      <c r="U504" s="23"/>
      <c r="V504" s="23"/>
      <c r="W504" s="23"/>
      <c r="AC504" s="2">
        <v>43370</v>
      </c>
      <c r="AD504" s="8">
        <v>0.4375</v>
      </c>
      <c r="AE504" s="23"/>
      <c r="AF504" s="1" t="s">
        <v>16</v>
      </c>
      <c r="AG504" s="23" t="s">
        <v>19840</v>
      </c>
      <c r="AH504" s="23"/>
      <c r="AI504" s="4" t="s">
        <v>15</v>
      </c>
      <c r="AJ504" s="4" t="s">
        <v>14</v>
      </c>
      <c r="AK504" s="4" t="s">
        <v>13</v>
      </c>
      <c r="AL504" s="1" t="s">
        <v>120</v>
      </c>
      <c r="AM504" s="1" t="s">
        <v>185</v>
      </c>
      <c r="AQ504" s="1" t="s">
        <v>19837</v>
      </c>
      <c r="AX504" s="7">
        <v>252010</v>
      </c>
      <c r="AY504" s="7">
        <v>7871656</v>
      </c>
      <c r="AZ504" s="5">
        <v>-41.358986999999999</v>
      </c>
      <c r="BA504" s="5">
        <v>-19.233478000000002</v>
      </c>
      <c r="BC504" s="1" t="s">
        <v>19843</v>
      </c>
      <c r="BD504" s="23" t="s">
        <v>19844</v>
      </c>
      <c r="BE504" s="1" t="s">
        <v>10</v>
      </c>
      <c r="BF504" s="2">
        <v>43410</v>
      </c>
      <c r="BG504" s="1" t="s">
        <v>9</v>
      </c>
      <c r="BH504" s="4" t="s">
        <v>8</v>
      </c>
      <c r="BI504" s="4" t="s">
        <v>7</v>
      </c>
      <c r="BJ504" s="1" t="s">
        <v>32</v>
      </c>
      <c r="BK504" s="1" t="s">
        <v>138</v>
      </c>
      <c r="BL504" s="1" t="s">
        <v>448</v>
      </c>
      <c r="BM504" s="1" t="s">
        <v>447</v>
      </c>
      <c r="BN504" s="1" t="s">
        <v>446</v>
      </c>
      <c r="BP504" s="1" t="str">
        <f>Tabela3[[#This Row],[genus]]&amp;" "&amp;Tabela3[[#This Row],[specificEpithet]]</f>
        <v>Micrablepharus maximiliani</v>
      </c>
      <c r="BQ504" s="23" t="str">
        <f>IFERROR(VLOOKUP(Tabela3[[#This Row],[scientificName]],Tabela1[],COLUMN('IUCN BR Summary'!N:N),0),"")</f>
        <v/>
      </c>
      <c r="BR504" s="1" t="s">
        <v>2</v>
      </c>
      <c r="BS504" s="1" t="s">
        <v>280</v>
      </c>
      <c r="BU504" s="1" t="s">
        <v>1</v>
      </c>
    </row>
    <row r="505" spans="1:73" hidden="1" x14ac:dyDescent="0.25">
      <c r="A505" s="1" t="s">
        <v>19838</v>
      </c>
      <c r="B505" s="3">
        <f t="shared" ca="1" si="14"/>
        <v>43817</v>
      </c>
      <c r="C505" s="4" t="s">
        <v>27</v>
      </c>
      <c r="D505" s="1" t="s">
        <v>26</v>
      </c>
      <c r="E505" s="4" t="s">
        <v>25</v>
      </c>
      <c r="F505" s="1" t="s">
        <v>24</v>
      </c>
      <c r="G505" s="1" t="s">
        <v>23</v>
      </c>
      <c r="H505" s="1" t="s">
        <v>21</v>
      </c>
      <c r="I505" s="4" t="s">
        <v>22</v>
      </c>
      <c r="J505" s="4" t="s">
        <v>21</v>
      </c>
      <c r="K505" s="1" t="str">
        <f t="shared" si="15"/>
        <v>iucnStatus:Not evaluated</v>
      </c>
      <c r="L505" s="1" t="str">
        <f>_xlfn.IFNA(VLOOKUP(Tabela3[[#This Row],[scientificName]],Tabela1[],COLUMN('IUCN BR Summary'!O:O),0),"Not evaluated")</f>
        <v>Not evaluated</v>
      </c>
      <c r="M505" s="4" t="s">
        <v>2353</v>
      </c>
      <c r="O505" s="1" t="s">
        <v>1205</v>
      </c>
      <c r="P505" s="1" t="s">
        <v>1165</v>
      </c>
      <c r="Q505" s="1" t="s">
        <v>1164</v>
      </c>
      <c r="R505" s="1">
        <v>1</v>
      </c>
      <c r="T505" s="1" t="s">
        <v>43</v>
      </c>
      <c r="U505" s="23"/>
      <c r="V505" s="23"/>
      <c r="W505" s="23"/>
      <c r="AC505" s="2">
        <v>43370</v>
      </c>
      <c r="AD505" s="8">
        <v>0.4375</v>
      </c>
      <c r="AE505" s="23"/>
      <c r="AF505" s="1" t="s">
        <v>16</v>
      </c>
      <c r="AG505" s="23" t="s">
        <v>19840</v>
      </c>
      <c r="AH505" s="23"/>
      <c r="AI505" s="4" t="s">
        <v>15</v>
      </c>
      <c r="AJ505" s="4" t="s">
        <v>14</v>
      </c>
      <c r="AK505" s="4" t="s">
        <v>13</v>
      </c>
      <c r="AL505" s="1" t="s">
        <v>120</v>
      </c>
      <c r="AM505" s="1" t="s">
        <v>185</v>
      </c>
      <c r="AQ505" s="1" t="s">
        <v>19837</v>
      </c>
      <c r="AX505" s="7">
        <v>252010</v>
      </c>
      <c r="AY505" s="7">
        <v>7871656</v>
      </c>
      <c r="AZ505" s="5">
        <v>-41.358986999999999</v>
      </c>
      <c r="BA505" s="5">
        <v>-19.233478000000002</v>
      </c>
      <c r="BC505" s="1" t="s">
        <v>19843</v>
      </c>
      <c r="BD505" s="23" t="s">
        <v>19844</v>
      </c>
      <c r="BE505" s="1" t="s">
        <v>10</v>
      </c>
      <c r="BF505" s="2">
        <v>43410</v>
      </c>
      <c r="BG505" s="1" t="s">
        <v>9</v>
      </c>
      <c r="BH505" s="4" t="s">
        <v>8</v>
      </c>
      <c r="BI505" s="4" t="s">
        <v>7</v>
      </c>
      <c r="BJ505" s="1" t="s">
        <v>32</v>
      </c>
      <c r="BK505" s="1" t="s">
        <v>138</v>
      </c>
      <c r="BL505" s="1" t="s">
        <v>448</v>
      </c>
      <c r="BM505" s="1" t="s">
        <v>447</v>
      </c>
      <c r="BN505" s="1" t="s">
        <v>446</v>
      </c>
      <c r="BP505" s="1" t="str">
        <f>Tabela3[[#This Row],[genus]]&amp;" "&amp;Tabela3[[#This Row],[specificEpithet]]</f>
        <v>Micrablepharus maximiliani</v>
      </c>
      <c r="BQ505" s="23" t="str">
        <f>IFERROR(VLOOKUP(Tabela3[[#This Row],[scientificName]],Tabela1[],COLUMN('IUCN BR Summary'!N:N),0),"")</f>
        <v/>
      </c>
      <c r="BR505" s="1" t="s">
        <v>2</v>
      </c>
      <c r="BS505" s="1" t="s">
        <v>36</v>
      </c>
      <c r="BU505" s="1" t="s">
        <v>1</v>
      </c>
    </row>
    <row r="506" spans="1:73" hidden="1" x14ac:dyDescent="0.25">
      <c r="A506" s="1" t="s">
        <v>19838</v>
      </c>
      <c r="B506" s="3">
        <f t="shared" ca="1" si="14"/>
        <v>43817</v>
      </c>
      <c r="C506" s="4" t="s">
        <v>27</v>
      </c>
      <c r="D506" s="1" t="s">
        <v>26</v>
      </c>
      <c r="E506" s="4" t="s">
        <v>25</v>
      </c>
      <c r="F506" s="1" t="s">
        <v>24</v>
      </c>
      <c r="G506" s="1" t="s">
        <v>23</v>
      </c>
      <c r="H506" s="1" t="s">
        <v>21</v>
      </c>
      <c r="I506" s="4" t="s">
        <v>22</v>
      </c>
      <c r="J506" s="4" t="s">
        <v>21</v>
      </c>
      <c r="K506" s="1" t="str">
        <f t="shared" si="15"/>
        <v>iucnStatus:Not evaluated</v>
      </c>
      <c r="L506" s="1" t="str">
        <f>_xlfn.IFNA(VLOOKUP(Tabela3[[#This Row],[scientificName]],Tabela1[],COLUMN('IUCN BR Summary'!O:O),0),"Not evaluated")</f>
        <v>Not evaluated</v>
      </c>
      <c r="M506" s="4" t="s">
        <v>2354</v>
      </c>
      <c r="O506" s="1" t="s">
        <v>1204</v>
      </c>
      <c r="P506" s="1" t="s">
        <v>1165</v>
      </c>
      <c r="Q506" s="1" t="s">
        <v>1164</v>
      </c>
      <c r="R506" s="1">
        <v>1</v>
      </c>
      <c r="T506" s="1" t="s">
        <v>43</v>
      </c>
      <c r="U506" s="23"/>
      <c r="V506" s="23"/>
      <c r="W506" s="23"/>
      <c r="AC506" s="2">
        <v>43370</v>
      </c>
      <c r="AD506" s="8">
        <v>0.4375</v>
      </c>
      <c r="AE506" s="23"/>
      <c r="AF506" s="1" t="s">
        <v>16</v>
      </c>
      <c r="AG506" s="23" t="s">
        <v>19840</v>
      </c>
      <c r="AH506" s="23"/>
      <c r="AI506" s="4" t="s">
        <v>15</v>
      </c>
      <c r="AJ506" s="4" t="s">
        <v>14</v>
      </c>
      <c r="AK506" s="4" t="s">
        <v>13</v>
      </c>
      <c r="AL506" s="1" t="s">
        <v>120</v>
      </c>
      <c r="AM506" s="1" t="s">
        <v>185</v>
      </c>
      <c r="AQ506" s="1" t="s">
        <v>19837</v>
      </c>
      <c r="AX506" s="7">
        <v>252010</v>
      </c>
      <c r="AY506" s="7">
        <v>7871656</v>
      </c>
      <c r="AZ506" s="5">
        <v>-41.358986999999999</v>
      </c>
      <c r="BA506" s="5">
        <v>-19.233478000000002</v>
      </c>
      <c r="BC506" s="1" t="s">
        <v>19843</v>
      </c>
      <c r="BD506" s="23" t="s">
        <v>19844</v>
      </c>
      <c r="BE506" s="1" t="s">
        <v>10</v>
      </c>
      <c r="BF506" s="2">
        <v>43410</v>
      </c>
      <c r="BG506" s="1" t="s">
        <v>9</v>
      </c>
      <c r="BH506" s="4" t="s">
        <v>8</v>
      </c>
      <c r="BI506" s="4" t="s">
        <v>7</v>
      </c>
      <c r="BJ506" s="1" t="s">
        <v>32</v>
      </c>
      <c r="BK506" s="1" t="s">
        <v>138</v>
      </c>
      <c r="BL506" s="1" t="s">
        <v>448</v>
      </c>
      <c r="BM506" s="1" t="s">
        <v>447</v>
      </c>
      <c r="BN506" s="1" t="s">
        <v>446</v>
      </c>
      <c r="BP506" s="1" t="str">
        <f>Tabela3[[#This Row],[genus]]&amp;" "&amp;Tabela3[[#This Row],[specificEpithet]]</f>
        <v>Micrablepharus maximiliani</v>
      </c>
      <c r="BQ506" s="23" t="str">
        <f>IFERROR(VLOOKUP(Tabela3[[#This Row],[scientificName]],Tabela1[],COLUMN('IUCN BR Summary'!N:N),0),"")</f>
        <v/>
      </c>
      <c r="BR506" s="1" t="s">
        <v>2</v>
      </c>
      <c r="BS506" s="1" t="s">
        <v>36</v>
      </c>
      <c r="BU506" s="1" t="s">
        <v>1</v>
      </c>
    </row>
    <row r="507" spans="1:73" hidden="1" x14ac:dyDescent="0.25">
      <c r="A507" s="1" t="s">
        <v>19838</v>
      </c>
      <c r="B507" s="3">
        <f t="shared" ca="1" si="14"/>
        <v>43817</v>
      </c>
      <c r="C507" s="4" t="s">
        <v>27</v>
      </c>
      <c r="D507" s="1" t="s">
        <v>26</v>
      </c>
      <c r="E507" s="4" t="s">
        <v>25</v>
      </c>
      <c r="F507" s="1" t="s">
        <v>24</v>
      </c>
      <c r="G507" s="1" t="s">
        <v>23</v>
      </c>
      <c r="H507" s="1" t="s">
        <v>21</v>
      </c>
      <c r="I507" s="4" t="s">
        <v>22</v>
      </c>
      <c r="J507" s="4" t="s">
        <v>21</v>
      </c>
      <c r="K507" s="1" t="str">
        <f t="shared" si="15"/>
        <v>iucnStatus:Not evaluated</v>
      </c>
      <c r="L507" s="1" t="str">
        <f>_xlfn.IFNA(VLOOKUP(Tabela3[[#This Row],[scientificName]],Tabela1[],COLUMN('IUCN BR Summary'!O:O),0),"Not evaluated")</f>
        <v>Not evaluated</v>
      </c>
      <c r="M507" s="4" t="s">
        <v>2355</v>
      </c>
      <c r="O507" s="1" t="s">
        <v>1203</v>
      </c>
      <c r="P507" s="1" t="s">
        <v>1165</v>
      </c>
      <c r="Q507" s="1" t="s">
        <v>1164</v>
      </c>
      <c r="R507" s="1">
        <v>1</v>
      </c>
      <c r="T507" s="1" t="s">
        <v>43</v>
      </c>
      <c r="U507" s="23"/>
      <c r="V507" s="23"/>
      <c r="W507" s="23"/>
      <c r="AC507" s="2">
        <v>43370</v>
      </c>
      <c r="AD507" s="8">
        <v>0.4375</v>
      </c>
      <c r="AE507" s="23"/>
      <c r="AF507" s="1" t="s">
        <v>16</v>
      </c>
      <c r="AG507" s="23" t="s">
        <v>19840</v>
      </c>
      <c r="AH507" s="23"/>
      <c r="AI507" s="4" t="s">
        <v>15</v>
      </c>
      <c r="AJ507" s="4" t="s">
        <v>14</v>
      </c>
      <c r="AK507" s="4" t="s">
        <v>13</v>
      </c>
      <c r="AL507" s="1" t="s">
        <v>120</v>
      </c>
      <c r="AM507" s="1" t="s">
        <v>185</v>
      </c>
      <c r="AQ507" s="1" t="s">
        <v>19837</v>
      </c>
      <c r="AX507" s="7">
        <v>252010</v>
      </c>
      <c r="AY507" s="7">
        <v>7871656</v>
      </c>
      <c r="AZ507" s="5">
        <v>-41.358986999999999</v>
      </c>
      <c r="BA507" s="5">
        <v>-19.233478000000002</v>
      </c>
      <c r="BC507" s="1" t="s">
        <v>19843</v>
      </c>
      <c r="BD507" s="23" t="s">
        <v>19844</v>
      </c>
      <c r="BE507" s="1" t="s">
        <v>10</v>
      </c>
      <c r="BF507" s="2">
        <v>43410</v>
      </c>
      <c r="BG507" s="1" t="s">
        <v>9</v>
      </c>
      <c r="BH507" s="4" t="s">
        <v>8</v>
      </c>
      <c r="BI507" s="4" t="s">
        <v>7</v>
      </c>
      <c r="BJ507" s="1" t="s">
        <v>32</v>
      </c>
      <c r="BK507" s="1" t="s">
        <v>138</v>
      </c>
      <c r="BL507" s="1" t="s">
        <v>448</v>
      </c>
      <c r="BM507" s="1" t="s">
        <v>447</v>
      </c>
      <c r="BN507" s="1" t="s">
        <v>446</v>
      </c>
      <c r="BP507" s="1" t="str">
        <f>Tabela3[[#This Row],[genus]]&amp;" "&amp;Tabela3[[#This Row],[specificEpithet]]</f>
        <v>Micrablepharus maximiliani</v>
      </c>
      <c r="BQ507" s="23" t="str">
        <f>IFERROR(VLOOKUP(Tabela3[[#This Row],[scientificName]],Tabela1[],COLUMN('IUCN BR Summary'!N:N),0),"")</f>
        <v/>
      </c>
      <c r="BR507" s="1" t="s">
        <v>2</v>
      </c>
      <c r="BU507" s="1" t="s">
        <v>1</v>
      </c>
    </row>
    <row r="508" spans="1:73" hidden="1" x14ac:dyDescent="0.25">
      <c r="A508" s="1" t="s">
        <v>19838</v>
      </c>
      <c r="B508" s="3">
        <f t="shared" ca="1" si="14"/>
        <v>43817</v>
      </c>
      <c r="C508" s="4" t="s">
        <v>27</v>
      </c>
      <c r="D508" s="1" t="s">
        <v>26</v>
      </c>
      <c r="E508" s="4" t="s">
        <v>25</v>
      </c>
      <c r="F508" s="1" t="s">
        <v>24</v>
      </c>
      <c r="G508" s="1" t="s">
        <v>23</v>
      </c>
      <c r="H508" s="1" t="s">
        <v>21</v>
      </c>
      <c r="I508" s="4" t="s">
        <v>22</v>
      </c>
      <c r="J508" s="4" t="s">
        <v>21</v>
      </c>
      <c r="K508" s="1" t="str">
        <f t="shared" si="15"/>
        <v>iucnStatus:Not evaluated</v>
      </c>
      <c r="L508" s="1" t="str">
        <f>_xlfn.IFNA(VLOOKUP(Tabela3[[#This Row],[scientificName]],Tabela1[],COLUMN('IUCN BR Summary'!O:O),0),"Not evaluated")</f>
        <v>Not evaluated</v>
      </c>
      <c r="M508" s="4" t="s">
        <v>2356</v>
      </c>
      <c r="O508" s="1" t="s">
        <v>1202</v>
      </c>
      <c r="P508" s="1" t="s">
        <v>1165</v>
      </c>
      <c r="Q508" s="1" t="s">
        <v>1164</v>
      </c>
      <c r="R508" s="1">
        <v>1</v>
      </c>
      <c r="T508" s="1" t="s">
        <v>43</v>
      </c>
      <c r="U508" s="23"/>
      <c r="V508" s="23"/>
      <c r="W508" s="23"/>
      <c r="AC508" s="2">
        <v>43370</v>
      </c>
      <c r="AD508" s="8">
        <v>0.4375</v>
      </c>
      <c r="AE508" s="23"/>
      <c r="AF508" s="1" t="s">
        <v>16</v>
      </c>
      <c r="AG508" s="23" t="s">
        <v>19840</v>
      </c>
      <c r="AH508" s="23"/>
      <c r="AI508" s="4" t="s">
        <v>15</v>
      </c>
      <c r="AJ508" s="4" t="s">
        <v>14</v>
      </c>
      <c r="AK508" s="4" t="s">
        <v>13</v>
      </c>
      <c r="AL508" s="1" t="s">
        <v>120</v>
      </c>
      <c r="AM508" s="1" t="s">
        <v>185</v>
      </c>
      <c r="AQ508" s="1" t="s">
        <v>19837</v>
      </c>
      <c r="AX508" s="7">
        <v>252010</v>
      </c>
      <c r="AY508" s="7">
        <v>7871656</v>
      </c>
      <c r="AZ508" s="5">
        <v>-41.358986999999999</v>
      </c>
      <c r="BA508" s="5">
        <v>-19.233478000000002</v>
      </c>
      <c r="BC508" s="1" t="s">
        <v>19843</v>
      </c>
      <c r="BD508" s="23" t="s">
        <v>19844</v>
      </c>
      <c r="BE508" s="1" t="s">
        <v>10</v>
      </c>
      <c r="BF508" s="2">
        <v>43410</v>
      </c>
      <c r="BG508" s="1" t="s">
        <v>9</v>
      </c>
      <c r="BH508" s="4" t="s">
        <v>8</v>
      </c>
      <c r="BI508" s="4" t="s">
        <v>7</v>
      </c>
      <c r="BJ508" s="1" t="s">
        <v>32</v>
      </c>
      <c r="BK508" s="1" t="s">
        <v>138</v>
      </c>
      <c r="BL508" s="1" t="s">
        <v>448</v>
      </c>
      <c r="BM508" s="1" t="s">
        <v>447</v>
      </c>
      <c r="BN508" s="1" t="s">
        <v>446</v>
      </c>
      <c r="BP508" s="1" t="str">
        <f>Tabela3[[#This Row],[genus]]&amp;" "&amp;Tabela3[[#This Row],[specificEpithet]]</f>
        <v>Micrablepharus maximiliani</v>
      </c>
      <c r="BQ508" s="23" t="str">
        <f>IFERROR(VLOOKUP(Tabela3[[#This Row],[scientificName]],Tabela1[],COLUMN('IUCN BR Summary'!N:N),0),"")</f>
        <v/>
      </c>
      <c r="BR508" s="1" t="s">
        <v>2</v>
      </c>
      <c r="BU508" s="1" t="s">
        <v>1</v>
      </c>
    </row>
    <row r="509" spans="1:73" hidden="1" x14ac:dyDescent="0.25">
      <c r="A509" s="1" t="s">
        <v>19838</v>
      </c>
      <c r="B509" s="3">
        <f t="shared" ca="1" si="14"/>
        <v>43817</v>
      </c>
      <c r="C509" s="4" t="s">
        <v>27</v>
      </c>
      <c r="D509" s="1" t="s">
        <v>26</v>
      </c>
      <c r="E509" s="4" t="s">
        <v>25</v>
      </c>
      <c r="F509" s="1" t="s">
        <v>24</v>
      </c>
      <c r="G509" s="1" t="s">
        <v>23</v>
      </c>
      <c r="H509" s="1" t="s">
        <v>21</v>
      </c>
      <c r="I509" s="4" t="s">
        <v>22</v>
      </c>
      <c r="J509" s="4" t="s">
        <v>21</v>
      </c>
      <c r="K509" s="1" t="str">
        <f t="shared" si="15"/>
        <v>iucnStatus:Not evaluated</v>
      </c>
      <c r="L509" s="1" t="str">
        <f>_xlfn.IFNA(VLOOKUP(Tabela3[[#This Row],[scientificName]],Tabela1[],COLUMN('IUCN BR Summary'!O:O),0),"Not evaluated")</f>
        <v>Not evaluated</v>
      </c>
      <c r="M509" s="4" t="s">
        <v>2357</v>
      </c>
      <c r="O509" s="1" t="s">
        <v>1201</v>
      </c>
      <c r="P509" s="1" t="s">
        <v>1165</v>
      </c>
      <c r="Q509" s="1" t="s">
        <v>1164</v>
      </c>
      <c r="R509" s="1">
        <v>1</v>
      </c>
      <c r="T509" s="1" t="s">
        <v>43</v>
      </c>
      <c r="U509" s="23"/>
      <c r="V509" s="23"/>
      <c r="W509" s="23"/>
      <c r="AC509" s="2">
        <v>43370</v>
      </c>
      <c r="AD509" s="8">
        <v>0.44791666666666669</v>
      </c>
      <c r="AE509" s="23"/>
      <c r="AF509" s="1" t="s">
        <v>16</v>
      </c>
      <c r="AG509" s="23" t="s">
        <v>19840</v>
      </c>
      <c r="AH509" s="23"/>
      <c r="AI509" s="4" t="s">
        <v>15</v>
      </c>
      <c r="AJ509" s="4" t="s">
        <v>14</v>
      </c>
      <c r="AK509" s="4" t="s">
        <v>13</v>
      </c>
      <c r="AL509" s="1" t="s">
        <v>120</v>
      </c>
      <c r="AM509" s="1" t="s">
        <v>185</v>
      </c>
      <c r="AQ509" s="1" t="s">
        <v>19837</v>
      </c>
      <c r="AX509" s="7">
        <v>250862</v>
      </c>
      <c r="AY509" s="7">
        <v>7870787</v>
      </c>
      <c r="AZ509" s="5">
        <v>-41.370013</v>
      </c>
      <c r="BA509" s="5">
        <v>-19.241184000000001</v>
      </c>
      <c r="BC509" s="1" t="s">
        <v>19843</v>
      </c>
      <c r="BD509" s="23" t="s">
        <v>19844</v>
      </c>
      <c r="BE509" s="1" t="s">
        <v>10</v>
      </c>
      <c r="BF509" s="2">
        <v>43410</v>
      </c>
      <c r="BG509" s="1" t="s">
        <v>9</v>
      </c>
      <c r="BH509" s="4" t="s">
        <v>8</v>
      </c>
      <c r="BI509" s="4" t="s">
        <v>7</v>
      </c>
      <c r="BJ509" s="1" t="s">
        <v>32</v>
      </c>
      <c r="BK509" s="1" t="s">
        <v>138</v>
      </c>
      <c r="BL509" s="1" t="s">
        <v>448</v>
      </c>
      <c r="BM509" s="1" t="s">
        <v>447</v>
      </c>
      <c r="BN509" s="1" t="s">
        <v>446</v>
      </c>
      <c r="BP509" s="1" t="str">
        <f>Tabela3[[#This Row],[genus]]&amp;" "&amp;Tabela3[[#This Row],[specificEpithet]]</f>
        <v>Micrablepharus maximiliani</v>
      </c>
      <c r="BQ509" s="23" t="str">
        <f>IFERROR(VLOOKUP(Tabela3[[#This Row],[scientificName]],Tabela1[],COLUMN('IUCN BR Summary'!N:N),0),"")</f>
        <v/>
      </c>
      <c r="BR509" s="1" t="s">
        <v>2</v>
      </c>
      <c r="BU509" s="1" t="s">
        <v>1</v>
      </c>
    </row>
    <row r="510" spans="1:73" hidden="1" x14ac:dyDescent="0.25">
      <c r="A510" s="1" t="s">
        <v>19838</v>
      </c>
      <c r="B510" s="3">
        <f t="shared" ca="1" si="14"/>
        <v>43817</v>
      </c>
      <c r="C510" s="4" t="s">
        <v>27</v>
      </c>
      <c r="D510" s="1" t="s">
        <v>26</v>
      </c>
      <c r="E510" s="4" t="s">
        <v>25</v>
      </c>
      <c r="F510" s="1" t="s">
        <v>24</v>
      </c>
      <c r="G510" s="1" t="s">
        <v>23</v>
      </c>
      <c r="H510" s="1" t="s">
        <v>21</v>
      </c>
      <c r="I510" s="4" t="s">
        <v>22</v>
      </c>
      <c r="J510" s="4" t="s">
        <v>21</v>
      </c>
      <c r="K510" s="1" t="str">
        <f t="shared" si="15"/>
        <v>iucnStatus:Not evaluated</v>
      </c>
      <c r="L510" s="1" t="str">
        <f>_xlfn.IFNA(VLOOKUP(Tabela3[[#This Row],[scientificName]],Tabela1[],COLUMN('IUCN BR Summary'!O:O),0),"Not evaluated")</f>
        <v>Not evaluated</v>
      </c>
      <c r="M510" s="4" t="s">
        <v>2358</v>
      </c>
      <c r="O510" s="1" t="s">
        <v>1200</v>
      </c>
      <c r="P510" s="1" t="s">
        <v>1165</v>
      </c>
      <c r="Q510" s="1" t="s">
        <v>1164</v>
      </c>
      <c r="R510" s="1">
        <v>1</v>
      </c>
      <c r="T510" s="1" t="s">
        <v>43</v>
      </c>
      <c r="U510" s="23"/>
      <c r="V510" s="23"/>
      <c r="W510" s="23"/>
      <c r="AC510" s="2">
        <v>43370</v>
      </c>
      <c r="AD510" s="8">
        <v>0.44791666666666669</v>
      </c>
      <c r="AE510" s="23"/>
      <c r="AF510" s="1" t="s">
        <v>16</v>
      </c>
      <c r="AG510" s="23" t="s">
        <v>19840</v>
      </c>
      <c r="AH510" s="23"/>
      <c r="AI510" s="4" t="s">
        <v>15</v>
      </c>
      <c r="AJ510" s="4" t="s">
        <v>14</v>
      </c>
      <c r="AK510" s="4" t="s">
        <v>13</v>
      </c>
      <c r="AL510" s="1" t="s">
        <v>120</v>
      </c>
      <c r="AM510" s="1" t="s">
        <v>185</v>
      </c>
      <c r="AQ510" s="1" t="s">
        <v>19837</v>
      </c>
      <c r="AX510" s="7">
        <v>250862</v>
      </c>
      <c r="AY510" s="7">
        <v>7870787</v>
      </c>
      <c r="AZ510" s="5">
        <v>-41.370013</v>
      </c>
      <c r="BA510" s="5">
        <v>-19.241184000000001</v>
      </c>
      <c r="BC510" s="1" t="s">
        <v>19843</v>
      </c>
      <c r="BD510" s="23" t="s">
        <v>19844</v>
      </c>
      <c r="BE510" s="1" t="s">
        <v>10</v>
      </c>
      <c r="BF510" s="2">
        <v>43410</v>
      </c>
      <c r="BG510" s="1" t="s">
        <v>9</v>
      </c>
      <c r="BH510" s="4" t="s">
        <v>8</v>
      </c>
      <c r="BI510" s="4" t="s">
        <v>7</v>
      </c>
      <c r="BJ510" s="1" t="s">
        <v>32</v>
      </c>
      <c r="BK510" s="1" t="s">
        <v>138</v>
      </c>
      <c r="BL510" s="1" t="s">
        <v>448</v>
      </c>
      <c r="BM510" s="1" t="s">
        <v>447</v>
      </c>
      <c r="BN510" s="1" t="s">
        <v>446</v>
      </c>
      <c r="BP510" s="1" t="str">
        <f>Tabela3[[#This Row],[genus]]&amp;" "&amp;Tabela3[[#This Row],[specificEpithet]]</f>
        <v>Micrablepharus maximiliani</v>
      </c>
      <c r="BQ510" s="23" t="str">
        <f>IFERROR(VLOOKUP(Tabela3[[#This Row],[scientificName]],Tabela1[],COLUMN('IUCN BR Summary'!N:N),0),"")</f>
        <v/>
      </c>
      <c r="BR510" s="1" t="s">
        <v>2</v>
      </c>
      <c r="BS510" s="1" t="s">
        <v>36</v>
      </c>
      <c r="BU510" s="1" t="s">
        <v>1</v>
      </c>
    </row>
    <row r="511" spans="1:73" hidden="1" x14ac:dyDescent="0.25">
      <c r="A511" s="1" t="s">
        <v>19838</v>
      </c>
      <c r="B511" s="3">
        <f t="shared" ca="1" si="14"/>
        <v>43817</v>
      </c>
      <c r="C511" s="4" t="s">
        <v>27</v>
      </c>
      <c r="D511" s="1" t="s">
        <v>26</v>
      </c>
      <c r="E511" s="4" t="s">
        <v>25</v>
      </c>
      <c r="F511" s="1" t="s">
        <v>24</v>
      </c>
      <c r="G511" s="1" t="s">
        <v>23</v>
      </c>
      <c r="H511" s="1" t="s">
        <v>21</v>
      </c>
      <c r="I511" s="4" t="s">
        <v>22</v>
      </c>
      <c r="J511" s="4" t="s">
        <v>21</v>
      </c>
      <c r="K511" s="1" t="str">
        <f t="shared" si="15"/>
        <v>iucnStatus:Least Concern</v>
      </c>
      <c r="L511" s="1" t="str">
        <f>_xlfn.IFNA(VLOOKUP(Tabela3[[#This Row],[scientificName]],Tabela1[],COLUMN('IUCN BR Summary'!O:O),0),"Not evaluated")</f>
        <v>Least Concern</v>
      </c>
      <c r="M511" s="4" t="s">
        <v>2359</v>
      </c>
      <c r="O511" s="1" t="s">
        <v>1216</v>
      </c>
      <c r="P511" s="1" t="s">
        <v>1168</v>
      </c>
      <c r="Q511" s="1" t="s">
        <v>1167</v>
      </c>
      <c r="R511" s="1">
        <v>1</v>
      </c>
      <c r="S511" s="1" t="s">
        <v>172</v>
      </c>
      <c r="T511" s="1" t="s">
        <v>43</v>
      </c>
      <c r="U511" s="23"/>
      <c r="V511" s="23"/>
      <c r="W511" s="23"/>
      <c r="AC511" s="2">
        <v>43370</v>
      </c>
      <c r="AD511" s="8">
        <v>0</v>
      </c>
      <c r="AE511" s="23"/>
      <c r="AF511" s="1" t="s">
        <v>37</v>
      </c>
      <c r="AG511" s="23" t="s">
        <v>19839</v>
      </c>
      <c r="AH511" s="23"/>
      <c r="AI511" s="4" t="s">
        <v>15</v>
      </c>
      <c r="AJ511" s="4" t="s">
        <v>14</v>
      </c>
      <c r="AK511" s="4" t="s">
        <v>13</v>
      </c>
      <c r="AL511" s="1" t="s">
        <v>120</v>
      </c>
      <c r="AM511" s="1" t="s">
        <v>283</v>
      </c>
      <c r="AQ511" s="1" t="s">
        <v>19837</v>
      </c>
      <c r="AX511" s="7">
        <v>761952</v>
      </c>
      <c r="AY511" s="7">
        <v>7810912</v>
      </c>
      <c r="AZ511" s="5">
        <v>-42.499873000000001</v>
      </c>
      <c r="BA511" s="5">
        <v>-19.780149999999999</v>
      </c>
      <c r="BC511" s="1" t="s">
        <v>19843</v>
      </c>
      <c r="BD511" s="23" t="s">
        <v>19844</v>
      </c>
      <c r="BE511" s="1" t="s">
        <v>10</v>
      </c>
      <c r="BF511" s="2">
        <v>43410</v>
      </c>
      <c r="BG511" s="1" t="s">
        <v>9</v>
      </c>
      <c r="BH511" s="4" t="s">
        <v>8</v>
      </c>
      <c r="BI511" s="4" t="s">
        <v>7</v>
      </c>
      <c r="BJ511" s="1" t="s">
        <v>6</v>
      </c>
      <c r="BK511" s="1" t="s">
        <v>5</v>
      </c>
      <c r="BL511" s="1" t="s">
        <v>151</v>
      </c>
      <c r="BM511" s="1" t="s">
        <v>150</v>
      </c>
      <c r="BN511" s="1" t="s">
        <v>149</v>
      </c>
      <c r="BP511" s="1" t="str">
        <f>Tabela3[[#This Row],[genus]]&amp;" "&amp;Tabela3[[#This Row],[specificEpithet]]</f>
        <v>Physalaemus cuvieri</v>
      </c>
      <c r="BQ511" s="23" t="str">
        <f>IFERROR(VLOOKUP(Tabela3[[#This Row],[scientificName]],Tabela1[],COLUMN('IUCN BR Summary'!N:N),0),"")</f>
        <v>Fitzinger, 1826</v>
      </c>
      <c r="BR511" s="1" t="s">
        <v>2</v>
      </c>
      <c r="BS511" s="1" t="s">
        <v>40</v>
      </c>
      <c r="BU511" s="1" t="s">
        <v>1</v>
      </c>
    </row>
    <row r="512" spans="1:73" hidden="1" x14ac:dyDescent="0.25">
      <c r="A512" s="1" t="s">
        <v>19838</v>
      </c>
      <c r="B512" s="3">
        <f t="shared" ca="1" si="14"/>
        <v>43817</v>
      </c>
      <c r="C512" s="4" t="s">
        <v>27</v>
      </c>
      <c r="D512" s="1" t="s">
        <v>26</v>
      </c>
      <c r="E512" s="4" t="s">
        <v>25</v>
      </c>
      <c r="F512" s="1" t="s">
        <v>24</v>
      </c>
      <c r="G512" s="1" t="s">
        <v>23</v>
      </c>
      <c r="H512" s="1" t="s">
        <v>21</v>
      </c>
      <c r="I512" s="4" t="s">
        <v>22</v>
      </c>
      <c r="J512" s="4" t="s">
        <v>21</v>
      </c>
      <c r="K512" s="1" t="str">
        <f t="shared" si="15"/>
        <v>iucnStatus:Least Concern</v>
      </c>
      <c r="L512" s="1" t="str">
        <f>_xlfn.IFNA(VLOOKUP(Tabela3[[#This Row],[scientificName]],Tabela1[],COLUMN('IUCN BR Summary'!O:O),0),"Not evaluated")</f>
        <v>Least Concern</v>
      </c>
      <c r="M512" s="4" t="s">
        <v>2360</v>
      </c>
      <c r="O512" s="1" t="s">
        <v>1218</v>
      </c>
      <c r="P512" s="1" t="s">
        <v>1168</v>
      </c>
      <c r="Q512" s="1" t="s">
        <v>1167</v>
      </c>
      <c r="R512" s="1">
        <v>1</v>
      </c>
      <c r="S512" s="1" t="s">
        <v>172</v>
      </c>
      <c r="T512" s="1" t="s">
        <v>43</v>
      </c>
      <c r="U512" s="23"/>
      <c r="V512" s="23"/>
      <c r="W512" s="23"/>
      <c r="AC512" s="2">
        <v>43370</v>
      </c>
      <c r="AD512" s="8">
        <v>0</v>
      </c>
      <c r="AE512" s="23"/>
      <c r="AF512" s="1" t="s">
        <v>16</v>
      </c>
      <c r="AG512" s="23" t="s">
        <v>19840</v>
      </c>
      <c r="AH512" s="23"/>
      <c r="AI512" s="4" t="s">
        <v>15</v>
      </c>
      <c r="AJ512" s="4" t="s">
        <v>14</v>
      </c>
      <c r="AK512" s="4" t="s">
        <v>13</v>
      </c>
      <c r="AL512" s="1" t="s">
        <v>120</v>
      </c>
      <c r="AM512" s="1" t="s">
        <v>283</v>
      </c>
      <c r="AQ512" s="1" t="s">
        <v>19837</v>
      </c>
      <c r="AX512" s="7">
        <v>760684</v>
      </c>
      <c r="AY512" s="7">
        <v>7819153</v>
      </c>
      <c r="AZ512" s="5">
        <v>-42.513120000000001</v>
      </c>
      <c r="BA512" s="5">
        <v>-19.705915999999998</v>
      </c>
      <c r="BC512" s="1" t="s">
        <v>19843</v>
      </c>
      <c r="BD512" s="23" t="s">
        <v>19844</v>
      </c>
      <c r="BE512" s="1" t="s">
        <v>10</v>
      </c>
      <c r="BF512" s="2">
        <v>43410</v>
      </c>
      <c r="BG512" s="1" t="s">
        <v>9</v>
      </c>
      <c r="BH512" s="4" t="s">
        <v>8</v>
      </c>
      <c r="BI512" s="4" t="s">
        <v>7</v>
      </c>
      <c r="BJ512" s="1" t="s">
        <v>6</v>
      </c>
      <c r="BK512" s="1" t="s">
        <v>5</v>
      </c>
      <c r="BL512" s="1" t="s">
        <v>73</v>
      </c>
      <c r="BM512" s="1" t="s">
        <v>72</v>
      </c>
      <c r="BN512" s="1" t="s">
        <v>153</v>
      </c>
      <c r="BP512" s="1" t="str">
        <f>Tabela3[[#This Row],[genus]]&amp;" "&amp;Tabela3[[#This Row],[specificEpithet]]</f>
        <v>Rhinella crucifer</v>
      </c>
      <c r="BQ512" s="23" t="str">
        <f>IFERROR(VLOOKUP(Tabela3[[#This Row],[scientificName]],Tabela1[],COLUMN('IUCN BR Summary'!N:N),0),"")</f>
        <v>(Wied-Neuwied, 1821)</v>
      </c>
      <c r="BR512" s="1" t="s">
        <v>2</v>
      </c>
      <c r="BS512" s="1" t="s">
        <v>40</v>
      </c>
      <c r="BU512" s="1" t="s">
        <v>519</v>
      </c>
    </row>
    <row r="513" spans="1:73" hidden="1" x14ac:dyDescent="0.25">
      <c r="A513" s="1" t="s">
        <v>19838</v>
      </c>
      <c r="B513" s="3">
        <f t="shared" ca="1" si="14"/>
        <v>43817</v>
      </c>
      <c r="C513" s="4" t="s">
        <v>27</v>
      </c>
      <c r="D513" s="1" t="s">
        <v>26</v>
      </c>
      <c r="E513" s="4" t="s">
        <v>25</v>
      </c>
      <c r="F513" s="1" t="s">
        <v>24</v>
      </c>
      <c r="G513" s="1" t="s">
        <v>23</v>
      </c>
      <c r="H513" s="1" t="s">
        <v>21</v>
      </c>
      <c r="I513" s="4" t="s">
        <v>22</v>
      </c>
      <c r="J513" s="4" t="s">
        <v>21</v>
      </c>
      <c r="K513" s="1" t="str">
        <f t="shared" si="15"/>
        <v>iucnStatus:Least Concern</v>
      </c>
      <c r="L513" s="1" t="str">
        <f>_xlfn.IFNA(VLOOKUP(Tabela3[[#This Row],[scientificName]],Tabela1[],COLUMN('IUCN BR Summary'!O:O),0),"Not evaluated")</f>
        <v>Least Concern</v>
      </c>
      <c r="M513" s="4" t="s">
        <v>2361</v>
      </c>
      <c r="O513" s="1" t="s">
        <v>1214</v>
      </c>
      <c r="P513" s="1" t="s">
        <v>1168</v>
      </c>
      <c r="Q513" s="1" t="s">
        <v>1167</v>
      </c>
      <c r="R513" s="1">
        <v>1</v>
      </c>
      <c r="S513" s="1" t="s">
        <v>172</v>
      </c>
      <c r="T513" s="1" t="s">
        <v>43</v>
      </c>
      <c r="U513" s="23"/>
      <c r="V513" s="23"/>
      <c r="W513" s="23"/>
      <c r="AC513" s="2">
        <v>43370</v>
      </c>
      <c r="AD513" s="8">
        <v>0</v>
      </c>
      <c r="AE513" s="23"/>
      <c r="AF513" s="1" t="s">
        <v>16</v>
      </c>
      <c r="AG513" s="23" t="s">
        <v>19840</v>
      </c>
      <c r="AH513" s="23"/>
      <c r="AI513" s="4" t="s">
        <v>15</v>
      </c>
      <c r="AJ513" s="4" t="s">
        <v>14</v>
      </c>
      <c r="AK513" s="4" t="s">
        <v>13</v>
      </c>
      <c r="AL513" s="1" t="s">
        <v>120</v>
      </c>
      <c r="AM513" s="1" t="s">
        <v>283</v>
      </c>
      <c r="AQ513" s="1" t="s">
        <v>19837</v>
      </c>
      <c r="AX513" s="7">
        <v>760684</v>
      </c>
      <c r="AY513" s="7">
        <v>7819153</v>
      </c>
      <c r="AZ513" s="5">
        <v>-42.513120000000001</v>
      </c>
      <c r="BA513" s="5">
        <v>-19.705915999999998</v>
      </c>
      <c r="BC513" s="1" t="s">
        <v>19843</v>
      </c>
      <c r="BD513" s="23" t="s">
        <v>19844</v>
      </c>
      <c r="BE513" s="1" t="s">
        <v>10</v>
      </c>
      <c r="BF513" s="2">
        <v>43410</v>
      </c>
      <c r="BG513" s="1" t="s">
        <v>9</v>
      </c>
      <c r="BH513" s="4" t="s">
        <v>8</v>
      </c>
      <c r="BI513" s="4" t="s">
        <v>7</v>
      </c>
      <c r="BJ513" s="1" t="s">
        <v>32</v>
      </c>
      <c r="BK513" s="1" t="s">
        <v>54</v>
      </c>
      <c r="BL513" s="1" t="s">
        <v>53</v>
      </c>
      <c r="BM513" s="1" t="s">
        <v>52</v>
      </c>
      <c r="BN513" s="1" t="s">
        <v>51</v>
      </c>
      <c r="BP513" s="1" t="str">
        <f>Tabela3[[#This Row],[genus]]&amp;" "&amp;Tabela3[[#This Row],[specificEpithet]]</f>
        <v>Gymnodactylus darwinii</v>
      </c>
      <c r="BQ513" s="23" t="str">
        <f>IFERROR(VLOOKUP(Tabela3[[#This Row],[scientificName]],Tabela1[],COLUMN('IUCN BR Summary'!N:N),0),"")</f>
        <v>(Gray, 1845)</v>
      </c>
      <c r="BR513" s="1" t="s">
        <v>2</v>
      </c>
      <c r="BS513" s="1" t="s">
        <v>40</v>
      </c>
      <c r="BU513" s="1" t="s">
        <v>1</v>
      </c>
    </row>
    <row r="514" spans="1:73" hidden="1" x14ac:dyDescent="0.25">
      <c r="A514" s="1" t="s">
        <v>19838</v>
      </c>
      <c r="B514" s="3">
        <f t="shared" ref="B514:B577" ca="1" si="16">TODAY()</f>
        <v>43817</v>
      </c>
      <c r="C514" s="4" t="s">
        <v>27</v>
      </c>
      <c r="D514" s="1" t="s">
        <v>26</v>
      </c>
      <c r="E514" s="4" t="s">
        <v>25</v>
      </c>
      <c r="F514" s="1" t="s">
        <v>24</v>
      </c>
      <c r="G514" s="1" t="s">
        <v>23</v>
      </c>
      <c r="H514" s="1" t="s">
        <v>21</v>
      </c>
      <c r="I514" s="4" t="s">
        <v>22</v>
      </c>
      <c r="J514" s="4" t="s">
        <v>21</v>
      </c>
      <c r="K514" s="1" t="str">
        <f t="shared" si="15"/>
        <v>iucnStatus:Least Concern</v>
      </c>
      <c r="L514" s="1" t="str">
        <f>_xlfn.IFNA(VLOOKUP(Tabela3[[#This Row],[scientificName]],Tabela1[],COLUMN('IUCN BR Summary'!O:O),0),"Not evaluated")</f>
        <v>Least Concern</v>
      </c>
      <c r="M514" s="4" t="s">
        <v>2362</v>
      </c>
      <c r="O514" s="1" t="s">
        <v>1215</v>
      </c>
      <c r="P514" s="1" t="s">
        <v>1168</v>
      </c>
      <c r="Q514" s="1" t="s">
        <v>1167</v>
      </c>
      <c r="R514" s="1">
        <v>1</v>
      </c>
      <c r="S514" s="1" t="s">
        <v>172</v>
      </c>
      <c r="T514" s="1" t="s">
        <v>43</v>
      </c>
      <c r="U514" s="23"/>
      <c r="V514" s="23"/>
      <c r="W514" s="23"/>
      <c r="AC514" s="2">
        <v>43370</v>
      </c>
      <c r="AD514" s="8">
        <v>0</v>
      </c>
      <c r="AE514" s="23"/>
      <c r="AF514" s="1" t="s">
        <v>16</v>
      </c>
      <c r="AG514" s="23" t="s">
        <v>19840</v>
      </c>
      <c r="AH514" s="23"/>
      <c r="AI514" s="4" t="s">
        <v>15</v>
      </c>
      <c r="AJ514" s="4" t="s">
        <v>14</v>
      </c>
      <c r="AK514" s="4" t="s">
        <v>13</v>
      </c>
      <c r="AL514" s="1" t="s">
        <v>120</v>
      </c>
      <c r="AM514" s="1" t="s">
        <v>283</v>
      </c>
      <c r="AQ514" s="1" t="s">
        <v>19837</v>
      </c>
      <c r="AX514" s="7">
        <v>761952</v>
      </c>
      <c r="AY514" s="7">
        <v>7810912</v>
      </c>
      <c r="AZ514" s="5">
        <v>-42.499873000000001</v>
      </c>
      <c r="BA514" s="5">
        <v>-19.780149999999999</v>
      </c>
      <c r="BC514" s="1" t="s">
        <v>19843</v>
      </c>
      <c r="BD514" s="23" t="s">
        <v>19844</v>
      </c>
      <c r="BE514" s="1" t="s">
        <v>10</v>
      </c>
      <c r="BF514" s="2">
        <v>43410</v>
      </c>
      <c r="BG514" s="1" t="s">
        <v>9</v>
      </c>
      <c r="BH514" s="4" t="s">
        <v>8</v>
      </c>
      <c r="BI514" s="4" t="s">
        <v>7</v>
      </c>
      <c r="BJ514" s="1" t="s">
        <v>6</v>
      </c>
      <c r="BK514" s="1" t="s">
        <v>5</v>
      </c>
      <c r="BL514" s="1" t="s">
        <v>151</v>
      </c>
      <c r="BM514" s="1" t="s">
        <v>150</v>
      </c>
      <c r="BN514" s="1" t="s">
        <v>149</v>
      </c>
      <c r="BP514" s="1" t="str">
        <f>Tabela3[[#This Row],[genus]]&amp;" "&amp;Tabela3[[#This Row],[specificEpithet]]</f>
        <v>Physalaemus cuvieri</v>
      </c>
      <c r="BQ514" s="23" t="str">
        <f>IFERROR(VLOOKUP(Tabela3[[#This Row],[scientificName]],Tabela1[],COLUMN('IUCN BR Summary'!N:N),0),"")</f>
        <v>Fitzinger, 1826</v>
      </c>
      <c r="BR514" s="1" t="s">
        <v>2</v>
      </c>
      <c r="BS514" s="1" t="s">
        <v>40</v>
      </c>
      <c r="BU514" s="1" t="s">
        <v>1</v>
      </c>
    </row>
    <row r="515" spans="1:73" hidden="1" x14ac:dyDescent="0.25">
      <c r="A515" s="1" t="s">
        <v>19838</v>
      </c>
      <c r="B515" s="3">
        <f t="shared" ca="1" si="16"/>
        <v>43817</v>
      </c>
      <c r="C515" s="4" t="s">
        <v>27</v>
      </c>
      <c r="D515" s="1" t="s">
        <v>26</v>
      </c>
      <c r="E515" s="4" t="s">
        <v>25</v>
      </c>
      <c r="F515" s="1" t="s">
        <v>24</v>
      </c>
      <c r="G515" s="1" t="s">
        <v>23</v>
      </c>
      <c r="H515" s="1" t="s">
        <v>21</v>
      </c>
      <c r="I515" s="4" t="s">
        <v>22</v>
      </c>
      <c r="J515" s="4" t="s">
        <v>21</v>
      </c>
      <c r="K515" s="1" t="str">
        <f t="shared" ref="K515:K578" si="17">"iucnStatus"&amp;":"&amp;L515</f>
        <v>iucnStatus:Not evaluated</v>
      </c>
      <c r="L515" s="1" t="str">
        <f>_xlfn.IFNA(VLOOKUP(Tabela3[[#This Row],[scientificName]],Tabela1[],COLUMN('IUCN BR Summary'!O:O),0),"Not evaluated")</f>
        <v>Not evaluated</v>
      </c>
      <c r="M515" s="4" t="s">
        <v>2363</v>
      </c>
      <c r="O515" s="1" t="s">
        <v>1208</v>
      </c>
      <c r="P515" s="1" t="s">
        <v>1165</v>
      </c>
      <c r="Q515" s="1" t="s">
        <v>1164</v>
      </c>
      <c r="R515" s="1">
        <v>1</v>
      </c>
      <c r="T515" s="1" t="s">
        <v>43</v>
      </c>
      <c r="U515" s="23"/>
      <c r="V515" s="23"/>
      <c r="W515" s="23"/>
      <c r="AC515" s="2">
        <v>43370</v>
      </c>
      <c r="AD515" s="8">
        <v>0.8027777777777777</v>
      </c>
      <c r="AE515" s="23"/>
      <c r="AF515" s="1" t="s">
        <v>74</v>
      </c>
      <c r="AG515" s="23"/>
      <c r="AH515" s="23"/>
      <c r="AI515" s="4" t="s">
        <v>15</v>
      </c>
      <c r="AJ515" s="4" t="s">
        <v>14</v>
      </c>
      <c r="AK515" s="4" t="s">
        <v>13</v>
      </c>
      <c r="AL515" s="1" t="s">
        <v>120</v>
      </c>
      <c r="AM515" s="1" t="s">
        <v>185</v>
      </c>
      <c r="AQ515" s="1" t="s">
        <v>19837</v>
      </c>
      <c r="AX515" s="7">
        <v>251635.85620000001</v>
      </c>
      <c r="AY515" s="7">
        <v>7871350.5782000003</v>
      </c>
      <c r="AZ515" s="5">
        <v>-47.362582000000003</v>
      </c>
      <c r="BA515" s="5">
        <v>-19.236186</v>
      </c>
      <c r="BC515" s="1" t="s">
        <v>19843</v>
      </c>
      <c r="BD515" s="23" t="s">
        <v>19844</v>
      </c>
      <c r="BE515" s="1" t="s">
        <v>10</v>
      </c>
      <c r="BF515" s="2">
        <v>43410</v>
      </c>
      <c r="BG515" s="1" t="s">
        <v>9</v>
      </c>
      <c r="BH515" s="4" t="s">
        <v>8</v>
      </c>
      <c r="BI515" s="4" t="s">
        <v>7</v>
      </c>
      <c r="BJ515" s="1" t="s">
        <v>32</v>
      </c>
      <c r="BK515" s="1" t="s">
        <v>54</v>
      </c>
      <c r="BL515" s="1" t="s">
        <v>275</v>
      </c>
      <c r="BM515" s="1" t="s">
        <v>274</v>
      </c>
      <c r="BN515" s="1" t="s">
        <v>273</v>
      </c>
      <c r="BP515" s="1" t="str">
        <f>Tabela3[[#This Row],[genus]]&amp;" "&amp;Tabela3[[#This Row],[specificEpithet]]</f>
        <v>Hemidactylus mabouia</v>
      </c>
      <c r="BQ515" s="23" t="str">
        <f>IFERROR(VLOOKUP(Tabela3[[#This Row],[scientificName]],Tabela1[],COLUMN('IUCN BR Summary'!N:N),0),"")</f>
        <v/>
      </c>
      <c r="BR515" s="1" t="s">
        <v>2</v>
      </c>
      <c r="BS515" s="1" t="s">
        <v>36</v>
      </c>
      <c r="BU515" s="1" t="s">
        <v>1</v>
      </c>
    </row>
    <row r="516" spans="1:73" hidden="1" x14ac:dyDescent="0.25">
      <c r="A516" s="1" t="s">
        <v>19838</v>
      </c>
      <c r="B516" s="3">
        <f t="shared" ca="1" si="16"/>
        <v>43817</v>
      </c>
      <c r="C516" s="4" t="s">
        <v>27</v>
      </c>
      <c r="D516" s="1" t="s">
        <v>26</v>
      </c>
      <c r="E516" s="4" t="s">
        <v>25</v>
      </c>
      <c r="F516" s="1" t="s">
        <v>24</v>
      </c>
      <c r="G516" s="1" t="s">
        <v>23</v>
      </c>
      <c r="H516" s="1" t="s">
        <v>21</v>
      </c>
      <c r="I516" s="4" t="s">
        <v>22</v>
      </c>
      <c r="J516" s="4" t="s">
        <v>21</v>
      </c>
      <c r="K516" s="1" t="str">
        <f t="shared" si="17"/>
        <v>iucnStatus:Least Concern</v>
      </c>
      <c r="L516" s="1" t="str">
        <f>_xlfn.IFNA(VLOOKUP(Tabela3[[#This Row],[scientificName]],Tabela1[],COLUMN('IUCN BR Summary'!O:O),0),"Not evaluated")</f>
        <v>Least Concern</v>
      </c>
      <c r="M516" s="4" t="s">
        <v>2364</v>
      </c>
      <c r="O516" s="1" t="s">
        <v>1213</v>
      </c>
      <c r="P516" s="1" t="s">
        <v>661</v>
      </c>
      <c r="Q516" s="1" t="s">
        <v>660</v>
      </c>
      <c r="R516" s="1">
        <v>1</v>
      </c>
      <c r="T516" s="1" t="s">
        <v>57</v>
      </c>
      <c r="U516" s="23"/>
      <c r="V516" s="23"/>
      <c r="W516" s="23"/>
      <c r="AC516" s="2">
        <v>43370</v>
      </c>
      <c r="AD516" s="8">
        <v>0</v>
      </c>
      <c r="AE516" s="23"/>
      <c r="AF516" s="1" t="s">
        <v>16</v>
      </c>
      <c r="AG516" s="23" t="s">
        <v>19840</v>
      </c>
      <c r="AH516" s="23"/>
      <c r="AI516" s="4" t="s">
        <v>15</v>
      </c>
      <c r="AJ516" s="4" t="s">
        <v>14</v>
      </c>
      <c r="AK516" s="4" t="s">
        <v>13</v>
      </c>
      <c r="AL516" s="1" t="s">
        <v>12</v>
      </c>
      <c r="AM516" s="1" t="s">
        <v>11</v>
      </c>
      <c r="AQ516" s="1" t="s">
        <v>19837</v>
      </c>
      <c r="AX516" s="7">
        <v>412367</v>
      </c>
      <c r="AY516" s="7">
        <v>7838089</v>
      </c>
      <c r="AZ516" s="5">
        <v>-39.835379000000003</v>
      </c>
      <c r="BA516" s="5">
        <v>-19.550104999999999</v>
      </c>
      <c r="BC516" s="1" t="s">
        <v>19843</v>
      </c>
      <c r="BD516" s="23" t="s">
        <v>19844</v>
      </c>
      <c r="BE516" s="1" t="s">
        <v>10</v>
      </c>
      <c r="BF516" s="2">
        <v>43410</v>
      </c>
      <c r="BG516" s="1" t="s">
        <v>9</v>
      </c>
      <c r="BH516" s="4" t="s">
        <v>8</v>
      </c>
      <c r="BI516" s="4" t="s">
        <v>7</v>
      </c>
      <c r="BJ516" s="1" t="s">
        <v>32</v>
      </c>
      <c r="BK516" s="1" t="s">
        <v>54</v>
      </c>
      <c r="BL516" s="1" t="s">
        <v>53</v>
      </c>
      <c r="BM516" s="1" t="s">
        <v>52</v>
      </c>
      <c r="BN516" s="1" t="s">
        <v>51</v>
      </c>
      <c r="BP516" s="1" t="str">
        <f>Tabela3[[#This Row],[genus]]&amp;" "&amp;Tabela3[[#This Row],[specificEpithet]]</f>
        <v>Gymnodactylus darwinii</v>
      </c>
      <c r="BQ516" s="23" t="str">
        <f>IFERROR(VLOOKUP(Tabela3[[#This Row],[scientificName]],Tabela1[],COLUMN('IUCN BR Summary'!N:N),0),"")</f>
        <v>(Gray, 1845)</v>
      </c>
      <c r="BR516" s="1" t="s">
        <v>2</v>
      </c>
      <c r="BS516" s="1" t="s">
        <v>40</v>
      </c>
      <c r="BU516" s="1" t="s">
        <v>1</v>
      </c>
    </row>
    <row r="517" spans="1:73" hidden="1" x14ac:dyDescent="0.25">
      <c r="A517" s="1" t="s">
        <v>19838</v>
      </c>
      <c r="B517" s="3">
        <f t="shared" ca="1" si="16"/>
        <v>43817</v>
      </c>
      <c r="C517" s="4" t="s">
        <v>27</v>
      </c>
      <c r="D517" s="1" t="s">
        <v>26</v>
      </c>
      <c r="E517" s="4" t="s">
        <v>25</v>
      </c>
      <c r="F517" s="1" t="s">
        <v>24</v>
      </c>
      <c r="G517" s="1" t="s">
        <v>23</v>
      </c>
      <c r="H517" s="1" t="s">
        <v>21</v>
      </c>
      <c r="I517" s="4" t="s">
        <v>22</v>
      </c>
      <c r="J517" s="4" t="s">
        <v>21</v>
      </c>
      <c r="K517" s="1" t="str">
        <f t="shared" si="17"/>
        <v>iucnStatus:Least Concern</v>
      </c>
      <c r="L517" s="1" t="str">
        <f>_xlfn.IFNA(VLOOKUP(Tabela3[[#This Row],[scientificName]],Tabela1[],COLUMN('IUCN BR Summary'!O:O),0),"Not evaluated")</f>
        <v>Least Concern</v>
      </c>
      <c r="M517" s="4" t="s">
        <v>2365</v>
      </c>
      <c r="O517" s="1" t="s">
        <v>1212</v>
      </c>
      <c r="P517" s="1" t="s">
        <v>661</v>
      </c>
      <c r="Q517" s="1" t="s">
        <v>660</v>
      </c>
      <c r="R517" s="1">
        <v>1</v>
      </c>
      <c r="T517" s="1" t="s">
        <v>57</v>
      </c>
      <c r="U517" s="23"/>
      <c r="V517" s="23"/>
      <c r="W517" s="23"/>
      <c r="AC517" s="2">
        <v>43370</v>
      </c>
      <c r="AD517" s="8">
        <v>0</v>
      </c>
      <c r="AE517" s="23"/>
      <c r="AF517" s="1" t="s">
        <v>16</v>
      </c>
      <c r="AG517" s="23" t="s">
        <v>19840</v>
      </c>
      <c r="AH517" s="23"/>
      <c r="AI517" s="4" t="s">
        <v>15</v>
      </c>
      <c r="AJ517" s="4" t="s">
        <v>14</v>
      </c>
      <c r="AK517" s="4" t="s">
        <v>13</v>
      </c>
      <c r="AL517" s="1" t="s">
        <v>12</v>
      </c>
      <c r="AM517" s="1" t="s">
        <v>11</v>
      </c>
      <c r="AQ517" s="1" t="s">
        <v>19837</v>
      </c>
      <c r="AX517" s="7">
        <v>412367</v>
      </c>
      <c r="AY517" s="7">
        <v>7838089</v>
      </c>
      <c r="AZ517" s="5">
        <v>-39.835379000000003</v>
      </c>
      <c r="BA517" s="5">
        <v>-19.550104999999999</v>
      </c>
      <c r="BC517" s="1" t="s">
        <v>19843</v>
      </c>
      <c r="BD517" s="23" t="s">
        <v>19844</v>
      </c>
      <c r="BE517" s="1" t="s">
        <v>10</v>
      </c>
      <c r="BF517" s="2">
        <v>43410</v>
      </c>
      <c r="BG517" s="1" t="s">
        <v>9</v>
      </c>
      <c r="BH517" s="4" t="s">
        <v>8</v>
      </c>
      <c r="BI517" s="4" t="s">
        <v>7</v>
      </c>
      <c r="BJ517" s="1" t="s">
        <v>32</v>
      </c>
      <c r="BK517" s="1" t="s">
        <v>54</v>
      </c>
      <c r="BL517" s="1" t="s">
        <v>53</v>
      </c>
      <c r="BM517" s="1" t="s">
        <v>52</v>
      </c>
      <c r="BN517" s="1" t="s">
        <v>51</v>
      </c>
      <c r="BP517" s="1" t="str">
        <f>Tabela3[[#This Row],[genus]]&amp;" "&amp;Tabela3[[#This Row],[specificEpithet]]</f>
        <v>Gymnodactylus darwinii</v>
      </c>
      <c r="BQ517" s="23" t="str">
        <f>IFERROR(VLOOKUP(Tabela3[[#This Row],[scientificName]],Tabela1[],COLUMN('IUCN BR Summary'!N:N),0),"")</f>
        <v>(Gray, 1845)</v>
      </c>
      <c r="BR517" s="1" t="s">
        <v>2</v>
      </c>
      <c r="BS517" s="1" t="s">
        <v>40</v>
      </c>
      <c r="BU517" s="1" t="s">
        <v>1</v>
      </c>
    </row>
    <row r="518" spans="1:73" hidden="1" x14ac:dyDescent="0.25">
      <c r="A518" s="1" t="s">
        <v>19838</v>
      </c>
      <c r="B518" s="3">
        <f t="shared" ca="1" si="16"/>
        <v>43817</v>
      </c>
      <c r="C518" s="4" t="s">
        <v>27</v>
      </c>
      <c r="D518" s="1" t="s">
        <v>26</v>
      </c>
      <c r="E518" s="4" t="s">
        <v>25</v>
      </c>
      <c r="F518" s="1" t="s">
        <v>24</v>
      </c>
      <c r="G518" s="1" t="s">
        <v>23</v>
      </c>
      <c r="H518" s="1" t="s">
        <v>21</v>
      </c>
      <c r="I518" s="4" t="s">
        <v>22</v>
      </c>
      <c r="J518" s="4" t="s">
        <v>21</v>
      </c>
      <c r="K518" s="1" t="str">
        <f t="shared" si="17"/>
        <v>iucnStatus:Least Concern</v>
      </c>
      <c r="L518" s="1" t="str">
        <f>_xlfn.IFNA(VLOOKUP(Tabela3[[#This Row],[scientificName]],Tabela1[],COLUMN('IUCN BR Summary'!O:O),0),"Not evaluated")</f>
        <v>Least Concern</v>
      </c>
      <c r="M518" s="4" t="s">
        <v>2366</v>
      </c>
      <c r="O518" s="1" t="s">
        <v>1199</v>
      </c>
      <c r="P518" s="1" t="s">
        <v>661</v>
      </c>
      <c r="Q518" s="1" t="s">
        <v>660</v>
      </c>
      <c r="R518" s="1">
        <v>1</v>
      </c>
      <c r="T518" s="1" t="s">
        <v>57</v>
      </c>
      <c r="U518" s="23"/>
      <c r="V518" s="23"/>
      <c r="W518" s="23"/>
      <c r="AC518" s="2">
        <v>43370</v>
      </c>
      <c r="AD518" s="8">
        <v>0</v>
      </c>
      <c r="AE518" s="23"/>
      <c r="AF518" s="1" t="s">
        <v>16</v>
      </c>
      <c r="AG518" s="23" t="s">
        <v>19840</v>
      </c>
      <c r="AH518" s="23"/>
      <c r="AI518" s="4" t="s">
        <v>15</v>
      </c>
      <c r="AJ518" s="4" t="s">
        <v>14</v>
      </c>
      <c r="AK518" s="4" t="s">
        <v>13</v>
      </c>
      <c r="AL518" s="1" t="s">
        <v>12</v>
      </c>
      <c r="AM518" s="1" t="s">
        <v>11</v>
      </c>
      <c r="AQ518" s="1" t="s">
        <v>19837</v>
      </c>
      <c r="AX518" s="7">
        <v>412367</v>
      </c>
      <c r="AY518" s="7">
        <v>7838089</v>
      </c>
      <c r="AZ518" s="5">
        <v>-39.835379000000003</v>
      </c>
      <c r="BA518" s="5">
        <v>-19.550104999999999</v>
      </c>
      <c r="BC518" s="1" t="s">
        <v>19843</v>
      </c>
      <c r="BD518" s="23" t="s">
        <v>19844</v>
      </c>
      <c r="BE518" s="1" t="s">
        <v>10</v>
      </c>
      <c r="BF518" s="2">
        <v>43410</v>
      </c>
      <c r="BG518" s="1" t="s">
        <v>9</v>
      </c>
      <c r="BH518" s="4" t="s">
        <v>8</v>
      </c>
      <c r="BI518" s="4" t="s">
        <v>7</v>
      </c>
      <c r="BJ518" s="1" t="s">
        <v>6</v>
      </c>
      <c r="BK518" s="1" t="s">
        <v>5</v>
      </c>
      <c r="BL518" s="1" t="s">
        <v>4</v>
      </c>
      <c r="BM518" s="1" t="s">
        <v>3</v>
      </c>
      <c r="BN518" s="1" t="s">
        <v>648</v>
      </c>
      <c r="BP518" s="1" t="str">
        <f>Tabela3[[#This Row],[genus]]&amp;" "&amp;Tabela3[[#This Row],[specificEpithet]]</f>
        <v>Leptodactylus mystaceus</v>
      </c>
      <c r="BQ518" s="23" t="str">
        <f>IFERROR(VLOOKUP(Tabela3[[#This Row],[scientificName]],Tabela1[],COLUMN('IUCN BR Summary'!N:N),0),"")</f>
        <v>(Spix, 1824)</v>
      </c>
      <c r="BR518" s="1" t="s">
        <v>2</v>
      </c>
      <c r="BS518" s="1" t="s">
        <v>36</v>
      </c>
      <c r="BU518" s="1" t="s">
        <v>1</v>
      </c>
    </row>
    <row r="519" spans="1:73" hidden="1" x14ac:dyDescent="0.25">
      <c r="A519" s="1" t="s">
        <v>19838</v>
      </c>
      <c r="B519" s="3">
        <f t="shared" ca="1" si="16"/>
        <v>43817</v>
      </c>
      <c r="C519" s="4" t="s">
        <v>27</v>
      </c>
      <c r="D519" s="1" t="s">
        <v>26</v>
      </c>
      <c r="E519" s="4" t="s">
        <v>25</v>
      </c>
      <c r="F519" s="1" t="s">
        <v>24</v>
      </c>
      <c r="G519" s="1" t="s">
        <v>23</v>
      </c>
      <c r="H519" s="1" t="s">
        <v>21</v>
      </c>
      <c r="I519" s="4" t="s">
        <v>22</v>
      </c>
      <c r="J519" s="4" t="s">
        <v>21</v>
      </c>
      <c r="K519" s="1" t="str">
        <f t="shared" si="17"/>
        <v>iucnStatus:Least Concern</v>
      </c>
      <c r="L519" s="1" t="str">
        <f>_xlfn.IFNA(VLOOKUP(Tabela3[[#This Row],[scientificName]],Tabela1[],COLUMN('IUCN BR Summary'!O:O),0),"Not evaluated")</f>
        <v>Least Concern</v>
      </c>
      <c r="M519" s="4" t="s">
        <v>2367</v>
      </c>
      <c r="O519" s="1" t="s">
        <v>1198</v>
      </c>
      <c r="P519" s="1" t="s">
        <v>661</v>
      </c>
      <c r="Q519" s="1" t="s">
        <v>660</v>
      </c>
      <c r="R519" s="1">
        <v>1</v>
      </c>
      <c r="T519" s="1" t="s">
        <v>57</v>
      </c>
      <c r="U519" s="23"/>
      <c r="V519" s="23"/>
      <c r="W519" s="23"/>
      <c r="AC519" s="2">
        <v>43370</v>
      </c>
      <c r="AD519" s="8">
        <v>0</v>
      </c>
      <c r="AE519" s="23"/>
      <c r="AF519" s="1" t="s">
        <v>16</v>
      </c>
      <c r="AG519" s="23" t="s">
        <v>19840</v>
      </c>
      <c r="AH519" s="23"/>
      <c r="AI519" s="4" t="s">
        <v>15</v>
      </c>
      <c r="AJ519" s="4" t="s">
        <v>14</v>
      </c>
      <c r="AK519" s="4" t="s">
        <v>13</v>
      </c>
      <c r="AL519" s="1" t="s">
        <v>12</v>
      </c>
      <c r="AM519" s="1" t="s">
        <v>11</v>
      </c>
      <c r="AQ519" s="1" t="s">
        <v>19837</v>
      </c>
      <c r="AX519" s="7">
        <v>412367</v>
      </c>
      <c r="AY519" s="7">
        <v>7838089</v>
      </c>
      <c r="AZ519" s="5">
        <v>-39.835379000000003</v>
      </c>
      <c r="BA519" s="5">
        <v>-19.550104999999999</v>
      </c>
      <c r="BC519" s="1" t="s">
        <v>19843</v>
      </c>
      <c r="BD519" s="23" t="s">
        <v>19844</v>
      </c>
      <c r="BE519" s="1" t="s">
        <v>10</v>
      </c>
      <c r="BF519" s="2">
        <v>43410</v>
      </c>
      <c r="BG519" s="1" t="s">
        <v>9</v>
      </c>
      <c r="BH519" s="4" t="s">
        <v>8</v>
      </c>
      <c r="BI519" s="4" t="s">
        <v>7</v>
      </c>
      <c r="BJ519" s="1" t="s">
        <v>6</v>
      </c>
      <c r="BK519" s="1" t="s">
        <v>5</v>
      </c>
      <c r="BL519" s="1" t="s">
        <v>4</v>
      </c>
      <c r="BM519" s="1" t="s">
        <v>3</v>
      </c>
      <c r="BN519" s="1" t="s">
        <v>648</v>
      </c>
      <c r="BP519" s="1" t="str">
        <f>Tabela3[[#This Row],[genus]]&amp;" "&amp;Tabela3[[#This Row],[specificEpithet]]</f>
        <v>Leptodactylus mystaceus</v>
      </c>
      <c r="BQ519" s="23" t="str">
        <f>IFERROR(VLOOKUP(Tabela3[[#This Row],[scientificName]],Tabela1[],COLUMN('IUCN BR Summary'!N:N),0),"")</f>
        <v>(Spix, 1824)</v>
      </c>
      <c r="BR519" s="1" t="s">
        <v>2</v>
      </c>
      <c r="BS519" s="1" t="s">
        <v>36</v>
      </c>
      <c r="BU519" s="1" t="s">
        <v>1</v>
      </c>
    </row>
    <row r="520" spans="1:73" hidden="1" x14ac:dyDescent="0.25">
      <c r="A520" s="1" t="s">
        <v>19838</v>
      </c>
      <c r="B520" s="3">
        <f t="shared" ca="1" si="16"/>
        <v>43817</v>
      </c>
      <c r="C520" s="4" t="s">
        <v>27</v>
      </c>
      <c r="D520" s="1" t="s">
        <v>26</v>
      </c>
      <c r="E520" s="4" t="s">
        <v>25</v>
      </c>
      <c r="F520" s="1" t="s">
        <v>24</v>
      </c>
      <c r="G520" s="1" t="s">
        <v>23</v>
      </c>
      <c r="H520" s="1" t="s">
        <v>21</v>
      </c>
      <c r="I520" s="4" t="s">
        <v>22</v>
      </c>
      <c r="J520" s="4" t="s">
        <v>21</v>
      </c>
      <c r="K520" s="1" t="str">
        <f t="shared" si="17"/>
        <v>iucnStatus:Not evaluated</v>
      </c>
      <c r="L520" s="1" t="str">
        <f>_xlfn.IFNA(VLOOKUP(Tabela3[[#This Row],[scientificName]],Tabela1[],COLUMN('IUCN BR Summary'!O:O),0),"Not evaluated")</f>
        <v>Not evaluated</v>
      </c>
      <c r="M520" s="4" t="s">
        <v>2368</v>
      </c>
      <c r="O520" s="1" t="s">
        <v>1217</v>
      </c>
      <c r="P520" s="1" t="s">
        <v>661</v>
      </c>
      <c r="Q520" s="1" t="s">
        <v>660</v>
      </c>
      <c r="R520" s="1">
        <v>1</v>
      </c>
      <c r="T520" s="1" t="s">
        <v>57</v>
      </c>
      <c r="U520" s="23"/>
      <c r="V520" s="23"/>
      <c r="W520" s="23"/>
      <c r="AC520" s="2">
        <v>43370</v>
      </c>
      <c r="AD520" s="8">
        <v>0</v>
      </c>
      <c r="AE520" s="23"/>
      <c r="AF520" s="1" t="s">
        <v>16</v>
      </c>
      <c r="AG520" s="23" t="s">
        <v>19840</v>
      </c>
      <c r="AH520" s="23"/>
      <c r="AI520" s="4" t="s">
        <v>15</v>
      </c>
      <c r="AJ520" s="4" t="s">
        <v>14</v>
      </c>
      <c r="AK520" s="4" t="s">
        <v>13</v>
      </c>
      <c r="AL520" s="1" t="s">
        <v>12</v>
      </c>
      <c r="AM520" s="1" t="s">
        <v>11</v>
      </c>
      <c r="AQ520" s="1" t="s">
        <v>19837</v>
      </c>
      <c r="AX520" s="7">
        <v>412367</v>
      </c>
      <c r="AY520" s="7">
        <v>7838089</v>
      </c>
      <c r="AZ520" s="5">
        <v>-39.835379000000003</v>
      </c>
      <c r="BA520" s="5">
        <v>-19.550104999999999</v>
      </c>
      <c r="BC520" s="1" t="s">
        <v>19843</v>
      </c>
      <c r="BD520" s="23" t="s">
        <v>19844</v>
      </c>
      <c r="BE520" s="1" t="s">
        <v>10</v>
      </c>
      <c r="BF520" s="2">
        <v>43410</v>
      </c>
      <c r="BG520" s="1" t="s">
        <v>9</v>
      </c>
      <c r="BH520" s="4" t="s">
        <v>8</v>
      </c>
      <c r="BI520" s="4" t="s">
        <v>7</v>
      </c>
      <c r="BJ520" s="1" t="s">
        <v>6</v>
      </c>
      <c r="BK520" s="1" t="s">
        <v>5</v>
      </c>
      <c r="BL520" s="1" t="s">
        <v>151</v>
      </c>
      <c r="BM520" s="1" t="s">
        <v>150</v>
      </c>
      <c r="BP520" s="1" t="str">
        <f>Tabela3[[#This Row],[genus]]&amp;" "&amp;Tabela3[[#This Row],[specificEpithet]]</f>
        <v xml:space="preserve">Physalaemus </v>
      </c>
      <c r="BQ520" s="23" t="str">
        <f>IFERROR(VLOOKUP(Tabela3[[#This Row],[scientificName]],Tabela1[],COLUMN('IUCN BR Summary'!N:N),0),"")</f>
        <v/>
      </c>
      <c r="BR520" s="1" t="s">
        <v>71</v>
      </c>
      <c r="BS520" s="1" t="s">
        <v>40</v>
      </c>
      <c r="BU520" s="1" t="s">
        <v>70</v>
      </c>
    </row>
    <row r="521" spans="1:73" hidden="1" x14ac:dyDescent="0.25">
      <c r="A521" s="1" t="s">
        <v>19838</v>
      </c>
      <c r="B521" s="3">
        <f t="shared" ca="1" si="16"/>
        <v>43817</v>
      </c>
      <c r="C521" s="4" t="s">
        <v>27</v>
      </c>
      <c r="D521" s="1" t="s">
        <v>26</v>
      </c>
      <c r="E521" s="4" t="s">
        <v>25</v>
      </c>
      <c r="F521" s="1" t="s">
        <v>24</v>
      </c>
      <c r="G521" s="1" t="s">
        <v>23</v>
      </c>
      <c r="H521" s="1" t="s">
        <v>21</v>
      </c>
      <c r="I521" s="4" t="s">
        <v>22</v>
      </c>
      <c r="J521" s="4" t="s">
        <v>21</v>
      </c>
      <c r="K521" s="1" t="str">
        <f t="shared" si="17"/>
        <v>iucnStatus:Least Concern</v>
      </c>
      <c r="L521" s="1" t="str">
        <f>_xlfn.IFNA(VLOOKUP(Tabela3[[#This Row],[scientificName]],Tabela1[],COLUMN('IUCN BR Summary'!O:O),0),"Not evaluated")</f>
        <v>Least Concern</v>
      </c>
      <c r="M521" s="4" t="s">
        <v>2369</v>
      </c>
      <c r="O521" s="1" t="s">
        <v>1211</v>
      </c>
      <c r="P521" s="1" t="s">
        <v>661</v>
      </c>
      <c r="Q521" s="1" t="s">
        <v>660</v>
      </c>
      <c r="R521" s="1">
        <v>1</v>
      </c>
      <c r="T521" s="1" t="s">
        <v>57</v>
      </c>
      <c r="U521" s="23"/>
      <c r="V521" s="23"/>
      <c r="W521" s="23"/>
      <c r="AC521" s="2">
        <v>43370</v>
      </c>
      <c r="AD521" s="8">
        <v>0</v>
      </c>
      <c r="AE521" s="23"/>
      <c r="AF521" s="1" t="s">
        <v>16</v>
      </c>
      <c r="AG521" s="23" t="s">
        <v>19840</v>
      </c>
      <c r="AH521" s="23"/>
      <c r="AI521" s="4" t="s">
        <v>15</v>
      </c>
      <c r="AJ521" s="4" t="s">
        <v>14</v>
      </c>
      <c r="AK521" s="4" t="s">
        <v>13</v>
      </c>
      <c r="AL521" s="1" t="s">
        <v>12</v>
      </c>
      <c r="AM521" s="1" t="s">
        <v>11</v>
      </c>
      <c r="AQ521" s="1" t="s">
        <v>19837</v>
      </c>
      <c r="AX521" s="7">
        <v>415085</v>
      </c>
      <c r="AY521" s="7">
        <v>7834487</v>
      </c>
      <c r="AZ521" s="5">
        <v>-39.809632999999998</v>
      </c>
      <c r="BA521" s="5">
        <v>-19.582771999999999</v>
      </c>
      <c r="BC521" s="1" t="s">
        <v>19843</v>
      </c>
      <c r="BD521" s="23" t="s">
        <v>19844</v>
      </c>
      <c r="BE521" s="1" t="s">
        <v>10</v>
      </c>
      <c r="BF521" s="2">
        <v>43410</v>
      </c>
      <c r="BG521" s="1" t="s">
        <v>9</v>
      </c>
      <c r="BH521" s="4" t="s">
        <v>8</v>
      </c>
      <c r="BI521" s="4" t="s">
        <v>7</v>
      </c>
      <c r="BJ521" s="1" t="s">
        <v>32</v>
      </c>
      <c r="BK521" s="1" t="s">
        <v>54</v>
      </c>
      <c r="BL521" s="1" t="s">
        <v>53</v>
      </c>
      <c r="BM521" s="1" t="s">
        <v>52</v>
      </c>
      <c r="BN521" s="1" t="s">
        <v>51</v>
      </c>
      <c r="BP521" s="1" t="str">
        <f>Tabela3[[#This Row],[genus]]&amp;" "&amp;Tabela3[[#This Row],[specificEpithet]]</f>
        <v>Gymnodactylus darwinii</v>
      </c>
      <c r="BQ521" s="23" t="str">
        <f>IFERROR(VLOOKUP(Tabela3[[#This Row],[scientificName]],Tabela1[],COLUMN('IUCN BR Summary'!N:N),0),"")</f>
        <v>(Gray, 1845)</v>
      </c>
      <c r="BR521" s="1" t="s">
        <v>2</v>
      </c>
      <c r="BS521" s="1" t="s">
        <v>40</v>
      </c>
      <c r="BU521" s="1" t="s">
        <v>1</v>
      </c>
    </row>
    <row r="522" spans="1:73" hidden="1" x14ac:dyDescent="0.25">
      <c r="A522" s="1" t="s">
        <v>19838</v>
      </c>
      <c r="B522" s="3">
        <f t="shared" ca="1" si="16"/>
        <v>43817</v>
      </c>
      <c r="C522" s="4" t="s">
        <v>27</v>
      </c>
      <c r="D522" s="1" t="s">
        <v>26</v>
      </c>
      <c r="E522" s="4" t="s">
        <v>25</v>
      </c>
      <c r="F522" s="1" t="s">
        <v>24</v>
      </c>
      <c r="G522" s="1" t="s">
        <v>23</v>
      </c>
      <c r="H522" s="1" t="s">
        <v>21</v>
      </c>
      <c r="I522" s="4" t="s">
        <v>22</v>
      </c>
      <c r="J522" s="4" t="s">
        <v>21</v>
      </c>
      <c r="K522" s="1" t="str">
        <f t="shared" si="17"/>
        <v>iucnStatus:Least Concern</v>
      </c>
      <c r="L522" s="1" t="str">
        <f>_xlfn.IFNA(VLOOKUP(Tabela3[[#This Row],[scientificName]],Tabela1[],COLUMN('IUCN BR Summary'!O:O),0),"Not evaluated")</f>
        <v>Least Concern</v>
      </c>
      <c r="M522" s="4" t="s">
        <v>2370</v>
      </c>
      <c r="O522" s="1" t="s">
        <v>1210</v>
      </c>
      <c r="P522" s="1" t="s">
        <v>661</v>
      </c>
      <c r="Q522" s="1" t="s">
        <v>660</v>
      </c>
      <c r="R522" s="1">
        <v>1</v>
      </c>
      <c r="T522" s="1" t="s">
        <v>57</v>
      </c>
      <c r="U522" s="23"/>
      <c r="V522" s="23"/>
      <c r="W522" s="23"/>
      <c r="AC522" s="2">
        <v>43370</v>
      </c>
      <c r="AD522" s="8">
        <v>0</v>
      </c>
      <c r="AE522" s="23"/>
      <c r="AF522" s="1" t="s">
        <v>16</v>
      </c>
      <c r="AG522" s="23" t="s">
        <v>19840</v>
      </c>
      <c r="AH522" s="23"/>
      <c r="AI522" s="4" t="s">
        <v>15</v>
      </c>
      <c r="AJ522" s="4" t="s">
        <v>14</v>
      </c>
      <c r="AK522" s="4" t="s">
        <v>13</v>
      </c>
      <c r="AL522" s="1" t="s">
        <v>12</v>
      </c>
      <c r="AM522" s="1" t="s">
        <v>11</v>
      </c>
      <c r="AQ522" s="1" t="s">
        <v>19837</v>
      </c>
      <c r="AX522" s="7">
        <v>415085</v>
      </c>
      <c r="AY522" s="7">
        <v>7834487</v>
      </c>
      <c r="AZ522" s="5">
        <v>-39.809632999999998</v>
      </c>
      <c r="BA522" s="5">
        <v>-19.582771999999999</v>
      </c>
      <c r="BC522" s="1" t="s">
        <v>19843</v>
      </c>
      <c r="BD522" s="23" t="s">
        <v>19844</v>
      </c>
      <c r="BE522" s="1" t="s">
        <v>10</v>
      </c>
      <c r="BF522" s="2">
        <v>43410</v>
      </c>
      <c r="BG522" s="1" t="s">
        <v>9</v>
      </c>
      <c r="BH522" s="4" t="s">
        <v>8</v>
      </c>
      <c r="BI522" s="4" t="s">
        <v>7</v>
      </c>
      <c r="BJ522" s="1" t="s">
        <v>32</v>
      </c>
      <c r="BK522" s="1" t="s">
        <v>54</v>
      </c>
      <c r="BL522" s="1" t="s">
        <v>53</v>
      </c>
      <c r="BM522" s="1" t="s">
        <v>52</v>
      </c>
      <c r="BN522" s="1" t="s">
        <v>51</v>
      </c>
      <c r="BP522" s="1" t="str">
        <f>Tabela3[[#This Row],[genus]]&amp;" "&amp;Tabela3[[#This Row],[specificEpithet]]</f>
        <v>Gymnodactylus darwinii</v>
      </c>
      <c r="BQ522" s="23" t="str">
        <f>IFERROR(VLOOKUP(Tabela3[[#This Row],[scientificName]],Tabela1[],COLUMN('IUCN BR Summary'!N:N),0),"")</f>
        <v>(Gray, 1845)</v>
      </c>
      <c r="BR522" s="1" t="s">
        <v>2</v>
      </c>
      <c r="BU522" s="1" t="s">
        <v>1</v>
      </c>
    </row>
    <row r="523" spans="1:73" hidden="1" x14ac:dyDescent="0.25">
      <c r="A523" s="1" t="s">
        <v>19838</v>
      </c>
      <c r="B523" s="3">
        <f t="shared" ca="1" si="16"/>
        <v>43817</v>
      </c>
      <c r="C523" s="4" t="s">
        <v>27</v>
      </c>
      <c r="D523" s="1" t="s">
        <v>26</v>
      </c>
      <c r="E523" s="4" t="s">
        <v>25</v>
      </c>
      <c r="F523" s="1" t="s">
        <v>24</v>
      </c>
      <c r="G523" s="1" t="s">
        <v>23</v>
      </c>
      <c r="H523" s="1" t="s">
        <v>21</v>
      </c>
      <c r="I523" s="4" t="s">
        <v>22</v>
      </c>
      <c r="J523" s="4" t="s">
        <v>21</v>
      </c>
      <c r="K523" s="1" t="str">
        <f t="shared" si="17"/>
        <v>iucnStatus:Least Concern</v>
      </c>
      <c r="L523" s="1" t="str">
        <f>_xlfn.IFNA(VLOOKUP(Tabela3[[#This Row],[scientificName]],Tabela1[],COLUMN('IUCN BR Summary'!O:O),0),"Not evaluated")</f>
        <v>Least Concern</v>
      </c>
      <c r="M523" s="4" t="s">
        <v>2371</v>
      </c>
      <c r="O523" s="1" t="s">
        <v>1209</v>
      </c>
      <c r="P523" s="1" t="s">
        <v>661</v>
      </c>
      <c r="Q523" s="1" t="s">
        <v>660</v>
      </c>
      <c r="R523" s="1">
        <v>1</v>
      </c>
      <c r="T523" s="1" t="s">
        <v>57</v>
      </c>
      <c r="U523" s="23"/>
      <c r="V523" s="23"/>
      <c r="W523" s="23"/>
      <c r="AC523" s="2">
        <v>43370</v>
      </c>
      <c r="AD523" s="8">
        <v>0</v>
      </c>
      <c r="AE523" s="23"/>
      <c r="AF523" s="1" t="s">
        <v>16</v>
      </c>
      <c r="AG523" s="23" t="s">
        <v>19840</v>
      </c>
      <c r="AH523" s="23"/>
      <c r="AI523" s="4" t="s">
        <v>15</v>
      </c>
      <c r="AJ523" s="4" t="s">
        <v>14</v>
      </c>
      <c r="AK523" s="4" t="s">
        <v>13</v>
      </c>
      <c r="AL523" s="1" t="s">
        <v>12</v>
      </c>
      <c r="AM523" s="1" t="s">
        <v>11</v>
      </c>
      <c r="AQ523" s="1" t="s">
        <v>19837</v>
      </c>
      <c r="AX523" s="7">
        <v>415085</v>
      </c>
      <c r="AY523" s="7">
        <v>7834487</v>
      </c>
      <c r="AZ523" s="5">
        <v>-39.809632999999998</v>
      </c>
      <c r="BA523" s="5">
        <v>-19.582771999999999</v>
      </c>
      <c r="BC523" s="1" t="s">
        <v>19843</v>
      </c>
      <c r="BD523" s="23" t="s">
        <v>19844</v>
      </c>
      <c r="BE523" s="1" t="s">
        <v>10</v>
      </c>
      <c r="BF523" s="2">
        <v>43410</v>
      </c>
      <c r="BG523" s="1" t="s">
        <v>9</v>
      </c>
      <c r="BH523" s="4" t="s">
        <v>8</v>
      </c>
      <c r="BI523" s="4" t="s">
        <v>7</v>
      </c>
      <c r="BJ523" s="1" t="s">
        <v>32</v>
      </c>
      <c r="BK523" s="1" t="s">
        <v>54</v>
      </c>
      <c r="BL523" s="1" t="s">
        <v>53</v>
      </c>
      <c r="BM523" s="1" t="s">
        <v>52</v>
      </c>
      <c r="BN523" s="1" t="s">
        <v>51</v>
      </c>
      <c r="BP523" s="1" t="str">
        <f>Tabela3[[#This Row],[genus]]&amp;" "&amp;Tabela3[[#This Row],[specificEpithet]]</f>
        <v>Gymnodactylus darwinii</v>
      </c>
      <c r="BQ523" s="23" t="str">
        <f>IFERROR(VLOOKUP(Tabela3[[#This Row],[scientificName]],Tabela1[],COLUMN('IUCN BR Summary'!N:N),0),"")</f>
        <v>(Gray, 1845)</v>
      </c>
      <c r="BR523" s="1" t="s">
        <v>2</v>
      </c>
      <c r="BS523" s="1" t="s">
        <v>154</v>
      </c>
      <c r="BU523" s="1" t="s">
        <v>1</v>
      </c>
    </row>
    <row r="524" spans="1:73" hidden="1" x14ac:dyDescent="0.25">
      <c r="A524" s="1" t="s">
        <v>19838</v>
      </c>
      <c r="B524" s="3">
        <f t="shared" ca="1" si="16"/>
        <v>43817</v>
      </c>
      <c r="C524" s="4" t="s">
        <v>27</v>
      </c>
      <c r="D524" s="1" t="s">
        <v>26</v>
      </c>
      <c r="E524" s="4" t="s">
        <v>25</v>
      </c>
      <c r="F524" s="1" t="s">
        <v>24</v>
      </c>
      <c r="G524" s="1" t="s">
        <v>23</v>
      </c>
      <c r="H524" s="1" t="s">
        <v>21</v>
      </c>
      <c r="I524" s="4" t="s">
        <v>22</v>
      </c>
      <c r="J524" s="4" t="s">
        <v>21</v>
      </c>
      <c r="K524" s="1" t="str">
        <f t="shared" si="17"/>
        <v>iucnStatus:Least Concern</v>
      </c>
      <c r="L524" s="1" t="str">
        <f>_xlfn.IFNA(VLOOKUP(Tabela3[[#This Row],[scientificName]],Tabela1[],COLUMN('IUCN BR Summary'!O:O),0),"Not evaluated")</f>
        <v>Least Concern</v>
      </c>
      <c r="M524" s="4" t="s">
        <v>2372</v>
      </c>
      <c r="O524" s="1" t="s">
        <v>1197</v>
      </c>
      <c r="P524" s="1" t="s">
        <v>661</v>
      </c>
      <c r="Q524" s="1" t="s">
        <v>660</v>
      </c>
      <c r="R524" s="1">
        <v>1</v>
      </c>
      <c r="T524" s="1" t="s">
        <v>57</v>
      </c>
      <c r="U524" s="23"/>
      <c r="V524" s="23"/>
      <c r="W524" s="23"/>
      <c r="AC524" s="2">
        <v>43370</v>
      </c>
      <c r="AD524" s="8"/>
      <c r="AE524" s="23"/>
      <c r="AF524" s="1" t="s">
        <v>16</v>
      </c>
      <c r="AG524" s="23" t="s">
        <v>19840</v>
      </c>
      <c r="AH524" s="23"/>
      <c r="AI524" s="4" t="s">
        <v>15</v>
      </c>
      <c r="AJ524" s="4" t="s">
        <v>14</v>
      </c>
      <c r="AK524" s="4" t="s">
        <v>13</v>
      </c>
      <c r="AL524" s="1" t="s">
        <v>12</v>
      </c>
      <c r="AM524" s="1" t="s">
        <v>11</v>
      </c>
      <c r="AQ524" s="1" t="s">
        <v>19837</v>
      </c>
      <c r="AX524" s="7">
        <v>403911</v>
      </c>
      <c r="AY524" s="7">
        <v>7823312</v>
      </c>
      <c r="AZ524" s="5">
        <v>-39.916736999999998</v>
      </c>
      <c r="BA524" s="5">
        <v>-19.683237999999999</v>
      </c>
      <c r="BC524" s="1" t="s">
        <v>19843</v>
      </c>
      <c r="BD524" s="23" t="s">
        <v>19844</v>
      </c>
      <c r="BE524" s="1" t="s">
        <v>10</v>
      </c>
      <c r="BF524" s="2">
        <v>43410</v>
      </c>
      <c r="BG524" s="1" t="s">
        <v>9</v>
      </c>
      <c r="BH524" s="4" t="s">
        <v>8</v>
      </c>
      <c r="BI524" s="4" t="s">
        <v>7</v>
      </c>
      <c r="BJ524" s="1" t="s">
        <v>6</v>
      </c>
      <c r="BK524" s="1" t="s">
        <v>5</v>
      </c>
      <c r="BL524" s="1" t="s">
        <v>4</v>
      </c>
      <c r="BM524" s="1" t="s">
        <v>3</v>
      </c>
      <c r="BN524" s="1" t="s">
        <v>648</v>
      </c>
      <c r="BP524" s="1" t="str">
        <f>Tabela3[[#This Row],[genus]]&amp;" "&amp;Tabela3[[#This Row],[specificEpithet]]</f>
        <v>Leptodactylus mystaceus</v>
      </c>
      <c r="BQ524" s="23" t="str">
        <f>IFERROR(VLOOKUP(Tabela3[[#This Row],[scientificName]],Tabela1[],COLUMN('IUCN BR Summary'!N:N),0),"")</f>
        <v>(Spix, 1824)</v>
      </c>
      <c r="BR524" s="1" t="s">
        <v>2</v>
      </c>
      <c r="BU524" s="1" t="s">
        <v>1</v>
      </c>
    </row>
    <row r="525" spans="1:73" hidden="1" x14ac:dyDescent="0.25">
      <c r="A525" s="1" t="s">
        <v>19838</v>
      </c>
      <c r="B525" s="3">
        <f t="shared" ca="1" si="16"/>
        <v>43817</v>
      </c>
      <c r="C525" s="4" t="s">
        <v>27</v>
      </c>
      <c r="D525" s="1" t="s">
        <v>26</v>
      </c>
      <c r="E525" s="4" t="s">
        <v>25</v>
      </c>
      <c r="F525" s="1" t="s">
        <v>24</v>
      </c>
      <c r="G525" s="1" t="s">
        <v>23</v>
      </c>
      <c r="H525" s="1" t="s">
        <v>21</v>
      </c>
      <c r="I525" s="4" t="s">
        <v>22</v>
      </c>
      <c r="J525" s="4" t="s">
        <v>21</v>
      </c>
      <c r="K525" s="1" t="str">
        <f t="shared" si="17"/>
        <v>iucnStatus:Not evaluated</v>
      </c>
      <c r="L525" s="1" t="str">
        <f>_xlfn.IFNA(VLOOKUP(Tabela3[[#This Row],[scientificName]],Tabela1[],COLUMN('IUCN BR Summary'!O:O),0),"Not evaluated")</f>
        <v>Not evaluated</v>
      </c>
      <c r="M525" s="4" t="s">
        <v>2373</v>
      </c>
      <c r="O525" s="1" t="s">
        <v>1189</v>
      </c>
      <c r="P525" s="1" t="s">
        <v>1165</v>
      </c>
      <c r="Q525" s="1" t="s">
        <v>1164</v>
      </c>
      <c r="R525" s="1">
        <v>1</v>
      </c>
      <c r="T525" s="1" t="s">
        <v>43</v>
      </c>
      <c r="U525" s="23"/>
      <c r="V525" s="23"/>
      <c r="W525" s="23"/>
      <c r="AC525" s="2">
        <v>43371</v>
      </c>
      <c r="AD525" s="8">
        <v>0.39583333333333331</v>
      </c>
      <c r="AE525" s="23"/>
      <c r="AF525" s="1" t="s">
        <v>16</v>
      </c>
      <c r="AG525" s="23" t="s">
        <v>19840</v>
      </c>
      <c r="AH525" s="23"/>
      <c r="AI525" s="4" t="s">
        <v>15</v>
      </c>
      <c r="AJ525" s="4" t="s">
        <v>14</v>
      </c>
      <c r="AK525" s="4" t="s">
        <v>13</v>
      </c>
      <c r="AL525" s="1" t="s">
        <v>120</v>
      </c>
      <c r="AM525" s="1" t="s">
        <v>185</v>
      </c>
      <c r="AQ525" s="1" t="s">
        <v>19837</v>
      </c>
      <c r="AX525" s="7">
        <v>259617</v>
      </c>
      <c r="AY525" s="7">
        <v>7858210</v>
      </c>
      <c r="AZ525" s="5">
        <v>-41.288356999999998</v>
      </c>
      <c r="BA525" s="5">
        <v>-19.355815</v>
      </c>
      <c r="BC525" s="1" t="s">
        <v>19843</v>
      </c>
      <c r="BD525" s="23" t="s">
        <v>19844</v>
      </c>
      <c r="BE525" s="1" t="s">
        <v>10</v>
      </c>
      <c r="BF525" s="2">
        <v>43410</v>
      </c>
      <c r="BG525" s="1" t="s">
        <v>9</v>
      </c>
      <c r="BH525" s="4" t="s">
        <v>8</v>
      </c>
      <c r="BI525" s="4" t="s">
        <v>7</v>
      </c>
      <c r="BJ525" s="1" t="s">
        <v>32</v>
      </c>
      <c r="BK525" s="1" t="s">
        <v>138</v>
      </c>
      <c r="BL525" s="1" t="s">
        <v>448</v>
      </c>
      <c r="BM525" s="1" t="s">
        <v>447</v>
      </c>
      <c r="BN525" s="1" t="s">
        <v>446</v>
      </c>
      <c r="BP525" s="1" t="str">
        <f>Tabela3[[#This Row],[genus]]&amp;" "&amp;Tabela3[[#This Row],[specificEpithet]]</f>
        <v>Micrablepharus maximiliani</v>
      </c>
      <c r="BQ525" s="23" t="str">
        <f>IFERROR(VLOOKUP(Tabela3[[#This Row],[scientificName]],Tabela1[],COLUMN('IUCN BR Summary'!N:N),0),"")</f>
        <v/>
      </c>
      <c r="BR525" s="1" t="s">
        <v>2</v>
      </c>
      <c r="BU525" s="1" t="s">
        <v>1</v>
      </c>
    </row>
    <row r="526" spans="1:73" hidden="1" x14ac:dyDescent="0.25">
      <c r="A526" s="1" t="s">
        <v>19838</v>
      </c>
      <c r="B526" s="3">
        <f t="shared" ca="1" si="16"/>
        <v>43817</v>
      </c>
      <c r="C526" s="4" t="s">
        <v>27</v>
      </c>
      <c r="D526" s="1" t="s">
        <v>26</v>
      </c>
      <c r="E526" s="4" t="s">
        <v>25</v>
      </c>
      <c r="F526" s="1" t="s">
        <v>24</v>
      </c>
      <c r="G526" s="1" t="s">
        <v>23</v>
      </c>
      <c r="H526" s="1" t="s">
        <v>21</v>
      </c>
      <c r="I526" s="4" t="s">
        <v>22</v>
      </c>
      <c r="J526" s="4" t="s">
        <v>21</v>
      </c>
      <c r="K526" s="1" t="str">
        <f t="shared" si="17"/>
        <v>iucnStatus:Not evaluated</v>
      </c>
      <c r="L526" s="1" t="str">
        <f>_xlfn.IFNA(VLOOKUP(Tabela3[[#This Row],[scientificName]],Tabela1[],COLUMN('IUCN BR Summary'!O:O),0),"Not evaluated")</f>
        <v>Not evaluated</v>
      </c>
      <c r="M526" s="4" t="s">
        <v>2374</v>
      </c>
      <c r="O526" s="1" t="s">
        <v>1188</v>
      </c>
      <c r="P526" s="1" t="s">
        <v>1165</v>
      </c>
      <c r="Q526" s="1" t="s">
        <v>1164</v>
      </c>
      <c r="R526" s="1">
        <v>1</v>
      </c>
      <c r="T526" s="1" t="s">
        <v>43</v>
      </c>
      <c r="U526" s="23"/>
      <c r="V526" s="23"/>
      <c r="W526" s="23"/>
      <c r="AC526" s="2">
        <v>43371</v>
      </c>
      <c r="AD526" s="8">
        <v>0.39583333333333331</v>
      </c>
      <c r="AE526" s="23"/>
      <c r="AF526" s="1" t="s">
        <v>16</v>
      </c>
      <c r="AG526" s="23" t="s">
        <v>19840</v>
      </c>
      <c r="AH526" s="23"/>
      <c r="AI526" s="4" t="s">
        <v>15</v>
      </c>
      <c r="AJ526" s="4" t="s">
        <v>14</v>
      </c>
      <c r="AK526" s="4" t="s">
        <v>13</v>
      </c>
      <c r="AL526" s="1" t="s">
        <v>120</v>
      </c>
      <c r="AM526" s="1" t="s">
        <v>185</v>
      </c>
      <c r="AQ526" s="1" t="s">
        <v>19837</v>
      </c>
      <c r="AX526" s="7">
        <v>259617</v>
      </c>
      <c r="AY526" s="7">
        <v>7858210</v>
      </c>
      <c r="AZ526" s="5">
        <v>-41.288356999999998</v>
      </c>
      <c r="BA526" s="5">
        <v>-19.355815</v>
      </c>
      <c r="BC526" s="1" t="s">
        <v>19843</v>
      </c>
      <c r="BD526" s="23" t="s">
        <v>19844</v>
      </c>
      <c r="BE526" s="1" t="s">
        <v>10</v>
      </c>
      <c r="BF526" s="2">
        <v>43410</v>
      </c>
      <c r="BG526" s="1" t="s">
        <v>9</v>
      </c>
      <c r="BH526" s="4" t="s">
        <v>8</v>
      </c>
      <c r="BI526" s="4" t="s">
        <v>7</v>
      </c>
      <c r="BJ526" s="1" t="s">
        <v>32</v>
      </c>
      <c r="BK526" s="1" t="s">
        <v>138</v>
      </c>
      <c r="BL526" s="1" t="s">
        <v>448</v>
      </c>
      <c r="BM526" s="1" t="s">
        <v>447</v>
      </c>
      <c r="BN526" s="1" t="s">
        <v>446</v>
      </c>
      <c r="BP526" s="1" t="str">
        <f>Tabela3[[#This Row],[genus]]&amp;" "&amp;Tabela3[[#This Row],[specificEpithet]]</f>
        <v>Micrablepharus maximiliani</v>
      </c>
      <c r="BQ526" s="23" t="str">
        <f>IFERROR(VLOOKUP(Tabela3[[#This Row],[scientificName]],Tabela1[],COLUMN('IUCN BR Summary'!N:N),0),"")</f>
        <v/>
      </c>
      <c r="BR526" s="1" t="s">
        <v>2</v>
      </c>
      <c r="BS526" s="1" t="s">
        <v>36</v>
      </c>
      <c r="BU526" s="1" t="s">
        <v>1</v>
      </c>
    </row>
    <row r="527" spans="1:73" hidden="1" x14ac:dyDescent="0.25">
      <c r="A527" s="1" t="s">
        <v>19838</v>
      </c>
      <c r="B527" s="3">
        <f t="shared" ca="1" si="16"/>
        <v>43817</v>
      </c>
      <c r="C527" s="4" t="s">
        <v>27</v>
      </c>
      <c r="D527" s="1" t="s">
        <v>26</v>
      </c>
      <c r="E527" s="4" t="s">
        <v>25</v>
      </c>
      <c r="F527" s="1" t="s">
        <v>24</v>
      </c>
      <c r="G527" s="1" t="s">
        <v>23</v>
      </c>
      <c r="H527" s="1" t="s">
        <v>21</v>
      </c>
      <c r="I527" s="4" t="s">
        <v>22</v>
      </c>
      <c r="J527" s="4" t="s">
        <v>21</v>
      </c>
      <c r="K527" s="1" t="str">
        <f t="shared" si="17"/>
        <v>iucnStatus:Least Concern</v>
      </c>
      <c r="L527" s="1" t="str">
        <f>_xlfn.IFNA(VLOOKUP(Tabela3[[#This Row],[scientificName]],Tabela1[],COLUMN('IUCN BR Summary'!O:O),0),"Not evaluated")</f>
        <v>Least Concern</v>
      </c>
      <c r="M527" s="4" t="s">
        <v>2375</v>
      </c>
      <c r="O527" s="1" t="s">
        <v>1196</v>
      </c>
      <c r="P527" s="1" t="s">
        <v>1165</v>
      </c>
      <c r="Q527" s="1" t="s">
        <v>1164</v>
      </c>
      <c r="R527" s="1">
        <v>1</v>
      </c>
      <c r="T527" s="1" t="s">
        <v>17</v>
      </c>
      <c r="U527" s="23"/>
      <c r="V527" s="23"/>
      <c r="W527" s="23"/>
      <c r="AC527" s="2">
        <v>43371</v>
      </c>
      <c r="AD527" s="8">
        <v>0.40277777777777773</v>
      </c>
      <c r="AE527" s="23"/>
      <c r="AF527" s="1" t="s">
        <v>16</v>
      </c>
      <c r="AG527" s="23" t="s">
        <v>19840</v>
      </c>
      <c r="AH527" s="23"/>
      <c r="AI527" s="4" t="s">
        <v>15</v>
      </c>
      <c r="AJ527" s="4" t="s">
        <v>14</v>
      </c>
      <c r="AK527" s="4" t="s">
        <v>13</v>
      </c>
      <c r="AL527" s="1" t="s">
        <v>120</v>
      </c>
      <c r="AM527" s="1" t="s">
        <v>185</v>
      </c>
      <c r="AQ527" s="1" t="s">
        <v>19837</v>
      </c>
      <c r="AX527" s="7">
        <v>259617</v>
      </c>
      <c r="AY527" s="7">
        <v>7858210</v>
      </c>
      <c r="AZ527" s="5">
        <v>-41.288356999999998</v>
      </c>
      <c r="BA527" s="5">
        <v>-19.355815</v>
      </c>
      <c r="BC527" s="1" t="s">
        <v>19843</v>
      </c>
      <c r="BD527" s="23" t="s">
        <v>19844</v>
      </c>
      <c r="BE527" s="1" t="s">
        <v>10</v>
      </c>
      <c r="BF527" s="2">
        <v>43410</v>
      </c>
      <c r="BG527" s="1" t="s">
        <v>9</v>
      </c>
      <c r="BH527" s="4" t="s">
        <v>8</v>
      </c>
      <c r="BI527" s="4" t="s">
        <v>7</v>
      </c>
      <c r="BJ527" s="1" t="s">
        <v>32</v>
      </c>
      <c r="BK527" s="1" t="s">
        <v>138</v>
      </c>
      <c r="BL527" s="1" t="s">
        <v>137</v>
      </c>
      <c r="BM527" s="1" t="s">
        <v>136</v>
      </c>
      <c r="BN527" s="1" t="s">
        <v>134</v>
      </c>
      <c r="BP527" s="1" t="str">
        <f>Tabela3[[#This Row],[genus]]&amp;" "&amp;Tabela3[[#This Row],[specificEpithet]]</f>
        <v>Ameiva ameiva</v>
      </c>
      <c r="BQ527" s="23" t="str">
        <f>IFERROR(VLOOKUP(Tabela3[[#This Row],[scientificName]],Tabela1[],COLUMN('IUCN BR Summary'!N:N),0),"")</f>
        <v>(Linnaeus, 1758)</v>
      </c>
      <c r="BR527" s="1" t="s">
        <v>2</v>
      </c>
      <c r="BS527" s="1" t="s">
        <v>40</v>
      </c>
      <c r="BU527" s="1" t="s">
        <v>1</v>
      </c>
    </row>
    <row r="528" spans="1:73" hidden="1" x14ac:dyDescent="0.25">
      <c r="A528" s="1" t="s">
        <v>19838</v>
      </c>
      <c r="B528" s="3">
        <f t="shared" ca="1" si="16"/>
        <v>43817</v>
      </c>
      <c r="C528" s="4" t="s">
        <v>27</v>
      </c>
      <c r="D528" s="1" t="s">
        <v>26</v>
      </c>
      <c r="E528" s="4" t="s">
        <v>25</v>
      </c>
      <c r="F528" s="1" t="s">
        <v>24</v>
      </c>
      <c r="G528" s="1" t="s">
        <v>23</v>
      </c>
      <c r="H528" s="1" t="s">
        <v>21</v>
      </c>
      <c r="I528" s="4" t="s">
        <v>22</v>
      </c>
      <c r="J528" s="4" t="s">
        <v>21</v>
      </c>
      <c r="K528" s="1" t="str">
        <f t="shared" si="17"/>
        <v>iucnStatus:Least Concern</v>
      </c>
      <c r="L528" s="1" t="str">
        <f>_xlfn.IFNA(VLOOKUP(Tabela3[[#This Row],[scientificName]],Tabela1[],COLUMN('IUCN BR Summary'!O:O),0),"Not evaluated")</f>
        <v>Least Concern</v>
      </c>
      <c r="M528" s="4" t="s">
        <v>2376</v>
      </c>
      <c r="O528" s="1" t="s">
        <v>1195</v>
      </c>
      <c r="P528" s="1" t="s">
        <v>1168</v>
      </c>
      <c r="Q528" s="1" t="s">
        <v>1167</v>
      </c>
      <c r="R528" s="1">
        <v>1</v>
      </c>
      <c r="T528" s="1" t="s">
        <v>43</v>
      </c>
      <c r="U528" s="23"/>
      <c r="V528" s="23"/>
      <c r="W528" s="23"/>
      <c r="AC528" s="2">
        <v>43371</v>
      </c>
      <c r="AD528" s="8">
        <v>0</v>
      </c>
      <c r="AE528" s="23"/>
      <c r="AF528" s="1" t="s">
        <v>16</v>
      </c>
      <c r="AG528" s="23" t="s">
        <v>19840</v>
      </c>
      <c r="AH528" s="23"/>
      <c r="AI528" s="4" t="s">
        <v>15</v>
      </c>
      <c r="AJ528" s="4" t="s">
        <v>14</v>
      </c>
      <c r="AK528" s="4" t="s">
        <v>13</v>
      </c>
      <c r="AL528" s="1" t="s">
        <v>120</v>
      </c>
      <c r="AM528" s="1" t="s">
        <v>283</v>
      </c>
      <c r="AQ528" s="1" t="s">
        <v>19837</v>
      </c>
      <c r="AX528" s="7">
        <v>761952</v>
      </c>
      <c r="AY528" s="7">
        <v>7810912</v>
      </c>
      <c r="AZ528" s="5">
        <v>-42.499873000000001</v>
      </c>
      <c r="BA528" s="5">
        <v>-19.780149999999999</v>
      </c>
      <c r="BC528" s="1" t="s">
        <v>19843</v>
      </c>
      <c r="BD528" s="23" t="s">
        <v>19844</v>
      </c>
      <c r="BE528" s="1" t="s">
        <v>10</v>
      </c>
      <c r="BF528" s="2">
        <v>43410</v>
      </c>
      <c r="BG528" s="1" t="s">
        <v>9</v>
      </c>
      <c r="BH528" s="4" t="s">
        <v>8</v>
      </c>
      <c r="BI528" s="4" t="s">
        <v>7</v>
      </c>
      <c r="BJ528" s="1" t="s">
        <v>6</v>
      </c>
      <c r="BK528" s="1" t="s">
        <v>5</v>
      </c>
      <c r="BL528" s="1" t="s">
        <v>151</v>
      </c>
      <c r="BM528" s="1" t="s">
        <v>150</v>
      </c>
      <c r="BN528" s="1" t="s">
        <v>149</v>
      </c>
      <c r="BP528" s="1" t="str">
        <f>Tabela3[[#This Row],[genus]]&amp;" "&amp;Tabela3[[#This Row],[specificEpithet]]</f>
        <v>Physalaemus cuvieri</v>
      </c>
      <c r="BQ528" s="23" t="str">
        <f>IFERROR(VLOOKUP(Tabela3[[#This Row],[scientificName]],Tabela1[],COLUMN('IUCN BR Summary'!N:N),0),"")</f>
        <v>Fitzinger, 1826</v>
      </c>
      <c r="BR528" s="1" t="s">
        <v>2</v>
      </c>
      <c r="BS528" s="1" t="s">
        <v>40</v>
      </c>
      <c r="BU528" s="1" t="s">
        <v>1</v>
      </c>
    </row>
    <row r="529" spans="1:73" hidden="1" x14ac:dyDescent="0.25">
      <c r="A529" s="1" t="s">
        <v>19838</v>
      </c>
      <c r="B529" s="3">
        <f t="shared" ca="1" si="16"/>
        <v>43817</v>
      </c>
      <c r="C529" s="4" t="s">
        <v>27</v>
      </c>
      <c r="D529" s="1" t="s">
        <v>26</v>
      </c>
      <c r="E529" s="4" t="s">
        <v>25</v>
      </c>
      <c r="F529" s="1" t="s">
        <v>24</v>
      </c>
      <c r="G529" s="1" t="s">
        <v>23</v>
      </c>
      <c r="H529" s="1" t="s">
        <v>21</v>
      </c>
      <c r="I529" s="4" t="s">
        <v>22</v>
      </c>
      <c r="J529" s="4" t="s">
        <v>21</v>
      </c>
      <c r="K529" s="1" t="str">
        <f t="shared" si="17"/>
        <v>iucnStatus:Least Concern</v>
      </c>
      <c r="L529" s="1" t="str">
        <f>_xlfn.IFNA(VLOOKUP(Tabela3[[#This Row],[scientificName]],Tabela1[],COLUMN('IUCN BR Summary'!O:O),0),"Not evaluated")</f>
        <v>Least Concern</v>
      </c>
      <c r="M529" s="4" t="s">
        <v>2377</v>
      </c>
      <c r="O529" s="1" t="s">
        <v>1194</v>
      </c>
      <c r="P529" s="1" t="s">
        <v>1168</v>
      </c>
      <c r="Q529" s="1" t="s">
        <v>1167</v>
      </c>
      <c r="R529" s="1">
        <v>1</v>
      </c>
      <c r="T529" s="1" t="s">
        <v>43</v>
      </c>
      <c r="U529" s="23"/>
      <c r="V529" s="23"/>
      <c r="W529" s="23"/>
      <c r="AC529" s="2">
        <v>43371</v>
      </c>
      <c r="AD529" s="8">
        <v>0</v>
      </c>
      <c r="AE529" s="23"/>
      <c r="AF529" s="1" t="s">
        <v>16</v>
      </c>
      <c r="AG529" s="23" t="s">
        <v>19840</v>
      </c>
      <c r="AH529" s="23"/>
      <c r="AI529" s="4" t="s">
        <v>15</v>
      </c>
      <c r="AJ529" s="4" t="s">
        <v>14</v>
      </c>
      <c r="AK529" s="4" t="s">
        <v>13</v>
      </c>
      <c r="AL529" s="1" t="s">
        <v>120</v>
      </c>
      <c r="AM529" s="1" t="s">
        <v>283</v>
      </c>
      <c r="AQ529" s="1" t="s">
        <v>19837</v>
      </c>
      <c r="AX529" s="7">
        <v>761952</v>
      </c>
      <c r="AY529" s="7">
        <v>7810912</v>
      </c>
      <c r="AZ529" s="5">
        <v>-42.499873000000001</v>
      </c>
      <c r="BA529" s="5">
        <v>-19.780149999999999</v>
      </c>
      <c r="BC529" s="1" t="s">
        <v>19843</v>
      </c>
      <c r="BD529" s="23" t="s">
        <v>19844</v>
      </c>
      <c r="BE529" s="1" t="s">
        <v>10</v>
      </c>
      <c r="BF529" s="2">
        <v>43410</v>
      </c>
      <c r="BG529" s="1" t="s">
        <v>9</v>
      </c>
      <c r="BH529" s="4" t="s">
        <v>8</v>
      </c>
      <c r="BI529" s="4" t="s">
        <v>7</v>
      </c>
      <c r="BJ529" s="1" t="s">
        <v>6</v>
      </c>
      <c r="BK529" s="1" t="s">
        <v>5</v>
      </c>
      <c r="BL529" s="1" t="s">
        <v>151</v>
      </c>
      <c r="BM529" s="1" t="s">
        <v>150</v>
      </c>
      <c r="BN529" s="1" t="s">
        <v>149</v>
      </c>
      <c r="BP529" s="1" t="str">
        <f>Tabela3[[#This Row],[genus]]&amp;" "&amp;Tabela3[[#This Row],[specificEpithet]]</f>
        <v>Physalaemus cuvieri</v>
      </c>
      <c r="BQ529" s="23" t="str">
        <f>IFERROR(VLOOKUP(Tabela3[[#This Row],[scientificName]],Tabela1[],COLUMN('IUCN BR Summary'!N:N),0),"")</f>
        <v>Fitzinger, 1826</v>
      </c>
      <c r="BR529" s="1" t="s">
        <v>2</v>
      </c>
      <c r="BS529" s="1" t="s">
        <v>135</v>
      </c>
      <c r="BU529" s="1" t="s">
        <v>1</v>
      </c>
    </row>
    <row r="530" spans="1:73" hidden="1" x14ac:dyDescent="0.25">
      <c r="A530" s="1" t="s">
        <v>19838</v>
      </c>
      <c r="B530" s="3">
        <f t="shared" ca="1" si="16"/>
        <v>43817</v>
      </c>
      <c r="C530" s="4" t="s">
        <v>27</v>
      </c>
      <c r="D530" s="1" t="s">
        <v>26</v>
      </c>
      <c r="E530" s="4" t="s">
        <v>25</v>
      </c>
      <c r="F530" s="1" t="s">
        <v>24</v>
      </c>
      <c r="G530" s="1" t="s">
        <v>23</v>
      </c>
      <c r="H530" s="1" t="s">
        <v>21</v>
      </c>
      <c r="I530" s="4" t="s">
        <v>22</v>
      </c>
      <c r="J530" s="4" t="s">
        <v>21</v>
      </c>
      <c r="K530" s="1" t="str">
        <f t="shared" si="17"/>
        <v>iucnStatus:Least Concern</v>
      </c>
      <c r="L530" s="1" t="str">
        <f>_xlfn.IFNA(VLOOKUP(Tabela3[[#This Row],[scientificName]],Tabela1[],COLUMN('IUCN BR Summary'!O:O),0),"Not evaluated")</f>
        <v>Least Concern</v>
      </c>
      <c r="M530" s="4" t="s">
        <v>2378</v>
      </c>
      <c r="O530" s="1" t="s">
        <v>1193</v>
      </c>
      <c r="P530" s="1" t="s">
        <v>1168</v>
      </c>
      <c r="Q530" s="1" t="s">
        <v>1167</v>
      </c>
      <c r="R530" s="1">
        <v>1</v>
      </c>
      <c r="T530" s="1" t="s">
        <v>43</v>
      </c>
      <c r="U530" s="23"/>
      <c r="V530" s="23"/>
      <c r="W530" s="23"/>
      <c r="AC530" s="2">
        <v>43371</v>
      </c>
      <c r="AD530" s="8">
        <v>0</v>
      </c>
      <c r="AE530" s="23"/>
      <c r="AF530" s="1" t="s">
        <v>16</v>
      </c>
      <c r="AG530" s="23" t="s">
        <v>19840</v>
      </c>
      <c r="AH530" s="23"/>
      <c r="AI530" s="4" t="s">
        <v>15</v>
      </c>
      <c r="AJ530" s="4" t="s">
        <v>14</v>
      </c>
      <c r="AK530" s="4" t="s">
        <v>13</v>
      </c>
      <c r="AL530" s="1" t="s">
        <v>120</v>
      </c>
      <c r="AM530" s="1" t="s">
        <v>283</v>
      </c>
      <c r="AQ530" s="1" t="s">
        <v>19837</v>
      </c>
      <c r="AX530" s="7">
        <v>761952</v>
      </c>
      <c r="AY530" s="7">
        <v>7810912</v>
      </c>
      <c r="AZ530" s="5">
        <v>-42.499873000000001</v>
      </c>
      <c r="BA530" s="5">
        <v>-19.780149999999999</v>
      </c>
      <c r="BC530" s="1" t="s">
        <v>19843</v>
      </c>
      <c r="BD530" s="23" t="s">
        <v>19844</v>
      </c>
      <c r="BE530" s="1" t="s">
        <v>10</v>
      </c>
      <c r="BF530" s="2">
        <v>43410</v>
      </c>
      <c r="BG530" s="1" t="s">
        <v>9</v>
      </c>
      <c r="BH530" s="4" t="s">
        <v>8</v>
      </c>
      <c r="BI530" s="4" t="s">
        <v>7</v>
      </c>
      <c r="BJ530" s="1" t="s">
        <v>6</v>
      </c>
      <c r="BK530" s="1" t="s">
        <v>5</v>
      </c>
      <c r="BL530" s="1" t="s">
        <v>151</v>
      </c>
      <c r="BM530" s="1" t="s">
        <v>150</v>
      </c>
      <c r="BN530" s="1" t="s">
        <v>149</v>
      </c>
      <c r="BP530" s="1" t="str">
        <f>Tabela3[[#This Row],[genus]]&amp;" "&amp;Tabela3[[#This Row],[specificEpithet]]</f>
        <v>Physalaemus cuvieri</v>
      </c>
      <c r="BQ530" s="23" t="str">
        <f>IFERROR(VLOOKUP(Tabela3[[#This Row],[scientificName]],Tabela1[],COLUMN('IUCN BR Summary'!N:N),0),"")</f>
        <v>Fitzinger, 1826</v>
      </c>
      <c r="BR530" s="1" t="s">
        <v>2</v>
      </c>
      <c r="BU530" s="1" t="s">
        <v>1</v>
      </c>
    </row>
    <row r="531" spans="1:73" hidden="1" x14ac:dyDescent="0.25">
      <c r="A531" s="1" t="s">
        <v>19838</v>
      </c>
      <c r="B531" s="3">
        <f t="shared" ca="1" si="16"/>
        <v>43817</v>
      </c>
      <c r="C531" s="4" t="s">
        <v>27</v>
      </c>
      <c r="D531" s="1" t="s">
        <v>26</v>
      </c>
      <c r="E531" s="4" t="s">
        <v>25</v>
      </c>
      <c r="F531" s="1" t="s">
        <v>24</v>
      </c>
      <c r="G531" s="1" t="s">
        <v>23</v>
      </c>
      <c r="H531" s="1" t="s">
        <v>21</v>
      </c>
      <c r="I531" s="4" t="s">
        <v>22</v>
      </c>
      <c r="J531" s="4" t="s">
        <v>21</v>
      </c>
      <c r="K531" s="1" t="str">
        <f t="shared" si="17"/>
        <v>iucnStatus:Least Concern</v>
      </c>
      <c r="L531" s="1" t="str">
        <f>_xlfn.IFNA(VLOOKUP(Tabela3[[#This Row],[scientificName]],Tabela1[],COLUMN('IUCN BR Summary'!O:O),0),"Not evaluated")</f>
        <v>Least Concern</v>
      </c>
      <c r="M531" s="4" t="s">
        <v>2379</v>
      </c>
      <c r="O531" s="1" t="s">
        <v>1192</v>
      </c>
      <c r="P531" s="1" t="s">
        <v>1168</v>
      </c>
      <c r="Q531" s="1" t="s">
        <v>1167</v>
      </c>
      <c r="R531" s="1">
        <v>1</v>
      </c>
      <c r="T531" s="1" t="s">
        <v>43</v>
      </c>
      <c r="U531" s="23"/>
      <c r="V531" s="23"/>
      <c r="W531" s="23"/>
      <c r="AC531" s="2">
        <v>43371</v>
      </c>
      <c r="AD531" s="8">
        <v>0</v>
      </c>
      <c r="AE531" s="23"/>
      <c r="AF531" s="1" t="s">
        <v>16</v>
      </c>
      <c r="AG531" s="23" t="s">
        <v>19840</v>
      </c>
      <c r="AH531" s="23"/>
      <c r="AI531" s="4" t="s">
        <v>15</v>
      </c>
      <c r="AJ531" s="4" t="s">
        <v>14</v>
      </c>
      <c r="AK531" s="4" t="s">
        <v>13</v>
      </c>
      <c r="AL531" s="1" t="s">
        <v>120</v>
      </c>
      <c r="AM531" s="1" t="s">
        <v>283</v>
      </c>
      <c r="AQ531" s="1" t="s">
        <v>19837</v>
      </c>
      <c r="AX531" s="7">
        <v>761952</v>
      </c>
      <c r="AY531" s="7">
        <v>7810912</v>
      </c>
      <c r="AZ531" s="5">
        <v>-42.499873000000001</v>
      </c>
      <c r="BA531" s="5">
        <v>-19.780149999999999</v>
      </c>
      <c r="BC531" s="1" t="s">
        <v>19843</v>
      </c>
      <c r="BD531" s="23" t="s">
        <v>19844</v>
      </c>
      <c r="BE531" s="1" t="s">
        <v>10</v>
      </c>
      <c r="BF531" s="2">
        <v>43410</v>
      </c>
      <c r="BG531" s="1" t="s">
        <v>9</v>
      </c>
      <c r="BH531" s="4" t="s">
        <v>8</v>
      </c>
      <c r="BI531" s="4" t="s">
        <v>7</v>
      </c>
      <c r="BJ531" s="1" t="s">
        <v>6</v>
      </c>
      <c r="BK531" s="1" t="s">
        <v>5</v>
      </c>
      <c r="BL531" s="1" t="s">
        <v>151</v>
      </c>
      <c r="BM531" s="1" t="s">
        <v>150</v>
      </c>
      <c r="BN531" s="1" t="s">
        <v>149</v>
      </c>
      <c r="BP531" s="1" t="str">
        <f>Tabela3[[#This Row],[genus]]&amp;" "&amp;Tabela3[[#This Row],[specificEpithet]]</f>
        <v>Physalaemus cuvieri</v>
      </c>
      <c r="BQ531" s="23" t="str">
        <f>IFERROR(VLOOKUP(Tabela3[[#This Row],[scientificName]],Tabela1[],COLUMN('IUCN BR Summary'!N:N),0),"")</f>
        <v>Fitzinger, 1826</v>
      </c>
      <c r="BR531" s="1" t="s">
        <v>2</v>
      </c>
      <c r="BU531" s="1" t="s">
        <v>1</v>
      </c>
    </row>
    <row r="532" spans="1:73" hidden="1" x14ac:dyDescent="0.25">
      <c r="A532" s="1" t="s">
        <v>19838</v>
      </c>
      <c r="B532" s="3">
        <f t="shared" ca="1" si="16"/>
        <v>43817</v>
      </c>
      <c r="C532" s="4" t="s">
        <v>27</v>
      </c>
      <c r="D532" s="1" t="s">
        <v>26</v>
      </c>
      <c r="E532" s="4" t="s">
        <v>25</v>
      </c>
      <c r="F532" s="1" t="s">
        <v>24</v>
      </c>
      <c r="G532" s="1" t="s">
        <v>23</v>
      </c>
      <c r="H532" s="1" t="s">
        <v>21</v>
      </c>
      <c r="I532" s="4" t="s">
        <v>22</v>
      </c>
      <c r="J532" s="4" t="s">
        <v>21</v>
      </c>
      <c r="K532" s="1" t="str">
        <f t="shared" si="17"/>
        <v>iucnStatus:Least Concern</v>
      </c>
      <c r="L532" s="1" t="str">
        <f>_xlfn.IFNA(VLOOKUP(Tabela3[[#This Row],[scientificName]],Tabela1[],COLUMN('IUCN BR Summary'!O:O),0),"Not evaluated")</f>
        <v>Least Concern</v>
      </c>
      <c r="M532" s="4" t="s">
        <v>2380</v>
      </c>
      <c r="O532" s="1" t="s">
        <v>1190</v>
      </c>
      <c r="P532" s="1" t="s">
        <v>1168</v>
      </c>
      <c r="Q532" s="1" t="s">
        <v>1167</v>
      </c>
      <c r="R532" s="1">
        <v>1</v>
      </c>
      <c r="T532" s="1" t="s">
        <v>43</v>
      </c>
      <c r="U532" s="23"/>
      <c r="V532" s="23"/>
      <c r="W532" s="23"/>
      <c r="AC532" s="2">
        <v>43371</v>
      </c>
      <c r="AD532" s="8"/>
      <c r="AE532" s="23"/>
      <c r="AF532" s="1" t="s">
        <v>16</v>
      </c>
      <c r="AG532" s="23" t="s">
        <v>19840</v>
      </c>
      <c r="AH532" s="23"/>
      <c r="AI532" s="4" t="s">
        <v>15</v>
      </c>
      <c r="AJ532" s="4" t="s">
        <v>14</v>
      </c>
      <c r="AK532" s="4" t="s">
        <v>13</v>
      </c>
      <c r="AL532" s="1" t="s">
        <v>120</v>
      </c>
      <c r="AM532" s="1" t="s">
        <v>283</v>
      </c>
      <c r="AQ532" s="1" t="s">
        <v>19837</v>
      </c>
      <c r="AX532" s="7">
        <v>764086.06510000001</v>
      </c>
      <c r="AY532" s="7">
        <v>7813488.3850999996</v>
      </c>
      <c r="AZ532" s="5">
        <v>-42.479886</v>
      </c>
      <c r="BA532" s="5">
        <v>-19.756608</v>
      </c>
      <c r="BC532" s="1" t="s">
        <v>19843</v>
      </c>
      <c r="BD532" s="23" t="s">
        <v>19844</v>
      </c>
      <c r="BE532" s="1" t="s">
        <v>10</v>
      </c>
      <c r="BF532" s="2">
        <v>43410</v>
      </c>
      <c r="BG532" s="1" t="s">
        <v>9</v>
      </c>
      <c r="BH532" s="4" t="s">
        <v>8</v>
      </c>
      <c r="BI532" s="4" t="s">
        <v>7</v>
      </c>
      <c r="BJ532" s="1" t="s">
        <v>6</v>
      </c>
      <c r="BK532" s="1" t="s">
        <v>5</v>
      </c>
      <c r="BL532" s="1" t="s">
        <v>4</v>
      </c>
      <c r="BM532" s="1" t="s">
        <v>3</v>
      </c>
      <c r="BN532" s="1" t="s">
        <v>35</v>
      </c>
      <c r="BP532" s="1" t="str">
        <f>Tabela3[[#This Row],[genus]]&amp;" "&amp;Tabela3[[#This Row],[specificEpithet]]</f>
        <v>Leptodactylus latrans</v>
      </c>
      <c r="BQ532" s="23" t="str">
        <f>IFERROR(VLOOKUP(Tabela3[[#This Row],[scientificName]],Tabela1[],COLUMN('IUCN BR Summary'!N:N),0),"")</f>
        <v>(Steffen, 1815)</v>
      </c>
      <c r="BR532" s="1" t="s">
        <v>2</v>
      </c>
      <c r="BU532" s="1" t="s">
        <v>1</v>
      </c>
    </row>
    <row r="533" spans="1:73" hidden="1" x14ac:dyDescent="0.25">
      <c r="A533" s="1" t="s">
        <v>19838</v>
      </c>
      <c r="B533" s="3">
        <f t="shared" ca="1" si="16"/>
        <v>43817</v>
      </c>
      <c r="C533" s="4" t="s">
        <v>27</v>
      </c>
      <c r="D533" s="1" t="s">
        <v>26</v>
      </c>
      <c r="E533" s="4" t="s">
        <v>25</v>
      </c>
      <c r="F533" s="1" t="s">
        <v>24</v>
      </c>
      <c r="G533" s="1" t="s">
        <v>23</v>
      </c>
      <c r="H533" s="1" t="s">
        <v>21</v>
      </c>
      <c r="I533" s="4" t="s">
        <v>22</v>
      </c>
      <c r="J533" s="4" t="s">
        <v>21</v>
      </c>
      <c r="K533" s="1" t="str">
        <f t="shared" si="17"/>
        <v>iucnStatus:Least Concern</v>
      </c>
      <c r="L533" s="1" t="str">
        <f>_xlfn.IFNA(VLOOKUP(Tabela3[[#This Row],[scientificName]],Tabela1[],COLUMN('IUCN BR Summary'!O:O),0),"Not evaluated")</f>
        <v>Least Concern</v>
      </c>
      <c r="M533" s="4" t="s">
        <v>2381</v>
      </c>
      <c r="O533" s="1" t="s">
        <v>1191</v>
      </c>
      <c r="P533" s="1" t="s">
        <v>1168</v>
      </c>
      <c r="Q533" s="1" t="s">
        <v>1167</v>
      </c>
      <c r="R533" s="1">
        <v>1</v>
      </c>
      <c r="T533" s="1" t="s">
        <v>43</v>
      </c>
      <c r="U533" s="23"/>
      <c r="V533" s="23"/>
      <c r="W533" s="23"/>
      <c r="AC533" s="2">
        <v>43371</v>
      </c>
      <c r="AD533" s="8">
        <v>0.8354166666666667</v>
      </c>
      <c r="AE533" s="23"/>
      <c r="AF533" s="1" t="s">
        <v>296</v>
      </c>
      <c r="AG533" s="23" t="s">
        <v>19842</v>
      </c>
      <c r="AH533" s="23"/>
      <c r="AI533" s="4" t="s">
        <v>15</v>
      </c>
      <c r="AJ533" s="4" t="s">
        <v>14</v>
      </c>
      <c r="AK533" s="4" t="s">
        <v>13</v>
      </c>
      <c r="AL533" s="1" t="s">
        <v>120</v>
      </c>
      <c r="AM533" s="1" t="s">
        <v>283</v>
      </c>
      <c r="AQ533" s="1" t="s">
        <v>19837</v>
      </c>
      <c r="AX533" s="7">
        <v>764103</v>
      </c>
      <c r="AY533" s="7">
        <v>7813682</v>
      </c>
      <c r="AZ533" s="5">
        <v>-42.479751999999998</v>
      </c>
      <c r="BA533" s="5">
        <v>-19.754854000000002</v>
      </c>
      <c r="BC533" s="1" t="s">
        <v>19843</v>
      </c>
      <c r="BD533" s="23" t="s">
        <v>19844</v>
      </c>
      <c r="BE533" s="1" t="s">
        <v>10</v>
      </c>
      <c r="BF533" s="2">
        <v>43410</v>
      </c>
      <c r="BG533" s="1" t="s">
        <v>9</v>
      </c>
      <c r="BH533" s="4" t="s">
        <v>8</v>
      </c>
      <c r="BI533" s="4" t="s">
        <v>7</v>
      </c>
      <c r="BJ533" s="1" t="s">
        <v>32</v>
      </c>
      <c r="BK533" s="1" t="s">
        <v>54</v>
      </c>
      <c r="BL533" s="1" t="s">
        <v>53</v>
      </c>
      <c r="BM533" s="1" t="s">
        <v>52</v>
      </c>
      <c r="BN533" s="1" t="s">
        <v>51</v>
      </c>
      <c r="BP533" s="1" t="str">
        <f>Tabela3[[#This Row],[genus]]&amp;" "&amp;Tabela3[[#This Row],[specificEpithet]]</f>
        <v>Gymnodactylus darwinii</v>
      </c>
      <c r="BQ533" s="23" t="str">
        <f>IFERROR(VLOOKUP(Tabela3[[#This Row],[scientificName]],Tabela1[],COLUMN('IUCN BR Summary'!N:N),0),"")</f>
        <v>(Gray, 1845)</v>
      </c>
      <c r="BR533" s="1" t="s">
        <v>2</v>
      </c>
      <c r="BU533" s="1" t="s">
        <v>1</v>
      </c>
    </row>
    <row r="534" spans="1:73" hidden="1" x14ac:dyDescent="0.25">
      <c r="A534" s="1" t="s">
        <v>19838</v>
      </c>
      <c r="B534" s="3">
        <f t="shared" ca="1" si="16"/>
        <v>43817</v>
      </c>
      <c r="C534" s="4" t="s">
        <v>27</v>
      </c>
      <c r="D534" s="1" t="s">
        <v>26</v>
      </c>
      <c r="E534" s="4" t="s">
        <v>25</v>
      </c>
      <c r="F534" s="1" t="s">
        <v>24</v>
      </c>
      <c r="G534" s="1" t="s">
        <v>23</v>
      </c>
      <c r="H534" s="1" t="s">
        <v>21</v>
      </c>
      <c r="I534" s="4" t="s">
        <v>22</v>
      </c>
      <c r="J534" s="4" t="s">
        <v>21</v>
      </c>
      <c r="K534" s="1" t="str">
        <f t="shared" si="17"/>
        <v>iucnStatus:Least Concern</v>
      </c>
      <c r="L534" s="1" t="str">
        <f>_xlfn.IFNA(VLOOKUP(Tabela3[[#This Row],[scientificName]],Tabela1[],COLUMN('IUCN BR Summary'!O:O),0),"Not evaluated")</f>
        <v>Least Concern</v>
      </c>
      <c r="M534" s="4" t="s">
        <v>2382</v>
      </c>
      <c r="O534" s="1" t="s">
        <v>1171</v>
      </c>
      <c r="P534" s="1" t="s">
        <v>1168</v>
      </c>
      <c r="Q534" s="1" t="s">
        <v>1167</v>
      </c>
      <c r="U534" s="23"/>
      <c r="V534" s="23"/>
      <c r="W534" s="23"/>
      <c r="AC534" s="2">
        <v>43372</v>
      </c>
      <c r="AD534" s="8"/>
      <c r="AE534" s="23"/>
      <c r="AG534" s="23"/>
      <c r="AH534" s="23"/>
      <c r="AI534" s="4" t="s">
        <v>15</v>
      </c>
      <c r="AJ534" s="4" t="s">
        <v>14</v>
      </c>
      <c r="AK534" s="4" t="s">
        <v>13</v>
      </c>
      <c r="AL534" s="1" t="s">
        <v>120</v>
      </c>
      <c r="AM534" s="1" t="s">
        <v>283</v>
      </c>
      <c r="AQ534" s="1" t="s">
        <v>19837</v>
      </c>
      <c r="AX534" s="7">
        <v>764170</v>
      </c>
      <c r="AY534" s="7">
        <v>7813715</v>
      </c>
      <c r="AZ534" s="5">
        <v>-42.479118</v>
      </c>
      <c r="BA534" s="5">
        <v>-19.754546999999999</v>
      </c>
      <c r="BC534" s="1" t="s">
        <v>19843</v>
      </c>
      <c r="BD534" s="23" t="s">
        <v>19844</v>
      </c>
      <c r="BE534" s="1" t="s">
        <v>10</v>
      </c>
      <c r="BF534" s="2">
        <v>43410</v>
      </c>
      <c r="BG534" s="1" t="s">
        <v>9</v>
      </c>
      <c r="BH534" s="4" t="s">
        <v>8</v>
      </c>
      <c r="BI534" s="4" t="s">
        <v>7</v>
      </c>
      <c r="BJ534" s="1" t="s">
        <v>6</v>
      </c>
      <c r="BK534" s="1" t="s">
        <v>5</v>
      </c>
      <c r="BL534" s="1" t="s">
        <v>481</v>
      </c>
      <c r="BM534" s="1" t="s">
        <v>480</v>
      </c>
      <c r="BN534" s="1" t="s">
        <v>478</v>
      </c>
      <c r="BP534" s="1" t="str">
        <f>Tabela3[[#This Row],[genus]]&amp;" "&amp;Tabela3[[#This Row],[specificEpithet]]</f>
        <v>Thoropa miliaris</v>
      </c>
      <c r="BQ534" s="23" t="str">
        <f>IFERROR(VLOOKUP(Tabela3[[#This Row],[scientificName]],Tabela1[],COLUMN('IUCN BR Summary'!N:N),0),"")</f>
        <v>(Spix, 1824)</v>
      </c>
      <c r="BR534" s="1" t="s">
        <v>2</v>
      </c>
      <c r="BS534" s="1" t="s">
        <v>40</v>
      </c>
      <c r="BU534" s="1" t="s">
        <v>1</v>
      </c>
    </row>
    <row r="535" spans="1:73" hidden="1" x14ac:dyDescent="0.25">
      <c r="A535" s="1" t="s">
        <v>19838</v>
      </c>
      <c r="B535" s="3">
        <f t="shared" ca="1" si="16"/>
        <v>43817</v>
      </c>
      <c r="C535" s="4" t="s">
        <v>27</v>
      </c>
      <c r="D535" s="1" t="s">
        <v>26</v>
      </c>
      <c r="E535" s="4" t="s">
        <v>25</v>
      </c>
      <c r="F535" s="1" t="s">
        <v>24</v>
      </c>
      <c r="G535" s="1" t="s">
        <v>23</v>
      </c>
      <c r="H535" s="1" t="s">
        <v>21</v>
      </c>
      <c r="I535" s="4" t="s">
        <v>22</v>
      </c>
      <c r="J535" s="4" t="s">
        <v>21</v>
      </c>
      <c r="K535" s="1" t="str">
        <f t="shared" si="17"/>
        <v>iucnStatus:Least Concern</v>
      </c>
      <c r="L535" s="1" t="str">
        <f>_xlfn.IFNA(VLOOKUP(Tabela3[[#This Row],[scientificName]],Tabela1[],COLUMN('IUCN BR Summary'!O:O),0),"Not evaluated")</f>
        <v>Least Concern</v>
      </c>
      <c r="M535" s="4" t="s">
        <v>2383</v>
      </c>
      <c r="O535" s="1" t="s">
        <v>1170</v>
      </c>
      <c r="P535" s="1" t="s">
        <v>1168</v>
      </c>
      <c r="Q535" s="1" t="s">
        <v>1167</v>
      </c>
      <c r="U535" s="23"/>
      <c r="V535" s="23"/>
      <c r="W535" s="23"/>
      <c r="AC535" s="2">
        <v>43372</v>
      </c>
      <c r="AD535" s="8"/>
      <c r="AE535" s="23"/>
      <c r="AG535" s="23"/>
      <c r="AH535" s="23"/>
      <c r="AI535" s="4" t="s">
        <v>15</v>
      </c>
      <c r="AJ535" s="4" t="s">
        <v>14</v>
      </c>
      <c r="AK535" s="4" t="s">
        <v>13</v>
      </c>
      <c r="AL535" s="1" t="s">
        <v>120</v>
      </c>
      <c r="AM535" s="1" t="s">
        <v>283</v>
      </c>
      <c r="AQ535" s="1" t="s">
        <v>19837</v>
      </c>
      <c r="AX535" s="7">
        <v>764170</v>
      </c>
      <c r="AY535" s="7">
        <v>7813715</v>
      </c>
      <c r="AZ535" s="5">
        <v>-42.479118</v>
      </c>
      <c r="BA535" s="5">
        <v>-19.754546999999999</v>
      </c>
      <c r="BC535" s="1" t="s">
        <v>19843</v>
      </c>
      <c r="BD535" s="23" t="s">
        <v>19844</v>
      </c>
      <c r="BE535" s="1" t="s">
        <v>10</v>
      </c>
      <c r="BF535" s="2">
        <v>43410</v>
      </c>
      <c r="BG535" s="1" t="s">
        <v>9</v>
      </c>
      <c r="BH535" s="4" t="s">
        <v>8</v>
      </c>
      <c r="BI535" s="4" t="s">
        <v>7</v>
      </c>
      <c r="BJ535" s="1" t="s">
        <v>6</v>
      </c>
      <c r="BK535" s="1" t="s">
        <v>5</v>
      </c>
      <c r="BL535" s="1" t="s">
        <v>481</v>
      </c>
      <c r="BM535" s="1" t="s">
        <v>480</v>
      </c>
      <c r="BN535" s="1" t="s">
        <v>478</v>
      </c>
      <c r="BP535" s="1" t="str">
        <f>Tabela3[[#This Row],[genus]]&amp;" "&amp;Tabela3[[#This Row],[specificEpithet]]</f>
        <v>Thoropa miliaris</v>
      </c>
      <c r="BQ535" s="23" t="str">
        <f>IFERROR(VLOOKUP(Tabela3[[#This Row],[scientificName]],Tabela1[],COLUMN('IUCN BR Summary'!N:N),0),"")</f>
        <v>(Spix, 1824)</v>
      </c>
      <c r="BR535" s="1" t="s">
        <v>2</v>
      </c>
      <c r="BS535" s="1" t="s">
        <v>280</v>
      </c>
      <c r="BU535" s="1" t="s">
        <v>1</v>
      </c>
    </row>
    <row r="536" spans="1:73" hidden="1" x14ac:dyDescent="0.25">
      <c r="A536" s="1" t="s">
        <v>19838</v>
      </c>
      <c r="B536" s="3">
        <f t="shared" ca="1" si="16"/>
        <v>43817</v>
      </c>
      <c r="C536" s="4" t="s">
        <v>27</v>
      </c>
      <c r="D536" s="1" t="s">
        <v>26</v>
      </c>
      <c r="E536" s="4" t="s">
        <v>25</v>
      </c>
      <c r="F536" s="1" t="s">
        <v>24</v>
      </c>
      <c r="G536" s="1" t="s">
        <v>23</v>
      </c>
      <c r="H536" s="1" t="s">
        <v>21</v>
      </c>
      <c r="I536" s="4" t="s">
        <v>22</v>
      </c>
      <c r="J536" s="4" t="s">
        <v>21</v>
      </c>
      <c r="K536" s="1" t="str">
        <f t="shared" si="17"/>
        <v>iucnStatus:Least Concern</v>
      </c>
      <c r="L536" s="1" t="str">
        <f>_xlfn.IFNA(VLOOKUP(Tabela3[[#This Row],[scientificName]],Tabela1[],COLUMN('IUCN BR Summary'!O:O),0),"Not evaluated")</f>
        <v>Least Concern</v>
      </c>
      <c r="M536" s="4" t="s">
        <v>2384</v>
      </c>
      <c r="O536" s="1" t="s">
        <v>1175</v>
      </c>
      <c r="P536" s="1" t="s">
        <v>1168</v>
      </c>
      <c r="Q536" s="1" t="s">
        <v>1167</v>
      </c>
      <c r="U536" s="23"/>
      <c r="V536" s="23"/>
      <c r="W536" s="23"/>
      <c r="AC536" s="2">
        <v>43372</v>
      </c>
      <c r="AD536" s="8"/>
      <c r="AE536" s="23"/>
      <c r="AG536" s="23"/>
      <c r="AH536" s="23"/>
      <c r="AI536" s="4" t="s">
        <v>15</v>
      </c>
      <c r="AJ536" s="4" t="s">
        <v>14</v>
      </c>
      <c r="AK536" s="4" t="s">
        <v>13</v>
      </c>
      <c r="AL536" s="1" t="s">
        <v>120</v>
      </c>
      <c r="AM536" s="1" t="s">
        <v>283</v>
      </c>
      <c r="AQ536" s="1" t="s">
        <v>19837</v>
      </c>
      <c r="AX536" s="7">
        <v>764170</v>
      </c>
      <c r="AY536" s="7">
        <v>7813715</v>
      </c>
      <c r="AZ536" s="5">
        <v>-42.479118</v>
      </c>
      <c r="BA536" s="5">
        <v>-19.754546999999999</v>
      </c>
      <c r="BC536" s="1" t="s">
        <v>19843</v>
      </c>
      <c r="BD536" s="23" t="s">
        <v>19844</v>
      </c>
      <c r="BE536" s="1" t="s">
        <v>10</v>
      </c>
      <c r="BF536" s="2">
        <v>43410</v>
      </c>
      <c r="BG536" s="1" t="s">
        <v>9</v>
      </c>
      <c r="BH536" s="4" t="s">
        <v>8</v>
      </c>
      <c r="BI536" s="4" t="s">
        <v>7</v>
      </c>
      <c r="BJ536" s="1" t="s">
        <v>6</v>
      </c>
      <c r="BK536" s="1" t="s">
        <v>5</v>
      </c>
      <c r="BL536" s="1" t="s">
        <v>4</v>
      </c>
      <c r="BM536" s="1" t="s">
        <v>3</v>
      </c>
      <c r="BN536" s="1" t="s">
        <v>35</v>
      </c>
      <c r="BP536" s="1" t="str">
        <f>Tabela3[[#This Row],[genus]]&amp;" "&amp;Tabela3[[#This Row],[specificEpithet]]</f>
        <v>Leptodactylus latrans</v>
      </c>
      <c r="BQ536" s="23" t="str">
        <f>IFERROR(VLOOKUP(Tabela3[[#This Row],[scientificName]],Tabela1[],COLUMN('IUCN BR Summary'!N:N),0),"")</f>
        <v>(Steffen, 1815)</v>
      </c>
      <c r="BR536" s="1" t="s">
        <v>2</v>
      </c>
      <c r="BU536" s="1" t="s">
        <v>1</v>
      </c>
    </row>
    <row r="537" spans="1:73" hidden="1" x14ac:dyDescent="0.25">
      <c r="A537" s="1" t="s">
        <v>19838</v>
      </c>
      <c r="B537" s="3">
        <f t="shared" ca="1" si="16"/>
        <v>43817</v>
      </c>
      <c r="C537" s="4" t="s">
        <v>27</v>
      </c>
      <c r="D537" s="1" t="s">
        <v>26</v>
      </c>
      <c r="E537" s="4" t="s">
        <v>25</v>
      </c>
      <c r="F537" s="1" t="s">
        <v>24</v>
      </c>
      <c r="G537" s="1" t="s">
        <v>23</v>
      </c>
      <c r="H537" s="1" t="s">
        <v>21</v>
      </c>
      <c r="I537" s="4" t="s">
        <v>22</v>
      </c>
      <c r="J537" s="4" t="s">
        <v>21</v>
      </c>
      <c r="K537" s="1" t="str">
        <f t="shared" si="17"/>
        <v>iucnStatus:Least Concern</v>
      </c>
      <c r="L537" s="1" t="str">
        <f>_xlfn.IFNA(VLOOKUP(Tabela3[[#This Row],[scientificName]],Tabela1[],COLUMN('IUCN BR Summary'!O:O),0),"Not evaluated")</f>
        <v>Least Concern</v>
      </c>
      <c r="M537" s="4" t="s">
        <v>2385</v>
      </c>
      <c r="O537" s="1" t="s">
        <v>1169</v>
      </c>
      <c r="P537" s="1" t="s">
        <v>1168</v>
      </c>
      <c r="Q537" s="1" t="s">
        <v>1167</v>
      </c>
      <c r="R537" s="1">
        <v>1</v>
      </c>
      <c r="T537" s="1" t="s">
        <v>17</v>
      </c>
      <c r="U537" s="23"/>
      <c r="V537" s="23"/>
      <c r="W537" s="23"/>
      <c r="AC537" s="2">
        <v>43372</v>
      </c>
      <c r="AD537" s="8"/>
      <c r="AE537" s="23"/>
      <c r="AF537" s="1" t="s">
        <v>16</v>
      </c>
      <c r="AG537" s="23" t="s">
        <v>19840</v>
      </c>
      <c r="AH537" s="23"/>
      <c r="AI537" s="4" t="s">
        <v>15</v>
      </c>
      <c r="AJ537" s="4" t="s">
        <v>14</v>
      </c>
      <c r="AK537" s="4" t="s">
        <v>13</v>
      </c>
      <c r="AL537" s="1" t="s">
        <v>120</v>
      </c>
      <c r="AM537" s="1" t="s">
        <v>283</v>
      </c>
      <c r="AQ537" s="1" t="s">
        <v>19837</v>
      </c>
      <c r="AX537" s="7">
        <v>764086.06510000001</v>
      </c>
      <c r="AY537" s="7">
        <v>7813488.3850999996</v>
      </c>
      <c r="AZ537" s="5">
        <v>-42.479886</v>
      </c>
      <c r="BA537" s="5">
        <v>-19.756608</v>
      </c>
      <c r="BC537" s="1" t="s">
        <v>19843</v>
      </c>
      <c r="BD537" s="23" t="s">
        <v>19844</v>
      </c>
      <c r="BE537" s="1" t="s">
        <v>10</v>
      </c>
      <c r="BF537" s="2">
        <v>43410</v>
      </c>
      <c r="BG537" s="1" t="s">
        <v>9</v>
      </c>
      <c r="BH537" s="4" t="s">
        <v>8</v>
      </c>
      <c r="BI537" s="4" t="s">
        <v>7</v>
      </c>
      <c r="BJ537" s="1" t="s">
        <v>32</v>
      </c>
      <c r="BK537" s="1" t="s">
        <v>31</v>
      </c>
      <c r="BL537" s="1" t="s">
        <v>143</v>
      </c>
      <c r="BM537" s="1" t="s">
        <v>142</v>
      </c>
      <c r="BN537" s="1" t="s">
        <v>140</v>
      </c>
      <c r="BP537" s="1" t="str">
        <f>Tabela3[[#This Row],[genus]]&amp;" "&amp;Tabela3[[#This Row],[specificEpithet]]</f>
        <v>Tropidurus torquatus</v>
      </c>
      <c r="BQ537" s="23" t="str">
        <f>IFERROR(VLOOKUP(Tabela3[[#This Row],[scientificName]],Tabela1[],COLUMN('IUCN BR Summary'!N:N),0),"")</f>
        <v>(Wied-Neuwied, 1820)</v>
      </c>
      <c r="BR537" s="1" t="s">
        <v>2</v>
      </c>
      <c r="BS537" s="1" t="s">
        <v>40</v>
      </c>
      <c r="BU537" s="1" t="s">
        <v>1</v>
      </c>
    </row>
    <row r="538" spans="1:73" hidden="1" x14ac:dyDescent="0.25">
      <c r="A538" s="1" t="s">
        <v>19838</v>
      </c>
      <c r="B538" s="3">
        <f t="shared" ca="1" si="16"/>
        <v>43817</v>
      </c>
      <c r="C538" s="4" t="s">
        <v>27</v>
      </c>
      <c r="D538" s="1" t="s">
        <v>26</v>
      </c>
      <c r="E538" s="4" t="s">
        <v>25</v>
      </c>
      <c r="F538" s="1" t="s">
        <v>24</v>
      </c>
      <c r="G538" s="1" t="s">
        <v>23</v>
      </c>
      <c r="H538" s="1" t="s">
        <v>21</v>
      </c>
      <c r="I538" s="4" t="s">
        <v>22</v>
      </c>
      <c r="J538" s="4" t="s">
        <v>21</v>
      </c>
      <c r="K538" s="1" t="str">
        <f t="shared" si="17"/>
        <v>iucnStatus:Least Concern</v>
      </c>
      <c r="L538" s="1" t="str">
        <f>_xlfn.IFNA(VLOOKUP(Tabela3[[#This Row],[scientificName]],Tabela1[],COLUMN('IUCN BR Summary'!O:O),0),"Not evaluated")</f>
        <v>Least Concern</v>
      </c>
      <c r="M538" s="4" t="s">
        <v>2386</v>
      </c>
      <c r="O538" s="1" t="s">
        <v>1176</v>
      </c>
      <c r="P538" s="1" t="s">
        <v>1168</v>
      </c>
      <c r="Q538" s="1" t="s">
        <v>1167</v>
      </c>
      <c r="R538" s="1">
        <v>1</v>
      </c>
      <c r="T538" s="1" t="s">
        <v>43</v>
      </c>
      <c r="U538" s="23"/>
      <c r="V538" s="23"/>
      <c r="W538" s="23"/>
      <c r="AC538" s="2">
        <v>43372</v>
      </c>
      <c r="AD538" s="8"/>
      <c r="AE538" s="23"/>
      <c r="AF538" s="1" t="s">
        <v>16</v>
      </c>
      <c r="AG538" s="23" t="s">
        <v>19840</v>
      </c>
      <c r="AH538" s="23"/>
      <c r="AI538" s="4" t="s">
        <v>15</v>
      </c>
      <c r="AJ538" s="4" t="s">
        <v>14</v>
      </c>
      <c r="AK538" s="4" t="s">
        <v>13</v>
      </c>
      <c r="AL538" s="1" t="s">
        <v>120</v>
      </c>
      <c r="AM538" s="1" t="s">
        <v>283</v>
      </c>
      <c r="AQ538" s="1" t="s">
        <v>19837</v>
      </c>
      <c r="AX538" s="7">
        <v>764086.06510000001</v>
      </c>
      <c r="AY538" s="7">
        <v>7813488.3850999996</v>
      </c>
      <c r="AZ538" s="5">
        <v>-42.479886</v>
      </c>
      <c r="BA538" s="5">
        <v>-19.756608</v>
      </c>
      <c r="BC538" s="1" t="s">
        <v>19843</v>
      </c>
      <c r="BD538" s="23" t="s">
        <v>19844</v>
      </c>
      <c r="BE538" s="1" t="s">
        <v>10</v>
      </c>
      <c r="BF538" s="2">
        <v>43410</v>
      </c>
      <c r="BG538" s="1" t="s">
        <v>9</v>
      </c>
      <c r="BH538" s="4" t="s">
        <v>8</v>
      </c>
      <c r="BI538" s="4" t="s">
        <v>7</v>
      </c>
      <c r="BJ538" s="1" t="s">
        <v>32</v>
      </c>
      <c r="BK538" s="1" t="s">
        <v>54</v>
      </c>
      <c r="BL538" s="1" t="s">
        <v>53</v>
      </c>
      <c r="BM538" s="1" t="s">
        <v>52</v>
      </c>
      <c r="BN538" s="1" t="s">
        <v>51</v>
      </c>
      <c r="BP538" s="1" t="str">
        <f>Tabela3[[#This Row],[genus]]&amp;" "&amp;Tabela3[[#This Row],[specificEpithet]]</f>
        <v>Gymnodactylus darwinii</v>
      </c>
      <c r="BQ538" s="23" t="str">
        <f>IFERROR(VLOOKUP(Tabela3[[#This Row],[scientificName]],Tabela1[],COLUMN('IUCN BR Summary'!N:N),0),"")</f>
        <v>(Gray, 1845)</v>
      </c>
      <c r="BR538" s="1" t="s">
        <v>2</v>
      </c>
      <c r="BU538" s="1" t="s">
        <v>1</v>
      </c>
    </row>
    <row r="539" spans="1:73" hidden="1" x14ac:dyDescent="0.25">
      <c r="A539" s="1" t="s">
        <v>19838</v>
      </c>
      <c r="B539" s="3">
        <f t="shared" ca="1" si="16"/>
        <v>43817</v>
      </c>
      <c r="C539" s="4" t="s">
        <v>27</v>
      </c>
      <c r="D539" s="1" t="s">
        <v>26</v>
      </c>
      <c r="E539" s="4" t="s">
        <v>25</v>
      </c>
      <c r="F539" s="1" t="s">
        <v>24</v>
      </c>
      <c r="G539" s="1" t="s">
        <v>23</v>
      </c>
      <c r="H539" s="1" t="s">
        <v>21</v>
      </c>
      <c r="I539" s="4" t="s">
        <v>22</v>
      </c>
      <c r="J539" s="4" t="s">
        <v>21</v>
      </c>
      <c r="K539" s="1" t="str">
        <f t="shared" si="17"/>
        <v>iucnStatus:Least Concern</v>
      </c>
      <c r="L539" s="1" t="str">
        <f>_xlfn.IFNA(VLOOKUP(Tabela3[[#This Row],[scientificName]],Tabela1[],COLUMN('IUCN BR Summary'!O:O),0),"Not evaluated")</f>
        <v>Least Concern</v>
      </c>
      <c r="M539" s="4" t="s">
        <v>2387</v>
      </c>
      <c r="O539" s="1" t="s">
        <v>1185</v>
      </c>
      <c r="P539" s="1" t="s">
        <v>1168</v>
      </c>
      <c r="Q539" s="1" t="s">
        <v>1167</v>
      </c>
      <c r="R539" s="1">
        <v>1</v>
      </c>
      <c r="T539" s="1" t="s">
        <v>43</v>
      </c>
      <c r="U539" s="23"/>
      <c r="V539" s="23"/>
      <c r="W539" s="23"/>
      <c r="AC539" s="2">
        <v>43372</v>
      </c>
      <c r="AD539" s="8"/>
      <c r="AE539" s="23"/>
      <c r="AF539" s="1" t="s">
        <v>16</v>
      </c>
      <c r="AG539" s="23" t="s">
        <v>19840</v>
      </c>
      <c r="AH539" s="23"/>
      <c r="AI539" s="4" t="s">
        <v>15</v>
      </c>
      <c r="AJ539" s="4" t="s">
        <v>14</v>
      </c>
      <c r="AK539" s="4" t="s">
        <v>13</v>
      </c>
      <c r="AL539" s="1" t="s">
        <v>120</v>
      </c>
      <c r="AM539" s="1" t="s">
        <v>283</v>
      </c>
      <c r="AQ539" s="1" t="s">
        <v>19837</v>
      </c>
      <c r="AX539" s="7">
        <v>761950.69550000003</v>
      </c>
      <c r="AY539" s="7">
        <v>7810920.5860000001</v>
      </c>
      <c r="AZ539" s="5">
        <v>-42.499884000000002</v>
      </c>
      <c r="BA539" s="5">
        <v>-19.780069000000001</v>
      </c>
      <c r="BC539" s="1" t="s">
        <v>19843</v>
      </c>
      <c r="BD539" s="23" t="s">
        <v>19844</v>
      </c>
      <c r="BE539" s="1" t="s">
        <v>10</v>
      </c>
      <c r="BF539" s="2">
        <v>43410</v>
      </c>
      <c r="BG539" s="1" t="s">
        <v>9</v>
      </c>
      <c r="BH539" s="4" t="s">
        <v>8</v>
      </c>
      <c r="BI539" s="4" t="s">
        <v>7</v>
      </c>
      <c r="BJ539" s="1" t="s">
        <v>6</v>
      </c>
      <c r="BK539" s="1" t="s">
        <v>5</v>
      </c>
      <c r="BL539" s="1" t="s">
        <v>151</v>
      </c>
      <c r="BM539" s="1" t="s">
        <v>150</v>
      </c>
      <c r="BN539" s="1" t="s">
        <v>149</v>
      </c>
      <c r="BP539" s="1" t="str">
        <f>Tabela3[[#This Row],[genus]]&amp;" "&amp;Tabela3[[#This Row],[specificEpithet]]</f>
        <v>Physalaemus cuvieri</v>
      </c>
      <c r="BQ539" s="23" t="str">
        <f>IFERROR(VLOOKUP(Tabela3[[#This Row],[scientificName]],Tabela1[],COLUMN('IUCN BR Summary'!N:N),0),"")</f>
        <v>Fitzinger, 1826</v>
      </c>
      <c r="BR539" s="1" t="s">
        <v>2</v>
      </c>
      <c r="BU539" s="1" t="s">
        <v>1</v>
      </c>
    </row>
    <row r="540" spans="1:73" hidden="1" x14ac:dyDescent="0.25">
      <c r="A540" s="1" t="s">
        <v>19838</v>
      </c>
      <c r="B540" s="3">
        <f t="shared" ca="1" si="16"/>
        <v>43817</v>
      </c>
      <c r="C540" s="4" t="s">
        <v>27</v>
      </c>
      <c r="D540" s="1" t="s">
        <v>26</v>
      </c>
      <c r="E540" s="4" t="s">
        <v>25</v>
      </c>
      <c r="F540" s="1" t="s">
        <v>24</v>
      </c>
      <c r="G540" s="1" t="s">
        <v>23</v>
      </c>
      <c r="H540" s="1" t="s">
        <v>21</v>
      </c>
      <c r="I540" s="4" t="s">
        <v>22</v>
      </c>
      <c r="J540" s="4" t="s">
        <v>21</v>
      </c>
      <c r="K540" s="1" t="str">
        <f t="shared" si="17"/>
        <v>iucnStatus:Least Concern</v>
      </c>
      <c r="L540" s="1" t="str">
        <f>_xlfn.IFNA(VLOOKUP(Tabela3[[#This Row],[scientificName]],Tabela1[],COLUMN('IUCN BR Summary'!O:O),0),"Not evaluated")</f>
        <v>Least Concern</v>
      </c>
      <c r="M540" s="4" t="s">
        <v>2388</v>
      </c>
      <c r="O540" s="1" t="s">
        <v>1184</v>
      </c>
      <c r="P540" s="1" t="s">
        <v>1168</v>
      </c>
      <c r="Q540" s="1" t="s">
        <v>1167</v>
      </c>
      <c r="R540" s="1">
        <v>1</v>
      </c>
      <c r="T540" s="1" t="s">
        <v>43</v>
      </c>
      <c r="U540" s="23"/>
      <c r="V540" s="23"/>
      <c r="W540" s="23"/>
      <c r="AC540" s="2">
        <v>43372</v>
      </c>
      <c r="AD540" s="8"/>
      <c r="AE540" s="23"/>
      <c r="AF540" s="1" t="s">
        <v>16</v>
      </c>
      <c r="AG540" s="23" t="s">
        <v>19840</v>
      </c>
      <c r="AH540" s="23"/>
      <c r="AI540" s="4" t="s">
        <v>15</v>
      </c>
      <c r="AJ540" s="4" t="s">
        <v>14</v>
      </c>
      <c r="AK540" s="4" t="s">
        <v>13</v>
      </c>
      <c r="AL540" s="1" t="s">
        <v>120</v>
      </c>
      <c r="AM540" s="1" t="s">
        <v>283</v>
      </c>
      <c r="AQ540" s="1" t="s">
        <v>19837</v>
      </c>
      <c r="AX540" s="7">
        <v>761950.69550000003</v>
      </c>
      <c r="AY540" s="7">
        <v>7810920.5860000001</v>
      </c>
      <c r="AZ540" s="5">
        <v>-42.499884000000002</v>
      </c>
      <c r="BA540" s="5">
        <v>-19.780069000000001</v>
      </c>
      <c r="BC540" s="1" t="s">
        <v>19843</v>
      </c>
      <c r="BD540" s="23" t="s">
        <v>19844</v>
      </c>
      <c r="BE540" s="1" t="s">
        <v>10</v>
      </c>
      <c r="BF540" s="2">
        <v>43410</v>
      </c>
      <c r="BG540" s="1" t="s">
        <v>9</v>
      </c>
      <c r="BH540" s="4" t="s">
        <v>8</v>
      </c>
      <c r="BI540" s="4" t="s">
        <v>7</v>
      </c>
      <c r="BJ540" s="1" t="s">
        <v>6</v>
      </c>
      <c r="BK540" s="1" t="s">
        <v>5</v>
      </c>
      <c r="BL540" s="1" t="s">
        <v>151</v>
      </c>
      <c r="BM540" s="1" t="s">
        <v>150</v>
      </c>
      <c r="BN540" s="1" t="s">
        <v>149</v>
      </c>
      <c r="BP540" s="1" t="str">
        <f>Tabela3[[#This Row],[genus]]&amp;" "&amp;Tabela3[[#This Row],[specificEpithet]]</f>
        <v>Physalaemus cuvieri</v>
      </c>
      <c r="BQ540" s="23" t="str">
        <f>IFERROR(VLOOKUP(Tabela3[[#This Row],[scientificName]],Tabela1[],COLUMN('IUCN BR Summary'!N:N),0),"")</f>
        <v>Fitzinger, 1826</v>
      </c>
      <c r="BR540" s="1" t="s">
        <v>2</v>
      </c>
      <c r="BS540" s="1" t="s">
        <v>147</v>
      </c>
      <c r="BU540" s="1" t="s">
        <v>1</v>
      </c>
    </row>
    <row r="541" spans="1:73" hidden="1" x14ac:dyDescent="0.25">
      <c r="A541" s="1" t="s">
        <v>19838</v>
      </c>
      <c r="B541" s="3">
        <f t="shared" ca="1" si="16"/>
        <v>43817</v>
      </c>
      <c r="C541" s="4" t="s">
        <v>27</v>
      </c>
      <c r="D541" s="1" t="s">
        <v>26</v>
      </c>
      <c r="E541" s="4" t="s">
        <v>25</v>
      </c>
      <c r="F541" s="1" t="s">
        <v>24</v>
      </c>
      <c r="G541" s="1" t="s">
        <v>23</v>
      </c>
      <c r="H541" s="1" t="s">
        <v>21</v>
      </c>
      <c r="I541" s="4" t="s">
        <v>22</v>
      </c>
      <c r="J541" s="4" t="s">
        <v>21</v>
      </c>
      <c r="K541" s="1" t="str">
        <f t="shared" si="17"/>
        <v>iucnStatus:Least Concern</v>
      </c>
      <c r="L541" s="1" t="str">
        <f>_xlfn.IFNA(VLOOKUP(Tabela3[[#This Row],[scientificName]],Tabela1[],COLUMN('IUCN BR Summary'!O:O),0),"Not evaluated")</f>
        <v>Least Concern</v>
      </c>
      <c r="M541" s="4" t="s">
        <v>2389</v>
      </c>
      <c r="O541" s="1" t="s">
        <v>1183</v>
      </c>
      <c r="P541" s="1" t="s">
        <v>1168</v>
      </c>
      <c r="Q541" s="1" t="s">
        <v>1167</v>
      </c>
      <c r="R541" s="1">
        <v>1</v>
      </c>
      <c r="T541" s="1" t="s">
        <v>43</v>
      </c>
      <c r="U541" s="23"/>
      <c r="V541" s="23"/>
      <c r="W541" s="23"/>
      <c r="AC541" s="2">
        <v>43372</v>
      </c>
      <c r="AD541" s="8"/>
      <c r="AE541" s="23"/>
      <c r="AF541" s="1" t="s">
        <v>16</v>
      </c>
      <c r="AG541" s="23" t="s">
        <v>19840</v>
      </c>
      <c r="AH541" s="23"/>
      <c r="AI541" s="4" t="s">
        <v>15</v>
      </c>
      <c r="AJ541" s="4" t="s">
        <v>14</v>
      </c>
      <c r="AK541" s="4" t="s">
        <v>13</v>
      </c>
      <c r="AL541" s="1" t="s">
        <v>120</v>
      </c>
      <c r="AM541" s="1" t="s">
        <v>283</v>
      </c>
      <c r="AQ541" s="1" t="s">
        <v>19837</v>
      </c>
      <c r="AX541" s="7">
        <v>761950.69550000003</v>
      </c>
      <c r="AY541" s="7">
        <v>7810920.5860000001</v>
      </c>
      <c r="AZ541" s="5">
        <v>-42.499884000000002</v>
      </c>
      <c r="BA541" s="5">
        <v>-19.780069000000001</v>
      </c>
      <c r="BC541" s="1" t="s">
        <v>19843</v>
      </c>
      <c r="BD541" s="23" t="s">
        <v>19844</v>
      </c>
      <c r="BE541" s="1" t="s">
        <v>10</v>
      </c>
      <c r="BF541" s="2">
        <v>43410</v>
      </c>
      <c r="BG541" s="1" t="s">
        <v>9</v>
      </c>
      <c r="BH541" s="4" t="s">
        <v>8</v>
      </c>
      <c r="BI541" s="4" t="s">
        <v>7</v>
      </c>
      <c r="BJ541" s="1" t="s">
        <v>6</v>
      </c>
      <c r="BK541" s="1" t="s">
        <v>5</v>
      </c>
      <c r="BL541" s="1" t="s">
        <v>151</v>
      </c>
      <c r="BM541" s="1" t="s">
        <v>150</v>
      </c>
      <c r="BN541" s="1" t="s">
        <v>149</v>
      </c>
      <c r="BP541" s="1" t="str">
        <f>Tabela3[[#This Row],[genus]]&amp;" "&amp;Tabela3[[#This Row],[specificEpithet]]</f>
        <v>Physalaemus cuvieri</v>
      </c>
      <c r="BQ541" s="23" t="str">
        <f>IFERROR(VLOOKUP(Tabela3[[#This Row],[scientificName]],Tabela1[],COLUMN('IUCN BR Summary'!N:N),0),"")</f>
        <v>Fitzinger, 1826</v>
      </c>
      <c r="BR541" s="1" t="s">
        <v>2</v>
      </c>
      <c r="BS541" s="1" t="s">
        <v>36</v>
      </c>
      <c r="BU541" s="1" t="s">
        <v>1</v>
      </c>
    </row>
    <row r="542" spans="1:73" hidden="1" x14ac:dyDescent="0.25">
      <c r="A542" s="1" t="s">
        <v>19838</v>
      </c>
      <c r="B542" s="3">
        <f t="shared" ca="1" si="16"/>
        <v>43817</v>
      </c>
      <c r="C542" s="4" t="s">
        <v>27</v>
      </c>
      <c r="D542" s="1" t="s">
        <v>26</v>
      </c>
      <c r="E542" s="4" t="s">
        <v>25</v>
      </c>
      <c r="F542" s="1" t="s">
        <v>24</v>
      </c>
      <c r="G542" s="1" t="s">
        <v>23</v>
      </c>
      <c r="H542" s="1" t="s">
        <v>21</v>
      </c>
      <c r="I542" s="4" t="s">
        <v>22</v>
      </c>
      <c r="J542" s="4" t="s">
        <v>21</v>
      </c>
      <c r="K542" s="1" t="str">
        <f t="shared" si="17"/>
        <v>iucnStatus:Least Concern</v>
      </c>
      <c r="L542" s="1" t="str">
        <f>_xlfn.IFNA(VLOOKUP(Tabela3[[#This Row],[scientificName]],Tabela1[],COLUMN('IUCN BR Summary'!O:O),0),"Not evaluated")</f>
        <v>Least Concern</v>
      </c>
      <c r="M542" s="4" t="s">
        <v>2390</v>
      </c>
      <c r="O542" s="1" t="s">
        <v>1182</v>
      </c>
      <c r="P542" s="1" t="s">
        <v>1168</v>
      </c>
      <c r="Q542" s="1" t="s">
        <v>1167</v>
      </c>
      <c r="R542" s="1">
        <v>1</v>
      </c>
      <c r="T542" s="1" t="s">
        <v>43</v>
      </c>
      <c r="U542" s="23"/>
      <c r="V542" s="23"/>
      <c r="W542" s="23"/>
      <c r="AC542" s="2">
        <v>43372</v>
      </c>
      <c r="AD542" s="8"/>
      <c r="AE542" s="23"/>
      <c r="AF542" s="1" t="s">
        <v>16</v>
      </c>
      <c r="AG542" s="23" t="s">
        <v>19840</v>
      </c>
      <c r="AH542" s="23"/>
      <c r="AI542" s="4" t="s">
        <v>15</v>
      </c>
      <c r="AJ542" s="4" t="s">
        <v>14</v>
      </c>
      <c r="AK542" s="4" t="s">
        <v>13</v>
      </c>
      <c r="AL542" s="1" t="s">
        <v>120</v>
      </c>
      <c r="AM542" s="1" t="s">
        <v>283</v>
      </c>
      <c r="AQ542" s="1" t="s">
        <v>19837</v>
      </c>
      <c r="AX542" s="7">
        <v>761950.69550000003</v>
      </c>
      <c r="AY542" s="7">
        <v>7810920.5860000001</v>
      </c>
      <c r="AZ542" s="5">
        <v>-42.499884000000002</v>
      </c>
      <c r="BA542" s="5">
        <v>-19.780069000000001</v>
      </c>
      <c r="BC542" s="1" t="s">
        <v>19843</v>
      </c>
      <c r="BD542" s="23" t="s">
        <v>19844</v>
      </c>
      <c r="BE542" s="1" t="s">
        <v>10</v>
      </c>
      <c r="BF542" s="2">
        <v>43410</v>
      </c>
      <c r="BG542" s="1" t="s">
        <v>9</v>
      </c>
      <c r="BH542" s="4" t="s">
        <v>8</v>
      </c>
      <c r="BI542" s="4" t="s">
        <v>7</v>
      </c>
      <c r="BJ542" s="1" t="s">
        <v>6</v>
      </c>
      <c r="BK542" s="1" t="s">
        <v>5</v>
      </c>
      <c r="BL542" s="1" t="s">
        <v>151</v>
      </c>
      <c r="BM542" s="1" t="s">
        <v>150</v>
      </c>
      <c r="BN542" s="1" t="s">
        <v>149</v>
      </c>
      <c r="BP542" s="1" t="str">
        <f>Tabela3[[#This Row],[genus]]&amp;" "&amp;Tabela3[[#This Row],[specificEpithet]]</f>
        <v>Physalaemus cuvieri</v>
      </c>
      <c r="BQ542" s="23" t="str">
        <f>IFERROR(VLOOKUP(Tabela3[[#This Row],[scientificName]],Tabela1[],COLUMN('IUCN BR Summary'!N:N),0),"")</f>
        <v>Fitzinger, 1826</v>
      </c>
      <c r="BR542" s="1" t="s">
        <v>2</v>
      </c>
      <c r="BU542" s="1" t="s">
        <v>1</v>
      </c>
    </row>
    <row r="543" spans="1:73" hidden="1" x14ac:dyDescent="0.25">
      <c r="A543" s="1" t="s">
        <v>19838</v>
      </c>
      <c r="B543" s="3">
        <f t="shared" ca="1" si="16"/>
        <v>43817</v>
      </c>
      <c r="C543" s="4" t="s">
        <v>27</v>
      </c>
      <c r="D543" s="1" t="s">
        <v>26</v>
      </c>
      <c r="E543" s="4" t="s">
        <v>25</v>
      </c>
      <c r="F543" s="1" t="s">
        <v>24</v>
      </c>
      <c r="G543" s="1" t="s">
        <v>23</v>
      </c>
      <c r="H543" s="1" t="s">
        <v>21</v>
      </c>
      <c r="I543" s="4" t="s">
        <v>22</v>
      </c>
      <c r="J543" s="4" t="s">
        <v>21</v>
      </c>
      <c r="K543" s="1" t="str">
        <f t="shared" si="17"/>
        <v>iucnStatus:Least Concern</v>
      </c>
      <c r="L543" s="1" t="str">
        <f>_xlfn.IFNA(VLOOKUP(Tabela3[[#This Row],[scientificName]],Tabela1[],COLUMN('IUCN BR Summary'!O:O),0),"Not evaluated")</f>
        <v>Least Concern</v>
      </c>
      <c r="M543" s="4" t="s">
        <v>2391</v>
      </c>
      <c r="O543" s="1" t="s">
        <v>1181</v>
      </c>
      <c r="P543" s="1" t="s">
        <v>1168</v>
      </c>
      <c r="Q543" s="1" t="s">
        <v>1167</v>
      </c>
      <c r="R543" s="1">
        <v>1</v>
      </c>
      <c r="T543" s="1" t="s">
        <v>43</v>
      </c>
      <c r="U543" s="23"/>
      <c r="V543" s="23"/>
      <c r="W543" s="23"/>
      <c r="AC543" s="2">
        <v>43372</v>
      </c>
      <c r="AD543" s="8"/>
      <c r="AE543" s="23"/>
      <c r="AF543" s="1" t="s">
        <v>16</v>
      </c>
      <c r="AG543" s="23" t="s">
        <v>19840</v>
      </c>
      <c r="AH543" s="23"/>
      <c r="AI543" s="4" t="s">
        <v>15</v>
      </c>
      <c r="AJ543" s="4" t="s">
        <v>14</v>
      </c>
      <c r="AK543" s="4" t="s">
        <v>13</v>
      </c>
      <c r="AL543" s="1" t="s">
        <v>120</v>
      </c>
      <c r="AM543" s="1" t="s">
        <v>283</v>
      </c>
      <c r="AQ543" s="1" t="s">
        <v>19837</v>
      </c>
      <c r="AX543" s="7">
        <v>761950.69550000003</v>
      </c>
      <c r="AY543" s="7">
        <v>7810920.5860000001</v>
      </c>
      <c r="AZ543" s="5">
        <v>-42.499884000000002</v>
      </c>
      <c r="BA543" s="5">
        <v>-19.780069000000001</v>
      </c>
      <c r="BC543" s="1" t="s">
        <v>19843</v>
      </c>
      <c r="BD543" s="23" t="s">
        <v>19844</v>
      </c>
      <c r="BE543" s="1" t="s">
        <v>10</v>
      </c>
      <c r="BF543" s="2">
        <v>43410</v>
      </c>
      <c r="BG543" s="1" t="s">
        <v>9</v>
      </c>
      <c r="BH543" s="4" t="s">
        <v>8</v>
      </c>
      <c r="BI543" s="4" t="s">
        <v>7</v>
      </c>
      <c r="BJ543" s="1" t="s">
        <v>6</v>
      </c>
      <c r="BK543" s="1" t="s">
        <v>5</v>
      </c>
      <c r="BL543" s="1" t="s">
        <v>151</v>
      </c>
      <c r="BM543" s="1" t="s">
        <v>150</v>
      </c>
      <c r="BN543" s="1" t="s">
        <v>149</v>
      </c>
      <c r="BP543" s="1" t="str">
        <f>Tabela3[[#This Row],[genus]]&amp;" "&amp;Tabela3[[#This Row],[specificEpithet]]</f>
        <v>Physalaemus cuvieri</v>
      </c>
      <c r="BQ543" s="23" t="str">
        <f>IFERROR(VLOOKUP(Tabela3[[#This Row],[scientificName]],Tabela1[],COLUMN('IUCN BR Summary'!N:N),0),"")</f>
        <v>Fitzinger, 1826</v>
      </c>
      <c r="BR543" s="1" t="s">
        <v>2</v>
      </c>
      <c r="BU543" s="1" t="s">
        <v>1</v>
      </c>
    </row>
    <row r="544" spans="1:73" hidden="1" x14ac:dyDescent="0.25">
      <c r="A544" s="1" t="s">
        <v>19838</v>
      </c>
      <c r="B544" s="3">
        <f t="shared" ca="1" si="16"/>
        <v>43817</v>
      </c>
      <c r="C544" s="4" t="s">
        <v>27</v>
      </c>
      <c r="D544" s="1" t="s">
        <v>26</v>
      </c>
      <c r="E544" s="4" t="s">
        <v>25</v>
      </c>
      <c r="F544" s="1" t="s">
        <v>24</v>
      </c>
      <c r="G544" s="1" t="s">
        <v>23</v>
      </c>
      <c r="H544" s="1" t="s">
        <v>21</v>
      </c>
      <c r="I544" s="4" t="s">
        <v>22</v>
      </c>
      <c r="J544" s="4" t="s">
        <v>21</v>
      </c>
      <c r="K544" s="1" t="str">
        <f t="shared" si="17"/>
        <v>iucnStatus:Least Concern</v>
      </c>
      <c r="L544" s="1" t="str">
        <f>_xlfn.IFNA(VLOOKUP(Tabela3[[#This Row],[scientificName]],Tabela1[],COLUMN('IUCN BR Summary'!O:O),0),"Not evaluated")</f>
        <v>Least Concern</v>
      </c>
      <c r="M544" s="4" t="s">
        <v>2392</v>
      </c>
      <c r="O544" s="1" t="s">
        <v>1180</v>
      </c>
      <c r="P544" s="1" t="s">
        <v>1168</v>
      </c>
      <c r="Q544" s="1" t="s">
        <v>1167</v>
      </c>
      <c r="R544" s="1">
        <v>1</v>
      </c>
      <c r="T544" s="1" t="s">
        <v>43</v>
      </c>
      <c r="U544" s="23"/>
      <c r="V544" s="23"/>
      <c r="W544" s="23"/>
      <c r="AC544" s="2">
        <v>43372</v>
      </c>
      <c r="AD544" s="8"/>
      <c r="AE544" s="23"/>
      <c r="AF544" s="1" t="s">
        <v>16</v>
      </c>
      <c r="AG544" s="23" t="s">
        <v>19840</v>
      </c>
      <c r="AH544" s="23"/>
      <c r="AI544" s="4" t="s">
        <v>15</v>
      </c>
      <c r="AJ544" s="4" t="s">
        <v>14</v>
      </c>
      <c r="AK544" s="4" t="s">
        <v>13</v>
      </c>
      <c r="AL544" s="1" t="s">
        <v>120</v>
      </c>
      <c r="AM544" s="1" t="s">
        <v>283</v>
      </c>
      <c r="AQ544" s="1" t="s">
        <v>19837</v>
      </c>
      <c r="AX544" s="7">
        <v>761950.69550000003</v>
      </c>
      <c r="AY544" s="7">
        <v>7810920.5860000001</v>
      </c>
      <c r="AZ544" s="5">
        <v>-42.499884000000002</v>
      </c>
      <c r="BA544" s="5">
        <v>-19.780069000000001</v>
      </c>
      <c r="BC544" s="1" t="s">
        <v>19843</v>
      </c>
      <c r="BD544" s="23" t="s">
        <v>19844</v>
      </c>
      <c r="BE544" s="1" t="s">
        <v>10</v>
      </c>
      <c r="BF544" s="2">
        <v>43410</v>
      </c>
      <c r="BG544" s="1" t="s">
        <v>9</v>
      </c>
      <c r="BH544" s="4" t="s">
        <v>8</v>
      </c>
      <c r="BI544" s="4" t="s">
        <v>7</v>
      </c>
      <c r="BJ544" s="1" t="s">
        <v>6</v>
      </c>
      <c r="BK544" s="1" t="s">
        <v>5</v>
      </c>
      <c r="BL544" s="1" t="s">
        <v>151</v>
      </c>
      <c r="BM544" s="1" t="s">
        <v>150</v>
      </c>
      <c r="BN544" s="1" t="s">
        <v>149</v>
      </c>
      <c r="BP544" s="1" t="str">
        <f>Tabela3[[#This Row],[genus]]&amp;" "&amp;Tabela3[[#This Row],[specificEpithet]]</f>
        <v>Physalaemus cuvieri</v>
      </c>
      <c r="BQ544" s="23" t="str">
        <f>IFERROR(VLOOKUP(Tabela3[[#This Row],[scientificName]],Tabela1[],COLUMN('IUCN BR Summary'!N:N),0),"")</f>
        <v>Fitzinger, 1826</v>
      </c>
      <c r="BR544" s="1" t="s">
        <v>2</v>
      </c>
      <c r="BU544" s="1" t="s">
        <v>1</v>
      </c>
    </row>
    <row r="545" spans="1:73" hidden="1" x14ac:dyDescent="0.25">
      <c r="A545" s="1" t="s">
        <v>19838</v>
      </c>
      <c r="B545" s="3">
        <f t="shared" ca="1" si="16"/>
        <v>43817</v>
      </c>
      <c r="C545" s="4" t="s">
        <v>27</v>
      </c>
      <c r="D545" s="1" t="s">
        <v>26</v>
      </c>
      <c r="E545" s="4" t="s">
        <v>25</v>
      </c>
      <c r="F545" s="1" t="s">
        <v>24</v>
      </c>
      <c r="G545" s="1" t="s">
        <v>23</v>
      </c>
      <c r="H545" s="1" t="s">
        <v>21</v>
      </c>
      <c r="I545" s="4" t="s">
        <v>22</v>
      </c>
      <c r="J545" s="4" t="s">
        <v>21</v>
      </c>
      <c r="K545" s="1" t="str">
        <f t="shared" si="17"/>
        <v>iucnStatus:Not evaluated</v>
      </c>
      <c r="L545" s="1" t="str">
        <f>_xlfn.IFNA(VLOOKUP(Tabela3[[#This Row],[scientificName]],Tabela1[],COLUMN('IUCN BR Summary'!O:O),0),"Not evaluated")</f>
        <v>Not evaluated</v>
      </c>
      <c r="M545" s="4" t="s">
        <v>2393</v>
      </c>
      <c r="O545" s="1" t="s">
        <v>1186</v>
      </c>
      <c r="P545" s="1" t="s">
        <v>1168</v>
      </c>
      <c r="Q545" s="1" t="s">
        <v>1167</v>
      </c>
      <c r="R545" s="1">
        <v>1</v>
      </c>
      <c r="T545" s="1" t="s">
        <v>43</v>
      </c>
      <c r="U545" s="23"/>
      <c r="V545" s="23"/>
      <c r="W545" s="23"/>
      <c r="AC545" s="2">
        <v>43372</v>
      </c>
      <c r="AD545" s="8"/>
      <c r="AE545" s="23"/>
      <c r="AF545" s="1" t="s">
        <v>16</v>
      </c>
      <c r="AG545" s="23" t="s">
        <v>19840</v>
      </c>
      <c r="AH545" s="23"/>
      <c r="AI545" s="4" t="s">
        <v>15</v>
      </c>
      <c r="AJ545" s="4" t="s">
        <v>14</v>
      </c>
      <c r="AK545" s="4" t="s">
        <v>13</v>
      </c>
      <c r="AL545" s="1" t="s">
        <v>120</v>
      </c>
      <c r="AM545" s="1" t="s">
        <v>283</v>
      </c>
      <c r="AQ545" s="1" t="s">
        <v>19837</v>
      </c>
      <c r="AX545" s="7">
        <v>761950.69550000003</v>
      </c>
      <c r="AY545" s="7">
        <v>7810920.5860000001</v>
      </c>
      <c r="AZ545" s="5">
        <v>-42.499884000000002</v>
      </c>
      <c r="BA545" s="5">
        <v>-19.780069000000001</v>
      </c>
      <c r="BC545" s="1" t="s">
        <v>19843</v>
      </c>
      <c r="BD545" s="23" t="s">
        <v>19844</v>
      </c>
      <c r="BE545" s="1" t="s">
        <v>10</v>
      </c>
      <c r="BF545" s="2">
        <v>43410</v>
      </c>
      <c r="BG545" s="1" t="s">
        <v>9</v>
      </c>
      <c r="BH545" s="4" t="s">
        <v>8</v>
      </c>
      <c r="BI545" s="4" t="s">
        <v>7</v>
      </c>
      <c r="BJ545" s="1" t="s">
        <v>6</v>
      </c>
      <c r="BK545" s="1" t="s">
        <v>5</v>
      </c>
      <c r="BL545" s="1" t="s">
        <v>42</v>
      </c>
      <c r="BM545" s="1" t="s">
        <v>157</v>
      </c>
      <c r="BN545" s="1" t="s">
        <v>1016</v>
      </c>
      <c r="BP545" s="1" t="str">
        <f>Tabela3[[#This Row],[genus]]&amp;" "&amp;Tabela3[[#This Row],[specificEpithet]]</f>
        <v>Elachistocleis cesarii</v>
      </c>
      <c r="BQ545" s="23" t="str">
        <f>IFERROR(VLOOKUP(Tabela3[[#This Row],[scientificName]],Tabela1[],COLUMN('IUCN BR Summary'!N:N),0),"")</f>
        <v/>
      </c>
      <c r="BR545" s="1" t="s">
        <v>2</v>
      </c>
      <c r="BS545" s="1" t="s">
        <v>479</v>
      </c>
      <c r="BU545" s="1" t="s">
        <v>1</v>
      </c>
    </row>
    <row r="546" spans="1:73" hidden="1" x14ac:dyDescent="0.25">
      <c r="A546" s="1" t="s">
        <v>19838</v>
      </c>
      <c r="B546" s="3">
        <f t="shared" ca="1" si="16"/>
        <v>43817</v>
      </c>
      <c r="C546" s="4" t="s">
        <v>27</v>
      </c>
      <c r="D546" s="1" t="s">
        <v>26</v>
      </c>
      <c r="E546" s="4" t="s">
        <v>25</v>
      </c>
      <c r="F546" s="1" t="s">
        <v>24</v>
      </c>
      <c r="G546" s="1" t="s">
        <v>23</v>
      </c>
      <c r="H546" s="1" t="s">
        <v>21</v>
      </c>
      <c r="I546" s="4" t="s">
        <v>22</v>
      </c>
      <c r="J546" s="4" t="s">
        <v>21</v>
      </c>
      <c r="K546" s="1" t="str">
        <f t="shared" si="17"/>
        <v>iucnStatus:Least Concern</v>
      </c>
      <c r="L546" s="1" t="str">
        <f>_xlfn.IFNA(VLOOKUP(Tabela3[[#This Row],[scientificName]],Tabela1[],COLUMN('IUCN BR Summary'!O:O),0),"Not evaluated")</f>
        <v>Least Concern</v>
      </c>
      <c r="M546" s="4" t="s">
        <v>2394</v>
      </c>
      <c r="O546" s="1" t="s">
        <v>1179</v>
      </c>
      <c r="P546" s="1" t="s">
        <v>1168</v>
      </c>
      <c r="Q546" s="1" t="s">
        <v>1167</v>
      </c>
      <c r="R546" s="1">
        <v>1</v>
      </c>
      <c r="T546" s="1" t="s">
        <v>43</v>
      </c>
      <c r="U546" s="23"/>
      <c r="V546" s="23"/>
      <c r="W546" s="23"/>
      <c r="AC546" s="2">
        <v>43372</v>
      </c>
      <c r="AD546" s="8"/>
      <c r="AE546" s="23"/>
      <c r="AF546" s="1" t="s">
        <v>16</v>
      </c>
      <c r="AG546" s="23" t="s">
        <v>19840</v>
      </c>
      <c r="AH546" s="23"/>
      <c r="AI546" s="4" t="s">
        <v>15</v>
      </c>
      <c r="AJ546" s="4" t="s">
        <v>14</v>
      </c>
      <c r="AK546" s="4" t="s">
        <v>13</v>
      </c>
      <c r="AL546" s="1" t="s">
        <v>120</v>
      </c>
      <c r="AM546" s="1" t="s">
        <v>283</v>
      </c>
      <c r="AQ546" s="1" t="s">
        <v>19837</v>
      </c>
      <c r="AX546" s="7">
        <v>761950.69550000003</v>
      </c>
      <c r="AY546" s="7">
        <v>7810920.5860000001</v>
      </c>
      <c r="AZ546" s="5">
        <v>-42.499884000000002</v>
      </c>
      <c r="BA546" s="5">
        <v>-19.780069000000001</v>
      </c>
      <c r="BC546" s="1" t="s">
        <v>19843</v>
      </c>
      <c r="BD546" s="23" t="s">
        <v>19844</v>
      </c>
      <c r="BE546" s="1" t="s">
        <v>10</v>
      </c>
      <c r="BF546" s="2">
        <v>43410</v>
      </c>
      <c r="BG546" s="1" t="s">
        <v>9</v>
      </c>
      <c r="BH546" s="4" t="s">
        <v>8</v>
      </c>
      <c r="BI546" s="4" t="s">
        <v>7</v>
      </c>
      <c r="BJ546" s="1" t="s">
        <v>6</v>
      </c>
      <c r="BK546" s="1" t="s">
        <v>5</v>
      </c>
      <c r="BL546" s="1" t="s">
        <v>151</v>
      </c>
      <c r="BM546" s="1" t="s">
        <v>150</v>
      </c>
      <c r="BN546" s="1" t="s">
        <v>149</v>
      </c>
      <c r="BP546" s="1" t="str">
        <f>Tabela3[[#This Row],[genus]]&amp;" "&amp;Tabela3[[#This Row],[specificEpithet]]</f>
        <v>Physalaemus cuvieri</v>
      </c>
      <c r="BQ546" s="23" t="str">
        <f>IFERROR(VLOOKUP(Tabela3[[#This Row],[scientificName]],Tabela1[],COLUMN('IUCN BR Summary'!N:N),0),"")</f>
        <v>Fitzinger, 1826</v>
      </c>
      <c r="BR546" s="1" t="s">
        <v>2</v>
      </c>
      <c r="BU546" s="1" t="s">
        <v>1</v>
      </c>
    </row>
    <row r="547" spans="1:73" hidden="1" x14ac:dyDescent="0.25">
      <c r="A547" s="1" t="s">
        <v>19838</v>
      </c>
      <c r="B547" s="3">
        <f t="shared" ca="1" si="16"/>
        <v>43817</v>
      </c>
      <c r="C547" s="4" t="s">
        <v>27</v>
      </c>
      <c r="D547" s="1" t="s">
        <v>26</v>
      </c>
      <c r="E547" s="4" t="s">
        <v>25</v>
      </c>
      <c r="F547" s="1" t="s">
        <v>24</v>
      </c>
      <c r="G547" s="1" t="s">
        <v>23</v>
      </c>
      <c r="H547" s="1" t="s">
        <v>21</v>
      </c>
      <c r="I547" s="4" t="s">
        <v>22</v>
      </c>
      <c r="J547" s="4" t="s">
        <v>21</v>
      </c>
      <c r="K547" s="1" t="str">
        <f t="shared" si="17"/>
        <v>iucnStatus:Least Concern</v>
      </c>
      <c r="L547" s="1" t="str">
        <f>_xlfn.IFNA(VLOOKUP(Tabela3[[#This Row],[scientificName]],Tabela1[],COLUMN('IUCN BR Summary'!O:O),0),"Not evaluated")</f>
        <v>Least Concern</v>
      </c>
      <c r="M547" s="4" t="s">
        <v>2395</v>
      </c>
      <c r="O547" s="1" t="s">
        <v>1178</v>
      </c>
      <c r="P547" s="1" t="s">
        <v>1168</v>
      </c>
      <c r="Q547" s="1" t="s">
        <v>1167</v>
      </c>
      <c r="R547" s="1">
        <v>1</v>
      </c>
      <c r="T547" s="1" t="s">
        <v>43</v>
      </c>
      <c r="U547" s="23"/>
      <c r="V547" s="23"/>
      <c r="W547" s="23"/>
      <c r="AC547" s="2">
        <v>43372</v>
      </c>
      <c r="AD547" s="8"/>
      <c r="AE547" s="23"/>
      <c r="AF547" s="1" t="s">
        <v>16</v>
      </c>
      <c r="AG547" s="23" t="s">
        <v>19840</v>
      </c>
      <c r="AH547" s="23"/>
      <c r="AI547" s="4" t="s">
        <v>15</v>
      </c>
      <c r="AJ547" s="4" t="s">
        <v>14</v>
      </c>
      <c r="AK547" s="4" t="s">
        <v>13</v>
      </c>
      <c r="AL547" s="1" t="s">
        <v>120</v>
      </c>
      <c r="AM547" s="1" t="s">
        <v>283</v>
      </c>
      <c r="AQ547" s="1" t="s">
        <v>19837</v>
      </c>
      <c r="AX547" s="7">
        <v>761950.69550000003</v>
      </c>
      <c r="AY547" s="7">
        <v>7810920.5860000001</v>
      </c>
      <c r="AZ547" s="5">
        <v>-42.499884000000002</v>
      </c>
      <c r="BA547" s="5">
        <v>-19.780069000000001</v>
      </c>
      <c r="BC547" s="1" t="s">
        <v>19843</v>
      </c>
      <c r="BD547" s="23" t="s">
        <v>19844</v>
      </c>
      <c r="BE547" s="1" t="s">
        <v>10</v>
      </c>
      <c r="BF547" s="2">
        <v>43410</v>
      </c>
      <c r="BG547" s="1" t="s">
        <v>9</v>
      </c>
      <c r="BH547" s="4" t="s">
        <v>8</v>
      </c>
      <c r="BI547" s="4" t="s">
        <v>7</v>
      </c>
      <c r="BJ547" s="1" t="s">
        <v>6</v>
      </c>
      <c r="BK547" s="1" t="s">
        <v>5</v>
      </c>
      <c r="BL547" s="1" t="s">
        <v>151</v>
      </c>
      <c r="BM547" s="1" t="s">
        <v>150</v>
      </c>
      <c r="BN547" s="1" t="s">
        <v>149</v>
      </c>
      <c r="BP547" s="1" t="str">
        <f>Tabela3[[#This Row],[genus]]&amp;" "&amp;Tabela3[[#This Row],[specificEpithet]]</f>
        <v>Physalaemus cuvieri</v>
      </c>
      <c r="BQ547" s="23" t="str">
        <f>IFERROR(VLOOKUP(Tabela3[[#This Row],[scientificName]],Tabela1[],COLUMN('IUCN BR Summary'!N:N),0),"")</f>
        <v>Fitzinger, 1826</v>
      </c>
      <c r="BR547" s="1" t="s">
        <v>2</v>
      </c>
      <c r="BU547" s="1" t="s">
        <v>1</v>
      </c>
    </row>
    <row r="548" spans="1:73" hidden="1" x14ac:dyDescent="0.25">
      <c r="A548" s="1" t="s">
        <v>19838</v>
      </c>
      <c r="B548" s="3">
        <f t="shared" ca="1" si="16"/>
        <v>43817</v>
      </c>
      <c r="C548" s="4" t="s">
        <v>27</v>
      </c>
      <c r="D548" s="1" t="s">
        <v>26</v>
      </c>
      <c r="E548" s="4" t="s">
        <v>25</v>
      </c>
      <c r="F548" s="1" t="s">
        <v>24</v>
      </c>
      <c r="G548" s="1" t="s">
        <v>23</v>
      </c>
      <c r="H548" s="1" t="s">
        <v>21</v>
      </c>
      <c r="I548" s="4" t="s">
        <v>22</v>
      </c>
      <c r="J548" s="4" t="s">
        <v>21</v>
      </c>
      <c r="K548" s="1" t="str">
        <f t="shared" si="17"/>
        <v>iucnStatus:Least Concern</v>
      </c>
      <c r="L548" s="1" t="str">
        <f>_xlfn.IFNA(VLOOKUP(Tabela3[[#This Row],[scientificName]],Tabela1[],COLUMN('IUCN BR Summary'!O:O),0),"Not evaluated")</f>
        <v>Least Concern</v>
      </c>
      <c r="M548" s="4" t="s">
        <v>2396</v>
      </c>
      <c r="O548" s="1" t="s">
        <v>1177</v>
      </c>
      <c r="P548" s="1" t="s">
        <v>1168</v>
      </c>
      <c r="Q548" s="1" t="s">
        <v>1167</v>
      </c>
      <c r="R548" s="1">
        <v>1</v>
      </c>
      <c r="T548" s="1" t="s">
        <v>43</v>
      </c>
      <c r="U548" s="23"/>
      <c r="V548" s="23"/>
      <c r="W548" s="23"/>
      <c r="AC548" s="2">
        <v>43372</v>
      </c>
      <c r="AD548" s="8"/>
      <c r="AE548" s="23"/>
      <c r="AF548" s="1" t="s">
        <v>16</v>
      </c>
      <c r="AG548" s="23" t="s">
        <v>19840</v>
      </c>
      <c r="AH548" s="23"/>
      <c r="AI548" s="4" t="s">
        <v>15</v>
      </c>
      <c r="AJ548" s="4" t="s">
        <v>14</v>
      </c>
      <c r="AK548" s="4" t="s">
        <v>13</v>
      </c>
      <c r="AL548" s="1" t="s">
        <v>120</v>
      </c>
      <c r="AM548" s="1" t="s">
        <v>283</v>
      </c>
      <c r="AQ548" s="1" t="s">
        <v>19837</v>
      </c>
      <c r="AX548" s="7">
        <v>761950.69550000003</v>
      </c>
      <c r="AY548" s="7">
        <v>7810920.5860000001</v>
      </c>
      <c r="AZ548" s="5">
        <v>-42.499884000000002</v>
      </c>
      <c r="BA548" s="5">
        <v>-19.780069000000001</v>
      </c>
      <c r="BC548" s="1" t="s">
        <v>19843</v>
      </c>
      <c r="BD548" s="23" t="s">
        <v>19844</v>
      </c>
      <c r="BE548" s="1" t="s">
        <v>10</v>
      </c>
      <c r="BF548" s="2">
        <v>43410</v>
      </c>
      <c r="BG548" s="1" t="s">
        <v>9</v>
      </c>
      <c r="BH548" s="4" t="s">
        <v>8</v>
      </c>
      <c r="BI548" s="4" t="s">
        <v>7</v>
      </c>
      <c r="BJ548" s="1" t="s">
        <v>6</v>
      </c>
      <c r="BK548" s="1" t="s">
        <v>5</v>
      </c>
      <c r="BL548" s="1" t="s">
        <v>151</v>
      </c>
      <c r="BM548" s="1" t="s">
        <v>150</v>
      </c>
      <c r="BN548" s="1" t="s">
        <v>149</v>
      </c>
      <c r="BP548" s="1" t="str">
        <f>Tabela3[[#This Row],[genus]]&amp;" "&amp;Tabela3[[#This Row],[specificEpithet]]</f>
        <v>Physalaemus cuvieri</v>
      </c>
      <c r="BQ548" s="23" t="str">
        <f>IFERROR(VLOOKUP(Tabela3[[#This Row],[scientificName]],Tabela1[],COLUMN('IUCN BR Summary'!N:N),0),"")</f>
        <v>Fitzinger, 1826</v>
      </c>
      <c r="BR548" s="1" t="s">
        <v>2</v>
      </c>
      <c r="BU548" s="1" t="s">
        <v>1</v>
      </c>
    </row>
    <row r="549" spans="1:73" hidden="1" x14ac:dyDescent="0.25">
      <c r="A549" s="1" t="s">
        <v>19838</v>
      </c>
      <c r="B549" s="3">
        <f t="shared" ca="1" si="16"/>
        <v>43817</v>
      </c>
      <c r="C549" s="4" t="s">
        <v>27</v>
      </c>
      <c r="D549" s="1" t="s">
        <v>26</v>
      </c>
      <c r="E549" s="4" t="s">
        <v>25</v>
      </c>
      <c r="F549" s="1" t="s">
        <v>24</v>
      </c>
      <c r="G549" s="1" t="s">
        <v>23</v>
      </c>
      <c r="H549" s="1" t="s">
        <v>21</v>
      </c>
      <c r="I549" s="4" t="s">
        <v>22</v>
      </c>
      <c r="J549" s="4" t="s">
        <v>21</v>
      </c>
      <c r="K549" s="1" t="str">
        <f t="shared" si="17"/>
        <v>iucnStatus:Least Concern</v>
      </c>
      <c r="L549" s="1" t="str">
        <f>_xlfn.IFNA(VLOOKUP(Tabela3[[#This Row],[scientificName]],Tabela1[],COLUMN('IUCN BR Summary'!O:O),0),"Not evaluated")</f>
        <v>Least Concern</v>
      </c>
      <c r="M549" s="4" t="s">
        <v>2397</v>
      </c>
      <c r="O549" s="1" t="s">
        <v>1187</v>
      </c>
      <c r="P549" s="1" t="s">
        <v>1168</v>
      </c>
      <c r="Q549" s="1" t="s">
        <v>1167</v>
      </c>
      <c r="R549" s="1">
        <v>1</v>
      </c>
      <c r="T549" s="1" t="s">
        <v>17</v>
      </c>
      <c r="U549" s="23"/>
      <c r="V549" s="23"/>
      <c r="W549" s="23"/>
      <c r="AC549" s="2">
        <v>43372</v>
      </c>
      <c r="AD549" s="8">
        <v>0</v>
      </c>
      <c r="AE549" s="23"/>
      <c r="AF549" s="1" t="s">
        <v>16</v>
      </c>
      <c r="AG549" s="23" t="s">
        <v>19840</v>
      </c>
      <c r="AH549" s="23"/>
      <c r="AI549" s="4" t="s">
        <v>15</v>
      </c>
      <c r="AJ549" s="4" t="s">
        <v>14</v>
      </c>
      <c r="AK549" s="4" t="s">
        <v>13</v>
      </c>
      <c r="AL549" s="1" t="s">
        <v>120</v>
      </c>
      <c r="AM549" s="1" t="s">
        <v>283</v>
      </c>
      <c r="AQ549" s="1" t="s">
        <v>19837</v>
      </c>
      <c r="AX549" s="7">
        <v>758309</v>
      </c>
      <c r="AY549" s="7">
        <v>7819293</v>
      </c>
      <c r="AZ549" s="5">
        <v>-42.535781</v>
      </c>
      <c r="BA549" s="5">
        <v>-19.704965000000001</v>
      </c>
      <c r="BC549" s="1" t="s">
        <v>19843</v>
      </c>
      <c r="BD549" s="23" t="s">
        <v>19844</v>
      </c>
      <c r="BE549" s="1" t="s">
        <v>10</v>
      </c>
      <c r="BF549" s="2">
        <v>43410</v>
      </c>
      <c r="BG549" s="1" t="s">
        <v>9</v>
      </c>
      <c r="BH549" s="4" t="s">
        <v>8</v>
      </c>
      <c r="BI549" s="4" t="s">
        <v>7</v>
      </c>
      <c r="BJ549" s="1" t="s">
        <v>6</v>
      </c>
      <c r="BK549" s="1" t="s">
        <v>5</v>
      </c>
      <c r="BL549" s="1" t="s">
        <v>73</v>
      </c>
      <c r="BM549" s="1" t="s">
        <v>72</v>
      </c>
      <c r="BN549" s="1" t="s">
        <v>153</v>
      </c>
      <c r="BP549" s="1" t="str">
        <f>Tabela3[[#This Row],[genus]]&amp;" "&amp;Tabela3[[#This Row],[specificEpithet]]</f>
        <v>Rhinella crucifer</v>
      </c>
      <c r="BQ549" s="23" t="str">
        <f>IFERROR(VLOOKUP(Tabela3[[#This Row],[scientificName]],Tabela1[],COLUMN('IUCN BR Summary'!N:N),0),"")</f>
        <v>(Wied-Neuwied, 1821)</v>
      </c>
      <c r="BR549" s="1" t="s">
        <v>2</v>
      </c>
      <c r="BS549" s="1" t="s">
        <v>479</v>
      </c>
      <c r="BU549" s="1" t="s">
        <v>519</v>
      </c>
    </row>
    <row r="550" spans="1:73" hidden="1" x14ac:dyDescent="0.25">
      <c r="A550" s="1" t="s">
        <v>19838</v>
      </c>
      <c r="B550" s="3">
        <f t="shared" ca="1" si="16"/>
        <v>43817</v>
      </c>
      <c r="C550" s="4" t="s">
        <v>27</v>
      </c>
      <c r="D550" s="1" t="s">
        <v>26</v>
      </c>
      <c r="E550" s="4" t="s">
        <v>25</v>
      </c>
      <c r="F550" s="1" t="s">
        <v>24</v>
      </c>
      <c r="G550" s="1" t="s">
        <v>23</v>
      </c>
      <c r="H550" s="1" t="s">
        <v>21</v>
      </c>
      <c r="I550" s="4" t="s">
        <v>22</v>
      </c>
      <c r="J550" s="4" t="s">
        <v>21</v>
      </c>
      <c r="K550" s="1" t="str">
        <f t="shared" si="17"/>
        <v>iucnStatus:Not evaluated</v>
      </c>
      <c r="L550" s="1" t="str">
        <f>_xlfn.IFNA(VLOOKUP(Tabela3[[#This Row],[scientificName]],Tabela1[],COLUMN('IUCN BR Summary'!O:O),0),"Not evaluated")</f>
        <v>Not evaluated</v>
      </c>
      <c r="M550" s="4" t="s">
        <v>2398</v>
      </c>
      <c r="O550" s="1" t="s">
        <v>1173</v>
      </c>
      <c r="P550" s="1" t="s">
        <v>1165</v>
      </c>
      <c r="Q550" s="1" t="s">
        <v>1164</v>
      </c>
      <c r="R550" s="1">
        <v>1</v>
      </c>
      <c r="T550" s="1" t="s">
        <v>43</v>
      </c>
      <c r="U550" s="23"/>
      <c r="V550" s="23"/>
      <c r="W550" s="23"/>
      <c r="AC550" s="2">
        <v>43372</v>
      </c>
      <c r="AD550" s="8">
        <v>0</v>
      </c>
      <c r="AE550" s="23"/>
      <c r="AF550" s="1" t="s">
        <v>16</v>
      </c>
      <c r="AG550" s="23" t="s">
        <v>19840</v>
      </c>
      <c r="AH550" s="23"/>
      <c r="AI550" s="4" t="s">
        <v>15</v>
      </c>
      <c r="AJ550" s="4" t="s">
        <v>14</v>
      </c>
      <c r="AK550" s="4" t="s">
        <v>13</v>
      </c>
      <c r="AL550" s="1" t="s">
        <v>120</v>
      </c>
      <c r="AM550" s="1" t="s">
        <v>185</v>
      </c>
      <c r="AQ550" s="1" t="s">
        <v>19837</v>
      </c>
      <c r="AX550" s="7">
        <v>252010</v>
      </c>
      <c r="AY550" s="7">
        <v>7871656</v>
      </c>
      <c r="AZ550" s="5">
        <v>-41.358986999999999</v>
      </c>
      <c r="BA550" s="5">
        <v>-19.233478000000002</v>
      </c>
      <c r="BC550" s="1" t="s">
        <v>19843</v>
      </c>
      <c r="BD550" s="23" t="s">
        <v>19844</v>
      </c>
      <c r="BE550" s="1" t="s">
        <v>10</v>
      </c>
      <c r="BF550" s="2">
        <v>43410</v>
      </c>
      <c r="BG550" s="1" t="s">
        <v>9</v>
      </c>
      <c r="BH550" s="4" t="s">
        <v>8</v>
      </c>
      <c r="BI550" s="4" t="s">
        <v>7</v>
      </c>
      <c r="BJ550" s="1" t="s">
        <v>32</v>
      </c>
      <c r="BK550" s="1" t="s">
        <v>138</v>
      </c>
      <c r="BL550" s="1" t="s">
        <v>448</v>
      </c>
      <c r="BM550" s="1" t="s">
        <v>447</v>
      </c>
      <c r="BN550" s="1" t="s">
        <v>446</v>
      </c>
      <c r="BP550" s="1" t="str">
        <f>Tabela3[[#This Row],[genus]]&amp;" "&amp;Tabela3[[#This Row],[specificEpithet]]</f>
        <v>Micrablepharus maximiliani</v>
      </c>
      <c r="BQ550" s="23" t="str">
        <f>IFERROR(VLOOKUP(Tabela3[[#This Row],[scientificName]],Tabela1[],COLUMN('IUCN BR Summary'!N:N),0),"")</f>
        <v/>
      </c>
      <c r="BR550" s="1" t="s">
        <v>2</v>
      </c>
      <c r="BU550" s="1" t="s">
        <v>1</v>
      </c>
    </row>
    <row r="551" spans="1:73" hidden="1" x14ac:dyDescent="0.25">
      <c r="A551" s="1" t="s">
        <v>19838</v>
      </c>
      <c r="B551" s="3">
        <f t="shared" ca="1" si="16"/>
        <v>43817</v>
      </c>
      <c r="C551" s="4" t="s">
        <v>27</v>
      </c>
      <c r="D551" s="1" t="s">
        <v>26</v>
      </c>
      <c r="E551" s="4" t="s">
        <v>25</v>
      </c>
      <c r="F551" s="1" t="s">
        <v>24</v>
      </c>
      <c r="G551" s="1" t="s">
        <v>23</v>
      </c>
      <c r="H551" s="1" t="s">
        <v>21</v>
      </c>
      <c r="I551" s="4" t="s">
        <v>22</v>
      </c>
      <c r="J551" s="4" t="s">
        <v>21</v>
      </c>
      <c r="K551" s="1" t="str">
        <f t="shared" si="17"/>
        <v>iucnStatus:Not evaluated</v>
      </c>
      <c r="L551" s="1" t="str">
        <f>_xlfn.IFNA(VLOOKUP(Tabela3[[#This Row],[scientificName]],Tabela1[],COLUMN('IUCN BR Summary'!O:O),0),"Not evaluated")</f>
        <v>Not evaluated</v>
      </c>
      <c r="M551" s="4" t="s">
        <v>2399</v>
      </c>
      <c r="O551" s="1" t="s">
        <v>1174</v>
      </c>
      <c r="P551" s="1" t="s">
        <v>1165</v>
      </c>
      <c r="Q551" s="1" t="s">
        <v>1164</v>
      </c>
      <c r="R551" s="1">
        <v>1</v>
      </c>
      <c r="T551" s="1" t="s">
        <v>43</v>
      </c>
      <c r="U551" s="23"/>
      <c r="V551" s="23"/>
      <c r="W551" s="23"/>
      <c r="AC551" s="2">
        <v>43372</v>
      </c>
      <c r="AD551" s="8">
        <v>0</v>
      </c>
      <c r="AE551" s="23"/>
      <c r="AF551" s="1" t="s">
        <v>16</v>
      </c>
      <c r="AG551" s="23" t="s">
        <v>19840</v>
      </c>
      <c r="AH551" s="23"/>
      <c r="AI551" s="4" t="s">
        <v>15</v>
      </c>
      <c r="AJ551" s="4" t="s">
        <v>14</v>
      </c>
      <c r="AK551" s="4" t="s">
        <v>13</v>
      </c>
      <c r="AL551" s="1" t="s">
        <v>120</v>
      </c>
      <c r="AM551" s="1" t="s">
        <v>185</v>
      </c>
      <c r="AQ551" s="1" t="s">
        <v>19837</v>
      </c>
      <c r="AX551" s="7">
        <v>252010</v>
      </c>
      <c r="AY551" s="7">
        <v>7871656</v>
      </c>
      <c r="AZ551" s="5">
        <v>-41.358986999999999</v>
      </c>
      <c r="BA551" s="5">
        <v>-19.233478000000002</v>
      </c>
      <c r="BC551" s="1" t="s">
        <v>19843</v>
      </c>
      <c r="BD551" s="23" t="s">
        <v>19844</v>
      </c>
      <c r="BE551" s="1" t="s">
        <v>10</v>
      </c>
      <c r="BF551" s="2">
        <v>43410</v>
      </c>
      <c r="BG551" s="1" t="s">
        <v>9</v>
      </c>
      <c r="BH551" s="4" t="s">
        <v>8</v>
      </c>
      <c r="BI551" s="4" t="s">
        <v>7</v>
      </c>
      <c r="BJ551" s="1" t="s">
        <v>32</v>
      </c>
      <c r="BK551" s="1" t="s">
        <v>54</v>
      </c>
      <c r="BL551" s="1" t="s">
        <v>275</v>
      </c>
      <c r="BM551" s="1" t="s">
        <v>274</v>
      </c>
      <c r="BN551" s="1" t="s">
        <v>273</v>
      </c>
      <c r="BP551" s="1" t="str">
        <f>Tabela3[[#This Row],[genus]]&amp;" "&amp;Tabela3[[#This Row],[specificEpithet]]</f>
        <v>Hemidactylus mabouia</v>
      </c>
      <c r="BQ551" s="23" t="str">
        <f>IFERROR(VLOOKUP(Tabela3[[#This Row],[scientificName]],Tabela1[],COLUMN('IUCN BR Summary'!N:N),0),"")</f>
        <v/>
      </c>
      <c r="BR551" s="1" t="s">
        <v>2</v>
      </c>
      <c r="BU551" s="1" t="s">
        <v>1</v>
      </c>
    </row>
    <row r="552" spans="1:73" hidden="1" x14ac:dyDescent="0.25">
      <c r="A552" s="1" t="s">
        <v>19838</v>
      </c>
      <c r="B552" s="3">
        <f t="shared" ca="1" si="16"/>
        <v>43817</v>
      </c>
      <c r="C552" s="4" t="s">
        <v>27</v>
      </c>
      <c r="D552" s="1" t="s">
        <v>26</v>
      </c>
      <c r="E552" s="4" t="s">
        <v>25</v>
      </c>
      <c r="F552" s="1" t="s">
        <v>24</v>
      </c>
      <c r="G552" s="1" t="s">
        <v>23</v>
      </c>
      <c r="H552" s="1" t="s">
        <v>21</v>
      </c>
      <c r="I552" s="4" t="s">
        <v>22</v>
      </c>
      <c r="J552" s="4" t="s">
        <v>21</v>
      </c>
      <c r="K552" s="1" t="str">
        <f t="shared" si="17"/>
        <v>iucnStatus:Not evaluated</v>
      </c>
      <c r="L552" s="1" t="str">
        <f>_xlfn.IFNA(VLOOKUP(Tabela3[[#This Row],[scientificName]],Tabela1[],COLUMN('IUCN BR Summary'!O:O),0),"Not evaluated")</f>
        <v>Not evaluated</v>
      </c>
      <c r="M552" s="4" t="s">
        <v>2400</v>
      </c>
      <c r="O552" s="1" t="s">
        <v>1172</v>
      </c>
      <c r="P552" s="1" t="s">
        <v>1165</v>
      </c>
      <c r="Q552" s="1" t="s">
        <v>1164</v>
      </c>
      <c r="R552" s="1">
        <v>1</v>
      </c>
      <c r="T552" s="1" t="s">
        <v>43</v>
      </c>
      <c r="U552" s="23"/>
      <c r="V552" s="23"/>
      <c r="W552" s="23"/>
      <c r="AC552" s="2">
        <v>43372</v>
      </c>
      <c r="AD552" s="8">
        <v>0</v>
      </c>
      <c r="AE552" s="23"/>
      <c r="AF552" s="1" t="s">
        <v>16</v>
      </c>
      <c r="AG552" s="23" t="s">
        <v>19840</v>
      </c>
      <c r="AH552" s="23"/>
      <c r="AI552" s="4" t="s">
        <v>15</v>
      </c>
      <c r="AJ552" s="4" t="s">
        <v>14</v>
      </c>
      <c r="AK552" s="4" t="s">
        <v>13</v>
      </c>
      <c r="AL552" s="1" t="s">
        <v>120</v>
      </c>
      <c r="AM552" s="1" t="s">
        <v>185</v>
      </c>
      <c r="AQ552" s="1" t="s">
        <v>19837</v>
      </c>
      <c r="AX552" s="7">
        <v>250862</v>
      </c>
      <c r="AY552" s="7">
        <v>7870787</v>
      </c>
      <c r="AZ552" s="5">
        <v>-41.370013</v>
      </c>
      <c r="BA552" s="5">
        <v>-19.241184000000001</v>
      </c>
      <c r="BC552" s="1" t="s">
        <v>19843</v>
      </c>
      <c r="BD552" s="23" t="s">
        <v>19844</v>
      </c>
      <c r="BE552" s="1" t="s">
        <v>10</v>
      </c>
      <c r="BF552" s="2">
        <v>43410</v>
      </c>
      <c r="BG552" s="1" t="s">
        <v>9</v>
      </c>
      <c r="BH552" s="4" t="s">
        <v>8</v>
      </c>
      <c r="BI552" s="4" t="s">
        <v>7</v>
      </c>
      <c r="BJ552" s="1" t="s">
        <v>32</v>
      </c>
      <c r="BK552" s="1" t="s">
        <v>138</v>
      </c>
      <c r="BL552" s="1" t="s">
        <v>448</v>
      </c>
      <c r="BM552" s="1" t="s">
        <v>447</v>
      </c>
      <c r="BN552" s="1" t="s">
        <v>446</v>
      </c>
      <c r="BP552" s="1" t="str">
        <f>Tabela3[[#This Row],[genus]]&amp;" "&amp;Tabela3[[#This Row],[specificEpithet]]</f>
        <v>Micrablepharus maximiliani</v>
      </c>
      <c r="BQ552" s="23" t="str">
        <f>IFERROR(VLOOKUP(Tabela3[[#This Row],[scientificName]],Tabela1[],COLUMN('IUCN BR Summary'!N:N),0),"")</f>
        <v/>
      </c>
      <c r="BR552" s="1" t="s">
        <v>2</v>
      </c>
      <c r="BS552" s="1" t="s">
        <v>154</v>
      </c>
      <c r="BU552" s="1" t="s">
        <v>1</v>
      </c>
    </row>
    <row r="553" spans="1:73" hidden="1" x14ac:dyDescent="0.25">
      <c r="A553" s="1" t="s">
        <v>19838</v>
      </c>
      <c r="B553" s="3">
        <f t="shared" ca="1" si="16"/>
        <v>43817</v>
      </c>
      <c r="C553" s="4" t="s">
        <v>27</v>
      </c>
      <c r="D553" s="1" t="s">
        <v>26</v>
      </c>
      <c r="E553" s="4" t="s">
        <v>25</v>
      </c>
      <c r="F553" s="1" t="s">
        <v>24</v>
      </c>
      <c r="G553" s="1" t="s">
        <v>23</v>
      </c>
      <c r="H553" s="1" t="s">
        <v>21</v>
      </c>
      <c r="I553" s="4" t="s">
        <v>22</v>
      </c>
      <c r="J553" s="4" t="s">
        <v>21</v>
      </c>
      <c r="K553" s="1" t="str">
        <f t="shared" si="17"/>
        <v>iucnStatus:Least Concern</v>
      </c>
      <c r="L553" s="1" t="str">
        <f>_xlfn.IFNA(VLOOKUP(Tabela3[[#This Row],[scientificName]],Tabela1[],COLUMN('IUCN BR Summary'!O:O),0),"Not evaluated")</f>
        <v>Least Concern</v>
      </c>
      <c r="M553" s="4" t="s">
        <v>2401</v>
      </c>
      <c r="O553" s="1" t="s">
        <v>1166</v>
      </c>
      <c r="P553" s="1" t="s">
        <v>1165</v>
      </c>
      <c r="Q553" s="1" t="s">
        <v>1164</v>
      </c>
      <c r="R553" s="1">
        <v>1</v>
      </c>
      <c r="T553" s="1" t="s">
        <v>17</v>
      </c>
      <c r="U553" s="23"/>
      <c r="V553" s="23"/>
      <c r="W553" s="23"/>
      <c r="AC553" s="2">
        <v>43372</v>
      </c>
      <c r="AD553" s="8">
        <v>0</v>
      </c>
      <c r="AE553" s="23"/>
      <c r="AF553" s="1" t="s">
        <v>37</v>
      </c>
      <c r="AG553" s="23" t="s">
        <v>19839</v>
      </c>
      <c r="AH553" s="23"/>
      <c r="AI553" s="4" t="s">
        <v>15</v>
      </c>
      <c r="AJ553" s="4" t="s">
        <v>14</v>
      </c>
      <c r="AK553" s="4" t="s">
        <v>13</v>
      </c>
      <c r="AL553" s="1" t="s">
        <v>120</v>
      </c>
      <c r="AM553" s="1" t="s">
        <v>185</v>
      </c>
      <c r="AQ553" s="1" t="s">
        <v>19837</v>
      </c>
      <c r="AX553" s="7">
        <v>251786.67259999999</v>
      </c>
      <c r="AY553" s="7">
        <v>7871595.2529999996</v>
      </c>
      <c r="AZ553" s="5">
        <v>-41.361114999999998</v>
      </c>
      <c r="BA553" s="5">
        <v>-19.234000999999999</v>
      </c>
      <c r="BC553" s="1" t="s">
        <v>19843</v>
      </c>
      <c r="BD553" s="23" t="s">
        <v>19844</v>
      </c>
      <c r="BE553" s="1" t="s">
        <v>10</v>
      </c>
      <c r="BF553" s="2">
        <v>43410</v>
      </c>
      <c r="BG553" s="1" t="s">
        <v>9</v>
      </c>
      <c r="BH553" s="4" t="s">
        <v>8</v>
      </c>
      <c r="BI553" s="4" t="s">
        <v>7</v>
      </c>
      <c r="BJ553" s="1" t="s">
        <v>32</v>
      </c>
      <c r="BK553" s="1" t="s">
        <v>31</v>
      </c>
      <c r="BL553" s="1" t="s">
        <v>143</v>
      </c>
      <c r="BM553" s="1" t="s">
        <v>142</v>
      </c>
      <c r="BN553" s="1" t="s">
        <v>140</v>
      </c>
      <c r="BP553" s="1" t="str">
        <f>Tabela3[[#This Row],[genus]]&amp;" "&amp;Tabela3[[#This Row],[specificEpithet]]</f>
        <v>Tropidurus torquatus</v>
      </c>
      <c r="BQ553" s="23" t="str">
        <f>IFERROR(VLOOKUP(Tabela3[[#This Row],[scientificName]],Tabela1[],COLUMN('IUCN BR Summary'!N:N),0),"")</f>
        <v>(Wied-Neuwied, 1820)</v>
      </c>
      <c r="BR553" s="1" t="s">
        <v>2</v>
      </c>
      <c r="BS553" s="1" t="s">
        <v>147</v>
      </c>
      <c r="BU553" s="1" t="s">
        <v>1</v>
      </c>
    </row>
    <row r="554" spans="1:73" hidden="1" x14ac:dyDescent="0.25">
      <c r="A554" s="1" t="s">
        <v>19838</v>
      </c>
      <c r="B554" s="3">
        <f t="shared" ca="1" si="16"/>
        <v>43817</v>
      </c>
      <c r="C554" s="4" t="s">
        <v>27</v>
      </c>
      <c r="D554" s="1" t="s">
        <v>26</v>
      </c>
      <c r="E554" s="4" t="s">
        <v>25</v>
      </c>
      <c r="F554" s="1" t="s">
        <v>24</v>
      </c>
      <c r="G554" s="1" t="s">
        <v>23</v>
      </c>
      <c r="H554" s="1" t="s">
        <v>21</v>
      </c>
      <c r="I554" s="4" t="s">
        <v>22</v>
      </c>
      <c r="J554" s="4" t="s">
        <v>21</v>
      </c>
      <c r="K554" s="1" t="str">
        <f t="shared" si="17"/>
        <v>iucnStatus:Least Concern</v>
      </c>
      <c r="L554" s="1" t="str">
        <f>_xlfn.IFNA(VLOOKUP(Tabela3[[#This Row],[scientificName]],Tabela1[],COLUMN('IUCN BR Summary'!O:O),0),"Not evaluated")</f>
        <v>Least Concern</v>
      </c>
      <c r="M554" s="4" t="s">
        <v>2402</v>
      </c>
      <c r="O554" s="1" t="s">
        <v>1163</v>
      </c>
      <c r="P554" s="1" t="s">
        <v>661</v>
      </c>
      <c r="Q554" s="1" t="s">
        <v>660</v>
      </c>
      <c r="R554" s="1">
        <v>1</v>
      </c>
      <c r="T554" s="1" t="s">
        <v>43</v>
      </c>
      <c r="U554" s="23"/>
      <c r="V554" s="23"/>
      <c r="W554" s="23"/>
      <c r="AC554" s="2">
        <v>43373</v>
      </c>
      <c r="AD554" s="8">
        <v>0.83819444444444446</v>
      </c>
      <c r="AE554" s="23"/>
      <c r="AF554" s="1" t="s">
        <v>74</v>
      </c>
      <c r="AG554" s="23"/>
      <c r="AH554" s="23"/>
      <c r="AI554" s="4" t="s">
        <v>15</v>
      </c>
      <c r="AJ554" s="4" t="s">
        <v>14</v>
      </c>
      <c r="AK554" s="4" t="s">
        <v>13</v>
      </c>
      <c r="AL554" s="1" t="s">
        <v>12</v>
      </c>
      <c r="AM554" s="1" t="s">
        <v>11</v>
      </c>
      <c r="AQ554" s="1" t="s">
        <v>19837</v>
      </c>
      <c r="AX554" s="7">
        <v>406712.56069999997</v>
      </c>
      <c r="AY554" s="7">
        <v>7829263.7887000004</v>
      </c>
      <c r="AZ554" s="5">
        <v>-39.889710000000001</v>
      </c>
      <c r="BA554" s="5">
        <v>-19.629591000000001</v>
      </c>
      <c r="BC554" s="1" t="s">
        <v>19843</v>
      </c>
      <c r="BD554" s="23" t="s">
        <v>19844</v>
      </c>
      <c r="BE554" s="1" t="s">
        <v>10</v>
      </c>
      <c r="BF554" s="2">
        <v>43410</v>
      </c>
      <c r="BG554" s="1" t="s">
        <v>9</v>
      </c>
      <c r="BH554" s="4" t="s">
        <v>8</v>
      </c>
      <c r="BI554" s="4" t="s">
        <v>7</v>
      </c>
      <c r="BJ554" s="1" t="s">
        <v>6</v>
      </c>
      <c r="BK554" s="1" t="s">
        <v>5</v>
      </c>
      <c r="BL554" s="1" t="s">
        <v>112</v>
      </c>
      <c r="BM554" s="1" t="s">
        <v>600</v>
      </c>
      <c r="BN554" s="1" t="s">
        <v>599</v>
      </c>
      <c r="BP554" s="1" t="str">
        <f>Tabela3[[#This Row],[genus]]&amp;" "&amp;Tabela3[[#This Row],[specificEpithet]]</f>
        <v>Aparasphenodon brunoi</v>
      </c>
      <c r="BQ554" s="23" t="str">
        <f>IFERROR(VLOOKUP(Tabela3[[#This Row],[scientificName]],Tabela1[],COLUMN('IUCN BR Summary'!N:N),0),"")</f>
        <v>Miranda-Ribeiro, 1920</v>
      </c>
      <c r="BR554" s="1" t="s">
        <v>2</v>
      </c>
      <c r="BS554" s="1" t="s">
        <v>597</v>
      </c>
      <c r="BU554" s="1" t="s">
        <v>1</v>
      </c>
    </row>
    <row r="555" spans="1:73" hidden="1" x14ac:dyDescent="0.25">
      <c r="A555" s="1" t="s">
        <v>19838</v>
      </c>
      <c r="B555" s="3">
        <f t="shared" ca="1" si="16"/>
        <v>43817</v>
      </c>
      <c r="C555" s="4" t="s">
        <v>27</v>
      </c>
      <c r="D555" s="1" t="s">
        <v>26</v>
      </c>
      <c r="E555" s="4" t="s">
        <v>25</v>
      </c>
      <c r="F555" s="1" t="s">
        <v>24</v>
      </c>
      <c r="G555" s="1" t="s">
        <v>23</v>
      </c>
      <c r="H555" s="1" t="s">
        <v>21</v>
      </c>
      <c r="I555" s="4" t="s">
        <v>22</v>
      </c>
      <c r="J555" s="4" t="s">
        <v>21</v>
      </c>
      <c r="K555" s="1" t="str">
        <f t="shared" si="17"/>
        <v>iucnStatus:Not evaluated</v>
      </c>
      <c r="L555" s="1" t="str">
        <f>_xlfn.IFNA(VLOOKUP(Tabela3[[#This Row],[scientificName]],Tabela1[],COLUMN('IUCN BR Summary'!O:O),0),"Not evaluated")</f>
        <v>Not evaluated</v>
      </c>
      <c r="M555" s="4" t="s">
        <v>2403</v>
      </c>
      <c r="O555" s="1" t="s">
        <v>1150</v>
      </c>
      <c r="P555" s="1" t="s">
        <v>544</v>
      </c>
      <c r="Q555" s="1" t="s">
        <v>543</v>
      </c>
      <c r="R555" s="1">
        <v>1</v>
      </c>
      <c r="S555" s="1" t="s">
        <v>172</v>
      </c>
      <c r="T555" s="1" t="s">
        <v>43</v>
      </c>
      <c r="U555" s="23"/>
      <c r="V555" s="23"/>
      <c r="W555" s="23"/>
      <c r="AC555" s="2">
        <v>43411</v>
      </c>
      <c r="AD555" s="8">
        <v>0</v>
      </c>
      <c r="AE555" s="23"/>
      <c r="AF555" s="1" t="s">
        <v>16</v>
      </c>
      <c r="AG555" s="23" t="s">
        <v>19840</v>
      </c>
      <c r="AH555" s="23"/>
      <c r="AI555" s="4" t="s">
        <v>15</v>
      </c>
      <c r="AJ555" s="4" t="s">
        <v>14</v>
      </c>
      <c r="AK555" s="4" t="s">
        <v>13</v>
      </c>
      <c r="AL555" s="1" t="s">
        <v>120</v>
      </c>
      <c r="AM555" s="1" t="s">
        <v>185</v>
      </c>
      <c r="AQ555" s="1" t="s">
        <v>19837</v>
      </c>
      <c r="AX555" s="7">
        <v>256508.03080000001</v>
      </c>
      <c r="AY555" s="7">
        <v>7868425.7269000001</v>
      </c>
      <c r="AZ555" s="5">
        <v>-41.316636000000003</v>
      </c>
      <c r="BA555" s="5">
        <v>-19.263190999999999</v>
      </c>
      <c r="BC555" s="1" t="s">
        <v>19843</v>
      </c>
      <c r="BD555" s="23" t="s">
        <v>19844</v>
      </c>
      <c r="BE555" s="1" t="s">
        <v>10</v>
      </c>
      <c r="BF555" s="2">
        <v>43410</v>
      </c>
      <c r="BG555" s="1" t="s">
        <v>9</v>
      </c>
      <c r="BH555" s="4" t="s">
        <v>8</v>
      </c>
      <c r="BI555" s="4" t="s">
        <v>7</v>
      </c>
      <c r="BJ555" s="1" t="s">
        <v>32</v>
      </c>
      <c r="BK555" s="1" t="s">
        <v>138</v>
      </c>
      <c r="BL555" s="1" t="s">
        <v>448</v>
      </c>
      <c r="BM555" s="1" t="s">
        <v>447</v>
      </c>
      <c r="BN555" s="1" t="s">
        <v>446</v>
      </c>
      <c r="BP555" s="1" t="str">
        <f>Tabela3[[#This Row],[genus]]&amp;" "&amp;Tabela3[[#This Row],[specificEpithet]]</f>
        <v>Micrablepharus maximiliani</v>
      </c>
      <c r="BQ555" s="23" t="str">
        <f>IFERROR(VLOOKUP(Tabela3[[#This Row],[scientificName]],Tabela1[],COLUMN('IUCN BR Summary'!N:N),0),"")</f>
        <v/>
      </c>
      <c r="BR555" s="1" t="s">
        <v>2</v>
      </c>
      <c r="BU555" s="1" t="s">
        <v>1</v>
      </c>
    </row>
    <row r="556" spans="1:73" hidden="1" x14ac:dyDescent="0.25">
      <c r="A556" s="1" t="s">
        <v>19838</v>
      </c>
      <c r="B556" s="3">
        <f t="shared" ca="1" si="16"/>
        <v>43817</v>
      </c>
      <c r="C556" s="4" t="s">
        <v>27</v>
      </c>
      <c r="D556" s="1" t="s">
        <v>26</v>
      </c>
      <c r="E556" s="4" t="s">
        <v>25</v>
      </c>
      <c r="F556" s="1" t="s">
        <v>24</v>
      </c>
      <c r="G556" s="1" t="s">
        <v>23</v>
      </c>
      <c r="H556" s="1" t="s">
        <v>21</v>
      </c>
      <c r="I556" s="4" t="s">
        <v>22</v>
      </c>
      <c r="J556" s="4" t="s">
        <v>21</v>
      </c>
      <c r="K556" s="1" t="str">
        <f t="shared" si="17"/>
        <v>iucnStatus:Not evaluated</v>
      </c>
      <c r="L556" s="1" t="str">
        <f>_xlfn.IFNA(VLOOKUP(Tabela3[[#This Row],[scientificName]],Tabela1[],COLUMN('IUCN BR Summary'!O:O),0),"Not evaluated")</f>
        <v>Not evaluated</v>
      </c>
      <c r="M556" s="4" t="s">
        <v>2404</v>
      </c>
      <c r="O556" s="1" t="s">
        <v>1149</v>
      </c>
      <c r="P556" s="1" t="s">
        <v>544</v>
      </c>
      <c r="Q556" s="1" t="s">
        <v>543</v>
      </c>
      <c r="R556" s="1">
        <v>1</v>
      </c>
      <c r="S556" s="1" t="s">
        <v>172</v>
      </c>
      <c r="T556" s="1" t="s">
        <v>43</v>
      </c>
      <c r="U556" s="23"/>
      <c r="V556" s="23"/>
      <c r="W556" s="23"/>
      <c r="AC556" s="2">
        <v>43411</v>
      </c>
      <c r="AD556" s="8">
        <v>0</v>
      </c>
      <c r="AE556" s="23"/>
      <c r="AF556" s="1" t="s">
        <v>16</v>
      </c>
      <c r="AG556" s="23" t="s">
        <v>19840</v>
      </c>
      <c r="AH556" s="23"/>
      <c r="AI556" s="4" t="s">
        <v>15</v>
      </c>
      <c r="AJ556" s="4" t="s">
        <v>14</v>
      </c>
      <c r="AK556" s="4" t="s">
        <v>13</v>
      </c>
      <c r="AL556" s="1" t="s">
        <v>120</v>
      </c>
      <c r="AM556" s="1" t="s">
        <v>185</v>
      </c>
      <c r="AQ556" s="1" t="s">
        <v>19837</v>
      </c>
      <c r="AX556" s="7">
        <v>256508.03080000001</v>
      </c>
      <c r="AY556" s="7">
        <v>7868425.7269000001</v>
      </c>
      <c r="AZ556" s="5">
        <v>-41.316636000000003</v>
      </c>
      <c r="BA556" s="5">
        <v>-19.263190999999999</v>
      </c>
      <c r="BC556" s="1" t="s">
        <v>19843</v>
      </c>
      <c r="BD556" s="23" t="s">
        <v>19844</v>
      </c>
      <c r="BE556" s="1" t="s">
        <v>10</v>
      </c>
      <c r="BF556" s="2">
        <v>43410</v>
      </c>
      <c r="BG556" s="1" t="s">
        <v>9</v>
      </c>
      <c r="BH556" s="4" t="s">
        <v>8</v>
      </c>
      <c r="BI556" s="4" t="s">
        <v>7</v>
      </c>
      <c r="BJ556" s="1" t="s">
        <v>32</v>
      </c>
      <c r="BK556" s="1" t="s">
        <v>138</v>
      </c>
      <c r="BL556" s="1" t="s">
        <v>448</v>
      </c>
      <c r="BM556" s="1" t="s">
        <v>447</v>
      </c>
      <c r="BN556" s="1" t="s">
        <v>446</v>
      </c>
      <c r="BP556" s="1" t="str">
        <f>Tabela3[[#This Row],[genus]]&amp;" "&amp;Tabela3[[#This Row],[specificEpithet]]</f>
        <v>Micrablepharus maximiliani</v>
      </c>
      <c r="BQ556" s="23" t="str">
        <f>IFERROR(VLOOKUP(Tabela3[[#This Row],[scientificName]],Tabela1[],COLUMN('IUCN BR Summary'!N:N),0),"")</f>
        <v/>
      </c>
      <c r="BR556" s="1" t="s">
        <v>2</v>
      </c>
      <c r="BS556" s="1" t="s">
        <v>154</v>
      </c>
      <c r="BU556" s="1" t="s">
        <v>1</v>
      </c>
    </row>
    <row r="557" spans="1:73" hidden="1" x14ac:dyDescent="0.25">
      <c r="A557" s="1" t="s">
        <v>19838</v>
      </c>
      <c r="B557" s="3">
        <f t="shared" ca="1" si="16"/>
        <v>43817</v>
      </c>
      <c r="C557" s="4" t="s">
        <v>27</v>
      </c>
      <c r="D557" s="1" t="s">
        <v>26</v>
      </c>
      <c r="E557" s="4" t="s">
        <v>25</v>
      </c>
      <c r="F557" s="1" t="s">
        <v>24</v>
      </c>
      <c r="G557" s="1" t="s">
        <v>23</v>
      </c>
      <c r="H557" s="1" t="s">
        <v>21</v>
      </c>
      <c r="I557" s="4" t="s">
        <v>22</v>
      </c>
      <c r="J557" s="4" t="s">
        <v>21</v>
      </c>
      <c r="K557" s="1" t="str">
        <f t="shared" si="17"/>
        <v>iucnStatus:Not evaluated</v>
      </c>
      <c r="L557" s="1" t="str">
        <f>_xlfn.IFNA(VLOOKUP(Tabela3[[#This Row],[scientificName]],Tabela1[],COLUMN('IUCN BR Summary'!O:O),0),"Not evaluated")</f>
        <v>Not evaluated</v>
      </c>
      <c r="M557" s="4" t="s">
        <v>2405</v>
      </c>
      <c r="O557" s="1" t="s">
        <v>1148</v>
      </c>
      <c r="P557" s="1" t="s">
        <v>544</v>
      </c>
      <c r="Q557" s="1" t="s">
        <v>543</v>
      </c>
      <c r="R557" s="1">
        <v>1</v>
      </c>
      <c r="S557" s="1" t="s">
        <v>172</v>
      </c>
      <c r="T557" s="1" t="s">
        <v>43</v>
      </c>
      <c r="U557" s="23"/>
      <c r="V557" s="23"/>
      <c r="W557" s="23"/>
      <c r="AC557" s="2">
        <v>43411</v>
      </c>
      <c r="AD557" s="8">
        <v>0</v>
      </c>
      <c r="AE557" s="23"/>
      <c r="AF557" s="1" t="s">
        <v>16</v>
      </c>
      <c r="AG557" s="23" t="s">
        <v>19840</v>
      </c>
      <c r="AH557" s="23"/>
      <c r="AI557" s="4" t="s">
        <v>15</v>
      </c>
      <c r="AJ557" s="4" t="s">
        <v>14</v>
      </c>
      <c r="AK557" s="4" t="s">
        <v>13</v>
      </c>
      <c r="AL557" s="1" t="s">
        <v>120</v>
      </c>
      <c r="AM557" s="1" t="s">
        <v>185</v>
      </c>
      <c r="AQ557" s="1" t="s">
        <v>19837</v>
      </c>
      <c r="AX557" s="7">
        <v>256508.03080000001</v>
      </c>
      <c r="AY557" s="7">
        <v>7868425.7269000001</v>
      </c>
      <c r="AZ557" s="5">
        <v>-41.316636000000003</v>
      </c>
      <c r="BA557" s="5">
        <v>-19.263190999999999</v>
      </c>
      <c r="BC557" s="1" t="s">
        <v>19843</v>
      </c>
      <c r="BD557" s="23" t="s">
        <v>19844</v>
      </c>
      <c r="BE557" s="1" t="s">
        <v>10</v>
      </c>
      <c r="BF557" s="2">
        <v>43410</v>
      </c>
      <c r="BG557" s="1" t="s">
        <v>9</v>
      </c>
      <c r="BH557" s="4" t="s">
        <v>8</v>
      </c>
      <c r="BI557" s="4" t="s">
        <v>7</v>
      </c>
      <c r="BJ557" s="1" t="s">
        <v>32</v>
      </c>
      <c r="BK557" s="1" t="s">
        <v>138</v>
      </c>
      <c r="BL557" s="1" t="s">
        <v>448</v>
      </c>
      <c r="BM557" s="1" t="s">
        <v>447</v>
      </c>
      <c r="BN557" s="1" t="s">
        <v>446</v>
      </c>
      <c r="BP557" s="1" t="str">
        <f>Tabela3[[#This Row],[genus]]&amp;" "&amp;Tabela3[[#This Row],[specificEpithet]]</f>
        <v>Micrablepharus maximiliani</v>
      </c>
      <c r="BQ557" s="23" t="str">
        <f>IFERROR(VLOOKUP(Tabela3[[#This Row],[scientificName]],Tabela1[],COLUMN('IUCN BR Summary'!N:N),0),"")</f>
        <v/>
      </c>
      <c r="BR557" s="1" t="s">
        <v>2</v>
      </c>
      <c r="BU557" s="1" t="s">
        <v>1</v>
      </c>
    </row>
    <row r="558" spans="1:73" hidden="1" x14ac:dyDescent="0.25">
      <c r="A558" s="1" t="s">
        <v>19838</v>
      </c>
      <c r="B558" s="3">
        <f t="shared" ca="1" si="16"/>
        <v>43817</v>
      </c>
      <c r="C558" s="4" t="s">
        <v>27</v>
      </c>
      <c r="D558" s="1" t="s">
        <v>26</v>
      </c>
      <c r="E558" s="4" t="s">
        <v>25</v>
      </c>
      <c r="F558" s="1" t="s">
        <v>24</v>
      </c>
      <c r="G558" s="1" t="s">
        <v>23</v>
      </c>
      <c r="H558" s="1" t="s">
        <v>21</v>
      </c>
      <c r="I558" s="4" t="s">
        <v>22</v>
      </c>
      <c r="J558" s="4" t="s">
        <v>21</v>
      </c>
      <c r="K558" s="1" t="str">
        <f t="shared" si="17"/>
        <v>iucnStatus:Least Concern</v>
      </c>
      <c r="L558" s="1" t="str">
        <f>_xlfn.IFNA(VLOOKUP(Tabela3[[#This Row],[scientificName]],Tabela1[],COLUMN('IUCN BR Summary'!O:O),0),"Not evaluated")</f>
        <v>Least Concern</v>
      </c>
      <c r="M558" s="4" t="s">
        <v>2406</v>
      </c>
      <c r="O558" s="1" t="s">
        <v>1157</v>
      </c>
      <c r="P558" s="1" t="s">
        <v>973</v>
      </c>
      <c r="Q558" s="1" t="s">
        <v>972</v>
      </c>
      <c r="R558" s="1">
        <v>1</v>
      </c>
      <c r="T558" s="1" t="s">
        <v>43</v>
      </c>
      <c r="U558" s="23"/>
      <c r="V558" s="23"/>
      <c r="W558" s="23"/>
      <c r="AC558" s="2">
        <v>43411</v>
      </c>
      <c r="AD558" s="8">
        <v>0</v>
      </c>
      <c r="AE558" s="23"/>
      <c r="AF558" s="1" t="s">
        <v>16</v>
      </c>
      <c r="AG558" s="23" t="s">
        <v>19840</v>
      </c>
      <c r="AH558" s="23"/>
      <c r="AI558" s="4" t="s">
        <v>15</v>
      </c>
      <c r="AJ558" s="4" t="s">
        <v>14</v>
      </c>
      <c r="AK558" s="4" t="s">
        <v>13</v>
      </c>
      <c r="AL558" s="1" t="s">
        <v>120</v>
      </c>
      <c r="AM558" s="1" t="s">
        <v>283</v>
      </c>
      <c r="AQ558" s="1" t="s">
        <v>19837</v>
      </c>
      <c r="AX558" s="7">
        <v>755585</v>
      </c>
      <c r="AY558" s="7">
        <v>7831953</v>
      </c>
      <c r="AZ558" s="5">
        <v>-36.563476999999999</v>
      </c>
      <c r="BA558" s="5">
        <v>-19.591014999999999</v>
      </c>
      <c r="BC558" s="1" t="s">
        <v>19843</v>
      </c>
      <c r="BD558" s="23" t="s">
        <v>19844</v>
      </c>
      <c r="BE558" s="1" t="s">
        <v>10</v>
      </c>
      <c r="BF558" s="2">
        <v>43410</v>
      </c>
      <c r="BG558" s="1" t="s">
        <v>9</v>
      </c>
      <c r="BH558" s="4" t="s">
        <v>8</v>
      </c>
      <c r="BI558" s="4" t="s">
        <v>7</v>
      </c>
      <c r="BJ558" s="1" t="s">
        <v>6</v>
      </c>
      <c r="BK558" s="1" t="s">
        <v>5</v>
      </c>
      <c r="BL558" s="1" t="s">
        <v>151</v>
      </c>
      <c r="BM558" s="1" t="s">
        <v>150</v>
      </c>
      <c r="BN558" s="1" t="s">
        <v>149</v>
      </c>
      <c r="BP558" s="1" t="str">
        <f>Tabela3[[#This Row],[genus]]&amp;" "&amp;Tabela3[[#This Row],[specificEpithet]]</f>
        <v>Physalaemus cuvieri</v>
      </c>
      <c r="BQ558" s="23" t="str">
        <f>IFERROR(VLOOKUP(Tabela3[[#This Row],[scientificName]],Tabela1[],COLUMN('IUCN BR Summary'!N:N),0),"")</f>
        <v>Fitzinger, 1826</v>
      </c>
      <c r="BR558" s="1" t="s">
        <v>2</v>
      </c>
      <c r="BU558" s="1" t="s">
        <v>1</v>
      </c>
    </row>
    <row r="559" spans="1:73" hidden="1" x14ac:dyDescent="0.25">
      <c r="A559" s="1" t="s">
        <v>19838</v>
      </c>
      <c r="B559" s="3">
        <f t="shared" ca="1" si="16"/>
        <v>43817</v>
      </c>
      <c r="C559" s="4" t="s">
        <v>27</v>
      </c>
      <c r="D559" s="1" t="s">
        <v>26</v>
      </c>
      <c r="E559" s="4" t="s">
        <v>25</v>
      </c>
      <c r="F559" s="1" t="s">
        <v>24</v>
      </c>
      <c r="G559" s="1" t="s">
        <v>23</v>
      </c>
      <c r="H559" s="1" t="s">
        <v>21</v>
      </c>
      <c r="I559" s="4" t="s">
        <v>22</v>
      </c>
      <c r="J559" s="4" t="s">
        <v>21</v>
      </c>
      <c r="K559" s="1" t="str">
        <f t="shared" si="17"/>
        <v>iucnStatus:Least Concern</v>
      </c>
      <c r="L559" s="1" t="str">
        <f>_xlfn.IFNA(VLOOKUP(Tabela3[[#This Row],[scientificName]],Tabela1[],COLUMN('IUCN BR Summary'!O:O),0),"Not evaluated")</f>
        <v>Least Concern</v>
      </c>
      <c r="M559" s="4" t="s">
        <v>2407</v>
      </c>
      <c r="O559" s="1" t="s">
        <v>1146</v>
      </c>
      <c r="P559" s="1" t="s">
        <v>973</v>
      </c>
      <c r="Q559" s="1" t="s">
        <v>972</v>
      </c>
      <c r="U559" s="23"/>
      <c r="V559" s="23"/>
      <c r="W559" s="23"/>
      <c r="AC559" s="2">
        <v>43411</v>
      </c>
      <c r="AD559" s="8"/>
      <c r="AE559" s="23"/>
      <c r="AG559" s="23"/>
      <c r="AH559" s="23"/>
      <c r="AI559" s="4" t="s">
        <v>15</v>
      </c>
      <c r="AJ559" s="4" t="s">
        <v>14</v>
      </c>
      <c r="AK559" s="4" t="s">
        <v>13</v>
      </c>
      <c r="AL559" s="1" t="s">
        <v>120</v>
      </c>
      <c r="AM559" s="1" t="s">
        <v>472</v>
      </c>
      <c r="AQ559" s="1" t="s">
        <v>19837</v>
      </c>
      <c r="AX559" s="7">
        <v>755276</v>
      </c>
      <c r="AY559" s="7">
        <v>7832645</v>
      </c>
      <c r="AZ559" s="5">
        <v>-42.566513999999998</v>
      </c>
      <c r="BA559" s="5">
        <v>-19.584807000000001</v>
      </c>
      <c r="BC559" s="1" t="s">
        <v>19843</v>
      </c>
      <c r="BD559" s="23" t="s">
        <v>19844</v>
      </c>
      <c r="BE559" s="1" t="s">
        <v>10</v>
      </c>
      <c r="BF559" s="2">
        <v>43410</v>
      </c>
      <c r="BG559" s="1" t="s">
        <v>9</v>
      </c>
      <c r="BH559" s="4" t="s">
        <v>8</v>
      </c>
      <c r="BI559" s="4" t="s">
        <v>7</v>
      </c>
      <c r="BJ559" s="1" t="s">
        <v>6</v>
      </c>
      <c r="BK559" s="1" t="s">
        <v>5</v>
      </c>
      <c r="BL559" s="1" t="s">
        <v>4</v>
      </c>
      <c r="BM559" s="1" t="s">
        <v>3</v>
      </c>
      <c r="BN559" s="1" t="s">
        <v>0</v>
      </c>
      <c r="BP559" s="1" t="str">
        <f>Tabela3[[#This Row],[genus]]&amp;" "&amp;Tabela3[[#This Row],[specificEpithet]]</f>
        <v>Leptodactylus spixi</v>
      </c>
      <c r="BQ559" s="23" t="str">
        <f>IFERROR(VLOOKUP(Tabela3[[#This Row],[scientificName]],Tabela1[],COLUMN('IUCN BR Summary'!N:N),0),"")</f>
        <v>Heyer, 1983</v>
      </c>
      <c r="BR559" s="1" t="s">
        <v>2</v>
      </c>
      <c r="BU559" s="1" t="s">
        <v>1</v>
      </c>
    </row>
    <row r="560" spans="1:73" hidden="1" x14ac:dyDescent="0.25">
      <c r="A560" s="1" t="s">
        <v>19838</v>
      </c>
      <c r="B560" s="3">
        <f t="shared" ca="1" si="16"/>
        <v>43817</v>
      </c>
      <c r="C560" s="4" t="s">
        <v>27</v>
      </c>
      <c r="D560" s="1" t="s">
        <v>26</v>
      </c>
      <c r="E560" s="4" t="s">
        <v>25</v>
      </c>
      <c r="F560" s="1" t="s">
        <v>24</v>
      </c>
      <c r="G560" s="1" t="s">
        <v>23</v>
      </c>
      <c r="H560" s="1" t="s">
        <v>21</v>
      </c>
      <c r="I560" s="4" t="s">
        <v>22</v>
      </c>
      <c r="J560" s="4" t="s">
        <v>21</v>
      </c>
      <c r="K560" s="1" t="str">
        <f t="shared" si="17"/>
        <v>iucnStatus:Least Concern</v>
      </c>
      <c r="L560" s="1" t="str">
        <f>_xlfn.IFNA(VLOOKUP(Tabela3[[#This Row],[scientificName]],Tabela1[],COLUMN('IUCN BR Summary'!O:O),0),"Not evaluated")</f>
        <v>Least Concern</v>
      </c>
      <c r="M560" s="4" t="s">
        <v>2408</v>
      </c>
      <c r="O560" s="1" t="s">
        <v>1145</v>
      </c>
      <c r="P560" s="1" t="s">
        <v>973</v>
      </c>
      <c r="Q560" s="1" t="s">
        <v>972</v>
      </c>
      <c r="R560" s="1">
        <v>1</v>
      </c>
      <c r="T560" s="1" t="s">
        <v>43</v>
      </c>
      <c r="U560" s="23"/>
      <c r="V560" s="23"/>
      <c r="W560" s="23"/>
      <c r="AC560" s="2">
        <v>43411</v>
      </c>
      <c r="AD560" s="8">
        <v>0</v>
      </c>
      <c r="AE560" s="23"/>
      <c r="AF560" s="1" t="s">
        <v>16</v>
      </c>
      <c r="AG560" s="23" t="s">
        <v>19840</v>
      </c>
      <c r="AH560" s="23"/>
      <c r="AI560" s="4" t="s">
        <v>15</v>
      </c>
      <c r="AJ560" s="4" t="s">
        <v>14</v>
      </c>
      <c r="AK560" s="4" t="s">
        <v>13</v>
      </c>
      <c r="AL560" s="1" t="s">
        <v>120</v>
      </c>
      <c r="AM560" s="1" t="s">
        <v>472</v>
      </c>
      <c r="AQ560" s="1" t="s">
        <v>19837</v>
      </c>
      <c r="AX560" s="7">
        <v>755298.81099999999</v>
      </c>
      <c r="AY560" s="7">
        <v>7832413.8480000002</v>
      </c>
      <c r="AZ560" s="5">
        <v>-42.566263999999997</v>
      </c>
      <c r="BA560" s="5">
        <v>-19.586888999999999</v>
      </c>
      <c r="BC560" s="1" t="s">
        <v>19843</v>
      </c>
      <c r="BD560" s="23" t="s">
        <v>19844</v>
      </c>
      <c r="BE560" s="1" t="s">
        <v>10</v>
      </c>
      <c r="BF560" s="2">
        <v>43410</v>
      </c>
      <c r="BG560" s="1" t="s">
        <v>9</v>
      </c>
      <c r="BH560" s="4" t="s">
        <v>8</v>
      </c>
      <c r="BI560" s="4" t="s">
        <v>7</v>
      </c>
      <c r="BJ560" s="1" t="s">
        <v>6</v>
      </c>
      <c r="BK560" s="1" t="s">
        <v>5</v>
      </c>
      <c r="BL560" s="1" t="s">
        <v>4</v>
      </c>
      <c r="BM560" s="1" t="s">
        <v>3</v>
      </c>
      <c r="BN560" s="1" t="s">
        <v>0</v>
      </c>
      <c r="BP560" s="1" t="str">
        <f>Tabela3[[#This Row],[genus]]&amp;" "&amp;Tabela3[[#This Row],[specificEpithet]]</f>
        <v>Leptodactylus spixi</v>
      </c>
      <c r="BQ560" s="23" t="str">
        <f>IFERROR(VLOOKUP(Tabela3[[#This Row],[scientificName]],Tabela1[],COLUMN('IUCN BR Summary'!N:N),0),"")</f>
        <v>Heyer, 1983</v>
      </c>
      <c r="BR560" s="1" t="s">
        <v>2</v>
      </c>
      <c r="BU560" s="1" t="s">
        <v>1</v>
      </c>
    </row>
    <row r="561" spans="1:73" hidden="1" x14ac:dyDescent="0.25">
      <c r="A561" s="1" t="s">
        <v>19838</v>
      </c>
      <c r="B561" s="3">
        <f t="shared" ca="1" si="16"/>
        <v>43817</v>
      </c>
      <c r="C561" s="4" t="s">
        <v>27</v>
      </c>
      <c r="D561" s="1" t="s">
        <v>26</v>
      </c>
      <c r="E561" s="4" t="s">
        <v>25</v>
      </c>
      <c r="F561" s="1" t="s">
        <v>24</v>
      </c>
      <c r="G561" s="1" t="s">
        <v>23</v>
      </c>
      <c r="H561" s="1" t="s">
        <v>21</v>
      </c>
      <c r="I561" s="4" t="s">
        <v>22</v>
      </c>
      <c r="J561" s="4" t="s">
        <v>21</v>
      </c>
      <c r="K561" s="1" t="str">
        <f t="shared" si="17"/>
        <v>iucnStatus:Least Concern</v>
      </c>
      <c r="L561" s="1" t="str">
        <f>_xlfn.IFNA(VLOOKUP(Tabela3[[#This Row],[scientificName]],Tabela1[],COLUMN('IUCN BR Summary'!O:O),0),"Not evaluated")</f>
        <v>Least Concern</v>
      </c>
      <c r="M561" s="4" t="s">
        <v>2409</v>
      </c>
      <c r="O561" s="1" t="s">
        <v>1156</v>
      </c>
      <c r="P561" s="1" t="s">
        <v>973</v>
      </c>
      <c r="Q561" s="1" t="s">
        <v>972</v>
      </c>
      <c r="R561" s="1">
        <v>1</v>
      </c>
      <c r="T561" s="1" t="s">
        <v>43</v>
      </c>
      <c r="U561" s="23"/>
      <c r="V561" s="23"/>
      <c r="W561" s="23"/>
      <c r="AC561" s="2">
        <v>43411</v>
      </c>
      <c r="AD561" s="8">
        <v>0.77847222222222223</v>
      </c>
      <c r="AE561" s="23"/>
      <c r="AF561" s="1" t="s">
        <v>296</v>
      </c>
      <c r="AG561" s="23" t="s">
        <v>19842</v>
      </c>
      <c r="AH561" s="23"/>
      <c r="AI561" s="4" t="s">
        <v>15</v>
      </c>
      <c r="AJ561" s="4" t="s">
        <v>14</v>
      </c>
      <c r="AK561" s="4" t="s">
        <v>13</v>
      </c>
      <c r="AL561" s="1" t="s">
        <v>120</v>
      </c>
      <c r="AM561" s="1" t="s">
        <v>283</v>
      </c>
      <c r="AQ561" s="1" t="s">
        <v>19837</v>
      </c>
      <c r="AX561" s="7">
        <v>757161.62620000006</v>
      </c>
      <c r="AY561" s="7">
        <v>7832423.7061999999</v>
      </c>
      <c r="AZ561" s="5">
        <v>-42.548516999999997</v>
      </c>
      <c r="BA561" s="5">
        <v>-19.586559000000001</v>
      </c>
      <c r="BC561" s="1" t="s">
        <v>19843</v>
      </c>
      <c r="BD561" s="23" t="s">
        <v>19844</v>
      </c>
      <c r="BE561" s="1" t="s">
        <v>10</v>
      </c>
      <c r="BF561" s="2">
        <v>43410</v>
      </c>
      <c r="BG561" s="1" t="s">
        <v>9</v>
      </c>
      <c r="BH561" s="4" t="s">
        <v>8</v>
      </c>
      <c r="BI561" s="4" t="s">
        <v>7</v>
      </c>
      <c r="BJ561" s="1" t="s">
        <v>6</v>
      </c>
      <c r="BK561" s="1" t="s">
        <v>5</v>
      </c>
      <c r="BL561" s="1" t="s">
        <v>151</v>
      </c>
      <c r="BM561" s="1" t="s">
        <v>150</v>
      </c>
      <c r="BN561" s="1" t="s">
        <v>149</v>
      </c>
      <c r="BP561" s="1" t="str">
        <f>Tabela3[[#This Row],[genus]]&amp;" "&amp;Tabela3[[#This Row],[specificEpithet]]</f>
        <v>Physalaemus cuvieri</v>
      </c>
      <c r="BQ561" s="23" t="str">
        <f>IFERROR(VLOOKUP(Tabela3[[#This Row],[scientificName]],Tabela1[],COLUMN('IUCN BR Summary'!N:N),0),"")</f>
        <v>Fitzinger, 1826</v>
      </c>
      <c r="BR561" s="1" t="s">
        <v>2</v>
      </c>
      <c r="BU561" s="1" t="s">
        <v>1</v>
      </c>
    </row>
    <row r="562" spans="1:73" hidden="1" x14ac:dyDescent="0.25">
      <c r="A562" s="1" t="s">
        <v>19838</v>
      </c>
      <c r="B562" s="3">
        <f t="shared" ca="1" si="16"/>
        <v>43817</v>
      </c>
      <c r="C562" s="4" t="s">
        <v>27</v>
      </c>
      <c r="D562" s="1" t="s">
        <v>26</v>
      </c>
      <c r="E562" s="4" t="s">
        <v>25</v>
      </c>
      <c r="F562" s="1" t="s">
        <v>24</v>
      </c>
      <c r="G562" s="1" t="s">
        <v>23</v>
      </c>
      <c r="H562" s="1" t="s">
        <v>21</v>
      </c>
      <c r="I562" s="4" t="s">
        <v>22</v>
      </c>
      <c r="J562" s="4" t="s">
        <v>21</v>
      </c>
      <c r="K562" s="1" t="str">
        <f t="shared" si="17"/>
        <v>iucnStatus:Least Concern</v>
      </c>
      <c r="L562" s="1" t="str">
        <f>_xlfn.IFNA(VLOOKUP(Tabela3[[#This Row],[scientificName]],Tabela1[],COLUMN('IUCN BR Summary'!O:O),0),"Not evaluated")</f>
        <v>Least Concern</v>
      </c>
      <c r="M562" s="4" t="s">
        <v>2410</v>
      </c>
      <c r="O562" s="1" t="s">
        <v>1155</v>
      </c>
      <c r="P562" s="1" t="s">
        <v>973</v>
      </c>
      <c r="Q562" s="1" t="s">
        <v>972</v>
      </c>
      <c r="R562" s="1">
        <v>1</v>
      </c>
      <c r="T562" s="1" t="s">
        <v>43</v>
      </c>
      <c r="U562" s="23"/>
      <c r="V562" s="23"/>
      <c r="W562" s="23"/>
      <c r="AC562" s="2">
        <v>43411</v>
      </c>
      <c r="AD562" s="8">
        <v>0.8222222222222223</v>
      </c>
      <c r="AE562" s="23"/>
      <c r="AF562" s="1" t="s">
        <v>296</v>
      </c>
      <c r="AG562" s="23" t="s">
        <v>19842</v>
      </c>
      <c r="AH562" s="23"/>
      <c r="AI562" s="4" t="s">
        <v>15</v>
      </c>
      <c r="AJ562" s="4" t="s">
        <v>14</v>
      </c>
      <c r="AK562" s="4" t="s">
        <v>13</v>
      </c>
      <c r="AL562" s="1" t="s">
        <v>120</v>
      </c>
      <c r="AM562" s="1" t="s">
        <v>283</v>
      </c>
      <c r="AQ562" s="1" t="s">
        <v>19837</v>
      </c>
      <c r="AX562" s="7">
        <v>757133.90289999999</v>
      </c>
      <c r="AY562" s="7">
        <v>7832433.2422000002</v>
      </c>
      <c r="AZ562" s="5">
        <v>-42.548785000000002</v>
      </c>
      <c r="BA562" s="5">
        <v>-19.586480999999999</v>
      </c>
      <c r="BC562" s="1" t="s">
        <v>19843</v>
      </c>
      <c r="BD562" s="23" t="s">
        <v>19844</v>
      </c>
      <c r="BE562" s="1" t="s">
        <v>10</v>
      </c>
      <c r="BF562" s="2">
        <v>43410</v>
      </c>
      <c r="BG562" s="1" t="s">
        <v>9</v>
      </c>
      <c r="BH562" s="4" t="s">
        <v>8</v>
      </c>
      <c r="BI562" s="4" t="s">
        <v>7</v>
      </c>
      <c r="BJ562" s="1" t="s">
        <v>6</v>
      </c>
      <c r="BK562" s="1" t="s">
        <v>5</v>
      </c>
      <c r="BL562" s="1" t="s">
        <v>151</v>
      </c>
      <c r="BM562" s="1" t="s">
        <v>150</v>
      </c>
      <c r="BN562" s="1" t="s">
        <v>149</v>
      </c>
      <c r="BP562" s="1" t="str">
        <f>Tabela3[[#This Row],[genus]]&amp;" "&amp;Tabela3[[#This Row],[specificEpithet]]</f>
        <v>Physalaemus cuvieri</v>
      </c>
      <c r="BQ562" s="23" t="str">
        <f>IFERROR(VLOOKUP(Tabela3[[#This Row],[scientificName]],Tabela1[],COLUMN('IUCN BR Summary'!N:N),0),"")</f>
        <v>Fitzinger, 1826</v>
      </c>
      <c r="BR562" s="1" t="s">
        <v>2</v>
      </c>
      <c r="BU562" s="1" t="s">
        <v>1</v>
      </c>
    </row>
    <row r="563" spans="1:73" hidden="1" x14ac:dyDescent="0.25">
      <c r="A563" s="1" t="s">
        <v>19838</v>
      </c>
      <c r="B563" s="3">
        <f t="shared" ca="1" si="16"/>
        <v>43817</v>
      </c>
      <c r="C563" s="4" t="s">
        <v>27</v>
      </c>
      <c r="D563" s="1" t="s">
        <v>26</v>
      </c>
      <c r="E563" s="4" t="s">
        <v>25</v>
      </c>
      <c r="F563" s="1" t="s">
        <v>24</v>
      </c>
      <c r="G563" s="1" t="s">
        <v>23</v>
      </c>
      <c r="H563" s="1" t="s">
        <v>21</v>
      </c>
      <c r="I563" s="4" t="s">
        <v>22</v>
      </c>
      <c r="J563" s="4" t="s">
        <v>21</v>
      </c>
      <c r="K563" s="1" t="str">
        <f t="shared" si="17"/>
        <v>iucnStatus:Least Concern</v>
      </c>
      <c r="L563" s="1" t="str">
        <f>_xlfn.IFNA(VLOOKUP(Tabela3[[#This Row],[scientificName]],Tabela1[],COLUMN('IUCN BR Summary'!O:O),0),"Not evaluated")</f>
        <v>Least Concern</v>
      </c>
      <c r="M563" s="4" t="s">
        <v>2411</v>
      </c>
      <c r="O563" s="1" t="s">
        <v>1154</v>
      </c>
      <c r="P563" s="1" t="s">
        <v>973</v>
      </c>
      <c r="Q563" s="1" t="s">
        <v>972</v>
      </c>
      <c r="R563" s="1">
        <v>1</v>
      </c>
      <c r="T563" s="1" t="s">
        <v>43</v>
      </c>
      <c r="U563" s="23"/>
      <c r="V563" s="23"/>
      <c r="W563" s="23"/>
      <c r="AC563" s="2">
        <v>43411</v>
      </c>
      <c r="AD563" s="8">
        <v>0.8222222222222223</v>
      </c>
      <c r="AE563" s="23"/>
      <c r="AF563" s="1" t="s">
        <v>296</v>
      </c>
      <c r="AG563" s="23" t="s">
        <v>19842</v>
      </c>
      <c r="AH563" s="23"/>
      <c r="AI563" s="4" t="s">
        <v>15</v>
      </c>
      <c r="AJ563" s="4" t="s">
        <v>14</v>
      </c>
      <c r="AK563" s="4" t="s">
        <v>13</v>
      </c>
      <c r="AL563" s="1" t="s">
        <v>120</v>
      </c>
      <c r="AM563" s="1" t="s">
        <v>283</v>
      </c>
      <c r="AQ563" s="1" t="s">
        <v>19837</v>
      </c>
      <c r="AX563" s="7">
        <v>757133.90289999999</v>
      </c>
      <c r="AY563" s="7">
        <v>7832433.2422000002</v>
      </c>
      <c r="AZ563" s="5">
        <v>-42.548785000000002</v>
      </c>
      <c r="BA563" s="5">
        <v>-19.586480999999999</v>
      </c>
      <c r="BC563" s="1" t="s">
        <v>19843</v>
      </c>
      <c r="BD563" s="23" t="s">
        <v>19844</v>
      </c>
      <c r="BE563" s="1" t="s">
        <v>10</v>
      </c>
      <c r="BF563" s="2">
        <v>43410</v>
      </c>
      <c r="BG563" s="1" t="s">
        <v>9</v>
      </c>
      <c r="BH563" s="4" t="s">
        <v>8</v>
      </c>
      <c r="BI563" s="4" t="s">
        <v>7</v>
      </c>
      <c r="BJ563" s="1" t="s">
        <v>6</v>
      </c>
      <c r="BK563" s="1" t="s">
        <v>5</v>
      </c>
      <c r="BL563" s="1" t="s">
        <v>151</v>
      </c>
      <c r="BM563" s="1" t="s">
        <v>150</v>
      </c>
      <c r="BN563" s="1" t="s">
        <v>149</v>
      </c>
      <c r="BP563" s="1" t="str">
        <f>Tabela3[[#This Row],[genus]]&amp;" "&amp;Tabela3[[#This Row],[specificEpithet]]</f>
        <v>Physalaemus cuvieri</v>
      </c>
      <c r="BQ563" s="23" t="str">
        <f>IFERROR(VLOOKUP(Tabela3[[#This Row],[scientificName]],Tabela1[],COLUMN('IUCN BR Summary'!N:N),0),"")</f>
        <v>Fitzinger, 1826</v>
      </c>
      <c r="BR563" s="1" t="s">
        <v>2</v>
      </c>
      <c r="BU563" s="1" t="s">
        <v>1</v>
      </c>
    </row>
    <row r="564" spans="1:73" hidden="1" x14ac:dyDescent="0.25">
      <c r="A564" s="1" t="s">
        <v>19838</v>
      </c>
      <c r="B564" s="3">
        <f t="shared" ca="1" si="16"/>
        <v>43817</v>
      </c>
      <c r="C564" s="4" t="s">
        <v>27</v>
      </c>
      <c r="D564" s="1" t="s">
        <v>26</v>
      </c>
      <c r="E564" s="4" t="s">
        <v>25</v>
      </c>
      <c r="F564" s="1" t="s">
        <v>24</v>
      </c>
      <c r="G564" s="1" t="s">
        <v>23</v>
      </c>
      <c r="H564" s="1" t="s">
        <v>21</v>
      </c>
      <c r="I564" s="4" t="s">
        <v>22</v>
      </c>
      <c r="J564" s="4" t="s">
        <v>21</v>
      </c>
      <c r="K564" s="1" t="str">
        <f t="shared" si="17"/>
        <v>iucnStatus:Least Concern</v>
      </c>
      <c r="L564" s="1" t="str">
        <f>_xlfn.IFNA(VLOOKUP(Tabela3[[#This Row],[scientificName]],Tabela1[],COLUMN('IUCN BR Summary'!O:O),0),"Not evaluated")</f>
        <v>Least Concern</v>
      </c>
      <c r="M564" s="4" t="s">
        <v>2412</v>
      </c>
      <c r="O564" s="1" t="s">
        <v>1153</v>
      </c>
      <c r="P564" s="1" t="s">
        <v>973</v>
      </c>
      <c r="Q564" s="1" t="s">
        <v>972</v>
      </c>
      <c r="R564" s="1">
        <v>1</v>
      </c>
      <c r="T564" s="1" t="s">
        <v>43</v>
      </c>
      <c r="U564" s="23"/>
      <c r="V564" s="23"/>
      <c r="W564" s="23"/>
      <c r="AC564" s="2">
        <v>43411</v>
      </c>
      <c r="AD564" s="8">
        <v>0.82361111111111107</v>
      </c>
      <c r="AE564" s="23"/>
      <c r="AF564" s="1" t="s">
        <v>74</v>
      </c>
      <c r="AG564" s="23"/>
      <c r="AH564" s="23"/>
      <c r="AI564" s="4" t="s">
        <v>15</v>
      </c>
      <c r="AJ564" s="4" t="s">
        <v>14</v>
      </c>
      <c r="AK564" s="4" t="s">
        <v>13</v>
      </c>
      <c r="AL564" s="1" t="s">
        <v>120</v>
      </c>
      <c r="AM564" s="1" t="s">
        <v>283</v>
      </c>
      <c r="AQ564" s="1" t="s">
        <v>19837</v>
      </c>
      <c r="AX564" s="7">
        <v>757124.7905</v>
      </c>
      <c r="AY564" s="7">
        <v>7832437.3608999997</v>
      </c>
      <c r="AZ564" s="5">
        <v>-42.548872000000003</v>
      </c>
      <c r="BA564" s="5">
        <v>-19.586445999999999</v>
      </c>
      <c r="BC564" s="1" t="s">
        <v>19843</v>
      </c>
      <c r="BD564" s="23" t="s">
        <v>19844</v>
      </c>
      <c r="BE564" s="1" t="s">
        <v>10</v>
      </c>
      <c r="BF564" s="2">
        <v>43410</v>
      </c>
      <c r="BG564" s="1" t="s">
        <v>9</v>
      </c>
      <c r="BH564" s="4" t="s">
        <v>8</v>
      </c>
      <c r="BI564" s="4" t="s">
        <v>7</v>
      </c>
      <c r="BJ564" s="1" t="s">
        <v>6</v>
      </c>
      <c r="BK564" s="1" t="s">
        <v>5</v>
      </c>
      <c r="BL564" s="1" t="s">
        <v>151</v>
      </c>
      <c r="BM564" s="1" t="s">
        <v>150</v>
      </c>
      <c r="BN564" s="1" t="s">
        <v>149</v>
      </c>
      <c r="BP564" s="1" t="str">
        <f>Tabela3[[#This Row],[genus]]&amp;" "&amp;Tabela3[[#This Row],[specificEpithet]]</f>
        <v>Physalaemus cuvieri</v>
      </c>
      <c r="BQ564" s="23" t="str">
        <f>IFERROR(VLOOKUP(Tabela3[[#This Row],[scientificName]],Tabela1[],COLUMN('IUCN BR Summary'!N:N),0),"")</f>
        <v>Fitzinger, 1826</v>
      </c>
      <c r="BR564" s="1" t="s">
        <v>2</v>
      </c>
      <c r="BU564" s="1" t="s">
        <v>1</v>
      </c>
    </row>
    <row r="565" spans="1:73" hidden="1" x14ac:dyDescent="0.25">
      <c r="A565" s="1" t="s">
        <v>19838</v>
      </c>
      <c r="B565" s="3">
        <f t="shared" ca="1" si="16"/>
        <v>43817</v>
      </c>
      <c r="C565" s="4" t="s">
        <v>27</v>
      </c>
      <c r="D565" s="1" t="s">
        <v>26</v>
      </c>
      <c r="E565" s="4" t="s">
        <v>25</v>
      </c>
      <c r="F565" s="1" t="s">
        <v>24</v>
      </c>
      <c r="G565" s="1" t="s">
        <v>23</v>
      </c>
      <c r="H565" s="1" t="s">
        <v>21</v>
      </c>
      <c r="I565" s="4" t="s">
        <v>22</v>
      </c>
      <c r="J565" s="4" t="s">
        <v>21</v>
      </c>
      <c r="K565" s="1" t="str">
        <f t="shared" si="17"/>
        <v>iucnStatus:Least Concern</v>
      </c>
      <c r="L565" s="1" t="str">
        <f>_xlfn.IFNA(VLOOKUP(Tabela3[[#This Row],[scientificName]],Tabela1[],COLUMN('IUCN BR Summary'!O:O),0),"Not evaluated")</f>
        <v>Least Concern</v>
      </c>
      <c r="M565" s="4" t="s">
        <v>2413</v>
      </c>
      <c r="O565" s="1" t="s">
        <v>1152</v>
      </c>
      <c r="P565" s="1" t="s">
        <v>973</v>
      </c>
      <c r="Q565" s="1" t="s">
        <v>972</v>
      </c>
      <c r="R565" s="1">
        <v>1</v>
      </c>
      <c r="T565" s="1" t="s">
        <v>43</v>
      </c>
      <c r="U565" s="23"/>
      <c r="V565" s="23"/>
      <c r="W565" s="23"/>
      <c r="AC565" s="2">
        <v>43411</v>
      </c>
      <c r="AD565" s="8">
        <v>0.8305555555555556</v>
      </c>
      <c r="AE565" s="23"/>
      <c r="AF565" s="1" t="s">
        <v>296</v>
      </c>
      <c r="AG565" s="23" t="s">
        <v>19842</v>
      </c>
      <c r="AH565" s="23"/>
      <c r="AI565" s="4" t="s">
        <v>15</v>
      </c>
      <c r="AJ565" s="4" t="s">
        <v>14</v>
      </c>
      <c r="AK565" s="4" t="s">
        <v>13</v>
      </c>
      <c r="AL565" s="1" t="s">
        <v>120</v>
      </c>
      <c r="AM565" s="1" t="s">
        <v>283</v>
      </c>
      <c r="AQ565" s="1" t="s">
        <v>19837</v>
      </c>
      <c r="AX565" s="7">
        <v>757044.01029999997</v>
      </c>
      <c r="AY565" s="7">
        <v>7832415.2718000002</v>
      </c>
      <c r="AZ565" s="5">
        <v>-42.549639999999997</v>
      </c>
      <c r="BA565" s="5">
        <v>-19.586655</v>
      </c>
      <c r="BC565" s="1" t="s">
        <v>19843</v>
      </c>
      <c r="BD565" s="23" t="s">
        <v>19844</v>
      </c>
      <c r="BE565" s="1" t="s">
        <v>10</v>
      </c>
      <c r="BF565" s="2">
        <v>43410</v>
      </c>
      <c r="BG565" s="1" t="s">
        <v>9</v>
      </c>
      <c r="BH565" s="4" t="s">
        <v>8</v>
      </c>
      <c r="BI565" s="4" t="s">
        <v>7</v>
      </c>
      <c r="BJ565" s="1" t="s">
        <v>6</v>
      </c>
      <c r="BK565" s="1" t="s">
        <v>5</v>
      </c>
      <c r="BL565" s="1" t="s">
        <v>151</v>
      </c>
      <c r="BM565" s="1" t="s">
        <v>150</v>
      </c>
      <c r="BN565" s="1" t="s">
        <v>149</v>
      </c>
      <c r="BP565" s="1" t="str">
        <f>Tabela3[[#This Row],[genus]]&amp;" "&amp;Tabela3[[#This Row],[specificEpithet]]</f>
        <v>Physalaemus cuvieri</v>
      </c>
      <c r="BQ565" s="23" t="str">
        <f>IFERROR(VLOOKUP(Tabela3[[#This Row],[scientificName]],Tabela1[],COLUMN('IUCN BR Summary'!N:N),0),"")</f>
        <v>Fitzinger, 1826</v>
      </c>
      <c r="BR565" s="1" t="s">
        <v>2</v>
      </c>
      <c r="BU565" s="1" t="s">
        <v>1</v>
      </c>
    </row>
    <row r="566" spans="1:73" hidden="1" x14ac:dyDescent="0.25">
      <c r="A566" s="1" t="s">
        <v>19838</v>
      </c>
      <c r="B566" s="3">
        <f t="shared" ca="1" si="16"/>
        <v>43817</v>
      </c>
      <c r="C566" s="4" t="s">
        <v>27</v>
      </c>
      <c r="D566" s="1" t="s">
        <v>26</v>
      </c>
      <c r="E566" s="4" t="s">
        <v>25</v>
      </c>
      <c r="F566" s="1" t="s">
        <v>24</v>
      </c>
      <c r="G566" s="1" t="s">
        <v>23</v>
      </c>
      <c r="H566" s="1" t="s">
        <v>21</v>
      </c>
      <c r="I566" s="4" t="s">
        <v>22</v>
      </c>
      <c r="J566" s="4" t="s">
        <v>21</v>
      </c>
      <c r="K566" s="1" t="str">
        <f t="shared" si="17"/>
        <v>iucnStatus:Least Concern</v>
      </c>
      <c r="L566" s="1" t="str">
        <f>_xlfn.IFNA(VLOOKUP(Tabela3[[#This Row],[scientificName]],Tabela1[],COLUMN('IUCN BR Summary'!O:O),0),"Not evaluated")</f>
        <v>Least Concern</v>
      </c>
      <c r="M566" s="4" t="s">
        <v>2414</v>
      </c>
      <c r="O566" s="1" t="s">
        <v>1158</v>
      </c>
      <c r="P566" s="1" t="s">
        <v>973</v>
      </c>
      <c r="Q566" s="1" t="s">
        <v>972</v>
      </c>
      <c r="U566" s="23"/>
      <c r="V566" s="23"/>
      <c r="W566" s="23"/>
      <c r="AC566" s="2">
        <v>43411</v>
      </c>
      <c r="AD566" s="8"/>
      <c r="AE566" s="23"/>
      <c r="AG566" s="23"/>
      <c r="AH566" s="23"/>
      <c r="AI566" s="4" t="s">
        <v>15</v>
      </c>
      <c r="AJ566" s="4" t="s">
        <v>14</v>
      </c>
      <c r="AK566" s="4" t="s">
        <v>13</v>
      </c>
      <c r="AL566" s="1" t="s">
        <v>120</v>
      </c>
      <c r="AM566" s="1" t="s">
        <v>283</v>
      </c>
      <c r="AQ566" s="1" t="s">
        <v>19837</v>
      </c>
      <c r="AX566" s="7">
        <v>754949</v>
      </c>
      <c r="AY566" s="7">
        <v>7832714</v>
      </c>
      <c r="AZ566" s="5">
        <v>-42.569639000000002</v>
      </c>
      <c r="BA566" s="5">
        <v>-19.584226000000001</v>
      </c>
      <c r="BC566" s="1" t="s">
        <v>19843</v>
      </c>
      <c r="BD566" s="23" t="s">
        <v>19844</v>
      </c>
      <c r="BE566" s="1" t="s">
        <v>10</v>
      </c>
      <c r="BF566" s="2">
        <v>43410</v>
      </c>
      <c r="BG566" s="1" t="s">
        <v>9</v>
      </c>
      <c r="BH566" s="4" t="s">
        <v>8</v>
      </c>
      <c r="BI566" s="4" t="s">
        <v>7</v>
      </c>
      <c r="BJ566" s="1" t="s">
        <v>6</v>
      </c>
      <c r="BK566" s="1" t="s">
        <v>5</v>
      </c>
      <c r="BL566" s="1" t="s">
        <v>73</v>
      </c>
      <c r="BM566" s="1" t="s">
        <v>72</v>
      </c>
      <c r="BN566" s="1" t="s">
        <v>153</v>
      </c>
      <c r="BP566" s="1" t="str">
        <f>Tabela3[[#This Row],[genus]]&amp;" "&amp;Tabela3[[#This Row],[specificEpithet]]</f>
        <v>Rhinella crucifer</v>
      </c>
      <c r="BQ566" s="23" t="str">
        <f>IFERROR(VLOOKUP(Tabela3[[#This Row],[scientificName]],Tabela1[],COLUMN('IUCN BR Summary'!N:N),0),"")</f>
        <v>(Wied-Neuwied, 1821)</v>
      </c>
      <c r="BR566" s="1" t="s">
        <v>2</v>
      </c>
      <c r="BS566" s="1" t="s">
        <v>40</v>
      </c>
      <c r="BU566" s="1" t="s">
        <v>1</v>
      </c>
    </row>
    <row r="567" spans="1:73" hidden="1" x14ac:dyDescent="0.25">
      <c r="A567" s="1" t="s">
        <v>19838</v>
      </c>
      <c r="B567" s="3">
        <f t="shared" ca="1" si="16"/>
        <v>43817</v>
      </c>
      <c r="C567" s="4" t="s">
        <v>27</v>
      </c>
      <c r="D567" s="1" t="s">
        <v>26</v>
      </c>
      <c r="E567" s="4" t="s">
        <v>25</v>
      </c>
      <c r="F567" s="1" t="s">
        <v>24</v>
      </c>
      <c r="G567" s="1" t="s">
        <v>23</v>
      </c>
      <c r="H567" s="1" t="s">
        <v>21</v>
      </c>
      <c r="I567" s="4" t="s">
        <v>22</v>
      </c>
      <c r="J567" s="4" t="s">
        <v>21</v>
      </c>
      <c r="K567" s="1" t="str">
        <f t="shared" si="17"/>
        <v>iucnStatus:Least Concern</v>
      </c>
      <c r="L567" s="1" t="str">
        <f>_xlfn.IFNA(VLOOKUP(Tabela3[[#This Row],[scientificName]],Tabela1[],COLUMN('IUCN BR Summary'!O:O),0),"Not evaluated")</f>
        <v>Least Concern</v>
      </c>
      <c r="M567" s="4" t="s">
        <v>2415</v>
      </c>
      <c r="O567" s="1" t="s">
        <v>1151</v>
      </c>
      <c r="P567" s="1" t="s">
        <v>973</v>
      </c>
      <c r="Q567" s="1" t="s">
        <v>972</v>
      </c>
      <c r="R567" s="1">
        <v>1</v>
      </c>
      <c r="T567" s="1" t="s">
        <v>43</v>
      </c>
      <c r="U567" s="23"/>
      <c r="V567" s="23"/>
      <c r="W567" s="23"/>
      <c r="AC567" s="2">
        <v>43411</v>
      </c>
      <c r="AD567" s="8"/>
      <c r="AE567" s="23"/>
      <c r="AF567" s="1" t="s">
        <v>296</v>
      </c>
      <c r="AG567" s="23" t="s">
        <v>19842</v>
      </c>
      <c r="AH567" s="23"/>
      <c r="AI567" s="4" t="s">
        <v>15</v>
      </c>
      <c r="AJ567" s="4" t="s">
        <v>14</v>
      </c>
      <c r="AK567" s="4" t="s">
        <v>13</v>
      </c>
      <c r="AL567" s="1" t="s">
        <v>120</v>
      </c>
      <c r="AM567" s="1" t="s">
        <v>283</v>
      </c>
      <c r="AQ567" s="1" t="s">
        <v>19837</v>
      </c>
      <c r="AX567" s="7">
        <v>757043.60499999998</v>
      </c>
      <c r="AY567" s="7">
        <v>7832405.2800000003</v>
      </c>
      <c r="AZ567" s="5">
        <v>-42.549638999999999</v>
      </c>
      <c r="BA567" s="5">
        <v>-19.586745000000001</v>
      </c>
      <c r="BC567" s="1" t="s">
        <v>19843</v>
      </c>
      <c r="BD567" s="23" t="s">
        <v>19844</v>
      </c>
      <c r="BE567" s="1" t="s">
        <v>10</v>
      </c>
      <c r="BF567" s="2">
        <v>43410</v>
      </c>
      <c r="BG567" s="1" t="s">
        <v>9</v>
      </c>
      <c r="BH567" s="4" t="s">
        <v>8</v>
      </c>
      <c r="BI567" s="4" t="s">
        <v>7</v>
      </c>
      <c r="BJ567" s="1" t="s">
        <v>6</v>
      </c>
      <c r="BK567" s="1" t="s">
        <v>5</v>
      </c>
      <c r="BL567" s="1" t="s">
        <v>151</v>
      </c>
      <c r="BM567" s="1" t="s">
        <v>150</v>
      </c>
      <c r="BN567" s="1" t="s">
        <v>149</v>
      </c>
      <c r="BP567" s="1" t="str">
        <f>Tabela3[[#This Row],[genus]]&amp;" "&amp;Tabela3[[#This Row],[specificEpithet]]</f>
        <v>Physalaemus cuvieri</v>
      </c>
      <c r="BQ567" s="23" t="str">
        <f>IFERROR(VLOOKUP(Tabela3[[#This Row],[scientificName]],Tabela1[],COLUMN('IUCN BR Summary'!N:N),0),"")</f>
        <v>Fitzinger, 1826</v>
      </c>
      <c r="BR567" s="1" t="s">
        <v>2</v>
      </c>
      <c r="BU567" s="1" t="s">
        <v>1</v>
      </c>
    </row>
    <row r="568" spans="1:73" hidden="1" x14ac:dyDescent="0.25">
      <c r="A568" s="1" t="s">
        <v>19838</v>
      </c>
      <c r="B568" s="3">
        <f t="shared" ca="1" si="16"/>
        <v>43817</v>
      </c>
      <c r="C568" s="4" t="s">
        <v>27</v>
      </c>
      <c r="D568" s="1" t="s">
        <v>26</v>
      </c>
      <c r="E568" s="4" t="s">
        <v>25</v>
      </c>
      <c r="F568" s="1" t="s">
        <v>24</v>
      </c>
      <c r="G568" s="1" t="s">
        <v>23</v>
      </c>
      <c r="H568" s="1" t="s">
        <v>21</v>
      </c>
      <c r="I568" s="4" t="s">
        <v>22</v>
      </c>
      <c r="J568" s="4" t="s">
        <v>21</v>
      </c>
      <c r="K568" s="1" t="str">
        <f t="shared" si="17"/>
        <v>iucnStatus:Least Concern</v>
      </c>
      <c r="L568" s="1" t="str">
        <f>_xlfn.IFNA(VLOOKUP(Tabela3[[#This Row],[scientificName]],Tabela1[],COLUMN('IUCN BR Summary'!O:O),0),"Not evaluated")</f>
        <v>Least Concern</v>
      </c>
      <c r="M568" s="4" t="s">
        <v>2416</v>
      </c>
      <c r="O568" s="1" t="s">
        <v>1162</v>
      </c>
      <c r="P568" s="1" t="s">
        <v>973</v>
      </c>
      <c r="Q568" s="1" t="s">
        <v>972</v>
      </c>
      <c r="R568" s="1">
        <v>1</v>
      </c>
      <c r="T568" s="1" t="s">
        <v>43</v>
      </c>
      <c r="U568" s="23"/>
      <c r="V568" s="23"/>
      <c r="W568" s="23"/>
      <c r="AC568" s="2">
        <v>43411</v>
      </c>
      <c r="AD568" s="8"/>
      <c r="AE568" s="23"/>
      <c r="AF568" s="1" t="s">
        <v>296</v>
      </c>
      <c r="AG568" s="23" t="s">
        <v>19842</v>
      </c>
      <c r="AH568" s="23"/>
      <c r="AI568" s="4" t="s">
        <v>15</v>
      </c>
      <c r="AJ568" s="4" t="s">
        <v>14</v>
      </c>
      <c r="AK568" s="4" t="s">
        <v>13</v>
      </c>
      <c r="AL568" s="1" t="s">
        <v>120</v>
      </c>
      <c r="AM568" s="1" t="s">
        <v>283</v>
      </c>
      <c r="AQ568" s="1" t="s">
        <v>19837</v>
      </c>
      <c r="AX568" s="7">
        <v>757043.60499999998</v>
      </c>
      <c r="AY568" s="7">
        <v>7832405.2800000003</v>
      </c>
      <c r="AZ568" s="5">
        <v>-42.549638999999999</v>
      </c>
      <c r="BA568" s="5">
        <v>-19.586745000000001</v>
      </c>
      <c r="BC568" s="1" t="s">
        <v>19843</v>
      </c>
      <c r="BD568" s="23" t="s">
        <v>19844</v>
      </c>
      <c r="BE568" s="1" t="s">
        <v>10</v>
      </c>
      <c r="BF568" s="2">
        <v>43410</v>
      </c>
      <c r="BG568" s="1" t="s">
        <v>9</v>
      </c>
      <c r="BH568" s="4" t="s">
        <v>8</v>
      </c>
      <c r="BI568" s="4" t="s">
        <v>7</v>
      </c>
      <c r="BJ568" s="1" t="s">
        <v>6</v>
      </c>
      <c r="BK568" s="1" t="s">
        <v>5</v>
      </c>
      <c r="BL568" s="1" t="s">
        <v>112</v>
      </c>
      <c r="BM568" s="1" t="s">
        <v>251</v>
      </c>
      <c r="BN568" s="1" t="s">
        <v>1161</v>
      </c>
      <c r="BP568" s="1" t="str">
        <f>Tabela3[[#This Row],[genus]]&amp;" "&amp;Tabela3[[#This Row],[specificEpithet]]</f>
        <v>Dendropsophus rubicundulus</v>
      </c>
      <c r="BQ568" s="23" t="str">
        <f>IFERROR(VLOOKUP(Tabela3[[#This Row],[scientificName]],Tabela1[],COLUMN('IUCN BR Summary'!N:N),0),"")</f>
        <v>(Reinhardt and LÃ¼tken, 1862)</v>
      </c>
      <c r="BR568" s="1" t="s">
        <v>2</v>
      </c>
      <c r="BS568" s="1" t="s">
        <v>40</v>
      </c>
      <c r="BU568" s="1" t="s">
        <v>1160</v>
      </c>
    </row>
    <row r="569" spans="1:73" hidden="1" x14ac:dyDescent="0.25">
      <c r="A569" s="1" t="s">
        <v>19838</v>
      </c>
      <c r="B569" s="3">
        <f t="shared" ca="1" si="16"/>
        <v>43817</v>
      </c>
      <c r="C569" s="4" t="s">
        <v>27</v>
      </c>
      <c r="D569" s="1" t="s">
        <v>26</v>
      </c>
      <c r="E569" s="4" t="s">
        <v>25</v>
      </c>
      <c r="F569" s="1" t="s">
        <v>24</v>
      </c>
      <c r="G569" s="1" t="s">
        <v>23</v>
      </c>
      <c r="H569" s="1" t="s">
        <v>21</v>
      </c>
      <c r="I569" s="4" t="s">
        <v>22</v>
      </c>
      <c r="J569" s="4" t="s">
        <v>21</v>
      </c>
      <c r="K569" s="1" t="str">
        <f t="shared" si="17"/>
        <v>iucnStatus:Least Concern</v>
      </c>
      <c r="L569" s="1" t="str">
        <f>_xlfn.IFNA(VLOOKUP(Tabela3[[#This Row],[scientificName]],Tabela1[],COLUMN('IUCN BR Summary'!O:O),0),"Not evaluated")</f>
        <v>Least Concern</v>
      </c>
      <c r="M569" s="4" t="s">
        <v>2417</v>
      </c>
      <c r="O569" s="1" t="s">
        <v>1159</v>
      </c>
      <c r="P569" s="1" t="s">
        <v>973</v>
      </c>
      <c r="Q569" s="1" t="s">
        <v>972</v>
      </c>
      <c r="R569" s="1">
        <v>1</v>
      </c>
      <c r="T569" s="1" t="s">
        <v>43</v>
      </c>
      <c r="U569" s="23"/>
      <c r="V569" s="23"/>
      <c r="W569" s="23"/>
      <c r="AC569" s="2">
        <v>43411</v>
      </c>
      <c r="AD569" s="8"/>
      <c r="AE569" s="23"/>
      <c r="AF569" s="1" t="s">
        <v>296</v>
      </c>
      <c r="AG569" s="23" t="s">
        <v>19842</v>
      </c>
      <c r="AH569" s="23"/>
      <c r="AI569" s="4" t="s">
        <v>15</v>
      </c>
      <c r="AJ569" s="4" t="s">
        <v>14</v>
      </c>
      <c r="AK569" s="4" t="s">
        <v>13</v>
      </c>
      <c r="AL569" s="1" t="s">
        <v>120</v>
      </c>
      <c r="AM569" s="1" t="s">
        <v>283</v>
      </c>
      <c r="AQ569" s="1" t="s">
        <v>19837</v>
      </c>
      <c r="AX569" s="7">
        <v>757043.60499999998</v>
      </c>
      <c r="AY569" s="7">
        <v>7832405.2800000003</v>
      </c>
      <c r="AZ569" s="5">
        <v>-42.549638999999999</v>
      </c>
      <c r="BA569" s="5">
        <v>-19.586745000000001</v>
      </c>
      <c r="BC569" s="1" t="s">
        <v>19843</v>
      </c>
      <c r="BD569" s="23" t="s">
        <v>19844</v>
      </c>
      <c r="BE569" s="1" t="s">
        <v>10</v>
      </c>
      <c r="BF569" s="2">
        <v>43410</v>
      </c>
      <c r="BG569" s="1" t="s">
        <v>9</v>
      </c>
      <c r="BH569" s="4" t="s">
        <v>8</v>
      </c>
      <c r="BI569" s="4" t="s">
        <v>7</v>
      </c>
      <c r="BJ569" s="1" t="s">
        <v>6</v>
      </c>
      <c r="BK569" s="1" t="s">
        <v>5</v>
      </c>
      <c r="BL569" s="1" t="s">
        <v>112</v>
      </c>
      <c r="BM569" s="1" t="s">
        <v>571</v>
      </c>
      <c r="BN569" s="1" t="s">
        <v>585</v>
      </c>
      <c r="BP569" s="1" t="str">
        <f>Tabela3[[#This Row],[genus]]&amp;" "&amp;Tabela3[[#This Row],[specificEpithet]]</f>
        <v>Scinax alter</v>
      </c>
      <c r="BQ569" s="23" t="str">
        <f>IFERROR(VLOOKUP(Tabela3[[#This Row],[scientificName]],Tabela1[],COLUMN('IUCN BR Summary'!N:N),0),"")</f>
        <v>(Lutz, 1973)</v>
      </c>
      <c r="BR569" s="1" t="s">
        <v>2</v>
      </c>
      <c r="BS569" s="1" t="s">
        <v>40</v>
      </c>
      <c r="BU569" s="1" t="s">
        <v>1</v>
      </c>
    </row>
    <row r="570" spans="1:73" hidden="1" x14ac:dyDescent="0.25">
      <c r="A570" s="1" t="s">
        <v>19838</v>
      </c>
      <c r="B570" s="3">
        <f t="shared" ca="1" si="16"/>
        <v>43817</v>
      </c>
      <c r="C570" s="4" t="s">
        <v>27</v>
      </c>
      <c r="D570" s="1" t="s">
        <v>26</v>
      </c>
      <c r="E570" s="4" t="s">
        <v>25</v>
      </c>
      <c r="F570" s="1" t="s">
        <v>24</v>
      </c>
      <c r="G570" s="1" t="s">
        <v>23</v>
      </c>
      <c r="H570" s="1" t="s">
        <v>21</v>
      </c>
      <c r="I570" s="4" t="s">
        <v>22</v>
      </c>
      <c r="J570" s="4" t="s">
        <v>21</v>
      </c>
      <c r="K570" s="1" t="str">
        <f t="shared" si="17"/>
        <v>iucnStatus:Least Concern</v>
      </c>
      <c r="L570" s="1" t="str">
        <f>_xlfn.IFNA(VLOOKUP(Tabela3[[#This Row],[scientificName]],Tabela1[],COLUMN('IUCN BR Summary'!O:O),0),"Not evaluated")</f>
        <v>Least Concern</v>
      </c>
      <c r="M570" s="4" t="s">
        <v>2418</v>
      </c>
      <c r="O570" s="1" t="s">
        <v>1144</v>
      </c>
      <c r="P570" s="1" t="s">
        <v>973</v>
      </c>
      <c r="Q570" s="1" t="s">
        <v>972</v>
      </c>
      <c r="R570" s="1">
        <v>1</v>
      </c>
      <c r="T570" s="1" t="s">
        <v>43</v>
      </c>
      <c r="U570" s="23"/>
      <c r="V570" s="23"/>
      <c r="W570" s="23"/>
      <c r="AC570" s="2">
        <v>43411</v>
      </c>
      <c r="AD570" s="8">
        <v>0</v>
      </c>
      <c r="AE570" s="23"/>
      <c r="AF570" s="1" t="s">
        <v>16</v>
      </c>
      <c r="AG570" s="23" t="s">
        <v>19840</v>
      </c>
      <c r="AH570" s="23"/>
      <c r="AI570" s="4" t="s">
        <v>15</v>
      </c>
      <c r="AJ570" s="4" t="s">
        <v>14</v>
      </c>
      <c r="AK570" s="4" t="s">
        <v>13</v>
      </c>
      <c r="AL570" s="1" t="s">
        <v>120</v>
      </c>
      <c r="AM570" s="1" t="s">
        <v>472</v>
      </c>
      <c r="AQ570" s="1" t="s">
        <v>19837</v>
      </c>
      <c r="AX570" s="7">
        <v>755298.81099999999</v>
      </c>
      <c r="AY570" s="7">
        <v>7832413.8480000002</v>
      </c>
      <c r="AZ570" s="5">
        <v>-42.566263999999997</v>
      </c>
      <c r="BA570" s="5">
        <v>-19.586888999999999</v>
      </c>
      <c r="BC570" s="1" t="s">
        <v>19843</v>
      </c>
      <c r="BD570" s="23" t="s">
        <v>19844</v>
      </c>
      <c r="BE570" s="1" t="s">
        <v>10</v>
      </c>
      <c r="BF570" s="2">
        <v>43410</v>
      </c>
      <c r="BG570" s="1" t="s">
        <v>9</v>
      </c>
      <c r="BH570" s="4" t="s">
        <v>8</v>
      </c>
      <c r="BI570" s="4" t="s">
        <v>7</v>
      </c>
      <c r="BJ570" s="1" t="s">
        <v>6</v>
      </c>
      <c r="BK570" s="1" t="s">
        <v>5</v>
      </c>
      <c r="BL570" s="1" t="s">
        <v>4</v>
      </c>
      <c r="BM570" s="1" t="s">
        <v>3</v>
      </c>
      <c r="BN570" s="1" t="s">
        <v>0</v>
      </c>
      <c r="BP570" s="1" t="str">
        <f>Tabela3[[#This Row],[genus]]&amp;" "&amp;Tabela3[[#This Row],[specificEpithet]]</f>
        <v>Leptodactylus spixi</v>
      </c>
      <c r="BQ570" s="23" t="str">
        <f>IFERROR(VLOOKUP(Tabela3[[#This Row],[scientificName]],Tabela1[],COLUMN('IUCN BR Summary'!N:N),0),"")</f>
        <v>Heyer, 1983</v>
      </c>
      <c r="BR570" s="1" t="s">
        <v>2</v>
      </c>
      <c r="BU570" s="1" t="s">
        <v>1</v>
      </c>
    </row>
    <row r="571" spans="1:73" hidden="1" x14ac:dyDescent="0.25">
      <c r="A571" s="1" t="s">
        <v>19838</v>
      </c>
      <c r="B571" s="3">
        <f t="shared" ca="1" si="16"/>
        <v>43817</v>
      </c>
      <c r="C571" s="4" t="s">
        <v>27</v>
      </c>
      <c r="D571" s="1" t="s">
        <v>26</v>
      </c>
      <c r="E571" s="4" t="s">
        <v>25</v>
      </c>
      <c r="F571" s="1" t="s">
        <v>24</v>
      </c>
      <c r="G571" s="1" t="s">
        <v>23</v>
      </c>
      <c r="H571" s="1" t="s">
        <v>21</v>
      </c>
      <c r="I571" s="4" t="s">
        <v>22</v>
      </c>
      <c r="J571" s="4" t="s">
        <v>21</v>
      </c>
      <c r="K571" s="1" t="str">
        <f t="shared" si="17"/>
        <v>iucnStatus:Least Concern</v>
      </c>
      <c r="L571" s="1" t="str">
        <f>_xlfn.IFNA(VLOOKUP(Tabela3[[#This Row],[scientificName]],Tabela1[],COLUMN('IUCN BR Summary'!O:O),0),"Not evaluated")</f>
        <v>Least Concern</v>
      </c>
      <c r="M571" s="4" t="s">
        <v>2419</v>
      </c>
      <c r="O571" s="1" t="s">
        <v>1143</v>
      </c>
      <c r="P571" s="1" t="s">
        <v>973</v>
      </c>
      <c r="Q571" s="1" t="s">
        <v>972</v>
      </c>
      <c r="R571" s="1">
        <v>1</v>
      </c>
      <c r="T571" s="1" t="s">
        <v>43</v>
      </c>
      <c r="U571" s="23"/>
      <c r="V571" s="23"/>
      <c r="W571" s="23"/>
      <c r="AC571" s="2">
        <v>43411</v>
      </c>
      <c r="AD571" s="8">
        <v>0</v>
      </c>
      <c r="AE571" s="23"/>
      <c r="AF571" s="1" t="s">
        <v>16</v>
      </c>
      <c r="AG571" s="23" t="s">
        <v>19840</v>
      </c>
      <c r="AH571" s="23"/>
      <c r="AI571" s="4" t="s">
        <v>15</v>
      </c>
      <c r="AJ571" s="4" t="s">
        <v>14</v>
      </c>
      <c r="AK571" s="4" t="s">
        <v>13</v>
      </c>
      <c r="AL571" s="1" t="s">
        <v>120</v>
      </c>
      <c r="AM571" s="1" t="s">
        <v>472</v>
      </c>
      <c r="AQ571" s="1" t="s">
        <v>19837</v>
      </c>
      <c r="AX571" s="7">
        <v>755087.81160000002</v>
      </c>
      <c r="AY571" s="7">
        <v>7832594.9499000004</v>
      </c>
      <c r="AZ571" s="5">
        <v>-42.568297999999999</v>
      </c>
      <c r="BA571" s="5">
        <v>-19.585281999999999</v>
      </c>
      <c r="BC571" s="1" t="s">
        <v>19843</v>
      </c>
      <c r="BD571" s="23" t="s">
        <v>19844</v>
      </c>
      <c r="BE571" s="1" t="s">
        <v>10</v>
      </c>
      <c r="BF571" s="2">
        <v>43410</v>
      </c>
      <c r="BG571" s="1" t="s">
        <v>9</v>
      </c>
      <c r="BH571" s="4" t="s">
        <v>8</v>
      </c>
      <c r="BI571" s="4" t="s">
        <v>7</v>
      </c>
      <c r="BJ571" s="1" t="s">
        <v>6</v>
      </c>
      <c r="BK571" s="1" t="s">
        <v>5</v>
      </c>
      <c r="BL571" s="1" t="s">
        <v>4</v>
      </c>
      <c r="BM571" s="1" t="s">
        <v>3</v>
      </c>
      <c r="BN571" s="1" t="s">
        <v>0</v>
      </c>
      <c r="BP571" s="1" t="str">
        <f>Tabela3[[#This Row],[genus]]&amp;" "&amp;Tabela3[[#This Row],[specificEpithet]]</f>
        <v>Leptodactylus spixi</v>
      </c>
      <c r="BQ571" s="23" t="str">
        <f>IFERROR(VLOOKUP(Tabela3[[#This Row],[scientificName]],Tabela1[],COLUMN('IUCN BR Summary'!N:N),0),"")</f>
        <v>Heyer, 1983</v>
      </c>
      <c r="BR571" s="1" t="s">
        <v>2</v>
      </c>
      <c r="BU571" s="1" t="s">
        <v>1</v>
      </c>
    </row>
    <row r="572" spans="1:73" hidden="1" x14ac:dyDescent="0.25">
      <c r="A572" s="1" t="s">
        <v>19838</v>
      </c>
      <c r="B572" s="3">
        <f t="shared" ca="1" si="16"/>
        <v>43817</v>
      </c>
      <c r="C572" s="4" t="s">
        <v>27</v>
      </c>
      <c r="D572" s="1" t="s">
        <v>26</v>
      </c>
      <c r="E572" s="4" t="s">
        <v>25</v>
      </c>
      <c r="F572" s="1" t="s">
        <v>24</v>
      </c>
      <c r="G572" s="1" t="s">
        <v>23</v>
      </c>
      <c r="H572" s="1" t="s">
        <v>21</v>
      </c>
      <c r="I572" s="4" t="s">
        <v>22</v>
      </c>
      <c r="J572" s="4" t="s">
        <v>21</v>
      </c>
      <c r="K572" s="1" t="str">
        <f t="shared" si="17"/>
        <v>iucnStatus:Least Concern</v>
      </c>
      <c r="L572" s="1" t="str">
        <f>_xlfn.IFNA(VLOOKUP(Tabela3[[#This Row],[scientificName]],Tabela1[],COLUMN('IUCN BR Summary'!O:O),0),"Not evaluated")</f>
        <v>Least Concern</v>
      </c>
      <c r="M572" s="4" t="s">
        <v>2420</v>
      </c>
      <c r="O572" s="1" t="s">
        <v>1142</v>
      </c>
      <c r="P572" s="1" t="s">
        <v>973</v>
      </c>
      <c r="Q572" s="1" t="s">
        <v>972</v>
      </c>
      <c r="R572" s="1">
        <v>1</v>
      </c>
      <c r="T572" s="1" t="s">
        <v>43</v>
      </c>
      <c r="U572" s="23"/>
      <c r="V572" s="23"/>
      <c r="W572" s="23"/>
      <c r="AC572" s="2">
        <v>43411</v>
      </c>
      <c r="AD572" s="8">
        <v>0</v>
      </c>
      <c r="AE572" s="23"/>
      <c r="AF572" s="1" t="s">
        <v>16</v>
      </c>
      <c r="AG572" s="23" t="s">
        <v>19840</v>
      </c>
      <c r="AH572" s="23"/>
      <c r="AI572" s="4" t="s">
        <v>15</v>
      </c>
      <c r="AJ572" s="4" t="s">
        <v>14</v>
      </c>
      <c r="AK572" s="4" t="s">
        <v>13</v>
      </c>
      <c r="AL572" s="1" t="s">
        <v>120</v>
      </c>
      <c r="AM572" s="1" t="s">
        <v>472</v>
      </c>
      <c r="AQ572" s="1" t="s">
        <v>19837</v>
      </c>
      <c r="AX572" s="7">
        <v>755087.81160000002</v>
      </c>
      <c r="AY572" s="7">
        <v>7832594.9499000004</v>
      </c>
      <c r="AZ572" s="5">
        <v>-42.568297999999999</v>
      </c>
      <c r="BA572" s="5">
        <v>-19.585281999999999</v>
      </c>
      <c r="BC572" s="1" t="s">
        <v>19843</v>
      </c>
      <c r="BD572" s="23" t="s">
        <v>19844</v>
      </c>
      <c r="BE572" s="1" t="s">
        <v>10</v>
      </c>
      <c r="BF572" s="2">
        <v>43410</v>
      </c>
      <c r="BG572" s="1" t="s">
        <v>9</v>
      </c>
      <c r="BH572" s="4" t="s">
        <v>8</v>
      </c>
      <c r="BI572" s="4" t="s">
        <v>7</v>
      </c>
      <c r="BJ572" s="1" t="s">
        <v>6</v>
      </c>
      <c r="BK572" s="1" t="s">
        <v>5</v>
      </c>
      <c r="BL572" s="1" t="s">
        <v>4</v>
      </c>
      <c r="BM572" s="1" t="s">
        <v>3</v>
      </c>
      <c r="BN572" s="1" t="s">
        <v>0</v>
      </c>
      <c r="BP572" s="1" t="str">
        <f>Tabela3[[#This Row],[genus]]&amp;" "&amp;Tabela3[[#This Row],[specificEpithet]]</f>
        <v>Leptodactylus spixi</v>
      </c>
      <c r="BQ572" s="23" t="str">
        <f>IFERROR(VLOOKUP(Tabela3[[#This Row],[scientificName]],Tabela1[],COLUMN('IUCN BR Summary'!N:N),0),"")</f>
        <v>Heyer, 1983</v>
      </c>
      <c r="BR572" s="1" t="s">
        <v>2</v>
      </c>
      <c r="BS572" s="1" t="s">
        <v>83</v>
      </c>
      <c r="BU572" s="1" t="s">
        <v>1</v>
      </c>
    </row>
    <row r="573" spans="1:73" x14ac:dyDescent="0.25">
      <c r="A573" s="1" t="s">
        <v>19838</v>
      </c>
      <c r="B573" s="3">
        <f t="shared" ca="1" si="16"/>
        <v>43817</v>
      </c>
      <c r="C573" s="4" t="s">
        <v>27</v>
      </c>
      <c r="D573" s="1" t="s">
        <v>26</v>
      </c>
      <c r="E573" s="4" t="s">
        <v>25</v>
      </c>
      <c r="F573" s="1" t="s">
        <v>24</v>
      </c>
      <c r="G573" s="1" t="s">
        <v>23</v>
      </c>
      <c r="H573" s="1" t="s">
        <v>21</v>
      </c>
      <c r="I573" s="4" t="s">
        <v>22</v>
      </c>
      <c r="J573" s="4" t="s">
        <v>21</v>
      </c>
      <c r="K573" s="1" t="str">
        <f t="shared" si="17"/>
        <v>iucnStatus:Not evaluated</v>
      </c>
      <c r="L573" s="1" t="s">
        <v>19845</v>
      </c>
      <c r="M573" s="4" t="s">
        <v>2421</v>
      </c>
      <c r="O573" s="1" t="s">
        <v>1147</v>
      </c>
      <c r="P573" s="1" t="s">
        <v>646</v>
      </c>
      <c r="Q573" s="1" t="s">
        <v>645</v>
      </c>
      <c r="T573" s="1" t="s">
        <v>43</v>
      </c>
      <c r="U573" s="23"/>
      <c r="V573" s="23"/>
      <c r="W573" s="23"/>
      <c r="AC573" s="2">
        <v>43411</v>
      </c>
      <c r="AD573" s="8">
        <v>0.4375</v>
      </c>
      <c r="AE573" s="23"/>
      <c r="AF573" s="1" t="s">
        <v>74</v>
      </c>
      <c r="AG573" s="23"/>
      <c r="AH573" s="23"/>
      <c r="AI573" s="4" t="s">
        <v>15</v>
      </c>
      <c r="AJ573" s="4" t="s">
        <v>14</v>
      </c>
      <c r="AK573" s="4" t="s">
        <v>13</v>
      </c>
      <c r="AL573" s="1" t="s">
        <v>120</v>
      </c>
      <c r="AM573" s="1" t="s">
        <v>199</v>
      </c>
      <c r="AQ573" s="1" t="s">
        <v>19837</v>
      </c>
      <c r="AX573" s="7">
        <v>400326.19030000002</v>
      </c>
      <c r="AY573" s="7">
        <v>7851845.9212999996</v>
      </c>
      <c r="AZ573" s="5">
        <v>-39.949426000000003</v>
      </c>
      <c r="BA573" s="5">
        <v>-19.425229999999999</v>
      </c>
      <c r="BC573" s="1" t="s">
        <v>19843</v>
      </c>
      <c r="BD573" s="23" t="s">
        <v>19844</v>
      </c>
      <c r="BE573" s="1" t="s">
        <v>10</v>
      </c>
      <c r="BF573" s="2">
        <v>43410</v>
      </c>
      <c r="BG573" s="1" t="s">
        <v>9</v>
      </c>
      <c r="BH573" s="4" t="s">
        <v>8</v>
      </c>
      <c r="BI573" s="4" t="s">
        <v>7</v>
      </c>
      <c r="BJ573" s="1" t="s">
        <v>32</v>
      </c>
      <c r="BK573" s="1" t="s">
        <v>31</v>
      </c>
      <c r="BL573" s="1" t="s">
        <v>88</v>
      </c>
      <c r="BM573" s="1" t="s">
        <v>87</v>
      </c>
      <c r="BN573" s="1" t="s">
        <v>86</v>
      </c>
      <c r="BP573" s="1" t="str">
        <f>Tabela3[[#This Row],[genus]]&amp;" "&amp;Tabela3[[#This Row],[specificEpithet]]</f>
        <v>Salvator merianae</v>
      </c>
      <c r="BQ573" s="23" t="str">
        <f>IFERROR(VLOOKUP(Tabela3[[#This Row],[scientificName]],Tabela1[],COLUMN('IUCN BR Summary'!N:N),0),"")</f>
        <v>DumÃ©ril &amp;amp</v>
      </c>
      <c r="BR573" s="1" t="s">
        <v>2</v>
      </c>
      <c r="BU573" s="1" t="s">
        <v>1</v>
      </c>
    </row>
    <row r="574" spans="1:73" hidden="1" x14ac:dyDescent="0.25">
      <c r="A574" s="1" t="s">
        <v>19838</v>
      </c>
      <c r="B574" s="3">
        <f t="shared" ca="1" si="16"/>
        <v>43817</v>
      </c>
      <c r="C574" s="4" t="s">
        <v>27</v>
      </c>
      <c r="D574" s="1" t="s">
        <v>26</v>
      </c>
      <c r="E574" s="4" t="s">
        <v>25</v>
      </c>
      <c r="F574" s="1" t="s">
        <v>24</v>
      </c>
      <c r="G574" s="1" t="s">
        <v>23</v>
      </c>
      <c r="H574" s="1" t="s">
        <v>21</v>
      </c>
      <c r="I574" s="4" t="s">
        <v>22</v>
      </c>
      <c r="J574" s="4" t="s">
        <v>21</v>
      </c>
      <c r="K574" s="1" t="str">
        <f t="shared" si="17"/>
        <v>iucnStatus:Least Concern</v>
      </c>
      <c r="L574" s="1" t="str">
        <f>_xlfn.IFNA(VLOOKUP(Tabela3[[#This Row],[scientificName]],Tabela1[],COLUMN('IUCN BR Summary'!O:O),0),"Not evaluated")</f>
        <v>Least Concern</v>
      </c>
      <c r="M574" s="4" t="s">
        <v>2422</v>
      </c>
      <c r="O574" s="1" t="s">
        <v>1140</v>
      </c>
      <c r="P574" s="1" t="s">
        <v>544</v>
      </c>
      <c r="Q574" s="1" t="s">
        <v>543</v>
      </c>
      <c r="U574" s="23"/>
      <c r="V574" s="23"/>
      <c r="W574" s="23"/>
      <c r="AC574" s="2">
        <v>43412</v>
      </c>
      <c r="AD574" s="8"/>
      <c r="AE574" s="23"/>
      <c r="AG574" s="23"/>
      <c r="AH574" s="23"/>
      <c r="AI574" s="4" t="s">
        <v>15</v>
      </c>
      <c r="AJ574" s="4" t="s">
        <v>14</v>
      </c>
      <c r="AK574" s="4" t="s">
        <v>13</v>
      </c>
      <c r="AL574" s="1" t="s">
        <v>120</v>
      </c>
      <c r="AM574" s="1" t="s">
        <v>185</v>
      </c>
      <c r="AQ574" s="1" t="s">
        <v>19837</v>
      </c>
      <c r="AX574" s="7">
        <v>256695</v>
      </c>
      <c r="AY574" s="7">
        <v>7869136</v>
      </c>
      <c r="AZ574" s="5">
        <v>-41.314768000000001</v>
      </c>
      <c r="BA574" s="5">
        <v>-19.256802</v>
      </c>
      <c r="BC574" s="1" t="s">
        <v>19843</v>
      </c>
      <c r="BD574" s="23" t="s">
        <v>19844</v>
      </c>
      <c r="BE574" s="1" t="s">
        <v>10</v>
      </c>
      <c r="BF574" s="2">
        <v>43410</v>
      </c>
      <c r="BG574" s="1" t="s">
        <v>9</v>
      </c>
      <c r="BH574" s="4" t="s">
        <v>8</v>
      </c>
      <c r="BI574" s="4" t="s">
        <v>7</v>
      </c>
      <c r="BJ574" s="1" t="s">
        <v>6</v>
      </c>
      <c r="BK574" s="1" t="s">
        <v>5</v>
      </c>
      <c r="BL574" s="1" t="s">
        <v>112</v>
      </c>
      <c r="BM574" s="1" t="s">
        <v>111</v>
      </c>
      <c r="BN574" s="1" t="s">
        <v>290</v>
      </c>
      <c r="BP574" s="1" t="str">
        <f>Tabela3[[#This Row],[genus]]&amp;" "&amp;Tabela3[[#This Row],[specificEpithet]]</f>
        <v>Hypsiboas crepitans</v>
      </c>
      <c r="BQ574" s="23" t="str">
        <f>IFERROR(VLOOKUP(Tabela3[[#This Row],[scientificName]],Tabela1[],COLUMN('IUCN BR Summary'!N:N),0),"")</f>
        <v>(Wied-Neuwied, 1824)</v>
      </c>
      <c r="BR574" s="1" t="s">
        <v>2</v>
      </c>
      <c r="BS574" s="1" t="s">
        <v>141</v>
      </c>
      <c r="BU574" s="1" t="s">
        <v>1</v>
      </c>
    </row>
    <row r="575" spans="1:73" hidden="1" x14ac:dyDescent="0.25">
      <c r="A575" s="1" t="s">
        <v>19838</v>
      </c>
      <c r="B575" s="3">
        <f t="shared" ca="1" si="16"/>
        <v>43817</v>
      </c>
      <c r="C575" s="4" t="s">
        <v>27</v>
      </c>
      <c r="D575" s="1" t="s">
        <v>26</v>
      </c>
      <c r="E575" s="4" t="s">
        <v>25</v>
      </c>
      <c r="F575" s="1" t="s">
        <v>24</v>
      </c>
      <c r="G575" s="1" t="s">
        <v>23</v>
      </c>
      <c r="H575" s="1" t="s">
        <v>21</v>
      </c>
      <c r="I575" s="4" t="s">
        <v>22</v>
      </c>
      <c r="J575" s="4" t="s">
        <v>21</v>
      </c>
      <c r="K575" s="1" t="str">
        <f t="shared" si="17"/>
        <v>iucnStatus:Least Concern</v>
      </c>
      <c r="L575" s="1" t="str">
        <f>_xlfn.IFNA(VLOOKUP(Tabela3[[#This Row],[scientificName]],Tabela1[],COLUMN('IUCN BR Summary'!O:O),0),"Not evaluated")</f>
        <v>Least Concern</v>
      </c>
      <c r="M575" s="4" t="s">
        <v>2423</v>
      </c>
      <c r="O575" s="1" t="s">
        <v>1136</v>
      </c>
      <c r="P575" s="1" t="s">
        <v>544</v>
      </c>
      <c r="Q575" s="1" t="s">
        <v>543</v>
      </c>
      <c r="U575" s="23"/>
      <c r="V575" s="23"/>
      <c r="W575" s="23"/>
      <c r="AC575" s="2">
        <v>43412</v>
      </c>
      <c r="AD575" s="8"/>
      <c r="AE575" s="23"/>
      <c r="AG575" s="23"/>
      <c r="AH575" s="23"/>
      <c r="AI575" s="4" t="s">
        <v>15</v>
      </c>
      <c r="AJ575" s="4" t="s">
        <v>14</v>
      </c>
      <c r="AK575" s="4" t="s">
        <v>13</v>
      </c>
      <c r="AL575" s="1" t="s">
        <v>120</v>
      </c>
      <c r="AM575" s="1" t="s">
        <v>185</v>
      </c>
      <c r="AQ575" s="1" t="s">
        <v>19837</v>
      </c>
      <c r="AX575" s="7">
        <v>256695</v>
      </c>
      <c r="AY575" s="7">
        <v>7869136</v>
      </c>
      <c r="AZ575" s="5">
        <v>-41.314768000000001</v>
      </c>
      <c r="BA575" s="5">
        <v>-19.256802</v>
      </c>
      <c r="BC575" s="1" t="s">
        <v>19843</v>
      </c>
      <c r="BD575" s="23" t="s">
        <v>19844</v>
      </c>
      <c r="BE575" s="1" t="s">
        <v>10</v>
      </c>
      <c r="BF575" s="2">
        <v>43410</v>
      </c>
      <c r="BG575" s="1" t="s">
        <v>9</v>
      </c>
      <c r="BH575" s="4" t="s">
        <v>8</v>
      </c>
      <c r="BI575" s="4" t="s">
        <v>7</v>
      </c>
      <c r="BJ575" s="1" t="s">
        <v>6</v>
      </c>
      <c r="BK575" s="1" t="s">
        <v>5</v>
      </c>
      <c r="BL575" s="1" t="s">
        <v>112</v>
      </c>
      <c r="BM575" s="1" t="s">
        <v>111</v>
      </c>
      <c r="BN575" s="1" t="s">
        <v>145</v>
      </c>
      <c r="BP575" s="1" t="str">
        <f>Tabela3[[#This Row],[genus]]&amp;" "&amp;Tabela3[[#This Row],[specificEpithet]]</f>
        <v>Hypsiboas faber</v>
      </c>
      <c r="BQ575" s="23" t="str">
        <f>IFERROR(VLOOKUP(Tabela3[[#This Row],[scientificName]],Tabela1[],COLUMN('IUCN BR Summary'!N:N),0),"")</f>
        <v>(Wied-Neuwied, 1821)</v>
      </c>
      <c r="BR575" s="1" t="s">
        <v>2</v>
      </c>
      <c r="BU575" s="1" t="s">
        <v>1</v>
      </c>
    </row>
    <row r="576" spans="1:73" hidden="1" x14ac:dyDescent="0.25">
      <c r="A576" s="1" t="s">
        <v>19838</v>
      </c>
      <c r="B576" s="3">
        <f t="shared" ca="1" si="16"/>
        <v>43817</v>
      </c>
      <c r="C576" s="4" t="s">
        <v>27</v>
      </c>
      <c r="D576" s="1" t="s">
        <v>26</v>
      </c>
      <c r="E576" s="4" t="s">
        <v>25</v>
      </c>
      <c r="F576" s="1" t="s">
        <v>24</v>
      </c>
      <c r="G576" s="1" t="s">
        <v>23</v>
      </c>
      <c r="H576" s="1" t="s">
        <v>21</v>
      </c>
      <c r="I576" s="4" t="s">
        <v>22</v>
      </c>
      <c r="J576" s="4" t="s">
        <v>21</v>
      </c>
      <c r="K576" s="1" t="str">
        <f t="shared" si="17"/>
        <v>iucnStatus:Least Concern</v>
      </c>
      <c r="L576" s="1" t="str">
        <f>_xlfn.IFNA(VLOOKUP(Tabela3[[#This Row],[scientificName]],Tabela1[],COLUMN('IUCN BR Summary'!O:O),0),"Not evaluated")</f>
        <v>Least Concern</v>
      </c>
      <c r="M576" s="4" t="s">
        <v>2424</v>
      </c>
      <c r="O576" s="1" t="s">
        <v>1133</v>
      </c>
      <c r="P576" s="1" t="s">
        <v>544</v>
      </c>
      <c r="Q576" s="1" t="s">
        <v>543</v>
      </c>
      <c r="U576" s="23"/>
      <c r="V576" s="23"/>
      <c r="W576" s="23"/>
      <c r="AC576" s="2">
        <v>43412</v>
      </c>
      <c r="AD576" s="8"/>
      <c r="AE576" s="23"/>
      <c r="AG576" s="23"/>
      <c r="AH576" s="23"/>
      <c r="AI576" s="4" t="s">
        <v>15</v>
      </c>
      <c r="AJ576" s="4" t="s">
        <v>14</v>
      </c>
      <c r="AK576" s="4" t="s">
        <v>13</v>
      </c>
      <c r="AL576" s="1" t="s">
        <v>120</v>
      </c>
      <c r="AM576" s="1" t="s">
        <v>185</v>
      </c>
      <c r="AQ576" s="1" t="s">
        <v>19837</v>
      </c>
      <c r="AX576" s="7">
        <v>257168</v>
      </c>
      <c r="AY576" s="7">
        <v>7869286</v>
      </c>
      <c r="AZ576" s="5">
        <v>-41.310251000000001</v>
      </c>
      <c r="BA576" s="5">
        <v>-19.255504999999999</v>
      </c>
      <c r="BC576" s="1" t="s">
        <v>19843</v>
      </c>
      <c r="BD576" s="23" t="s">
        <v>19844</v>
      </c>
      <c r="BE576" s="1" t="s">
        <v>10</v>
      </c>
      <c r="BF576" s="2">
        <v>43410</v>
      </c>
      <c r="BG576" s="1" t="s">
        <v>9</v>
      </c>
      <c r="BH576" s="4" t="s">
        <v>8</v>
      </c>
      <c r="BI576" s="4" t="s">
        <v>7</v>
      </c>
      <c r="BJ576" s="1" t="s">
        <v>6</v>
      </c>
      <c r="BK576" s="1" t="s">
        <v>5</v>
      </c>
      <c r="BL576" s="1" t="s">
        <v>4</v>
      </c>
      <c r="BM576" s="1" t="s">
        <v>3</v>
      </c>
      <c r="BN576" s="1" t="s">
        <v>163</v>
      </c>
      <c r="BP576" s="1" t="str">
        <f>Tabela3[[#This Row],[genus]]&amp;" "&amp;Tabela3[[#This Row],[specificEpithet]]</f>
        <v>Leptodactylus fuscus</v>
      </c>
      <c r="BQ576" s="23" t="str">
        <f>IFERROR(VLOOKUP(Tabela3[[#This Row],[scientificName]],Tabela1[],COLUMN('IUCN BR Summary'!N:N),0),"")</f>
        <v>(Schneider, 1799)</v>
      </c>
      <c r="BR576" s="1" t="s">
        <v>2</v>
      </c>
      <c r="BU576" s="1" t="s">
        <v>1</v>
      </c>
    </row>
    <row r="577" spans="1:73" x14ac:dyDescent="0.25">
      <c r="A577" s="1" t="s">
        <v>19838</v>
      </c>
      <c r="B577" s="3">
        <f t="shared" ca="1" si="16"/>
        <v>43817</v>
      </c>
      <c r="C577" s="4" t="s">
        <v>27</v>
      </c>
      <c r="D577" s="1" t="s">
        <v>26</v>
      </c>
      <c r="E577" s="4" t="s">
        <v>25</v>
      </c>
      <c r="F577" s="1" t="s">
        <v>24</v>
      </c>
      <c r="G577" s="1" t="s">
        <v>23</v>
      </c>
      <c r="H577" s="1" t="s">
        <v>21</v>
      </c>
      <c r="I577" s="4" t="s">
        <v>22</v>
      </c>
      <c r="J577" s="4" t="s">
        <v>21</v>
      </c>
      <c r="K577" s="1" t="str">
        <f t="shared" si="17"/>
        <v>iucnStatus:Not evaluated</v>
      </c>
      <c r="L577" s="1" t="s">
        <v>19845</v>
      </c>
      <c r="M577" s="4" t="s">
        <v>2425</v>
      </c>
      <c r="O577" s="1" t="s">
        <v>1131</v>
      </c>
      <c r="P577" s="1" t="s">
        <v>544</v>
      </c>
      <c r="Q577" s="1" t="s">
        <v>543</v>
      </c>
      <c r="R577" s="1">
        <v>1</v>
      </c>
      <c r="S577" s="1" t="s">
        <v>172</v>
      </c>
      <c r="T577" s="1" t="s">
        <v>43</v>
      </c>
      <c r="U577" s="23"/>
      <c r="V577" s="23"/>
      <c r="W577" s="23"/>
      <c r="AC577" s="2">
        <v>43412</v>
      </c>
      <c r="AD577" s="8">
        <v>0</v>
      </c>
      <c r="AE577" s="23"/>
      <c r="AF577" s="1" t="s">
        <v>16</v>
      </c>
      <c r="AG577" s="23" t="s">
        <v>19840</v>
      </c>
      <c r="AH577" s="23"/>
      <c r="AI577" s="4" t="s">
        <v>15</v>
      </c>
      <c r="AJ577" s="4" t="s">
        <v>14</v>
      </c>
      <c r="AK577" s="4" t="s">
        <v>13</v>
      </c>
      <c r="AL577" s="1" t="s">
        <v>120</v>
      </c>
      <c r="AM577" s="1" t="s">
        <v>185</v>
      </c>
      <c r="AQ577" s="1" t="s">
        <v>19837</v>
      </c>
      <c r="AX577" s="7">
        <v>256508.03080000001</v>
      </c>
      <c r="AY577" s="7">
        <v>7868425.7269000001</v>
      </c>
      <c r="AZ577" s="5">
        <v>-41.316636000000003</v>
      </c>
      <c r="BA577" s="5">
        <v>-19.263190999999999</v>
      </c>
      <c r="BC577" s="1" t="s">
        <v>19843</v>
      </c>
      <c r="BD577" s="23" t="s">
        <v>19844</v>
      </c>
      <c r="BE577" s="1" t="s">
        <v>10</v>
      </c>
      <c r="BF577" s="2">
        <v>43410</v>
      </c>
      <c r="BG577" s="1" t="s">
        <v>9</v>
      </c>
      <c r="BH577" s="4" t="s">
        <v>8</v>
      </c>
      <c r="BI577" s="4" t="s">
        <v>7</v>
      </c>
      <c r="BJ577" s="1" t="s">
        <v>32</v>
      </c>
      <c r="BK577" s="1" t="s">
        <v>31</v>
      </c>
      <c r="BL577" s="1" t="s">
        <v>184</v>
      </c>
      <c r="BM577" s="1" t="s">
        <v>183</v>
      </c>
      <c r="BN577" s="1" t="s">
        <v>181</v>
      </c>
      <c r="BP577" s="1" t="str">
        <f>Tabela3[[#This Row],[genus]]&amp;" "&amp;Tabela3[[#This Row],[specificEpithet]]</f>
        <v>Oxyrhopus guibei</v>
      </c>
      <c r="BQ577" s="23" t="str">
        <f>IFERROR(VLOOKUP(Tabela3[[#This Row],[scientificName]],Tabela1[],COLUMN('IUCN BR Summary'!N:N),0),"")</f>
        <v>Hoge &amp;amp</v>
      </c>
      <c r="BR577" s="1" t="s">
        <v>2</v>
      </c>
      <c r="BU577" s="1" t="s">
        <v>1</v>
      </c>
    </row>
    <row r="578" spans="1:73" hidden="1" x14ac:dyDescent="0.25">
      <c r="A578" s="1" t="s">
        <v>19838</v>
      </c>
      <c r="B578" s="3">
        <f t="shared" ref="B578:B641" ca="1" si="18">TODAY()</f>
        <v>43817</v>
      </c>
      <c r="C578" s="4" t="s">
        <v>27</v>
      </c>
      <c r="D578" s="1" t="s">
        <v>26</v>
      </c>
      <c r="E578" s="4" t="s">
        <v>25</v>
      </c>
      <c r="F578" s="1" t="s">
        <v>24</v>
      </c>
      <c r="G578" s="1" t="s">
        <v>23</v>
      </c>
      <c r="H578" s="1" t="s">
        <v>21</v>
      </c>
      <c r="I578" s="4" t="s">
        <v>22</v>
      </c>
      <c r="J578" s="4" t="s">
        <v>21</v>
      </c>
      <c r="K578" s="1" t="str">
        <f t="shared" si="17"/>
        <v>iucnStatus:Least Concern</v>
      </c>
      <c r="L578" s="1" t="str">
        <f>_xlfn.IFNA(VLOOKUP(Tabela3[[#This Row],[scientificName]],Tabela1[],COLUMN('IUCN BR Summary'!O:O),0),"Not evaluated")</f>
        <v>Least Concern</v>
      </c>
      <c r="M578" s="4" t="s">
        <v>2426</v>
      </c>
      <c r="O578" s="1" t="s">
        <v>1139</v>
      </c>
      <c r="P578" s="1" t="s">
        <v>544</v>
      </c>
      <c r="Q578" s="1" t="s">
        <v>543</v>
      </c>
      <c r="U578" s="23"/>
      <c r="V578" s="23"/>
      <c r="W578" s="23"/>
      <c r="AC578" s="2">
        <v>43412</v>
      </c>
      <c r="AD578" s="8"/>
      <c r="AE578" s="23"/>
      <c r="AG578" s="23"/>
      <c r="AH578" s="23"/>
      <c r="AI578" s="4" t="s">
        <v>15</v>
      </c>
      <c r="AJ578" s="4" t="s">
        <v>14</v>
      </c>
      <c r="AK578" s="4" t="s">
        <v>13</v>
      </c>
      <c r="AL578" s="1" t="s">
        <v>120</v>
      </c>
      <c r="AM578" s="1" t="s">
        <v>185</v>
      </c>
      <c r="AQ578" s="1" t="s">
        <v>19837</v>
      </c>
      <c r="AX578" s="7">
        <v>251573</v>
      </c>
      <c r="AY578" s="7">
        <v>7871530</v>
      </c>
      <c r="AZ578" s="5">
        <v>-41.363157000000001</v>
      </c>
      <c r="BA578" s="5">
        <v>-19.234562</v>
      </c>
      <c r="BC578" s="1" t="s">
        <v>19843</v>
      </c>
      <c r="BD578" s="23" t="s">
        <v>19844</v>
      </c>
      <c r="BE578" s="1" t="s">
        <v>10</v>
      </c>
      <c r="BF578" s="2">
        <v>43410</v>
      </c>
      <c r="BG578" s="1" t="s">
        <v>9</v>
      </c>
      <c r="BH578" s="4" t="s">
        <v>8</v>
      </c>
      <c r="BI578" s="4" t="s">
        <v>7</v>
      </c>
      <c r="BJ578" s="1" t="s">
        <v>6</v>
      </c>
      <c r="BK578" s="1" t="s">
        <v>5</v>
      </c>
      <c r="BL578" s="1" t="s">
        <v>112</v>
      </c>
      <c r="BM578" s="1" t="s">
        <v>111</v>
      </c>
      <c r="BN578" s="1" t="s">
        <v>290</v>
      </c>
      <c r="BP578" s="1" t="str">
        <f>Tabela3[[#This Row],[genus]]&amp;" "&amp;Tabela3[[#This Row],[specificEpithet]]</f>
        <v>Hypsiboas crepitans</v>
      </c>
      <c r="BQ578" s="23" t="str">
        <f>IFERROR(VLOOKUP(Tabela3[[#This Row],[scientificName]],Tabela1[],COLUMN('IUCN BR Summary'!N:N),0),"")</f>
        <v>(Wied-Neuwied, 1824)</v>
      </c>
      <c r="BR578" s="1" t="s">
        <v>2</v>
      </c>
      <c r="BU578" s="1" t="s">
        <v>1</v>
      </c>
    </row>
    <row r="579" spans="1:73" hidden="1" x14ac:dyDescent="0.25">
      <c r="A579" s="1" t="s">
        <v>19838</v>
      </c>
      <c r="B579" s="3">
        <f t="shared" ca="1" si="18"/>
        <v>43817</v>
      </c>
      <c r="C579" s="4" t="s">
        <v>27</v>
      </c>
      <c r="D579" s="1" t="s">
        <v>26</v>
      </c>
      <c r="E579" s="4" t="s">
        <v>25</v>
      </c>
      <c r="F579" s="1" t="s">
        <v>24</v>
      </c>
      <c r="G579" s="1" t="s">
        <v>23</v>
      </c>
      <c r="H579" s="1" t="s">
        <v>21</v>
      </c>
      <c r="I579" s="4" t="s">
        <v>22</v>
      </c>
      <c r="J579" s="4" t="s">
        <v>21</v>
      </c>
      <c r="K579" s="1" t="str">
        <f t="shared" ref="K579:K642" si="19">"iucnStatus"&amp;":"&amp;L579</f>
        <v>iucnStatus:Least Concern</v>
      </c>
      <c r="L579" s="1" t="str">
        <f>_xlfn.IFNA(VLOOKUP(Tabela3[[#This Row],[scientificName]],Tabela1[],COLUMN('IUCN BR Summary'!O:O),0),"Not evaluated")</f>
        <v>Least Concern</v>
      </c>
      <c r="M579" s="4" t="s">
        <v>2427</v>
      </c>
      <c r="O579" s="1" t="s">
        <v>1135</v>
      </c>
      <c r="P579" s="1" t="s">
        <v>544</v>
      </c>
      <c r="Q579" s="1" t="s">
        <v>543</v>
      </c>
      <c r="U579" s="23"/>
      <c r="V579" s="23"/>
      <c r="W579" s="23"/>
      <c r="AC579" s="2">
        <v>43412</v>
      </c>
      <c r="AD579" s="8"/>
      <c r="AE579" s="23"/>
      <c r="AG579" s="23"/>
      <c r="AH579" s="23"/>
      <c r="AI579" s="4" t="s">
        <v>15</v>
      </c>
      <c r="AJ579" s="4" t="s">
        <v>14</v>
      </c>
      <c r="AK579" s="4" t="s">
        <v>13</v>
      </c>
      <c r="AL579" s="1" t="s">
        <v>120</v>
      </c>
      <c r="AM579" s="1" t="s">
        <v>185</v>
      </c>
      <c r="AQ579" s="1" t="s">
        <v>19837</v>
      </c>
      <c r="AX579" s="7">
        <v>251752</v>
      </c>
      <c r="AY579" s="7">
        <v>7871558</v>
      </c>
      <c r="AZ579" s="5">
        <v>-41.361452</v>
      </c>
      <c r="BA579" s="5">
        <v>-19.234331000000001</v>
      </c>
      <c r="BC579" s="1" t="s">
        <v>19843</v>
      </c>
      <c r="BD579" s="23" t="s">
        <v>19844</v>
      </c>
      <c r="BE579" s="1" t="s">
        <v>10</v>
      </c>
      <c r="BF579" s="2">
        <v>43410</v>
      </c>
      <c r="BG579" s="1" t="s">
        <v>9</v>
      </c>
      <c r="BH579" s="4" t="s">
        <v>8</v>
      </c>
      <c r="BI579" s="4" t="s">
        <v>7</v>
      </c>
      <c r="BJ579" s="1" t="s">
        <v>6</v>
      </c>
      <c r="BK579" s="1" t="s">
        <v>5</v>
      </c>
      <c r="BL579" s="1" t="s">
        <v>4</v>
      </c>
      <c r="BM579" s="1" t="s">
        <v>3</v>
      </c>
      <c r="BN579" s="1" t="s">
        <v>1134</v>
      </c>
      <c r="BP579" s="1" t="str">
        <f>Tabela3[[#This Row],[genus]]&amp;" "&amp;Tabela3[[#This Row],[specificEpithet]]</f>
        <v>Leptodactylus furnarius</v>
      </c>
      <c r="BQ579" s="23" t="str">
        <f>IFERROR(VLOOKUP(Tabela3[[#This Row],[scientificName]],Tabela1[],COLUMN('IUCN BR Summary'!N:N),0),"")</f>
        <v>Sazima and Bokermann, 1978</v>
      </c>
      <c r="BR579" s="1" t="s">
        <v>2</v>
      </c>
      <c r="BU579" s="1" t="s">
        <v>1</v>
      </c>
    </row>
    <row r="580" spans="1:73" hidden="1" x14ac:dyDescent="0.25">
      <c r="A580" s="1" t="s">
        <v>19838</v>
      </c>
      <c r="B580" s="3">
        <f t="shared" ca="1" si="18"/>
        <v>43817</v>
      </c>
      <c r="C580" s="4" t="s">
        <v>27</v>
      </c>
      <c r="D580" s="1" t="s">
        <v>26</v>
      </c>
      <c r="E580" s="4" t="s">
        <v>25</v>
      </c>
      <c r="F580" s="1" t="s">
        <v>24</v>
      </c>
      <c r="G580" s="1" t="s">
        <v>23</v>
      </c>
      <c r="H580" s="1" t="s">
        <v>21</v>
      </c>
      <c r="I580" s="4" t="s">
        <v>22</v>
      </c>
      <c r="J580" s="4" t="s">
        <v>21</v>
      </c>
      <c r="K580" s="1" t="str">
        <f t="shared" si="19"/>
        <v>iucnStatus:Least Concern</v>
      </c>
      <c r="L580" s="1" t="str">
        <f>_xlfn.IFNA(VLOOKUP(Tabela3[[#This Row],[scientificName]],Tabela1[],COLUMN('IUCN BR Summary'!O:O),0),"Not evaluated")</f>
        <v>Least Concern</v>
      </c>
      <c r="M580" s="4" t="s">
        <v>2428</v>
      </c>
      <c r="O580" s="1" t="s">
        <v>1130</v>
      </c>
      <c r="P580" s="1" t="s">
        <v>646</v>
      </c>
      <c r="Q580" s="1" t="s">
        <v>645</v>
      </c>
      <c r="R580" s="1">
        <v>1</v>
      </c>
      <c r="T580" s="1" t="s">
        <v>43</v>
      </c>
      <c r="U580" s="23"/>
      <c r="V580" s="23"/>
      <c r="W580" s="23"/>
      <c r="AC580" s="2">
        <v>43412</v>
      </c>
      <c r="AD580" s="8">
        <v>0.375</v>
      </c>
      <c r="AE580" s="23"/>
      <c r="AF580" s="1" t="s">
        <v>16</v>
      </c>
      <c r="AG580" s="23" t="s">
        <v>19840</v>
      </c>
      <c r="AH580" s="23"/>
      <c r="AI580" s="4" t="s">
        <v>15</v>
      </c>
      <c r="AJ580" s="4" t="s">
        <v>14</v>
      </c>
      <c r="AK580" s="4" t="s">
        <v>13</v>
      </c>
      <c r="AL580" s="1" t="s">
        <v>12</v>
      </c>
      <c r="AM580" s="1" t="s">
        <v>11</v>
      </c>
      <c r="AQ580" s="1" t="s">
        <v>19837</v>
      </c>
      <c r="AX580" s="7">
        <v>400610</v>
      </c>
      <c r="AY580" s="7">
        <v>7853036</v>
      </c>
      <c r="AZ580" s="5">
        <v>-39.946658999999997</v>
      </c>
      <c r="BA580" s="5">
        <v>-19.414491999999999</v>
      </c>
      <c r="BC580" s="1" t="s">
        <v>19843</v>
      </c>
      <c r="BD580" s="23" t="s">
        <v>19844</v>
      </c>
      <c r="BE580" s="1" t="s">
        <v>10</v>
      </c>
      <c r="BF580" s="2">
        <v>43410</v>
      </c>
      <c r="BG580" s="1" t="s">
        <v>9</v>
      </c>
      <c r="BH580" s="4" t="s">
        <v>8</v>
      </c>
      <c r="BI580" s="4" t="s">
        <v>7</v>
      </c>
      <c r="BJ580" s="1" t="s">
        <v>6</v>
      </c>
      <c r="BK580" s="1" t="s">
        <v>5</v>
      </c>
      <c r="BL580" s="1" t="s">
        <v>42</v>
      </c>
      <c r="BM580" s="1" t="s">
        <v>41</v>
      </c>
      <c r="BN580" s="1" t="s">
        <v>39</v>
      </c>
      <c r="BP580" s="1" t="str">
        <f>Tabela3[[#This Row],[genus]]&amp;" "&amp;Tabela3[[#This Row],[specificEpithet]]</f>
        <v>Stereocyclops incrassatus</v>
      </c>
      <c r="BQ580" s="23" t="str">
        <f>IFERROR(VLOOKUP(Tabela3[[#This Row],[scientificName]],Tabela1[],COLUMN('IUCN BR Summary'!N:N),0),"")</f>
        <v>Cope, 1870</v>
      </c>
      <c r="BR580" s="1" t="s">
        <v>2</v>
      </c>
      <c r="BU580" s="1" t="s">
        <v>1</v>
      </c>
    </row>
    <row r="581" spans="1:73" hidden="1" x14ac:dyDescent="0.25">
      <c r="A581" s="1" t="s">
        <v>19838</v>
      </c>
      <c r="B581" s="3">
        <f t="shared" ca="1" si="18"/>
        <v>43817</v>
      </c>
      <c r="C581" s="4" t="s">
        <v>27</v>
      </c>
      <c r="D581" s="1" t="s">
        <v>26</v>
      </c>
      <c r="E581" s="4" t="s">
        <v>25</v>
      </c>
      <c r="F581" s="1" t="s">
        <v>24</v>
      </c>
      <c r="G581" s="1" t="s">
        <v>23</v>
      </c>
      <c r="H581" s="1" t="s">
        <v>21</v>
      </c>
      <c r="I581" s="4" t="s">
        <v>22</v>
      </c>
      <c r="J581" s="4" t="s">
        <v>21</v>
      </c>
      <c r="K581" s="1" t="str">
        <f t="shared" si="19"/>
        <v>iucnStatus:Least Concern</v>
      </c>
      <c r="L581" s="1" t="str">
        <f>_xlfn.IFNA(VLOOKUP(Tabela3[[#This Row],[scientificName]],Tabela1[],COLUMN('IUCN BR Summary'!O:O),0),"Not evaluated")</f>
        <v>Least Concern</v>
      </c>
      <c r="M581" s="4" t="s">
        <v>2429</v>
      </c>
      <c r="O581" s="1" t="s">
        <v>1129</v>
      </c>
      <c r="P581" s="1" t="s">
        <v>646</v>
      </c>
      <c r="Q581" s="1" t="s">
        <v>645</v>
      </c>
      <c r="R581" s="1">
        <v>1</v>
      </c>
      <c r="T581" s="1" t="s">
        <v>43</v>
      </c>
      <c r="U581" s="23"/>
      <c r="V581" s="23"/>
      <c r="W581" s="23"/>
      <c r="AC581" s="2">
        <v>43412</v>
      </c>
      <c r="AD581" s="8">
        <v>0.375</v>
      </c>
      <c r="AE581" s="23"/>
      <c r="AF581" s="1" t="s">
        <v>16</v>
      </c>
      <c r="AG581" s="23" t="s">
        <v>19840</v>
      </c>
      <c r="AH581" s="23"/>
      <c r="AI581" s="4" t="s">
        <v>15</v>
      </c>
      <c r="AJ581" s="4" t="s">
        <v>14</v>
      </c>
      <c r="AK581" s="4" t="s">
        <v>13</v>
      </c>
      <c r="AL581" s="1" t="s">
        <v>12</v>
      </c>
      <c r="AM581" s="1" t="s">
        <v>11</v>
      </c>
      <c r="AQ581" s="1" t="s">
        <v>19837</v>
      </c>
      <c r="AX581" s="7">
        <v>400610</v>
      </c>
      <c r="AY581" s="7">
        <v>7853036</v>
      </c>
      <c r="AZ581" s="5">
        <v>-39.946658999999997</v>
      </c>
      <c r="BA581" s="5">
        <v>-19.414491999999999</v>
      </c>
      <c r="BC581" s="1" t="s">
        <v>19843</v>
      </c>
      <c r="BD581" s="23" t="s">
        <v>19844</v>
      </c>
      <c r="BE581" s="1" t="s">
        <v>10</v>
      </c>
      <c r="BF581" s="2">
        <v>43410</v>
      </c>
      <c r="BG581" s="1" t="s">
        <v>9</v>
      </c>
      <c r="BH581" s="4" t="s">
        <v>8</v>
      </c>
      <c r="BI581" s="4" t="s">
        <v>7</v>
      </c>
      <c r="BJ581" s="1" t="s">
        <v>6</v>
      </c>
      <c r="BK581" s="1" t="s">
        <v>5</v>
      </c>
      <c r="BL581" s="1" t="s">
        <v>42</v>
      </c>
      <c r="BM581" s="1" t="s">
        <v>41</v>
      </c>
      <c r="BN581" s="1" t="s">
        <v>39</v>
      </c>
      <c r="BP581" s="1" t="str">
        <f>Tabela3[[#This Row],[genus]]&amp;" "&amp;Tabela3[[#This Row],[specificEpithet]]</f>
        <v>Stereocyclops incrassatus</v>
      </c>
      <c r="BQ581" s="23" t="str">
        <f>IFERROR(VLOOKUP(Tabela3[[#This Row],[scientificName]],Tabela1[],COLUMN('IUCN BR Summary'!N:N),0),"")</f>
        <v>Cope, 1870</v>
      </c>
      <c r="BR581" s="1" t="s">
        <v>2</v>
      </c>
      <c r="BU581" s="1" t="s">
        <v>1</v>
      </c>
    </row>
    <row r="582" spans="1:73" hidden="1" x14ac:dyDescent="0.25">
      <c r="A582" s="1" t="s">
        <v>19838</v>
      </c>
      <c r="B582" s="3">
        <f t="shared" ca="1" si="18"/>
        <v>43817</v>
      </c>
      <c r="C582" s="4" t="s">
        <v>27</v>
      </c>
      <c r="D582" s="1" t="s">
        <v>26</v>
      </c>
      <c r="E582" s="4" t="s">
        <v>25</v>
      </c>
      <c r="F582" s="1" t="s">
        <v>24</v>
      </c>
      <c r="G582" s="1" t="s">
        <v>23</v>
      </c>
      <c r="H582" s="1" t="s">
        <v>21</v>
      </c>
      <c r="I582" s="4" t="s">
        <v>22</v>
      </c>
      <c r="J582" s="4" t="s">
        <v>21</v>
      </c>
      <c r="K582" s="1" t="str">
        <f t="shared" si="19"/>
        <v>iucnStatus:Least Concern</v>
      </c>
      <c r="L582" s="1" t="str">
        <f>_xlfn.IFNA(VLOOKUP(Tabela3[[#This Row],[scientificName]],Tabela1[],COLUMN('IUCN BR Summary'!O:O),0),"Not evaluated")</f>
        <v>Least Concern</v>
      </c>
      <c r="M582" s="4" t="s">
        <v>2430</v>
      </c>
      <c r="O582" s="1" t="s">
        <v>1128</v>
      </c>
      <c r="P582" s="1" t="s">
        <v>646</v>
      </c>
      <c r="Q582" s="1" t="s">
        <v>645</v>
      </c>
      <c r="R582" s="1">
        <v>1</v>
      </c>
      <c r="T582" s="1" t="s">
        <v>43</v>
      </c>
      <c r="U582" s="23"/>
      <c r="V582" s="23"/>
      <c r="W582" s="23"/>
      <c r="AC582" s="2">
        <v>43412</v>
      </c>
      <c r="AD582" s="8">
        <v>0.375</v>
      </c>
      <c r="AE582" s="23"/>
      <c r="AF582" s="1" t="s">
        <v>16</v>
      </c>
      <c r="AG582" s="23" t="s">
        <v>19840</v>
      </c>
      <c r="AH582" s="23"/>
      <c r="AI582" s="4" t="s">
        <v>15</v>
      </c>
      <c r="AJ582" s="4" t="s">
        <v>14</v>
      </c>
      <c r="AK582" s="4" t="s">
        <v>13</v>
      </c>
      <c r="AL582" s="1" t="s">
        <v>12</v>
      </c>
      <c r="AM582" s="1" t="s">
        <v>11</v>
      </c>
      <c r="AQ582" s="1" t="s">
        <v>19837</v>
      </c>
      <c r="AX582" s="7">
        <v>400610</v>
      </c>
      <c r="AY582" s="7">
        <v>7853036</v>
      </c>
      <c r="AZ582" s="5">
        <v>-39.946658999999997</v>
      </c>
      <c r="BA582" s="5">
        <v>-19.414491999999999</v>
      </c>
      <c r="BC582" s="1" t="s">
        <v>19843</v>
      </c>
      <c r="BD582" s="23" t="s">
        <v>19844</v>
      </c>
      <c r="BE582" s="1" t="s">
        <v>10</v>
      </c>
      <c r="BF582" s="2">
        <v>43410</v>
      </c>
      <c r="BG582" s="1" t="s">
        <v>9</v>
      </c>
      <c r="BH582" s="4" t="s">
        <v>8</v>
      </c>
      <c r="BI582" s="4" t="s">
        <v>7</v>
      </c>
      <c r="BJ582" s="1" t="s">
        <v>6</v>
      </c>
      <c r="BK582" s="1" t="s">
        <v>5</v>
      </c>
      <c r="BL582" s="1" t="s">
        <v>42</v>
      </c>
      <c r="BM582" s="1" t="s">
        <v>41</v>
      </c>
      <c r="BN582" s="1" t="s">
        <v>39</v>
      </c>
      <c r="BP582" s="1" t="str">
        <f>Tabela3[[#This Row],[genus]]&amp;" "&amp;Tabela3[[#This Row],[specificEpithet]]</f>
        <v>Stereocyclops incrassatus</v>
      </c>
      <c r="BQ582" s="23" t="str">
        <f>IFERROR(VLOOKUP(Tabela3[[#This Row],[scientificName]],Tabela1[],COLUMN('IUCN BR Summary'!N:N),0),"")</f>
        <v>Cope, 1870</v>
      </c>
      <c r="BR582" s="1" t="s">
        <v>2</v>
      </c>
      <c r="BU582" s="1" t="s">
        <v>1</v>
      </c>
    </row>
    <row r="583" spans="1:73" hidden="1" x14ac:dyDescent="0.25">
      <c r="A583" s="1" t="s">
        <v>19838</v>
      </c>
      <c r="B583" s="3">
        <f t="shared" ca="1" si="18"/>
        <v>43817</v>
      </c>
      <c r="C583" s="4" t="s">
        <v>27</v>
      </c>
      <c r="D583" s="1" t="s">
        <v>26</v>
      </c>
      <c r="E583" s="4" t="s">
        <v>25</v>
      </c>
      <c r="F583" s="1" t="s">
        <v>24</v>
      </c>
      <c r="G583" s="1" t="s">
        <v>23</v>
      </c>
      <c r="H583" s="1" t="s">
        <v>21</v>
      </c>
      <c r="I583" s="4" t="s">
        <v>22</v>
      </c>
      <c r="J583" s="4" t="s">
        <v>21</v>
      </c>
      <c r="K583" s="1" t="str">
        <f t="shared" si="19"/>
        <v>iucnStatus:Least Concern</v>
      </c>
      <c r="L583" s="1" t="str">
        <f>_xlfn.IFNA(VLOOKUP(Tabela3[[#This Row],[scientificName]],Tabela1[],COLUMN('IUCN BR Summary'!O:O),0),"Not evaluated")</f>
        <v>Least Concern</v>
      </c>
      <c r="M583" s="4" t="s">
        <v>2431</v>
      </c>
      <c r="O583" s="1" t="s">
        <v>1127</v>
      </c>
      <c r="P583" s="1" t="s">
        <v>646</v>
      </c>
      <c r="Q583" s="1" t="s">
        <v>645</v>
      </c>
      <c r="R583" s="1">
        <v>1</v>
      </c>
      <c r="T583" s="1" t="s">
        <v>43</v>
      </c>
      <c r="U583" s="23"/>
      <c r="V583" s="23"/>
      <c r="W583" s="23"/>
      <c r="AC583" s="2">
        <v>43412</v>
      </c>
      <c r="AD583" s="8">
        <v>0.375</v>
      </c>
      <c r="AE583" s="23"/>
      <c r="AF583" s="1" t="s">
        <v>16</v>
      </c>
      <c r="AG583" s="23" t="s">
        <v>19840</v>
      </c>
      <c r="AH583" s="23"/>
      <c r="AI583" s="4" t="s">
        <v>15</v>
      </c>
      <c r="AJ583" s="4" t="s">
        <v>14</v>
      </c>
      <c r="AK583" s="4" t="s">
        <v>13</v>
      </c>
      <c r="AL583" s="1" t="s">
        <v>12</v>
      </c>
      <c r="AM583" s="1" t="s">
        <v>11</v>
      </c>
      <c r="AQ583" s="1" t="s">
        <v>19837</v>
      </c>
      <c r="AX583" s="7">
        <v>400610</v>
      </c>
      <c r="AY583" s="7">
        <v>7853036</v>
      </c>
      <c r="AZ583" s="5">
        <v>-39.946658999999997</v>
      </c>
      <c r="BA583" s="5">
        <v>-19.414491999999999</v>
      </c>
      <c r="BC583" s="1" t="s">
        <v>19843</v>
      </c>
      <c r="BD583" s="23" t="s">
        <v>19844</v>
      </c>
      <c r="BE583" s="1" t="s">
        <v>10</v>
      </c>
      <c r="BF583" s="2">
        <v>43410</v>
      </c>
      <c r="BG583" s="1" t="s">
        <v>9</v>
      </c>
      <c r="BH583" s="4" t="s">
        <v>8</v>
      </c>
      <c r="BI583" s="4" t="s">
        <v>7</v>
      </c>
      <c r="BJ583" s="1" t="s">
        <v>6</v>
      </c>
      <c r="BK583" s="1" t="s">
        <v>5</v>
      </c>
      <c r="BL583" s="1" t="s">
        <v>42</v>
      </c>
      <c r="BM583" s="1" t="s">
        <v>41</v>
      </c>
      <c r="BN583" s="1" t="s">
        <v>39</v>
      </c>
      <c r="BP583" s="1" t="str">
        <f>Tabela3[[#This Row],[genus]]&amp;" "&amp;Tabela3[[#This Row],[specificEpithet]]</f>
        <v>Stereocyclops incrassatus</v>
      </c>
      <c r="BQ583" s="23" t="str">
        <f>IFERROR(VLOOKUP(Tabela3[[#This Row],[scientificName]],Tabela1[],COLUMN('IUCN BR Summary'!N:N),0),"")</f>
        <v>Cope, 1870</v>
      </c>
      <c r="BR583" s="1" t="s">
        <v>2</v>
      </c>
      <c r="BU583" s="1" t="s">
        <v>1</v>
      </c>
    </row>
    <row r="584" spans="1:73" hidden="1" x14ac:dyDescent="0.25">
      <c r="A584" s="1" t="s">
        <v>19838</v>
      </c>
      <c r="B584" s="3">
        <f t="shared" ca="1" si="18"/>
        <v>43817</v>
      </c>
      <c r="C584" s="4" t="s">
        <v>27</v>
      </c>
      <c r="D584" s="1" t="s">
        <v>26</v>
      </c>
      <c r="E584" s="4" t="s">
        <v>25</v>
      </c>
      <c r="F584" s="1" t="s">
        <v>24</v>
      </c>
      <c r="G584" s="1" t="s">
        <v>23</v>
      </c>
      <c r="H584" s="1" t="s">
        <v>21</v>
      </c>
      <c r="I584" s="4" t="s">
        <v>22</v>
      </c>
      <c r="J584" s="4" t="s">
        <v>21</v>
      </c>
      <c r="K584" s="1" t="str">
        <f t="shared" si="19"/>
        <v>iucnStatus:Least Concern</v>
      </c>
      <c r="L584" s="1" t="str">
        <f>_xlfn.IFNA(VLOOKUP(Tabela3[[#This Row],[scientificName]],Tabela1[],COLUMN('IUCN BR Summary'!O:O),0),"Not evaluated")</f>
        <v>Least Concern</v>
      </c>
      <c r="M584" s="4" t="s">
        <v>2432</v>
      </c>
      <c r="O584" s="1" t="s">
        <v>1126</v>
      </c>
      <c r="P584" s="1" t="s">
        <v>646</v>
      </c>
      <c r="Q584" s="1" t="s">
        <v>645</v>
      </c>
      <c r="R584" s="1">
        <v>1</v>
      </c>
      <c r="T584" s="1" t="s">
        <v>43</v>
      </c>
      <c r="U584" s="23"/>
      <c r="V584" s="23"/>
      <c r="W584" s="23"/>
      <c r="AC584" s="2">
        <v>43412</v>
      </c>
      <c r="AD584" s="8">
        <v>0.375</v>
      </c>
      <c r="AE584" s="23"/>
      <c r="AF584" s="1" t="s">
        <v>16</v>
      </c>
      <c r="AG584" s="23" t="s">
        <v>19840</v>
      </c>
      <c r="AH584" s="23"/>
      <c r="AI584" s="4" t="s">
        <v>15</v>
      </c>
      <c r="AJ584" s="4" t="s">
        <v>14</v>
      </c>
      <c r="AK584" s="4" t="s">
        <v>13</v>
      </c>
      <c r="AL584" s="1" t="s">
        <v>12</v>
      </c>
      <c r="AM584" s="1" t="s">
        <v>11</v>
      </c>
      <c r="AQ584" s="1" t="s">
        <v>19837</v>
      </c>
      <c r="AX584" s="7">
        <v>400610</v>
      </c>
      <c r="AY584" s="7">
        <v>7853036</v>
      </c>
      <c r="AZ584" s="5">
        <v>-39.946658999999997</v>
      </c>
      <c r="BA584" s="5">
        <v>-19.414491999999999</v>
      </c>
      <c r="BC584" s="1" t="s">
        <v>19843</v>
      </c>
      <c r="BD584" s="23" t="s">
        <v>19844</v>
      </c>
      <c r="BE584" s="1" t="s">
        <v>10</v>
      </c>
      <c r="BF584" s="2">
        <v>43410</v>
      </c>
      <c r="BG584" s="1" t="s">
        <v>9</v>
      </c>
      <c r="BH584" s="4" t="s">
        <v>8</v>
      </c>
      <c r="BI584" s="4" t="s">
        <v>7</v>
      </c>
      <c r="BJ584" s="1" t="s">
        <v>6</v>
      </c>
      <c r="BK584" s="1" t="s">
        <v>5</v>
      </c>
      <c r="BL584" s="1" t="s">
        <v>42</v>
      </c>
      <c r="BM584" s="1" t="s">
        <v>41</v>
      </c>
      <c r="BN584" s="1" t="s">
        <v>39</v>
      </c>
      <c r="BP584" s="1" t="str">
        <f>Tabela3[[#This Row],[genus]]&amp;" "&amp;Tabela3[[#This Row],[specificEpithet]]</f>
        <v>Stereocyclops incrassatus</v>
      </c>
      <c r="BQ584" s="23" t="str">
        <f>IFERROR(VLOOKUP(Tabela3[[#This Row],[scientificName]],Tabela1[],COLUMN('IUCN BR Summary'!N:N),0),"")</f>
        <v>Cope, 1870</v>
      </c>
      <c r="BR584" s="1" t="s">
        <v>2</v>
      </c>
      <c r="BS584" s="1" t="s">
        <v>154</v>
      </c>
      <c r="BU584" s="1" t="s">
        <v>1</v>
      </c>
    </row>
    <row r="585" spans="1:73" hidden="1" x14ac:dyDescent="0.25">
      <c r="A585" s="1" t="s">
        <v>19838</v>
      </c>
      <c r="B585" s="3">
        <f t="shared" ca="1" si="18"/>
        <v>43817</v>
      </c>
      <c r="C585" s="4" t="s">
        <v>27</v>
      </c>
      <c r="D585" s="1" t="s">
        <v>26</v>
      </c>
      <c r="E585" s="4" t="s">
        <v>25</v>
      </c>
      <c r="F585" s="1" t="s">
        <v>24</v>
      </c>
      <c r="G585" s="1" t="s">
        <v>23</v>
      </c>
      <c r="H585" s="1" t="s">
        <v>21</v>
      </c>
      <c r="I585" s="4" t="s">
        <v>22</v>
      </c>
      <c r="J585" s="4" t="s">
        <v>21</v>
      </c>
      <c r="K585" s="1" t="str">
        <f t="shared" si="19"/>
        <v>iucnStatus:Least Concern</v>
      </c>
      <c r="L585" s="1" t="str">
        <f>_xlfn.IFNA(VLOOKUP(Tabela3[[#This Row],[scientificName]],Tabela1[],COLUMN('IUCN BR Summary'!O:O),0),"Not evaluated")</f>
        <v>Least Concern</v>
      </c>
      <c r="M585" s="4" t="s">
        <v>2433</v>
      </c>
      <c r="O585" s="1" t="s">
        <v>1132</v>
      </c>
      <c r="P585" s="1" t="s">
        <v>646</v>
      </c>
      <c r="Q585" s="1" t="s">
        <v>645</v>
      </c>
      <c r="R585" s="1">
        <v>1</v>
      </c>
      <c r="T585" s="1" t="s">
        <v>43</v>
      </c>
      <c r="U585" s="23"/>
      <c r="V585" s="23"/>
      <c r="W585" s="23"/>
      <c r="AC585" s="2">
        <v>43412</v>
      </c>
      <c r="AD585" s="8">
        <v>0.375</v>
      </c>
      <c r="AE585" s="23"/>
      <c r="AF585" s="1" t="s">
        <v>16</v>
      </c>
      <c r="AG585" s="23" t="s">
        <v>19840</v>
      </c>
      <c r="AH585" s="23"/>
      <c r="AI585" s="4" t="s">
        <v>15</v>
      </c>
      <c r="AJ585" s="4" t="s">
        <v>14</v>
      </c>
      <c r="AK585" s="4" t="s">
        <v>13</v>
      </c>
      <c r="AL585" s="1" t="s">
        <v>12</v>
      </c>
      <c r="AM585" s="1" t="s">
        <v>11</v>
      </c>
      <c r="AQ585" s="1" t="s">
        <v>19837</v>
      </c>
      <c r="AX585" s="7">
        <v>400610</v>
      </c>
      <c r="AY585" s="7">
        <v>7853036</v>
      </c>
      <c r="AZ585" s="5">
        <v>-39.946658999999997</v>
      </c>
      <c r="BA585" s="5">
        <v>-19.414491999999999</v>
      </c>
      <c r="BC585" s="1" t="s">
        <v>19843</v>
      </c>
      <c r="BD585" s="23" t="s">
        <v>19844</v>
      </c>
      <c r="BE585" s="1" t="s">
        <v>10</v>
      </c>
      <c r="BF585" s="2">
        <v>43410</v>
      </c>
      <c r="BG585" s="1" t="s">
        <v>9</v>
      </c>
      <c r="BH585" s="4" t="s">
        <v>8</v>
      </c>
      <c r="BI585" s="4" t="s">
        <v>7</v>
      </c>
      <c r="BJ585" s="1" t="s">
        <v>6</v>
      </c>
      <c r="BK585" s="1" t="s">
        <v>5</v>
      </c>
      <c r="BL585" s="1" t="s">
        <v>4</v>
      </c>
      <c r="BM585" s="1" t="s">
        <v>3</v>
      </c>
      <c r="BN585" s="1" t="s">
        <v>163</v>
      </c>
      <c r="BP585" s="1" t="str">
        <f>Tabela3[[#This Row],[genus]]&amp;" "&amp;Tabela3[[#This Row],[specificEpithet]]</f>
        <v>Leptodactylus fuscus</v>
      </c>
      <c r="BQ585" s="23" t="str">
        <f>IFERROR(VLOOKUP(Tabela3[[#This Row],[scientificName]],Tabela1[],COLUMN('IUCN BR Summary'!N:N),0),"")</f>
        <v>(Schneider, 1799)</v>
      </c>
      <c r="BR585" s="1" t="s">
        <v>2</v>
      </c>
      <c r="BU585" s="1" t="s">
        <v>1</v>
      </c>
    </row>
    <row r="586" spans="1:73" hidden="1" x14ac:dyDescent="0.25">
      <c r="A586" s="1" t="s">
        <v>19838</v>
      </c>
      <c r="B586" s="3">
        <f t="shared" ca="1" si="18"/>
        <v>43817</v>
      </c>
      <c r="C586" s="4" t="s">
        <v>27</v>
      </c>
      <c r="D586" s="1" t="s">
        <v>26</v>
      </c>
      <c r="E586" s="4" t="s">
        <v>25</v>
      </c>
      <c r="F586" s="1" t="s">
        <v>24</v>
      </c>
      <c r="G586" s="1" t="s">
        <v>23</v>
      </c>
      <c r="H586" s="1" t="s">
        <v>21</v>
      </c>
      <c r="I586" s="4" t="s">
        <v>22</v>
      </c>
      <c r="J586" s="4" t="s">
        <v>21</v>
      </c>
      <c r="K586" s="1" t="str">
        <f t="shared" si="19"/>
        <v>iucnStatus:Least Concern</v>
      </c>
      <c r="L586" s="1" t="str">
        <f>_xlfn.IFNA(VLOOKUP(Tabela3[[#This Row],[scientificName]],Tabela1[],COLUMN('IUCN BR Summary'!O:O),0),"Not evaluated")</f>
        <v>Least Concern</v>
      </c>
      <c r="M586" s="4" t="s">
        <v>2434</v>
      </c>
      <c r="O586" s="1" t="s">
        <v>1125</v>
      </c>
      <c r="P586" s="1" t="s">
        <v>973</v>
      </c>
      <c r="Q586" s="1" t="s">
        <v>972</v>
      </c>
      <c r="R586" s="1">
        <v>1</v>
      </c>
      <c r="T586" s="1" t="s">
        <v>57</v>
      </c>
      <c r="U586" s="23"/>
      <c r="V586" s="23"/>
      <c r="W586" s="23"/>
      <c r="AC586" s="2">
        <v>43412</v>
      </c>
      <c r="AD586" s="8"/>
      <c r="AE586" s="23"/>
      <c r="AF586" s="1" t="s">
        <v>74</v>
      </c>
      <c r="AG586" s="23"/>
      <c r="AH586" s="23"/>
      <c r="AI586" s="4" t="s">
        <v>15</v>
      </c>
      <c r="AJ586" s="4" t="s">
        <v>14</v>
      </c>
      <c r="AK586" s="4" t="s">
        <v>13</v>
      </c>
      <c r="AL586" s="1" t="s">
        <v>120</v>
      </c>
      <c r="AM586" s="1" t="s">
        <v>283</v>
      </c>
      <c r="AQ586" s="1" t="s">
        <v>19837</v>
      </c>
      <c r="AX586" s="7">
        <v>755464</v>
      </c>
      <c r="AY586" s="7">
        <v>7832375</v>
      </c>
      <c r="AZ586" s="5">
        <v>-42.564686999999999</v>
      </c>
      <c r="BA586" s="5">
        <v>-19.587219999999999</v>
      </c>
      <c r="BC586" s="1" t="s">
        <v>19843</v>
      </c>
      <c r="BD586" s="23" t="s">
        <v>19844</v>
      </c>
      <c r="BE586" s="1" t="s">
        <v>10</v>
      </c>
      <c r="BF586" s="2">
        <v>43410</v>
      </c>
      <c r="BG586" s="1" t="s">
        <v>9</v>
      </c>
      <c r="BH586" s="4" t="s">
        <v>8</v>
      </c>
      <c r="BI586" s="4" t="s">
        <v>7</v>
      </c>
      <c r="BJ586" s="1" t="s">
        <v>6</v>
      </c>
      <c r="BK586" s="1" t="s">
        <v>5</v>
      </c>
      <c r="BL586" s="1" t="s">
        <v>112</v>
      </c>
      <c r="BM586" s="1" t="s">
        <v>414</v>
      </c>
      <c r="BN586" s="1" t="s">
        <v>413</v>
      </c>
      <c r="BP586" s="1" t="str">
        <f>Tabela3[[#This Row],[genus]]&amp;" "&amp;Tabela3[[#This Row],[specificEpithet]]</f>
        <v>Trachycephalus mesophaeus</v>
      </c>
      <c r="BQ586" s="23" t="str">
        <f>IFERROR(VLOOKUP(Tabela3[[#This Row],[scientificName]],Tabela1[],COLUMN('IUCN BR Summary'!N:N),0),"")</f>
        <v>(Hensel, 1867)</v>
      </c>
      <c r="BR586" s="1" t="s">
        <v>2</v>
      </c>
      <c r="BU586" s="1" t="s">
        <v>1</v>
      </c>
    </row>
    <row r="587" spans="1:73" hidden="1" x14ac:dyDescent="0.25">
      <c r="A587" s="1" t="s">
        <v>19838</v>
      </c>
      <c r="B587" s="3">
        <f t="shared" ca="1" si="18"/>
        <v>43817</v>
      </c>
      <c r="C587" s="4" t="s">
        <v>27</v>
      </c>
      <c r="D587" s="1" t="s">
        <v>26</v>
      </c>
      <c r="E587" s="4" t="s">
        <v>25</v>
      </c>
      <c r="F587" s="1" t="s">
        <v>24</v>
      </c>
      <c r="G587" s="1" t="s">
        <v>23</v>
      </c>
      <c r="H587" s="1" t="s">
        <v>21</v>
      </c>
      <c r="I587" s="4" t="s">
        <v>22</v>
      </c>
      <c r="J587" s="4" t="s">
        <v>21</v>
      </c>
      <c r="K587" s="1" t="str">
        <f t="shared" si="19"/>
        <v>iucnStatus:Least Concern</v>
      </c>
      <c r="L587" s="1" t="str">
        <f>_xlfn.IFNA(VLOOKUP(Tabela3[[#This Row],[scientificName]],Tabela1[],COLUMN('IUCN BR Summary'!O:O),0),"Not evaluated")</f>
        <v>Least Concern</v>
      </c>
      <c r="M587" s="4" t="s">
        <v>2435</v>
      </c>
      <c r="O587" s="1" t="s">
        <v>1124</v>
      </c>
      <c r="P587" s="1" t="s">
        <v>973</v>
      </c>
      <c r="Q587" s="1" t="s">
        <v>972</v>
      </c>
      <c r="R587" s="1">
        <v>1</v>
      </c>
      <c r="T587" s="1" t="s">
        <v>57</v>
      </c>
      <c r="U587" s="23"/>
      <c r="V587" s="23"/>
      <c r="W587" s="23"/>
      <c r="AC587" s="2">
        <v>43412</v>
      </c>
      <c r="AD587" s="8"/>
      <c r="AE587" s="23"/>
      <c r="AF587" s="1" t="s">
        <v>74</v>
      </c>
      <c r="AG587" s="23"/>
      <c r="AH587" s="23"/>
      <c r="AI587" s="4" t="s">
        <v>15</v>
      </c>
      <c r="AJ587" s="4" t="s">
        <v>14</v>
      </c>
      <c r="AK587" s="4" t="s">
        <v>13</v>
      </c>
      <c r="AL587" s="1" t="s">
        <v>120</v>
      </c>
      <c r="AM587" s="1" t="s">
        <v>283</v>
      </c>
      <c r="AQ587" s="1" t="s">
        <v>19837</v>
      </c>
      <c r="AX587" s="7">
        <v>755464</v>
      </c>
      <c r="AY587" s="7">
        <v>7832375</v>
      </c>
      <c r="AZ587" s="5">
        <v>-42.564686999999999</v>
      </c>
      <c r="BA587" s="5">
        <v>-19.587219999999999</v>
      </c>
      <c r="BC587" s="1" t="s">
        <v>19843</v>
      </c>
      <c r="BD587" s="23" t="s">
        <v>19844</v>
      </c>
      <c r="BE587" s="1" t="s">
        <v>10</v>
      </c>
      <c r="BF587" s="2">
        <v>43410</v>
      </c>
      <c r="BG587" s="1" t="s">
        <v>9</v>
      </c>
      <c r="BH587" s="4" t="s">
        <v>8</v>
      </c>
      <c r="BI587" s="4" t="s">
        <v>7</v>
      </c>
      <c r="BJ587" s="1" t="s">
        <v>6</v>
      </c>
      <c r="BK587" s="1" t="s">
        <v>5</v>
      </c>
      <c r="BL587" s="1" t="s">
        <v>42</v>
      </c>
      <c r="BM587" s="1" t="s">
        <v>408</v>
      </c>
      <c r="BN587" s="1" t="s">
        <v>1030</v>
      </c>
      <c r="BP587" s="1" t="str">
        <f>Tabela3[[#This Row],[genus]]&amp;" "&amp;Tabela3[[#This Row],[specificEpithet]]</f>
        <v>Chiasmocleis schubarti</v>
      </c>
      <c r="BQ587" s="23" t="str">
        <f>IFERROR(VLOOKUP(Tabela3[[#This Row],[scientificName]],Tabela1[],COLUMN('IUCN BR Summary'!N:N),0),"")</f>
        <v>Bokermann, 1952</v>
      </c>
      <c r="BR587" s="1" t="s">
        <v>2</v>
      </c>
      <c r="BU587" s="1" t="s">
        <v>1</v>
      </c>
    </row>
    <row r="588" spans="1:73" hidden="1" x14ac:dyDescent="0.25">
      <c r="A588" s="1" t="s">
        <v>19838</v>
      </c>
      <c r="B588" s="3">
        <f t="shared" ca="1" si="18"/>
        <v>43817</v>
      </c>
      <c r="C588" s="4" t="s">
        <v>27</v>
      </c>
      <c r="D588" s="1" t="s">
        <v>26</v>
      </c>
      <c r="E588" s="4" t="s">
        <v>25</v>
      </c>
      <c r="F588" s="1" t="s">
        <v>24</v>
      </c>
      <c r="G588" s="1" t="s">
        <v>23</v>
      </c>
      <c r="H588" s="1" t="s">
        <v>21</v>
      </c>
      <c r="I588" s="4" t="s">
        <v>22</v>
      </c>
      <c r="J588" s="4" t="s">
        <v>21</v>
      </c>
      <c r="K588" s="1" t="str">
        <f t="shared" si="19"/>
        <v>iucnStatus:Least Concern</v>
      </c>
      <c r="L588" s="1" t="str">
        <f>_xlfn.IFNA(VLOOKUP(Tabela3[[#This Row],[scientificName]],Tabela1[],COLUMN('IUCN BR Summary'!O:O),0),"Not evaluated")</f>
        <v>Least Concern</v>
      </c>
      <c r="M588" s="4" t="s">
        <v>2436</v>
      </c>
      <c r="O588" s="1" t="s">
        <v>1138</v>
      </c>
      <c r="P588" s="1" t="s">
        <v>973</v>
      </c>
      <c r="Q588" s="1" t="s">
        <v>972</v>
      </c>
      <c r="R588" s="1">
        <v>1</v>
      </c>
      <c r="T588" s="1" t="s">
        <v>43</v>
      </c>
      <c r="U588" s="23"/>
      <c r="V588" s="23"/>
      <c r="W588" s="23"/>
      <c r="AC588" s="2">
        <v>43412</v>
      </c>
      <c r="AD588" s="8">
        <v>0</v>
      </c>
      <c r="AE588" s="23"/>
      <c r="AF588" s="1" t="s">
        <v>16</v>
      </c>
      <c r="AG588" s="23" t="s">
        <v>19840</v>
      </c>
      <c r="AH588" s="23"/>
      <c r="AI588" s="4" t="s">
        <v>15</v>
      </c>
      <c r="AJ588" s="4" t="s">
        <v>14</v>
      </c>
      <c r="AK588" s="4" t="s">
        <v>13</v>
      </c>
      <c r="AL588" s="1" t="s">
        <v>120</v>
      </c>
      <c r="AM588" s="1" t="s">
        <v>283</v>
      </c>
      <c r="AQ588" s="1" t="s">
        <v>19837</v>
      </c>
      <c r="AX588" s="7">
        <v>757228.73019999999</v>
      </c>
      <c r="AY588" s="7">
        <v>7832420.9835999999</v>
      </c>
      <c r="AZ588" s="5">
        <v>-42.547879000000002</v>
      </c>
      <c r="BA588" s="5">
        <v>-19.586576999999998</v>
      </c>
      <c r="BC588" s="1" t="s">
        <v>19843</v>
      </c>
      <c r="BD588" s="23" t="s">
        <v>19844</v>
      </c>
      <c r="BE588" s="1" t="s">
        <v>10</v>
      </c>
      <c r="BF588" s="2">
        <v>43410</v>
      </c>
      <c r="BG588" s="1" t="s">
        <v>9</v>
      </c>
      <c r="BH588" s="4" t="s">
        <v>8</v>
      </c>
      <c r="BI588" s="4" t="s">
        <v>7</v>
      </c>
      <c r="BJ588" s="1" t="s">
        <v>6</v>
      </c>
      <c r="BK588" s="1" t="s">
        <v>5</v>
      </c>
      <c r="BL588" s="1" t="s">
        <v>73</v>
      </c>
      <c r="BM588" s="1" t="s">
        <v>72</v>
      </c>
      <c r="BN588" s="1" t="s">
        <v>153</v>
      </c>
      <c r="BP588" s="1" t="str">
        <f>Tabela3[[#This Row],[genus]]&amp;" "&amp;Tabela3[[#This Row],[specificEpithet]]</f>
        <v>Rhinella crucifer</v>
      </c>
      <c r="BQ588" s="23" t="str">
        <f>IFERROR(VLOOKUP(Tabela3[[#This Row],[scientificName]],Tabela1[],COLUMN('IUCN BR Summary'!N:N),0),"")</f>
        <v>(Wied-Neuwied, 1821)</v>
      </c>
      <c r="BR588" s="1" t="s">
        <v>2</v>
      </c>
      <c r="BS588" s="1" t="s">
        <v>182</v>
      </c>
      <c r="BU588" s="1" t="s">
        <v>1</v>
      </c>
    </row>
    <row r="589" spans="1:73" hidden="1" x14ac:dyDescent="0.25">
      <c r="A589" s="1" t="s">
        <v>19838</v>
      </c>
      <c r="B589" s="3">
        <f t="shared" ca="1" si="18"/>
        <v>43817</v>
      </c>
      <c r="C589" s="4" t="s">
        <v>27</v>
      </c>
      <c r="D589" s="1" t="s">
        <v>26</v>
      </c>
      <c r="E589" s="4" t="s">
        <v>25</v>
      </c>
      <c r="F589" s="1" t="s">
        <v>24</v>
      </c>
      <c r="G589" s="1" t="s">
        <v>23</v>
      </c>
      <c r="H589" s="1" t="s">
        <v>21</v>
      </c>
      <c r="I589" s="4" t="s">
        <v>22</v>
      </c>
      <c r="J589" s="4" t="s">
        <v>21</v>
      </c>
      <c r="K589" s="1" t="str">
        <f t="shared" si="19"/>
        <v>iucnStatus:Least Concern</v>
      </c>
      <c r="L589" s="1" t="str">
        <f>_xlfn.IFNA(VLOOKUP(Tabela3[[#This Row],[scientificName]],Tabela1[],COLUMN('IUCN BR Summary'!O:O),0),"Not evaluated")</f>
        <v>Least Concern</v>
      </c>
      <c r="M589" s="4" t="s">
        <v>2437</v>
      </c>
      <c r="O589" s="1" t="s">
        <v>1123</v>
      </c>
      <c r="P589" s="1" t="s">
        <v>973</v>
      </c>
      <c r="Q589" s="1" t="s">
        <v>972</v>
      </c>
      <c r="R589" s="1">
        <v>1</v>
      </c>
      <c r="T589" s="1" t="s">
        <v>43</v>
      </c>
      <c r="U589" s="23"/>
      <c r="V589" s="23"/>
      <c r="W589" s="23"/>
      <c r="AC589" s="2">
        <v>43412</v>
      </c>
      <c r="AD589" s="8">
        <v>0</v>
      </c>
      <c r="AE589" s="23"/>
      <c r="AF589" s="1" t="s">
        <v>16</v>
      </c>
      <c r="AG589" s="23" t="s">
        <v>19840</v>
      </c>
      <c r="AH589" s="23"/>
      <c r="AI589" s="4" t="s">
        <v>15</v>
      </c>
      <c r="AJ589" s="4" t="s">
        <v>14</v>
      </c>
      <c r="AK589" s="4" t="s">
        <v>13</v>
      </c>
      <c r="AL589" s="1" t="s">
        <v>120</v>
      </c>
      <c r="AM589" s="1" t="s">
        <v>283</v>
      </c>
      <c r="AQ589" s="1" t="s">
        <v>19837</v>
      </c>
      <c r="AX589" s="7">
        <v>757228.73019999999</v>
      </c>
      <c r="AY589" s="7">
        <v>7832420.9835999999</v>
      </c>
      <c r="AZ589" s="5">
        <v>-42.547879000000002</v>
      </c>
      <c r="BA589" s="5">
        <v>-19.586576999999998</v>
      </c>
      <c r="BC589" s="1" t="s">
        <v>19843</v>
      </c>
      <c r="BD589" s="23" t="s">
        <v>19844</v>
      </c>
      <c r="BE589" s="1" t="s">
        <v>10</v>
      </c>
      <c r="BF589" s="2">
        <v>43410</v>
      </c>
      <c r="BG589" s="1" t="s">
        <v>9</v>
      </c>
      <c r="BH589" s="4" t="s">
        <v>8</v>
      </c>
      <c r="BI589" s="4" t="s">
        <v>7</v>
      </c>
      <c r="BJ589" s="1" t="s">
        <v>6</v>
      </c>
      <c r="BK589" s="1" t="s">
        <v>5</v>
      </c>
      <c r="BL589" s="1" t="s">
        <v>4</v>
      </c>
      <c r="BM589" s="1" t="s">
        <v>3</v>
      </c>
      <c r="BN589" s="1" t="s">
        <v>0</v>
      </c>
      <c r="BP589" s="1" t="str">
        <f>Tabela3[[#This Row],[genus]]&amp;" "&amp;Tabela3[[#This Row],[specificEpithet]]</f>
        <v>Leptodactylus spixi</v>
      </c>
      <c r="BQ589" s="23" t="str">
        <f>IFERROR(VLOOKUP(Tabela3[[#This Row],[scientificName]],Tabela1[],COLUMN('IUCN BR Summary'!N:N),0),"")</f>
        <v>Heyer, 1983</v>
      </c>
      <c r="BR589" s="1" t="s">
        <v>2</v>
      </c>
      <c r="BU589" s="1" t="s">
        <v>1</v>
      </c>
    </row>
    <row r="590" spans="1:73" hidden="1" x14ac:dyDescent="0.25">
      <c r="A590" s="1" t="s">
        <v>19838</v>
      </c>
      <c r="B590" s="3">
        <f t="shared" ca="1" si="18"/>
        <v>43817</v>
      </c>
      <c r="C590" s="4" t="s">
        <v>27</v>
      </c>
      <c r="D590" s="1" t="s">
        <v>26</v>
      </c>
      <c r="E590" s="4" t="s">
        <v>25</v>
      </c>
      <c r="F590" s="1" t="s">
        <v>24</v>
      </c>
      <c r="G590" s="1" t="s">
        <v>23</v>
      </c>
      <c r="H590" s="1" t="s">
        <v>21</v>
      </c>
      <c r="I590" s="4" t="s">
        <v>22</v>
      </c>
      <c r="J590" s="4" t="s">
        <v>21</v>
      </c>
      <c r="K590" s="1" t="str">
        <f t="shared" si="19"/>
        <v>iucnStatus:Least Concern</v>
      </c>
      <c r="L590" s="1" t="str">
        <f>_xlfn.IFNA(VLOOKUP(Tabela3[[#This Row],[scientificName]],Tabela1[],COLUMN('IUCN BR Summary'!O:O),0),"Not evaluated")</f>
        <v>Least Concern</v>
      </c>
      <c r="M590" s="4" t="s">
        <v>2438</v>
      </c>
      <c r="O590" s="1" t="s">
        <v>1137</v>
      </c>
      <c r="P590" s="1" t="s">
        <v>973</v>
      </c>
      <c r="Q590" s="1" t="s">
        <v>972</v>
      </c>
      <c r="R590" s="1">
        <v>1</v>
      </c>
      <c r="T590" s="1" t="s">
        <v>57</v>
      </c>
      <c r="U590" s="23"/>
      <c r="V590" s="23"/>
      <c r="W590" s="23"/>
      <c r="AC590" s="2">
        <v>43412</v>
      </c>
      <c r="AD590" s="8"/>
      <c r="AE590" s="23"/>
      <c r="AF590" s="1" t="s">
        <v>74</v>
      </c>
      <c r="AG590" s="23"/>
      <c r="AH590" s="23"/>
      <c r="AI590" s="4" t="s">
        <v>15</v>
      </c>
      <c r="AJ590" s="4" t="s">
        <v>14</v>
      </c>
      <c r="AK590" s="4" t="s">
        <v>13</v>
      </c>
      <c r="AL590" s="1" t="s">
        <v>120</v>
      </c>
      <c r="AM590" s="1" t="s">
        <v>472</v>
      </c>
      <c r="AQ590" s="1" t="s">
        <v>19837</v>
      </c>
      <c r="AX590" s="7">
        <v>755645.66359999997</v>
      </c>
      <c r="AY590" s="7">
        <v>7831799.9895000001</v>
      </c>
      <c r="AZ590" s="5">
        <v>-42.562874999999998</v>
      </c>
      <c r="BA590" s="5">
        <v>-19.592388</v>
      </c>
      <c r="BC590" s="1" t="s">
        <v>19843</v>
      </c>
      <c r="BD590" s="23" t="s">
        <v>19844</v>
      </c>
      <c r="BE590" s="1" t="s">
        <v>10</v>
      </c>
      <c r="BF590" s="2">
        <v>43410</v>
      </c>
      <c r="BG590" s="1" t="s">
        <v>9</v>
      </c>
      <c r="BH590" s="4" t="s">
        <v>8</v>
      </c>
      <c r="BI590" s="4" t="s">
        <v>7</v>
      </c>
      <c r="BJ590" s="1" t="s">
        <v>6</v>
      </c>
      <c r="BK590" s="1" t="s">
        <v>5</v>
      </c>
      <c r="BL590" s="1" t="s">
        <v>151</v>
      </c>
      <c r="BM590" s="1" t="s">
        <v>150</v>
      </c>
      <c r="BN590" s="1" t="s">
        <v>149</v>
      </c>
      <c r="BP590" s="1" t="str">
        <f>Tabela3[[#This Row],[genus]]&amp;" "&amp;Tabela3[[#This Row],[specificEpithet]]</f>
        <v>Physalaemus cuvieri</v>
      </c>
      <c r="BQ590" s="23" t="str">
        <f>IFERROR(VLOOKUP(Tabela3[[#This Row],[scientificName]],Tabela1[],COLUMN('IUCN BR Summary'!N:N),0),"")</f>
        <v>Fitzinger, 1826</v>
      </c>
      <c r="BR590" s="1" t="s">
        <v>2</v>
      </c>
      <c r="BS590" s="1" t="s">
        <v>108</v>
      </c>
      <c r="BU590" s="1" t="s">
        <v>1</v>
      </c>
    </row>
    <row r="591" spans="1:73" hidden="1" x14ac:dyDescent="0.25">
      <c r="A591" s="1" t="s">
        <v>19838</v>
      </c>
      <c r="B591" s="3">
        <f t="shared" ca="1" si="18"/>
        <v>43817</v>
      </c>
      <c r="C591" s="4" t="s">
        <v>27</v>
      </c>
      <c r="D591" s="1" t="s">
        <v>26</v>
      </c>
      <c r="E591" s="4" t="s">
        <v>25</v>
      </c>
      <c r="F591" s="1" t="s">
        <v>24</v>
      </c>
      <c r="G591" s="1" t="s">
        <v>23</v>
      </c>
      <c r="H591" s="1" t="s">
        <v>21</v>
      </c>
      <c r="I591" s="4" t="s">
        <v>22</v>
      </c>
      <c r="J591" s="4" t="s">
        <v>21</v>
      </c>
      <c r="K591" s="1" t="str">
        <f t="shared" si="19"/>
        <v>iucnStatus:Least Concern</v>
      </c>
      <c r="L591" s="1" t="str">
        <f>_xlfn.IFNA(VLOOKUP(Tabela3[[#This Row],[scientificName]],Tabela1[],COLUMN('IUCN BR Summary'!O:O),0),"Not evaluated")</f>
        <v>Least Concern</v>
      </c>
      <c r="M591" s="4" t="s">
        <v>2439</v>
      </c>
      <c r="O591" s="1" t="s">
        <v>1141</v>
      </c>
      <c r="P591" s="1" t="s">
        <v>973</v>
      </c>
      <c r="Q591" s="1" t="s">
        <v>972</v>
      </c>
      <c r="R591" s="1">
        <v>10</v>
      </c>
      <c r="T591" s="1" t="s">
        <v>57</v>
      </c>
      <c r="U591" s="23"/>
      <c r="V591" s="23"/>
      <c r="W591" s="23"/>
      <c r="AC591" s="2">
        <v>43412</v>
      </c>
      <c r="AD591" s="8"/>
      <c r="AE591" s="23"/>
      <c r="AF591" s="1" t="s">
        <v>296</v>
      </c>
      <c r="AG591" s="23" t="s">
        <v>19842</v>
      </c>
      <c r="AH591" s="23"/>
      <c r="AI591" s="4" t="s">
        <v>15</v>
      </c>
      <c r="AJ591" s="4" t="s">
        <v>14</v>
      </c>
      <c r="AK591" s="4" t="s">
        <v>13</v>
      </c>
      <c r="AL591" s="1" t="s">
        <v>120</v>
      </c>
      <c r="AM591" s="1" t="s">
        <v>472</v>
      </c>
      <c r="AQ591" s="1" t="s">
        <v>19837</v>
      </c>
      <c r="AX591" s="7">
        <v>755610.02639999997</v>
      </c>
      <c r="AY591" s="7">
        <v>7831940.6486</v>
      </c>
      <c r="AZ591" s="5">
        <v>-42.563237000000001</v>
      </c>
      <c r="BA591" s="5">
        <v>-19.59112</v>
      </c>
      <c r="BC591" s="1" t="s">
        <v>19843</v>
      </c>
      <c r="BD591" s="23" t="s">
        <v>19844</v>
      </c>
      <c r="BE591" s="1" t="s">
        <v>10</v>
      </c>
      <c r="BF591" s="2">
        <v>43410</v>
      </c>
      <c r="BG591" s="1" t="s">
        <v>9</v>
      </c>
      <c r="BH591" s="4" t="s">
        <v>8</v>
      </c>
      <c r="BI591" s="4" t="s">
        <v>7</v>
      </c>
      <c r="BJ591" s="1" t="s">
        <v>6</v>
      </c>
      <c r="BK591" s="1" t="s">
        <v>5</v>
      </c>
      <c r="BL591" s="1" t="s">
        <v>112</v>
      </c>
      <c r="BM591" s="1" t="s">
        <v>248</v>
      </c>
      <c r="BN591" s="1" t="s">
        <v>247</v>
      </c>
      <c r="BP591" s="1" t="str">
        <f>Tabela3[[#This Row],[genus]]&amp;" "&amp;Tabela3[[#This Row],[specificEpithet]]</f>
        <v>Bokermannohyla circumdata</v>
      </c>
      <c r="BQ591" s="23" t="str">
        <f>IFERROR(VLOOKUP(Tabela3[[#This Row],[scientificName]],Tabela1[],COLUMN('IUCN BR Summary'!N:N),0),"")</f>
        <v>(Cope, 1871)</v>
      </c>
      <c r="BR591" s="1" t="s">
        <v>2</v>
      </c>
      <c r="BS591" s="1" t="s">
        <v>108</v>
      </c>
      <c r="BU591" s="1" t="s">
        <v>1</v>
      </c>
    </row>
    <row r="592" spans="1:73" hidden="1" x14ac:dyDescent="0.25">
      <c r="A592" s="1" t="s">
        <v>19838</v>
      </c>
      <c r="B592" s="3">
        <f t="shared" ca="1" si="18"/>
        <v>43817</v>
      </c>
      <c r="C592" s="4" t="s">
        <v>27</v>
      </c>
      <c r="D592" s="1" t="s">
        <v>26</v>
      </c>
      <c r="E592" s="4" t="s">
        <v>25</v>
      </c>
      <c r="F592" s="1" t="s">
        <v>24</v>
      </c>
      <c r="G592" s="1" t="s">
        <v>23</v>
      </c>
      <c r="H592" s="1" t="s">
        <v>21</v>
      </c>
      <c r="I592" s="4" t="s">
        <v>22</v>
      </c>
      <c r="J592" s="4" t="s">
        <v>21</v>
      </c>
      <c r="K592" s="1" t="str">
        <f t="shared" si="19"/>
        <v>iucnStatus:Least Concern</v>
      </c>
      <c r="L592" s="1" t="str">
        <f>_xlfn.IFNA(VLOOKUP(Tabela3[[#This Row],[scientificName]],Tabela1[],COLUMN('IUCN BR Summary'!O:O),0),"Not evaluated")</f>
        <v>Least Concern</v>
      </c>
      <c r="M592" s="4" t="s">
        <v>2440</v>
      </c>
      <c r="O592" s="1" t="s">
        <v>1120</v>
      </c>
      <c r="P592" s="1" t="s">
        <v>544</v>
      </c>
      <c r="Q592" s="1" t="s">
        <v>543</v>
      </c>
      <c r="R592" s="1">
        <v>1</v>
      </c>
      <c r="S592" s="1" t="s">
        <v>172</v>
      </c>
      <c r="T592" s="1" t="s">
        <v>43</v>
      </c>
      <c r="U592" s="23"/>
      <c r="V592" s="23"/>
      <c r="W592" s="23"/>
      <c r="AC592" s="2">
        <v>43413</v>
      </c>
      <c r="AD592" s="8">
        <v>0</v>
      </c>
      <c r="AE592" s="23"/>
      <c r="AF592" s="1" t="s">
        <v>16</v>
      </c>
      <c r="AG592" s="23" t="s">
        <v>19840</v>
      </c>
      <c r="AH592" s="23"/>
      <c r="AI592" s="4" t="s">
        <v>15</v>
      </c>
      <c r="AJ592" s="4" t="s">
        <v>14</v>
      </c>
      <c r="AK592" s="4" t="s">
        <v>13</v>
      </c>
      <c r="AL592" s="1" t="s">
        <v>120</v>
      </c>
      <c r="AM592" s="1" t="s">
        <v>185</v>
      </c>
      <c r="AQ592" s="1" t="s">
        <v>19837</v>
      </c>
      <c r="AX592" s="7">
        <v>256508.03080000001</v>
      </c>
      <c r="AY592" s="7">
        <v>7868425.7269000001</v>
      </c>
      <c r="AZ592" s="5">
        <v>-41.316636000000003</v>
      </c>
      <c r="BA592" s="5">
        <v>-19.263190999999999</v>
      </c>
      <c r="BC592" s="1" t="s">
        <v>19843</v>
      </c>
      <c r="BD592" s="23" t="s">
        <v>19844</v>
      </c>
      <c r="BE592" s="1" t="s">
        <v>10</v>
      </c>
      <c r="BF592" s="2">
        <v>43410</v>
      </c>
      <c r="BG592" s="1" t="s">
        <v>9</v>
      </c>
      <c r="BH592" s="4" t="s">
        <v>8</v>
      </c>
      <c r="BI592" s="4" t="s">
        <v>7</v>
      </c>
      <c r="BJ592" s="1" t="s">
        <v>6</v>
      </c>
      <c r="BK592" s="1" t="s">
        <v>5</v>
      </c>
      <c r="BL592" s="1" t="s">
        <v>151</v>
      </c>
      <c r="BM592" s="1" t="s">
        <v>150</v>
      </c>
      <c r="BN592" s="1" t="s">
        <v>149</v>
      </c>
      <c r="BP592" s="1" t="str">
        <f>Tabela3[[#This Row],[genus]]&amp;" "&amp;Tabela3[[#This Row],[specificEpithet]]</f>
        <v>Physalaemus cuvieri</v>
      </c>
      <c r="BQ592" s="23" t="str">
        <f>IFERROR(VLOOKUP(Tabela3[[#This Row],[scientificName]],Tabela1[],COLUMN('IUCN BR Summary'!N:N),0),"")</f>
        <v>Fitzinger, 1826</v>
      </c>
      <c r="BR592" s="1" t="s">
        <v>2</v>
      </c>
      <c r="BU592" s="1" t="s">
        <v>1</v>
      </c>
    </row>
    <row r="593" spans="1:73" hidden="1" x14ac:dyDescent="0.25">
      <c r="A593" s="1" t="s">
        <v>19838</v>
      </c>
      <c r="B593" s="3">
        <f t="shared" ca="1" si="18"/>
        <v>43817</v>
      </c>
      <c r="C593" s="4" t="s">
        <v>27</v>
      </c>
      <c r="D593" s="1" t="s">
        <v>26</v>
      </c>
      <c r="E593" s="4" t="s">
        <v>25</v>
      </c>
      <c r="F593" s="1" t="s">
        <v>24</v>
      </c>
      <c r="G593" s="1" t="s">
        <v>23</v>
      </c>
      <c r="H593" s="1" t="s">
        <v>21</v>
      </c>
      <c r="I593" s="4" t="s">
        <v>22</v>
      </c>
      <c r="J593" s="4" t="s">
        <v>21</v>
      </c>
      <c r="K593" s="1" t="str">
        <f t="shared" si="19"/>
        <v>iucnStatus:Least Concern</v>
      </c>
      <c r="L593" s="1" t="str">
        <f>_xlfn.IFNA(VLOOKUP(Tabela3[[#This Row],[scientificName]],Tabela1[],COLUMN('IUCN BR Summary'!O:O),0),"Not evaluated")</f>
        <v>Least Concern</v>
      </c>
      <c r="M593" s="4" t="s">
        <v>2441</v>
      </c>
      <c r="O593" s="1" t="s">
        <v>1089</v>
      </c>
      <c r="P593" s="1" t="s">
        <v>544</v>
      </c>
      <c r="Q593" s="1" t="s">
        <v>543</v>
      </c>
      <c r="R593" s="1">
        <v>1</v>
      </c>
      <c r="S593" s="1" t="s">
        <v>172</v>
      </c>
      <c r="T593" s="1" t="s">
        <v>43</v>
      </c>
      <c r="U593" s="23"/>
      <c r="V593" s="23"/>
      <c r="W593" s="23"/>
      <c r="AC593" s="2">
        <v>43413</v>
      </c>
      <c r="AD593" s="8">
        <v>0</v>
      </c>
      <c r="AE593" s="23"/>
      <c r="AF593" s="1" t="s">
        <v>16</v>
      </c>
      <c r="AG593" s="23" t="s">
        <v>19840</v>
      </c>
      <c r="AH593" s="23"/>
      <c r="AI593" s="4" t="s">
        <v>15</v>
      </c>
      <c r="AJ593" s="4" t="s">
        <v>14</v>
      </c>
      <c r="AK593" s="4" t="s">
        <v>13</v>
      </c>
      <c r="AL593" s="1" t="s">
        <v>120</v>
      </c>
      <c r="AM593" s="1" t="s">
        <v>185</v>
      </c>
      <c r="AQ593" s="1" t="s">
        <v>19837</v>
      </c>
      <c r="AX593" s="7">
        <v>257164.14249999999</v>
      </c>
      <c r="AY593" s="7">
        <v>7869113.3502000002</v>
      </c>
      <c r="AZ593" s="5">
        <v>-41.310310999999999</v>
      </c>
      <c r="BA593" s="5">
        <v>-19.257065999999998</v>
      </c>
      <c r="BC593" s="1" t="s">
        <v>19843</v>
      </c>
      <c r="BD593" s="23" t="s">
        <v>19844</v>
      </c>
      <c r="BE593" s="1" t="s">
        <v>10</v>
      </c>
      <c r="BF593" s="2">
        <v>43410</v>
      </c>
      <c r="BG593" s="1" t="s">
        <v>9</v>
      </c>
      <c r="BH593" s="4" t="s">
        <v>8</v>
      </c>
      <c r="BI593" s="4" t="s">
        <v>7</v>
      </c>
      <c r="BJ593" s="1" t="s">
        <v>6</v>
      </c>
      <c r="BK593" s="1" t="s">
        <v>5</v>
      </c>
      <c r="BL593" s="1" t="s">
        <v>4</v>
      </c>
      <c r="BM593" s="1" t="s">
        <v>3</v>
      </c>
      <c r="BN593" s="1" t="s">
        <v>853</v>
      </c>
      <c r="BP593" s="1" t="str">
        <f>Tabela3[[#This Row],[genus]]&amp;" "&amp;Tabela3[[#This Row],[specificEpithet]]</f>
        <v>Leptodactylus mystacinus</v>
      </c>
      <c r="BQ593" s="23" t="str">
        <f>IFERROR(VLOOKUP(Tabela3[[#This Row],[scientificName]],Tabela1[],COLUMN('IUCN BR Summary'!N:N),0),"")</f>
        <v>(Burmeister, 1861)</v>
      </c>
      <c r="BR593" s="1" t="s">
        <v>2</v>
      </c>
      <c r="BU593" s="1" t="s">
        <v>1</v>
      </c>
    </row>
    <row r="594" spans="1:73" hidden="1" x14ac:dyDescent="0.25">
      <c r="A594" s="1" t="s">
        <v>19838</v>
      </c>
      <c r="B594" s="3">
        <f t="shared" ca="1" si="18"/>
        <v>43817</v>
      </c>
      <c r="C594" s="4" t="s">
        <v>27</v>
      </c>
      <c r="D594" s="1" t="s">
        <v>26</v>
      </c>
      <c r="E594" s="4" t="s">
        <v>25</v>
      </c>
      <c r="F594" s="1" t="s">
        <v>24</v>
      </c>
      <c r="G594" s="1" t="s">
        <v>23</v>
      </c>
      <c r="H594" s="1" t="s">
        <v>21</v>
      </c>
      <c r="I594" s="4" t="s">
        <v>22</v>
      </c>
      <c r="J594" s="4" t="s">
        <v>21</v>
      </c>
      <c r="K594" s="1" t="str">
        <f t="shared" si="19"/>
        <v>iucnStatus:Least Concern</v>
      </c>
      <c r="L594" s="1" t="str">
        <f>_xlfn.IFNA(VLOOKUP(Tabela3[[#This Row],[scientificName]],Tabela1[],COLUMN('IUCN BR Summary'!O:O),0),"Not evaluated")</f>
        <v>Least Concern</v>
      </c>
      <c r="M594" s="4" t="s">
        <v>2442</v>
      </c>
      <c r="O594" s="1" t="s">
        <v>1111</v>
      </c>
      <c r="P594" s="1" t="s">
        <v>646</v>
      </c>
      <c r="Q594" s="1" t="s">
        <v>645</v>
      </c>
      <c r="R594" s="1">
        <v>1</v>
      </c>
      <c r="T594" s="1" t="s">
        <v>43</v>
      </c>
      <c r="U594" s="23"/>
      <c r="V594" s="23"/>
      <c r="W594" s="23"/>
      <c r="AC594" s="2">
        <v>43413</v>
      </c>
      <c r="AD594" s="8">
        <v>0</v>
      </c>
      <c r="AE594" s="23"/>
      <c r="AF594" s="1" t="s">
        <v>16</v>
      </c>
      <c r="AG594" s="23" t="s">
        <v>19840</v>
      </c>
      <c r="AH594" s="23"/>
      <c r="AI594" s="4" t="s">
        <v>15</v>
      </c>
      <c r="AJ594" s="4" t="s">
        <v>14</v>
      </c>
      <c r="AK594" s="4" t="s">
        <v>13</v>
      </c>
      <c r="AL594" s="1" t="s">
        <v>12</v>
      </c>
      <c r="AM594" s="1" t="s">
        <v>11</v>
      </c>
      <c r="AQ594" s="1" t="s">
        <v>19837</v>
      </c>
      <c r="AX594" s="7">
        <v>400449</v>
      </c>
      <c r="AY594" s="7">
        <v>7852125</v>
      </c>
      <c r="AZ594" s="5">
        <v>-39.948239999999998</v>
      </c>
      <c r="BA594" s="5">
        <v>-19.422715</v>
      </c>
      <c r="BC594" s="1" t="s">
        <v>19843</v>
      </c>
      <c r="BD594" s="23" t="s">
        <v>19844</v>
      </c>
      <c r="BE594" s="1" t="s">
        <v>10</v>
      </c>
      <c r="BF594" s="2">
        <v>43410</v>
      </c>
      <c r="BG594" s="1" t="s">
        <v>9</v>
      </c>
      <c r="BH594" s="4" t="s">
        <v>8</v>
      </c>
      <c r="BI594" s="4" t="s">
        <v>7</v>
      </c>
      <c r="BJ594" s="1" t="s">
        <v>6</v>
      </c>
      <c r="BK594" s="1" t="s">
        <v>5</v>
      </c>
      <c r="BL594" s="1" t="s">
        <v>42</v>
      </c>
      <c r="BM594" s="1" t="s">
        <v>41</v>
      </c>
      <c r="BN594" s="1" t="s">
        <v>39</v>
      </c>
      <c r="BP594" s="1" t="str">
        <f>Tabela3[[#This Row],[genus]]&amp;" "&amp;Tabela3[[#This Row],[specificEpithet]]</f>
        <v>Stereocyclops incrassatus</v>
      </c>
      <c r="BQ594" s="23" t="str">
        <f>IFERROR(VLOOKUP(Tabela3[[#This Row],[scientificName]],Tabela1[],COLUMN('IUCN BR Summary'!N:N),0),"")</f>
        <v>Cope, 1870</v>
      </c>
      <c r="BR594" s="1" t="s">
        <v>2</v>
      </c>
      <c r="BU594" s="1" t="s">
        <v>1</v>
      </c>
    </row>
    <row r="595" spans="1:73" hidden="1" x14ac:dyDescent="0.25">
      <c r="A595" s="1" t="s">
        <v>19838</v>
      </c>
      <c r="B595" s="3">
        <f t="shared" ca="1" si="18"/>
        <v>43817</v>
      </c>
      <c r="C595" s="4" t="s">
        <v>27</v>
      </c>
      <c r="D595" s="1" t="s">
        <v>26</v>
      </c>
      <c r="E595" s="4" t="s">
        <v>25</v>
      </c>
      <c r="F595" s="1" t="s">
        <v>24</v>
      </c>
      <c r="G595" s="1" t="s">
        <v>23</v>
      </c>
      <c r="H595" s="1" t="s">
        <v>21</v>
      </c>
      <c r="I595" s="4" t="s">
        <v>22</v>
      </c>
      <c r="J595" s="4" t="s">
        <v>21</v>
      </c>
      <c r="K595" s="1" t="str">
        <f t="shared" si="19"/>
        <v>iucnStatus:Least Concern</v>
      </c>
      <c r="L595" s="1" t="str">
        <f>_xlfn.IFNA(VLOOKUP(Tabela3[[#This Row],[scientificName]],Tabela1[],COLUMN('IUCN BR Summary'!O:O),0),"Not evaluated")</f>
        <v>Least Concern</v>
      </c>
      <c r="M595" s="4" t="s">
        <v>2443</v>
      </c>
      <c r="O595" s="1" t="s">
        <v>1110</v>
      </c>
      <c r="P595" s="1" t="s">
        <v>646</v>
      </c>
      <c r="Q595" s="1" t="s">
        <v>645</v>
      </c>
      <c r="R595" s="1">
        <v>1</v>
      </c>
      <c r="T595" s="1" t="s">
        <v>43</v>
      </c>
      <c r="U595" s="23"/>
      <c r="V595" s="23"/>
      <c r="W595" s="23"/>
      <c r="AC595" s="2">
        <v>43413</v>
      </c>
      <c r="AD595" s="8">
        <v>0</v>
      </c>
      <c r="AE595" s="23"/>
      <c r="AF595" s="1" t="s">
        <v>16</v>
      </c>
      <c r="AG595" s="23" t="s">
        <v>19840</v>
      </c>
      <c r="AH595" s="23"/>
      <c r="AI595" s="4" t="s">
        <v>15</v>
      </c>
      <c r="AJ595" s="4" t="s">
        <v>14</v>
      </c>
      <c r="AK595" s="4" t="s">
        <v>13</v>
      </c>
      <c r="AL595" s="1" t="s">
        <v>12</v>
      </c>
      <c r="AM595" s="1" t="s">
        <v>11</v>
      </c>
      <c r="AQ595" s="1" t="s">
        <v>19837</v>
      </c>
      <c r="AX595" s="7">
        <v>400449</v>
      </c>
      <c r="AY595" s="7">
        <v>7852125</v>
      </c>
      <c r="AZ595" s="5">
        <v>-39.948239999999998</v>
      </c>
      <c r="BA595" s="5">
        <v>-19.422715</v>
      </c>
      <c r="BC595" s="1" t="s">
        <v>19843</v>
      </c>
      <c r="BD595" s="23" t="s">
        <v>19844</v>
      </c>
      <c r="BE595" s="1" t="s">
        <v>10</v>
      </c>
      <c r="BF595" s="2">
        <v>43410</v>
      </c>
      <c r="BG595" s="1" t="s">
        <v>9</v>
      </c>
      <c r="BH595" s="4" t="s">
        <v>8</v>
      </c>
      <c r="BI595" s="4" t="s">
        <v>7</v>
      </c>
      <c r="BJ595" s="1" t="s">
        <v>6</v>
      </c>
      <c r="BK595" s="1" t="s">
        <v>5</v>
      </c>
      <c r="BL595" s="1" t="s">
        <v>42</v>
      </c>
      <c r="BM595" s="1" t="s">
        <v>41</v>
      </c>
      <c r="BN595" s="1" t="s">
        <v>39</v>
      </c>
      <c r="BP595" s="1" t="str">
        <f>Tabela3[[#This Row],[genus]]&amp;" "&amp;Tabela3[[#This Row],[specificEpithet]]</f>
        <v>Stereocyclops incrassatus</v>
      </c>
      <c r="BQ595" s="23" t="str">
        <f>IFERROR(VLOOKUP(Tabela3[[#This Row],[scientificName]],Tabela1[],COLUMN('IUCN BR Summary'!N:N),0),"")</f>
        <v>Cope, 1870</v>
      </c>
      <c r="BR595" s="1" t="s">
        <v>2</v>
      </c>
      <c r="BU595" s="1" t="s">
        <v>1</v>
      </c>
    </row>
    <row r="596" spans="1:73" hidden="1" x14ac:dyDescent="0.25">
      <c r="A596" s="1" t="s">
        <v>19838</v>
      </c>
      <c r="B596" s="3">
        <f t="shared" ca="1" si="18"/>
        <v>43817</v>
      </c>
      <c r="C596" s="4" t="s">
        <v>27</v>
      </c>
      <c r="D596" s="1" t="s">
        <v>26</v>
      </c>
      <c r="E596" s="4" t="s">
        <v>25</v>
      </c>
      <c r="F596" s="1" t="s">
        <v>24</v>
      </c>
      <c r="G596" s="1" t="s">
        <v>23</v>
      </c>
      <c r="H596" s="1" t="s">
        <v>21</v>
      </c>
      <c r="I596" s="4" t="s">
        <v>22</v>
      </c>
      <c r="J596" s="4" t="s">
        <v>21</v>
      </c>
      <c r="K596" s="1" t="str">
        <f t="shared" si="19"/>
        <v>iucnStatus:Least Concern</v>
      </c>
      <c r="L596" s="1" t="str">
        <f>_xlfn.IFNA(VLOOKUP(Tabela3[[#This Row],[scientificName]],Tabela1[],COLUMN('IUCN BR Summary'!O:O),0),"Not evaluated")</f>
        <v>Least Concern</v>
      </c>
      <c r="M596" s="4" t="s">
        <v>2444</v>
      </c>
      <c r="O596" s="1" t="s">
        <v>1109</v>
      </c>
      <c r="P596" s="1" t="s">
        <v>646</v>
      </c>
      <c r="Q596" s="1" t="s">
        <v>645</v>
      </c>
      <c r="R596" s="1">
        <v>1</v>
      </c>
      <c r="T596" s="1" t="s">
        <v>43</v>
      </c>
      <c r="U596" s="23"/>
      <c r="V596" s="23"/>
      <c r="W596" s="23"/>
      <c r="AC596" s="2">
        <v>43413</v>
      </c>
      <c r="AD596" s="8">
        <v>0</v>
      </c>
      <c r="AE596" s="23"/>
      <c r="AF596" s="1" t="s">
        <v>16</v>
      </c>
      <c r="AG596" s="23" t="s">
        <v>19840</v>
      </c>
      <c r="AH596" s="23"/>
      <c r="AI596" s="4" t="s">
        <v>15</v>
      </c>
      <c r="AJ596" s="4" t="s">
        <v>14</v>
      </c>
      <c r="AK596" s="4" t="s">
        <v>13</v>
      </c>
      <c r="AL596" s="1" t="s">
        <v>12</v>
      </c>
      <c r="AM596" s="1" t="s">
        <v>11</v>
      </c>
      <c r="AQ596" s="1" t="s">
        <v>19837</v>
      </c>
      <c r="AX596" s="7">
        <v>400449</v>
      </c>
      <c r="AY596" s="7">
        <v>7852125</v>
      </c>
      <c r="AZ596" s="5">
        <v>-39.948239999999998</v>
      </c>
      <c r="BA596" s="5">
        <v>-19.422715</v>
      </c>
      <c r="BC596" s="1" t="s">
        <v>19843</v>
      </c>
      <c r="BD596" s="23" t="s">
        <v>19844</v>
      </c>
      <c r="BE596" s="1" t="s">
        <v>10</v>
      </c>
      <c r="BF596" s="2">
        <v>43410</v>
      </c>
      <c r="BG596" s="1" t="s">
        <v>9</v>
      </c>
      <c r="BH596" s="4" t="s">
        <v>8</v>
      </c>
      <c r="BI596" s="4" t="s">
        <v>7</v>
      </c>
      <c r="BJ596" s="1" t="s">
        <v>6</v>
      </c>
      <c r="BK596" s="1" t="s">
        <v>5</v>
      </c>
      <c r="BL596" s="1" t="s">
        <v>42</v>
      </c>
      <c r="BM596" s="1" t="s">
        <v>41</v>
      </c>
      <c r="BN596" s="1" t="s">
        <v>39</v>
      </c>
      <c r="BP596" s="1" t="str">
        <f>Tabela3[[#This Row],[genus]]&amp;" "&amp;Tabela3[[#This Row],[specificEpithet]]</f>
        <v>Stereocyclops incrassatus</v>
      </c>
      <c r="BQ596" s="23" t="str">
        <f>IFERROR(VLOOKUP(Tabela3[[#This Row],[scientificName]],Tabela1[],COLUMN('IUCN BR Summary'!N:N),0),"")</f>
        <v>Cope, 1870</v>
      </c>
      <c r="BR596" s="1" t="s">
        <v>2</v>
      </c>
      <c r="BU596" s="1" t="s">
        <v>1</v>
      </c>
    </row>
    <row r="597" spans="1:73" hidden="1" x14ac:dyDescent="0.25">
      <c r="A597" s="1" t="s">
        <v>19838</v>
      </c>
      <c r="B597" s="3">
        <f t="shared" ca="1" si="18"/>
        <v>43817</v>
      </c>
      <c r="C597" s="4" t="s">
        <v>27</v>
      </c>
      <c r="D597" s="1" t="s">
        <v>26</v>
      </c>
      <c r="E597" s="4" t="s">
        <v>25</v>
      </c>
      <c r="F597" s="1" t="s">
        <v>24</v>
      </c>
      <c r="G597" s="1" t="s">
        <v>23</v>
      </c>
      <c r="H597" s="1" t="s">
        <v>21</v>
      </c>
      <c r="I597" s="4" t="s">
        <v>22</v>
      </c>
      <c r="J597" s="4" t="s">
        <v>21</v>
      </c>
      <c r="K597" s="1" t="str">
        <f t="shared" si="19"/>
        <v>iucnStatus:Least Concern</v>
      </c>
      <c r="L597" s="1" t="str">
        <f>_xlfn.IFNA(VLOOKUP(Tabela3[[#This Row],[scientificName]],Tabela1[],COLUMN('IUCN BR Summary'!O:O),0),"Not evaluated")</f>
        <v>Least Concern</v>
      </c>
      <c r="M597" s="4" t="s">
        <v>2445</v>
      </c>
      <c r="O597" s="1" t="s">
        <v>1108</v>
      </c>
      <c r="P597" s="1" t="s">
        <v>646</v>
      </c>
      <c r="Q597" s="1" t="s">
        <v>645</v>
      </c>
      <c r="R597" s="1">
        <v>1</v>
      </c>
      <c r="T597" s="1" t="s">
        <v>43</v>
      </c>
      <c r="U597" s="23"/>
      <c r="V597" s="23"/>
      <c r="W597" s="23"/>
      <c r="AC597" s="2">
        <v>43413</v>
      </c>
      <c r="AD597" s="8">
        <v>0</v>
      </c>
      <c r="AE597" s="23"/>
      <c r="AF597" s="1" t="s">
        <v>16</v>
      </c>
      <c r="AG597" s="23" t="s">
        <v>19840</v>
      </c>
      <c r="AH597" s="23"/>
      <c r="AI597" s="4" t="s">
        <v>15</v>
      </c>
      <c r="AJ597" s="4" t="s">
        <v>14</v>
      </c>
      <c r="AK597" s="4" t="s">
        <v>13</v>
      </c>
      <c r="AL597" s="1" t="s">
        <v>12</v>
      </c>
      <c r="AM597" s="1" t="s">
        <v>11</v>
      </c>
      <c r="AQ597" s="1" t="s">
        <v>19837</v>
      </c>
      <c r="AX597" s="7">
        <v>400449</v>
      </c>
      <c r="AY597" s="7">
        <v>7852125</v>
      </c>
      <c r="AZ597" s="5">
        <v>-39.948239999999998</v>
      </c>
      <c r="BA597" s="5">
        <v>-19.422715</v>
      </c>
      <c r="BC597" s="1" t="s">
        <v>19843</v>
      </c>
      <c r="BD597" s="23" t="s">
        <v>19844</v>
      </c>
      <c r="BE597" s="1" t="s">
        <v>10</v>
      </c>
      <c r="BF597" s="2">
        <v>43410</v>
      </c>
      <c r="BG597" s="1" t="s">
        <v>9</v>
      </c>
      <c r="BH597" s="4" t="s">
        <v>8</v>
      </c>
      <c r="BI597" s="4" t="s">
        <v>7</v>
      </c>
      <c r="BJ597" s="1" t="s">
        <v>6</v>
      </c>
      <c r="BK597" s="1" t="s">
        <v>5</v>
      </c>
      <c r="BL597" s="1" t="s">
        <v>42</v>
      </c>
      <c r="BM597" s="1" t="s">
        <v>41</v>
      </c>
      <c r="BN597" s="1" t="s">
        <v>39</v>
      </c>
      <c r="BP597" s="1" t="str">
        <f>Tabela3[[#This Row],[genus]]&amp;" "&amp;Tabela3[[#This Row],[specificEpithet]]</f>
        <v>Stereocyclops incrassatus</v>
      </c>
      <c r="BQ597" s="23" t="str">
        <f>IFERROR(VLOOKUP(Tabela3[[#This Row],[scientificName]],Tabela1[],COLUMN('IUCN BR Summary'!N:N),0),"")</f>
        <v>Cope, 1870</v>
      </c>
      <c r="BR597" s="1" t="s">
        <v>2</v>
      </c>
      <c r="BU597" s="1" t="s">
        <v>1</v>
      </c>
    </row>
    <row r="598" spans="1:73" hidden="1" x14ac:dyDescent="0.25">
      <c r="A598" s="1" t="s">
        <v>19838</v>
      </c>
      <c r="B598" s="3">
        <f t="shared" ca="1" si="18"/>
        <v>43817</v>
      </c>
      <c r="C598" s="4" t="s">
        <v>27</v>
      </c>
      <c r="D598" s="1" t="s">
        <v>26</v>
      </c>
      <c r="E598" s="4" t="s">
        <v>25</v>
      </c>
      <c r="F598" s="1" t="s">
        <v>24</v>
      </c>
      <c r="G598" s="1" t="s">
        <v>23</v>
      </c>
      <c r="H598" s="1" t="s">
        <v>21</v>
      </c>
      <c r="I598" s="4" t="s">
        <v>22</v>
      </c>
      <c r="J598" s="4" t="s">
        <v>21</v>
      </c>
      <c r="K598" s="1" t="str">
        <f t="shared" si="19"/>
        <v>iucnStatus:Least Concern</v>
      </c>
      <c r="L598" s="1" t="str">
        <f>_xlfn.IFNA(VLOOKUP(Tabela3[[#This Row],[scientificName]],Tabela1[],COLUMN('IUCN BR Summary'!O:O),0),"Not evaluated")</f>
        <v>Least Concern</v>
      </c>
      <c r="M598" s="4" t="s">
        <v>2446</v>
      </c>
      <c r="O598" s="1" t="s">
        <v>1107</v>
      </c>
      <c r="P598" s="1" t="s">
        <v>646</v>
      </c>
      <c r="Q598" s="1" t="s">
        <v>645</v>
      </c>
      <c r="R598" s="1">
        <v>1</v>
      </c>
      <c r="T598" s="1" t="s">
        <v>43</v>
      </c>
      <c r="U598" s="23"/>
      <c r="V598" s="23"/>
      <c r="W598" s="23"/>
      <c r="AC598" s="2">
        <v>43413</v>
      </c>
      <c r="AD598" s="8">
        <v>0</v>
      </c>
      <c r="AE598" s="23"/>
      <c r="AF598" s="1" t="s">
        <v>16</v>
      </c>
      <c r="AG598" s="23" t="s">
        <v>19840</v>
      </c>
      <c r="AH598" s="23"/>
      <c r="AI598" s="4" t="s">
        <v>15</v>
      </c>
      <c r="AJ598" s="4" t="s">
        <v>14</v>
      </c>
      <c r="AK598" s="4" t="s">
        <v>13</v>
      </c>
      <c r="AL598" s="1" t="s">
        <v>12</v>
      </c>
      <c r="AM598" s="1" t="s">
        <v>11</v>
      </c>
      <c r="AQ598" s="1" t="s">
        <v>19837</v>
      </c>
      <c r="AX598" s="7">
        <v>400449</v>
      </c>
      <c r="AY598" s="7">
        <v>7852125</v>
      </c>
      <c r="AZ598" s="5">
        <v>-39.948239999999998</v>
      </c>
      <c r="BA598" s="5">
        <v>-19.422715</v>
      </c>
      <c r="BC598" s="1" t="s">
        <v>19843</v>
      </c>
      <c r="BD598" s="23" t="s">
        <v>19844</v>
      </c>
      <c r="BE598" s="1" t="s">
        <v>10</v>
      </c>
      <c r="BF598" s="2">
        <v>43410</v>
      </c>
      <c r="BG598" s="1" t="s">
        <v>9</v>
      </c>
      <c r="BH598" s="4" t="s">
        <v>8</v>
      </c>
      <c r="BI598" s="4" t="s">
        <v>7</v>
      </c>
      <c r="BJ598" s="1" t="s">
        <v>6</v>
      </c>
      <c r="BK598" s="1" t="s">
        <v>5</v>
      </c>
      <c r="BL598" s="1" t="s">
        <v>42</v>
      </c>
      <c r="BM598" s="1" t="s">
        <v>41</v>
      </c>
      <c r="BN598" s="1" t="s">
        <v>39</v>
      </c>
      <c r="BP598" s="1" t="str">
        <f>Tabela3[[#This Row],[genus]]&amp;" "&amp;Tabela3[[#This Row],[specificEpithet]]</f>
        <v>Stereocyclops incrassatus</v>
      </c>
      <c r="BQ598" s="23" t="str">
        <f>IFERROR(VLOOKUP(Tabela3[[#This Row],[scientificName]],Tabela1[],COLUMN('IUCN BR Summary'!N:N),0),"")</f>
        <v>Cope, 1870</v>
      </c>
      <c r="BR598" s="1" t="s">
        <v>2</v>
      </c>
      <c r="BU598" s="1" t="s">
        <v>1</v>
      </c>
    </row>
    <row r="599" spans="1:73" hidden="1" x14ac:dyDescent="0.25">
      <c r="A599" s="1" t="s">
        <v>19838</v>
      </c>
      <c r="B599" s="3">
        <f t="shared" ca="1" si="18"/>
        <v>43817</v>
      </c>
      <c r="C599" s="4" t="s">
        <v>27</v>
      </c>
      <c r="D599" s="1" t="s">
        <v>26</v>
      </c>
      <c r="E599" s="4" t="s">
        <v>25</v>
      </c>
      <c r="F599" s="1" t="s">
        <v>24</v>
      </c>
      <c r="G599" s="1" t="s">
        <v>23</v>
      </c>
      <c r="H599" s="1" t="s">
        <v>21</v>
      </c>
      <c r="I599" s="4" t="s">
        <v>22</v>
      </c>
      <c r="J599" s="4" t="s">
        <v>21</v>
      </c>
      <c r="K599" s="1" t="str">
        <f t="shared" si="19"/>
        <v>iucnStatus:Least Concern</v>
      </c>
      <c r="L599" s="1" t="str">
        <f>_xlfn.IFNA(VLOOKUP(Tabela3[[#This Row],[scientificName]],Tabela1[],COLUMN('IUCN BR Summary'!O:O),0),"Not evaluated")</f>
        <v>Least Concern</v>
      </c>
      <c r="M599" s="4" t="s">
        <v>2447</v>
      </c>
      <c r="O599" s="1" t="s">
        <v>1106</v>
      </c>
      <c r="P599" s="1" t="s">
        <v>646</v>
      </c>
      <c r="Q599" s="1" t="s">
        <v>645</v>
      </c>
      <c r="R599" s="1">
        <v>1</v>
      </c>
      <c r="T599" s="1" t="s">
        <v>43</v>
      </c>
      <c r="U599" s="23"/>
      <c r="V599" s="23"/>
      <c r="W599" s="23"/>
      <c r="AC599" s="2">
        <v>43413</v>
      </c>
      <c r="AD599" s="8">
        <v>0</v>
      </c>
      <c r="AE599" s="23"/>
      <c r="AF599" s="1" t="s">
        <v>16</v>
      </c>
      <c r="AG599" s="23" t="s">
        <v>19840</v>
      </c>
      <c r="AH599" s="23"/>
      <c r="AI599" s="4" t="s">
        <v>15</v>
      </c>
      <c r="AJ599" s="4" t="s">
        <v>14</v>
      </c>
      <c r="AK599" s="4" t="s">
        <v>13</v>
      </c>
      <c r="AL599" s="1" t="s">
        <v>12</v>
      </c>
      <c r="AM599" s="1" t="s">
        <v>11</v>
      </c>
      <c r="AQ599" s="1" t="s">
        <v>19837</v>
      </c>
      <c r="AX599" s="7">
        <v>400449</v>
      </c>
      <c r="AY599" s="7">
        <v>7852125</v>
      </c>
      <c r="AZ599" s="5">
        <v>-39.948239999999998</v>
      </c>
      <c r="BA599" s="5">
        <v>-19.422715</v>
      </c>
      <c r="BC599" s="1" t="s">
        <v>19843</v>
      </c>
      <c r="BD599" s="23" t="s">
        <v>19844</v>
      </c>
      <c r="BE599" s="1" t="s">
        <v>10</v>
      </c>
      <c r="BF599" s="2">
        <v>43410</v>
      </c>
      <c r="BG599" s="1" t="s">
        <v>9</v>
      </c>
      <c r="BH599" s="4" t="s">
        <v>8</v>
      </c>
      <c r="BI599" s="4" t="s">
        <v>7</v>
      </c>
      <c r="BJ599" s="1" t="s">
        <v>6</v>
      </c>
      <c r="BK599" s="1" t="s">
        <v>5</v>
      </c>
      <c r="BL599" s="1" t="s">
        <v>42</v>
      </c>
      <c r="BM599" s="1" t="s">
        <v>41</v>
      </c>
      <c r="BN599" s="1" t="s">
        <v>39</v>
      </c>
      <c r="BP599" s="1" t="str">
        <f>Tabela3[[#This Row],[genus]]&amp;" "&amp;Tabela3[[#This Row],[specificEpithet]]</f>
        <v>Stereocyclops incrassatus</v>
      </c>
      <c r="BQ599" s="23" t="str">
        <f>IFERROR(VLOOKUP(Tabela3[[#This Row],[scientificName]],Tabela1[],COLUMN('IUCN BR Summary'!N:N),0),"")</f>
        <v>Cope, 1870</v>
      </c>
      <c r="BR599" s="1" t="s">
        <v>2</v>
      </c>
      <c r="BU599" s="1" t="s">
        <v>1</v>
      </c>
    </row>
    <row r="600" spans="1:73" hidden="1" x14ac:dyDescent="0.25">
      <c r="A600" s="1" t="s">
        <v>19838</v>
      </c>
      <c r="B600" s="3">
        <f t="shared" ca="1" si="18"/>
        <v>43817</v>
      </c>
      <c r="C600" s="4" t="s">
        <v>27</v>
      </c>
      <c r="D600" s="1" t="s">
        <v>26</v>
      </c>
      <c r="E600" s="4" t="s">
        <v>25</v>
      </c>
      <c r="F600" s="1" t="s">
        <v>24</v>
      </c>
      <c r="G600" s="1" t="s">
        <v>23</v>
      </c>
      <c r="H600" s="1" t="s">
        <v>21</v>
      </c>
      <c r="I600" s="4" t="s">
        <v>22</v>
      </c>
      <c r="J600" s="4" t="s">
        <v>21</v>
      </c>
      <c r="K600" s="1" t="str">
        <f t="shared" si="19"/>
        <v>iucnStatus:Least Concern</v>
      </c>
      <c r="L600" s="1" t="str">
        <f>_xlfn.IFNA(VLOOKUP(Tabela3[[#This Row],[scientificName]],Tabela1[],COLUMN('IUCN BR Summary'!O:O),0),"Not evaluated")</f>
        <v>Least Concern</v>
      </c>
      <c r="M600" s="4" t="s">
        <v>2448</v>
      </c>
      <c r="O600" s="1" t="s">
        <v>1105</v>
      </c>
      <c r="P600" s="1" t="s">
        <v>646</v>
      </c>
      <c r="Q600" s="1" t="s">
        <v>645</v>
      </c>
      <c r="R600" s="1">
        <v>1</v>
      </c>
      <c r="T600" s="1" t="s">
        <v>43</v>
      </c>
      <c r="U600" s="23"/>
      <c r="V600" s="23"/>
      <c r="W600" s="23"/>
      <c r="AC600" s="2">
        <v>43413</v>
      </c>
      <c r="AD600" s="8">
        <v>0</v>
      </c>
      <c r="AE600" s="23"/>
      <c r="AF600" s="1" t="s">
        <v>16</v>
      </c>
      <c r="AG600" s="23" t="s">
        <v>19840</v>
      </c>
      <c r="AH600" s="23"/>
      <c r="AI600" s="4" t="s">
        <v>15</v>
      </c>
      <c r="AJ600" s="4" t="s">
        <v>14</v>
      </c>
      <c r="AK600" s="4" t="s">
        <v>13</v>
      </c>
      <c r="AL600" s="1" t="s">
        <v>12</v>
      </c>
      <c r="AM600" s="1" t="s">
        <v>11</v>
      </c>
      <c r="AQ600" s="1" t="s">
        <v>19837</v>
      </c>
      <c r="AX600" s="7">
        <v>400449</v>
      </c>
      <c r="AY600" s="7">
        <v>7852125</v>
      </c>
      <c r="AZ600" s="5">
        <v>-39.948239999999998</v>
      </c>
      <c r="BA600" s="5">
        <v>-19.422715</v>
      </c>
      <c r="BC600" s="1" t="s">
        <v>19843</v>
      </c>
      <c r="BD600" s="23" t="s">
        <v>19844</v>
      </c>
      <c r="BE600" s="1" t="s">
        <v>10</v>
      </c>
      <c r="BF600" s="2">
        <v>43410</v>
      </c>
      <c r="BG600" s="1" t="s">
        <v>9</v>
      </c>
      <c r="BH600" s="4" t="s">
        <v>8</v>
      </c>
      <c r="BI600" s="4" t="s">
        <v>7</v>
      </c>
      <c r="BJ600" s="1" t="s">
        <v>6</v>
      </c>
      <c r="BK600" s="1" t="s">
        <v>5</v>
      </c>
      <c r="BL600" s="1" t="s">
        <v>42</v>
      </c>
      <c r="BM600" s="1" t="s">
        <v>41</v>
      </c>
      <c r="BN600" s="1" t="s">
        <v>39</v>
      </c>
      <c r="BP600" s="1" t="str">
        <f>Tabela3[[#This Row],[genus]]&amp;" "&amp;Tabela3[[#This Row],[specificEpithet]]</f>
        <v>Stereocyclops incrassatus</v>
      </c>
      <c r="BQ600" s="23" t="str">
        <f>IFERROR(VLOOKUP(Tabela3[[#This Row],[scientificName]],Tabela1[],COLUMN('IUCN BR Summary'!N:N),0),"")</f>
        <v>Cope, 1870</v>
      </c>
      <c r="BR600" s="1" t="s">
        <v>2</v>
      </c>
      <c r="BU600" s="1" t="s">
        <v>1</v>
      </c>
    </row>
    <row r="601" spans="1:73" hidden="1" x14ac:dyDescent="0.25">
      <c r="A601" s="1" t="s">
        <v>19838</v>
      </c>
      <c r="B601" s="3">
        <f t="shared" ca="1" si="18"/>
        <v>43817</v>
      </c>
      <c r="C601" s="4" t="s">
        <v>27</v>
      </c>
      <c r="D601" s="1" t="s">
        <v>26</v>
      </c>
      <c r="E601" s="4" t="s">
        <v>25</v>
      </c>
      <c r="F601" s="1" t="s">
        <v>24</v>
      </c>
      <c r="G601" s="1" t="s">
        <v>23</v>
      </c>
      <c r="H601" s="1" t="s">
        <v>21</v>
      </c>
      <c r="I601" s="4" t="s">
        <v>22</v>
      </c>
      <c r="J601" s="4" t="s">
        <v>21</v>
      </c>
      <c r="K601" s="1" t="str">
        <f t="shared" si="19"/>
        <v>iucnStatus:Least Concern</v>
      </c>
      <c r="L601" s="1" t="str">
        <f>_xlfn.IFNA(VLOOKUP(Tabela3[[#This Row],[scientificName]],Tabela1[],COLUMN('IUCN BR Summary'!O:O),0),"Not evaluated")</f>
        <v>Least Concern</v>
      </c>
      <c r="M601" s="4" t="s">
        <v>2449</v>
      </c>
      <c r="O601" s="1" t="s">
        <v>1104</v>
      </c>
      <c r="P601" s="1" t="s">
        <v>646</v>
      </c>
      <c r="Q601" s="1" t="s">
        <v>645</v>
      </c>
      <c r="R601" s="1">
        <v>1</v>
      </c>
      <c r="T601" s="1" t="s">
        <v>43</v>
      </c>
      <c r="U601" s="23"/>
      <c r="V601" s="23"/>
      <c r="W601" s="23"/>
      <c r="AC601" s="2">
        <v>43413</v>
      </c>
      <c r="AD601" s="8">
        <v>0</v>
      </c>
      <c r="AE601" s="23"/>
      <c r="AF601" s="1" t="s">
        <v>16</v>
      </c>
      <c r="AG601" s="23" t="s">
        <v>19840</v>
      </c>
      <c r="AH601" s="23"/>
      <c r="AI601" s="4" t="s">
        <v>15</v>
      </c>
      <c r="AJ601" s="4" t="s">
        <v>14</v>
      </c>
      <c r="AK601" s="4" t="s">
        <v>13</v>
      </c>
      <c r="AL601" s="1" t="s">
        <v>12</v>
      </c>
      <c r="AM601" s="1" t="s">
        <v>11</v>
      </c>
      <c r="AQ601" s="1" t="s">
        <v>19837</v>
      </c>
      <c r="AX601" s="7">
        <v>400449</v>
      </c>
      <c r="AY601" s="7">
        <v>7852125</v>
      </c>
      <c r="AZ601" s="5">
        <v>-39.948239999999998</v>
      </c>
      <c r="BA601" s="5">
        <v>-19.422715</v>
      </c>
      <c r="BC601" s="1" t="s">
        <v>19843</v>
      </c>
      <c r="BD601" s="23" t="s">
        <v>19844</v>
      </c>
      <c r="BE601" s="1" t="s">
        <v>10</v>
      </c>
      <c r="BF601" s="2">
        <v>43410</v>
      </c>
      <c r="BG601" s="1" t="s">
        <v>9</v>
      </c>
      <c r="BH601" s="4" t="s">
        <v>8</v>
      </c>
      <c r="BI601" s="4" t="s">
        <v>7</v>
      </c>
      <c r="BJ601" s="1" t="s">
        <v>6</v>
      </c>
      <c r="BK601" s="1" t="s">
        <v>5</v>
      </c>
      <c r="BL601" s="1" t="s">
        <v>42</v>
      </c>
      <c r="BM601" s="1" t="s">
        <v>41</v>
      </c>
      <c r="BN601" s="1" t="s">
        <v>39</v>
      </c>
      <c r="BP601" s="1" t="str">
        <f>Tabela3[[#This Row],[genus]]&amp;" "&amp;Tabela3[[#This Row],[specificEpithet]]</f>
        <v>Stereocyclops incrassatus</v>
      </c>
      <c r="BQ601" s="23" t="str">
        <f>IFERROR(VLOOKUP(Tabela3[[#This Row],[scientificName]],Tabela1[],COLUMN('IUCN BR Summary'!N:N),0),"")</f>
        <v>Cope, 1870</v>
      </c>
      <c r="BR601" s="1" t="s">
        <v>2</v>
      </c>
      <c r="BU601" s="1" t="s">
        <v>1</v>
      </c>
    </row>
    <row r="602" spans="1:73" hidden="1" x14ac:dyDescent="0.25">
      <c r="A602" s="1" t="s">
        <v>19838</v>
      </c>
      <c r="B602" s="3">
        <f t="shared" ca="1" si="18"/>
        <v>43817</v>
      </c>
      <c r="C602" s="4" t="s">
        <v>27</v>
      </c>
      <c r="D602" s="1" t="s">
        <v>26</v>
      </c>
      <c r="E602" s="4" t="s">
        <v>25</v>
      </c>
      <c r="F602" s="1" t="s">
        <v>24</v>
      </c>
      <c r="G602" s="1" t="s">
        <v>23</v>
      </c>
      <c r="H602" s="1" t="s">
        <v>21</v>
      </c>
      <c r="I602" s="4" t="s">
        <v>22</v>
      </c>
      <c r="J602" s="4" t="s">
        <v>21</v>
      </c>
      <c r="K602" s="1" t="str">
        <f t="shared" si="19"/>
        <v>iucnStatus:Least Concern</v>
      </c>
      <c r="L602" s="1" t="str">
        <f>_xlfn.IFNA(VLOOKUP(Tabela3[[#This Row],[scientificName]],Tabela1[],COLUMN('IUCN BR Summary'!O:O),0),"Not evaluated")</f>
        <v>Least Concern</v>
      </c>
      <c r="M602" s="4" t="s">
        <v>2450</v>
      </c>
      <c r="O602" s="1" t="s">
        <v>1103</v>
      </c>
      <c r="P602" s="1" t="s">
        <v>646</v>
      </c>
      <c r="Q602" s="1" t="s">
        <v>645</v>
      </c>
      <c r="R602" s="1">
        <v>1</v>
      </c>
      <c r="T602" s="1" t="s">
        <v>43</v>
      </c>
      <c r="U602" s="23"/>
      <c r="V602" s="23"/>
      <c r="W602" s="23"/>
      <c r="AC602" s="2">
        <v>43413</v>
      </c>
      <c r="AD602" s="8">
        <v>0</v>
      </c>
      <c r="AE602" s="23"/>
      <c r="AF602" s="1" t="s">
        <v>16</v>
      </c>
      <c r="AG602" s="23" t="s">
        <v>19840</v>
      </c>
      <c r="AH602" s="23"/>
      <c r="AI602" s="4" t="s">
        <v>15</v>
      </c>
      <c r="AJ602" s="4" t="s">
        <v>14</v>
      </c>
      <c r="AK602" s="4" t="s">
        <v>13</v>
      </c>
      <c r="AL602" s="1" t="s">
        <v>12</v>
      </c>
      <c r="AM602" s="1" t="s">
        <v>11</v>
      </c>
      <c r="AQ602" s="1" t="s">
        <v>19837</v>
      </c>
      <c r="AX602" s="7">
        <v>400449</v>
      </c>
      <c r="AY602" s="7">
        <v>7852125</v>
      </c>
      <c r="AZ602" s="5">
        <v>-39.948239999999998</v>
      </c>
      <c r="BA602" s="5">
        <v>-19.422715</v>
      </c>
      <c r="BC602" s="1" t="s">
        <v>19843</v>
      </c>
      <c r="BD602" s="23" t="s">
        <v>19844</v>
      </c>
      <c r="BE602" s="1" t="s">
        <v>10</v>
      </c>
      <c r="BF602" s="2">
        <v>43410</v>
      </c>
      <c r="BG602" s="1" t="s">
        <v>9</v>
      </c>
      <c r="BH602" s="4" t="s">
        <v>8</v>
      </c>
      <c r="BI602" s="4" t="s">
        <v>7</v>
      </c>
      <c r="BJ602" s="1" t="s">
        <v>6</v>
      </c>
      <c r="BK602" s="1" t="s">
        <v>5</v>
      </c>
      <c r="BL602" s="1" t="s">
        <v>42</v>
      </c>
      <c r="BM602" s="1" t="s">
        <v>41</v>
      </c>
      <c r="BN602" s="1" t="s">
        <v>39</v>
      </c>
      <c r="BP602" s="1" t="str">
        <f>Tabela3[[#This Row],[genus]]&amp;" "&amp;Tabela3[[#This Row],[specificEpithet]]</f>
        <v>Stereocyclops incrassatus</v>
      </c>
      <c r="BQ602" s="23" t="str">
        <f>IFERROR(VLOOKUP(Tabela3[[#This Row],[scientificName]],Tabela1[],COLUMN('IUCN BR Summary'!N:N),0),"")</f>
        <v>Cope, 1870</v>
      </c>
      <c r="BR602" s="1" t="s">
        <v>2</v>
      </c>
      <c r="BU602" s="1" t="s">
        <v>1</v>
      </c>
    </row>
    <row r="603" spans="1:73" hidden="1" x14ac:dyDescent="0.25">
      <c r="A603" s="1" t="s">
        <v>19838</v>
      </c>
      <c r="B603" s="3">
        <f t="shared" ca="1" si="18"/>
        <v>43817</v>
      </c>
      <c r="C603" s="4" t="s">
        <v>27</v>
      </c>
      <c r="D603" s="1" t="s">
        <v>26</v>
      </c>
      <c r="E603" s="4" t="s">
        <v>25</v>
      </c>
      <c r="F603" s="1" t="s">
        <v>24</v>
      </c>
      <c r="G603" s="1" t="s">
        <v>23</v>
      </c>
      <c r="H603" s="1" t="s">
        <v>21</v>
      </c>
      <c r="I603" s="4" t="s">
        <v>22</v>
      </c>
      <c r="J603" s="4" t="s">
        <v>21</v>
      </c>
      <c r="K603" s="1" t="str">
        <f t="shared" si="19"/>
        <v>iucnStatus:Least Concern</v>
      </c>
      <c r="L603" s="1" t="str">
        <f>_xlfn.IFNA(VLOOKUP(Tabela3[[#This Row],[scientificName]],Tabela1[],COLUMN('IUCN BR Summary'!O:O),0),"Not evaluated")</f>
        <v>Least Concern</v>
      </c>
      <c r="M603" s="4" t="s">
        <v>2451</v>
      </c>
      <c r="O603" s="1" t="s">
        <v>1112</v>
      </c>
      <c r="P603" s="1" t="s">
        <v>646</v>
      </c>
      <c r="Q603" s="1" t="s">
        <v>645</v>
      </c>
      <c r="R603" s="1">
        <v>1</v>
      </c>
      <c r="T603" s="1" t="s">
        <v>43</v>
      </c>
      <c r="U603" s="23"/>
      <c r="V603" s="23"/>
      <c r="W603" s="23"/>
      <c r="AC603" s="2">
        <v>43413</v>
      </c>
      <c r="AD603" s="8">
        <v>0</v>
      </c>
      <c r="AE603" s="23"/>
      <c r="AF603" s="1" t="s">
        <v>16</v>
      </c>
      <c r="AG603" s="23" t="s">
        <v>19840</v>
      </c>
      <c r="AH603" s="23"/>
      <c r="AI603" s="4" t="s">
        <v>15</v>
      </c>
      <c r="AJ603" s="4" t="s">
        <v>14</v>
      </c>
      <c r="AK603" s="4" t="s">
        <v>13</v>
      </c>
      <c r="AL603" s="1" t="s">
        <v>12</v>
      </c>
      <c r="AM603" s="1" t="s">
        <v>11</v>
      </c>
      <c r="AQ603" s="1" t="s">
        <v>19837</v>
      </c>
      <c r="AX603" s="7">
        <v>400449</v>
      </c>
      <c r="AY603" s="7">
        <v>7852125</v>
      </c>
      <c r="AZ603" s="5">
        <v>-39.948239999999998</v>
      </c>
      <c r="BA603" s="5">
        <v>-19.422715</v>
      </c>
      <c r="BC603" s="1" t="s">
        <v>19843</v>
      </c>
      <c r="BD603" s="23" t="s">
        <v>19844</v>
      </c>
      <c r="BE603" s="1" t="s">
        <v>10</v>
      </c>
      <c r="BF603" s="2">
        <v>43410</v>
      </c>
      <c r="BG603" s="1" t="s">
        <v>9</v>
      </c>
      <c r="BH603" s="4" t="s">
        <v>8</v>
      </c>
      <c r="BI603" s="4" t="s">
        <v>7</v>
      </c>
      <c r="BJ603" s="1" t="s">
        <v>6</v>
      </c>
      <c r="BK603" s="1" t="s">
        <v>5</v>
      </c>
      <c r="BL603" s="1" t="s">
        <v>4</v>
      </c>
      <c r="BM603" s="1" t="s">
        <v>3</v>
      </c>
      <c r="BN603" s="1" t="s">
        <v>163</v>
      </c>
      <c r="BP603" s="1" t="str">
        <f>Tabela3[[#This Row],[genus]]&amp;" "&amp;Tabela3[[#This Row],[specificEpithet]]</f>
        <v>Leptodactylus fuscus</v>
      </c>
      <c r="BQ603" s="23" t="str">
        <f>IFERROR(VLOOKUP(Tabela3[[#This Row],[scientificName]],Tabela1[],COLUMN('IUCN BR Summary'!N:N),0),"")</f>
        <v>(Schneider, 1799)</v>
      </c>
      <c r="BR603" s="1" t="s">
        <v>2</v>
      </c>
      <c r="BU603" s="1" t="s">
        <v>1</v>
      </c>
    </row>
    <row r="604" spans="1:73" hidden="1" x14ac:dyDescent="0.25">
      <c r="A604" s="1" t="s">
        <v>19838</v>
      </c>
      <c r="B604" s="3">
        <f t="shared" ca="1" si="18"/>
        <v>43817</v>
      </c>
      <c r="C604" s="4" t="s">
        <v>27</v>
      </c>
      <c r="D604" s="1" t="s">
        <v>26</v>
      </c>
      <c r="E604" s="4" t="s">
        <v>25</v>
      </c>
      <c r="F604" s="1" t="s">
        <v>24</v>
      </c>
      <c r="G604" s="1" t="s">
        <v>23</v>
      </c>
      <c r="H604" s="1" t="s">
        <v>21</v>
      </c>
      <c r="I604" s="4" t="s">
        <v>22</v>
      </c>
      <c r="J604" s="4" t="s">
        <v>21</v>
      </c>
      <c r="K604" s="1" t="str">
        <f t="shared" si="19"/>
        <v>iucnStatus:Least Concern</v>
      </c>
      <c r="L604" s="1" t="str">
        <f>_xlfn.IFNA(VLOOKUP(Tabela3[[#This Row],[scientificName]],Tabela1[],COLUMN('IUCN BR Summary'!O:O),0),"Not evaluated")</f>
        <v>Least Concern</v>
      </c>
      <c r="M604" s="4" t="s">
        <v>2452</v>
      </c>
      <c r="O604" s="1" t="s">
        <v>1102</v>
      </c>
      <c r="P604" s="1" t="s">
        <v>646</v>
      </c>
      <c r="Q604" s="1" t="s">
        <v>645</v>
      </c>
      <c r="R604" s="1">
        <v>1</v>
      </c>
      <c r="T604" s="1" t="s">
        <v>43</v>
      </c>
      <c r="U604" s="23"/>
      <c r="V604" s="23"/>
      <c r="W604" s="23"/>
      <c r="AC604" s="2">
        <v>43413</v>
      </c>
      <c r="AD604" s="8">
        <v>0.49305555555555558</v>
      </c>
      <c r="AE604" s="23"/>
      <c r="AF604" s="1" t="s">
        <v>16</v>
      </c>
      <c r="AG604" s="23" t="s">
        <v>19840</v>
      </c>
      <c r="AH604" s="23"/>
      <c r="AI604" s="4" t="s">
        <v>15</v>
      </c>
      <c r="AJ604" s="4" t="s">
        <v>14</v>
      </c>
      <c r="AK604" s="4" t="s">
        <v>13</v>
      </c>
      <c r="AL604" s="1" t="s">
        <v>12</v>
      </c>
      <c r="AM604" s="1" t="s">
        <v>11</v>
      </c>
      <c r="AQ604" s="1" t="s">
        <v>19837</v>
      </c>
      <c r="AX604" s="7">
        <v>400449</v>
      </c>
      <c r="AY604" s="7">
        <v>7852125</v>
      </c>
      <c r="AZ604" s="5">
        <v>-39.948239999999998</v>
      </c>
      <c r="BA604" s="5">
        <v>-19.422715</v>
      </c>
      <c r="BC604" s="1" t="s">
        <v>19843</v>
      </c>
      <c r="BD604" s="23" t="s">
        <v>19844</v>
      </c>
      <c r="BE604" s="1" t="s">
        <v>10</v>
      </c>
      <c r="BF604" s="2">
        <v>43410</v>
      </c>
      <c r="BG604" s="1" t="s">
        <v>9</v>
      </c>
      <c r="BH604" s="4" t="s">
        <v>8</v>
      </c>
      <c r="BI604" s="4" t="s">
        <v>7</v>
      </c>
      <c r="BJ604" s="1" t="s">
        <v>6</v>
      </c>
      <c r="BK604" s="1" t="s">
        <v>5</v>
      </c>
      <c r="BL604" s="1" t="s">
        <v>42</v>
      </c>
      <c r="BM604" s="1" t="s">
        <v>41</v>
      </c>
      <c r="BN604" s="1" t="s">
        <v>39</v>
      </c>
      <c r="BP604" s="1" t="str">
        <f>Tabela3[[#This Row],[genus]]&amp;" "&amp;Tabela3[[#This Row],[specificEpithet]]</f>
        <v>Stereocyclops incrassatus</v>
      </c>
      <c r="BQ604" s="23" t="str">
        <f>IFERROR(VLOOKUP(Tabela3[[#This Row],[scientificName]],Tabela1[],COLUMN('IUCN BR Summary'!N:N),0),"")</f>
        <v>Cope, 1870</v>
      </c>
      <c r="BR604" s="1" t="s">
        <v>2</v>
      </c>
      <c r="BU604" s="1" t="s">
        <v>1</v>
      </c>
    </row>
    <row r="605" spans="1:73" hidden="1" x14ac:dyDescent="0.25">
      <c r="A605" s="1" t="s">
        <v>19838</v>
      </c>
      <c r="B605" s="3">
        <f t="shared" ca="1" si="18"/>
        <v>43817</v>
      </c>
      <c r="C605" s="4" t="s">
        <v>27</v>
      </c>
      <c r="D605" s="1" t="s">
        <v>26</v>
      </c>
      <c r="E605" s="4" t="s">
        <v>25</v>
      </c>
      <c r="F605" s="1" t="s">
        <v>24</v>
      </c>
      <c r="G605" s="1" t="s">
        <v>23</v>
      </c>
      <c r="H605" s="1" t="s">
        <v>21</v>
      </c>
      <c r="I605" s="4" t="s">
        <v>22</v>
      </c>
      <c r="J605" s="4" t="s">
        <v>21</v>
      </c>
      <c r="K605" s="1" t="str">
        <f t="shared" si="19"/>
        <v>iucnStatus:Least Concern</v>
      </c>
      <c r="L605" s="1" t="str">
        <f>_xlfn.IFNA(VLOOKUP(Tabela3[[#This Row],[scientificName]],Tabela1[],COLUMN('IUCN BR Summary'!O:O),0),"Not evaluated")</f>
        <v>Least Concern</v>
      </c>
      <c r="M605" s="4" t="s">
        <v>2453</v>
      </c>
      <c r="O605" s="1" t="s">
        <v>1101</v>
      </c>
      <c r="P605" s="1" t="s">
        <v>646</v>
      </c>
      <c r="Q605" s="1" t="s">
        <v>645</v>
      </c>
      <c r="R605" s="1">
        <v>1</v>
      </c>
      <c r="T605" s="1" t="s">
        <v>43</v>
      </c>
      <c r="U605" s="23"/>
      <c r="V605" s="23"/>
      <c r="W605" s="23"/>
      <c r="AC605" s="2">
        <v>43413</v>
      </c>
      <c r="AD605" s="8">
        <v>0.49305555555555558</v>
      </c>
      <c r="AE605" s="23"/>
      <c r="AF605" s="1" t="s">
        <v>16</v>
      </c>
      <c r="AG605" s="23" t="s">
        <v>19840</v>
      </c>
      <c r="AH605" s="23"/>
      <c r="AI605" s="4" t="s">
        <v>15</v>
      </c>
      <c r="AJ605" s="4" t="s">
        <v>14</v>
      </c>
      <c r="AK605" s="4" t="s">
        <v>13</v>
      </c>
      <c r="AL605" s="1" t="s">
        <v>12</v>
      </c>
      <c r="AM605" s="1" t="s">
        <v>11</v>
      </c>
      <c r="AQ605" s="1" t="s">
        <v>19837</v>
      </c>
      <c r="AX605" s="7">
        <v>400449</v>
      </c>
      <c r="AY605" s="7">
        <v>7852125</v>
      </c>
      <c r="AZ605" s="5">
        <v>-39.948239999999998</v>
      </c>
      <c r="BA605" s="5">
        <v>-19.422715</v>
      </c>
      <c r="BC605" s="1" t="s">
        <v>19843</v>
      </c>
      <c r="BD605" s="23" t="s">
        <v>19844</v>
      </c>
      <c r="BE605" s="1" t="s">
        <v>10</v>
      </c>
      <c r="BF605" s="2">
        <v>43410</v>
      </c>
      <c r="BG605" s="1" t="s">
        <v>9</v>
      </c>
      <c r="BH605" s="4" t="s">
        <v>8</v>
      </c>
      <c r="BI605" s="4" t="s">
        <v>7</v>
      </c>
      <c r="BJ605" s="1" t="s">
        <v>6</v>
      </c>
      <c r="BK605" s="1" t="s">
        <v>5</v>
      </c>
      <c r="BL605" s="1" t="s">
        <v>42</v>
      </c>
      <c r="BM605" s="1" t="s">
        <v>41</v>
      </c>
      <c r="BN605" s="1" t="s">
        <v>39</v>
      </c>
      <c r="BP605" s="1" t="str">
        <f>Tabela3[[#This Row],[genus]]&amp;" "&amp;Tabela3[[#This Row],[specificEpithet]]</f>
        <v>Stereocyclops incrassatus</v>
      </c>
      <c r="BQ605" s="23" t="str">
        <f>IFERROR(VLOOKUP(Tabela3[[#This Row],[scientificName]],Tabela1[],COLUMN('IUCN BR Summary'!N:N),0),"")</f>
        <v>Cope, 1870</v>
      </c>
      <c r="BR605" s="1" t="s">
        <v>2</v>
      </c>
      <c r="BU605" s="1" t="s">
        <v>1</v>
      </c>
    </row>
    <row r="606" spans="1:73" hidden="1" x14ac:dyDescent="0.25">
      <c r="A606" s="1" t="s">
        <v>19838</v>
      </c>
      <c r="B606" s="3">
        <f t="shared" ca="1" si="18"/>
        <v>43817</v>
      </c>
      <c r="C606" s="4" t="s">
        <v>27</v>
      </c>
      <c r="D606" s="1" t="s">
        <v>26</v>
      </c>
      <c r="E606" s="4" t="s">
        <v>25</v>
      </c>
      <c r="F606" s="1" t="s">
        <v>24</v>
      </c>
      <c r="G606" s="1" t="s">
        <v>23</v>
      </c>
      <c r="H606" s="1" t="s">
        <v>21</v>
      </c>
      <c r="I606" s="4" t="s">
        <v>22</v>
      </c>
      <c r="J606" s="4" t="s">
        <v>21</v>
      </c>
      <c r="K606" s="1" t="str">
        <f t="shared" si="19"/>
        <v>iucnStatus:Least Concern</v>
      </c>
      <c r="L606" s="1" t="str">
        <f>_xlfn.IFNA(VLOOKUP(Tabela3[[#This Row],[scientificName]],Tabela1[],COLUMN('IUCN BR Summary'!O:O),0),"Not evaluated")</f>
        <v>Least Concern</v>
      </c>
      <c r="M606" s="4" t="s">
        <v>2454</v>
      </c>
      <c r="O606" s="1" t="s">
        <v>1100</v>
      </c>
      <c r="P606" s="1" t="s">
        <v>646</v>
      </c>
      <c r="Q606" s="1" t="s">
        <v>645</v>
      </c>
      <c r="R606" s="1">
        <v>1</v>
      </c>
      <c r="T606" s="1" t="s">
        <v>43</v>
      </c>
      <c r="U606" s="23"/>
      <c r="V606" s="23"/>
      <c r="W606" s="23"/>
      <c r="AC606" s="2">
        <v>43413</v>
      </c>
      <c r="AD606" s="8">
        <v>0.49305555555555558</v>
      </c>
      <c r="AE606" s="23"/>
      <c r="AF606" s="1" t="s">
        <v>16</v>
      </c>
      <c r="AG606" s="23" t="s">
        <v>19840</v>
      </c>
      <c r="AH606" s="23"/>
      <c r="AI606" s="4" t="s">
        <v>15</v>
      </c>
      <c r="AJ606" s="4" t="s">
        <v>14</v>
      </c>
      <c r="AK606" s="4" t="s">
        <v>13</v>
      </c>
      <c r="AL606" s="1" t="s">
        <v>12</v>
      </c>
      <c r="AM606" s="1" t="s">
        <v>11</v>
      </c>
      <c r="AQ606" s="1" t="s">
        <v>19837</v>
      </c>
      <c r="AX606" s="7">
        <v>400449</v>
      </c>
      <c r="AY606" s="7">
        <v>7852125</v>
      </c>
      <c r="AZ606" s="5">
        <v>-39.948239999999998</v>
      </c>
      <c r="BA606" s="5">
        <v>-19.422715</v>
      </c>
      <c r="BC606" s="1" t="s">
        <v>19843</v>
      </c>
      <c r="BD606" s="23" t="s">
        <v>19844</v>
      </c>
      <c r="BE606" s="1" t="s">
        <v>10</v>
      </c>
      <c r="BF606" s="2">
        <v>43410</v>
      </c>
      <c r="BG606" s="1" t="s">
        <v>9</v>
      </c>
      <c r="BH606" s="4" t="s">
        <v>8</v>
      </c>
      <c r="BI606" s="4" t="s">
        <v>7</v>
      </c>
      <c r="BJ606" s="1" t="s">
        <v>6</v>
      </c>
      <c r="BK606" s="1" t="s">
        <v>5</v>
      </c>
      <c r="BL606" s="1" t="s">
        <v>42</v>
      </c>
      <c r="BM606" s="1" t="s">
        <v>41</v>
      </c>
      <c r="BN606" s="1" t="s">
        <v>39</v>
      </c>
      <c r="BP606" s="1" t="str">
        <f>Tabela3[[#This Row],[genus]]&amp;" "&amp;Tabela3[[#This Row],[specificEpithet]]</f>
        <v>Stereocyclops incrassatus</v>
      </c>
      <c r="BQ606" s="23" t="str">
        <f>IFERROR(VLOOKUP(Tabela3[[#This Row],[scientificName]],Tabela1[],COLUMN('IUCN BR Summary'!N:N),0),"")</f>
        <v>Cope, 1870</v>
      </c>
      <c r="BR606" s="1" t="s">
        <v>2</v>
      </c>
      <c r="BU606" s="1" t="s">
        <v>1</v>
      </c>
    </row>
    <row r="607" spans="1:73" hidden="1" x14ac:dyDescent="0.25">
      <c r="A607" s="1" t="s">
        <v>19838</v>
      </c>
      <c r="B607" s="3">
        <f t="shared" ca="1" si="18"/>
        <v>43817</v>
      </c>
      <c r="C607" s="4" t="s">
        <v>27</v>
      </c>
      <c r="D607" s="1" t="s">
        <v>26</v>
      </c>
      <c r="E607" s="4" t="s">
        <v>25</v>
      </c>
      <c r="F607" s="1" t="s">
        <v>24</v>
      </c>
      <c r="G607" s="1" t="s">
        <v>23</v>
      </c>
      <c r="H607" s="1" t="s">
        <v>21</v>
      </c>
      <c r="I607" s="4" t="s">
        <v>22</v>
      </c>
      <c r="J607" s="4" t="s">
        <v>21</v>
      </c>
      <c r="K607" s="1" t="str">
        <f t="shared" si="19"/>
        <v>iucnStatus:Least Concern</v>
      </c>
      <c r="L607" s="1" t="str">
        <f>_xlfn.IFNA(VLOOKUP(Tabela3[[#This Row],[scientificName]],Tabela1[],COLUMN('IUCN BR Summary'!O:O),0),"Not evaluated")</f>
        <v>Least Concern</v>
      </c>
      <c r="M607" s="4" t="s">
        <v>2455</v>
      </c>
      <c r="O607" s="1" t="s">
        <v>1099</v>
      </c>
      <c r="P607" s="1" t="s">
        <v>646</v>
      </c>
      <c r="Q607" s="1" t="s">
        <v>645</v>
      </c>
      <c r="R607" s="1">
        <v>1</v>
      </c>
      <c r="T607" s="1" t="s">
        <v>43</v>
      </c>
      <c r="U607" s="23"/>
      <c r="V607" s="23"/>
      <c r="W607" s="23"/>
      <c r="AC607" s="2">
        <v>43413</v>
      </c>
      <c r="AD607" s="8">
        <v>0.49305555555555558</v>
      </c>
      <c r="AE607" s="23"/>
      <c r="AF607" s="1" t="s">
        <v>16</v>
      </c>
      <c r="AG607" s="23" t="s">
        <v>19840</v>
      </c>
      <c r="AH607" s="23"/>
      <c r="AI607" s="4" t="s">
        <v>15</v>
      </c>
      <c r="AJ607" s="4" t="s">
        <v>14</v>
      </c>
      <c r="AK607" s="4" t="s">
        <v>13</v>
      </c>
      <c r="AL607" s="1" t="s">
        <v>12</v>
      </c>
      <c r="AM607" s="1" t="s">
        <v>11</v>
      </c>
      <c r="AQ607" s="1" t="s">
        <v>19837</v>
      </c>
      <c r="AX607" s="7">
        <v>400449</v>
      </c>
      <c r="AY607" s="7">
        <v>7852125</v>
      </c>
      <c r="AZ607" s="5">
        <v>-39.948239999999998</v>
      </c>
      <c r="BA607" s="5">
        <v>-19.422715</v>
      </c>
      <c r="BC607" s="1" t="s">
        <v>19843</v>
      </c>
      <c r="BD607" s="23" t="s">
        <v>19844</v>
      </c>
      <c r="BE607" s="1" t="s">
        <v>10</v>
      </c>
      <c r="BF607" s="2">
        <v>43410</v>
      </c>
      <c r="BG607" s="1" t="s">
        <v>9</v>
      </c>
      <c r="BH607" s="4" t="s">
        <v>8</v>
      </c>
      <c r="BI607" s="4" t="s">
        <v>7</v>
      </c>
      <c r="BJ607" s="1" t="s">
        <v>6</v>
      </c>
      <c r="BK607" s="1" t="s">
        <v>5</v>
      </c>
      <c r="BL607" s="1" t="s">
        <v>42</v>
      </c>
      <c r="BM607" s="1" t="s">
        <v>41</v>
      </c>
      <c r="BN607" s="1" t="s">
        <v>39</v>
      </c>
      <c r="BP607" s="1" t="str">
        <f>Tabela3[[#This Row],[genus]]&amp;" "&amp;Tabela3[[#This Row],[specificEpithet]]</f>
        <v>Stereocyclops incrassatus</v>
      </c>
      <c r="BQ607" s="23" t="str">
        <f>IFERROR(VLOOKUP(Tabela3[[#This Row],[scientificName]],Tabela1[],COLUMN('IUCN BR Summary'!N:N),0),"")</f>
        <v>Cope, 1870</v>
      </c>
      <c r="BR607" s="1" t="s">
        <v>2</v>
      </c>
      <c r="BS607" s="1" t="s">
        <v>154</v>
      </c>
      <c r="BU607" s="1" t="s">
        <v>1</v>
      </c>
    </row>
    <row r="608" spans="1:73" hidden="1" x14ac:dyDescent="0.25">
      <c r="A608" s="1" t="s">
        <v>19838</v>
      </c>
      <c r="B608" s="3">
        <f t="shared" ca="1" si="18"/>
        <v>43817</v>
      </c>
      <c r="C608" s="4" t="s">
        <v>27</v>
      </c>
      <c r="D608" s="1" t="s">
        <v>26</v>
      </c>
      <c r="E608" s="4" t="s">
        <v>25</v>
      </c>
      <c r="F608" s="1" t="s">
        <v>24</v>
      </c>
      <c r="G608" s="1" t="s">
        <v>23</v>
      </c>
      <c r="H608" s="1" t="s">
        <v>21</v>
      </c>
      <c r="I608" s="4" t="s">
        <v>22</v>
      </c>
      <c r="J608" s="4" t="s">
        <v>21</v>
      </c>
      <c r="K608" s="1" t="str">
        <f t="shared" si="19"/>
        <v>iucnStatus:Least Concern</v>
      </c>
      <c r="L608" s="1" t="str">
        <f>_xlfn.IFNA(VLOOKUP(Tabela3[[#This Row],[scientificName]],Tabela1[],COLUMN('IUCN BR Summary'!O:O),0),"Not evaluated")</f>
        <v>Least Concern</v>
      </c>
      <c r="M608" s="4" t="s">
        <v>2456</v>
      </c>
      <c r="O608" s="1" t="s">
        <v>1098</v>
      </c>
      <c r="P608" s="1" t="s">
        <v>646</v>
      </c>
      <c r="Q608" s="1" t="s">
        <v>645</v>
      </c>
      <c r="R608" s="1">
        <v>1</v>
      </c>
      <c r="T608" s="1" t="s">
        <v>43</v>
      </c>
      <c r="U608" s="23"/>
      <c r="V608" s="23"/>
      <c r="W608" s="23"/>
      <c r="AC608" s="2">
        <v>43413</v>
      </c>
      <c r="AD608" s="8">
        <v>0.49305555555555558</v>
      </c>
      <c r="AE608" s="23"/>
      <c r="AF608" s="1" t="s">
        <v>16</v>
      </c>
      <c r="AG608" s="23" t="s">
        <v>19840</v>
      </c>
      <c r="AH608" s="23"/>
      <c r="AI608" s="4" t="s">
        <v>15</v>
      </c>
      <c r="AJ608" s="4" t="s">
        <v>14</v>
      </c>
      <c r="AK608" s="4" t="s">
        <v>13</v>
      </c>
      <c r="AL608" s="1" t="s">
        <v>12</v>
      </c>
      <c r="AM608" s="1" t="s">
        <v>11</v>
      </c>
      <c r="AQ608" s="1" t="s">
        <v>19837</v>
      </c>
      <c r="AX608" s="7">
        <v>400449</v>
      </c>
      <c r="AY608" s="7">
        <v>7852125</v>
      </c>
      <c r="AZ608" s="5">
        <v>-39.948239999999998</v>
      </c>
      <c r="BA608" s="5">
        <v>-19.422715</v>
      </c>
      <c r="BC608" s="1" t="s">
        <v>19843</v>
      </c>
      <c r="BD608" s="23" t="s">
        <v>19844</v>
      </c>
      <c r="BE608" s="1" t="s">
        <v>10</v>
      </c>
      <c r="BF608" s="2">
        <v>43410</v>
      </c>
      <c r="BG608" s="1" t="s">
        <v>9</v>
      </c>
      <c r="BH608" s="4" t="s">
        <v>8</v>
      </c>
      <c r="BI608" s="4" t="s">
        <v>7</v>
      </c>
      <c r="BJ608" s="1" t="s">
        <v>6</v>
      </c>
      <c r="BK608" s="1" t="s">
        <v>5</v>
      </c>
      <c r="BL608" s="1" t="s">
        <v>42</v>
      </c>
      <c r="BM608" s="1" t="s">
        <v>41</v>
      </c>
      <c r="BN608" s="1" t="s">
        <v>39</v>
      </c>
      <c r="BP608" s="1" t="str">
        <f>Tabela3[[#This Row],[genus]]&amp;" "&amp;Tabela3[[#This Row],[specificEpithet]]</f>
        <v>Stereocyclops incrassatus</v>
      </c>
      <c r="BQ608" s="23" t="str">
        <f>IFERROR(VLOOKUP(Tabela3[[#This Row],[scientificName]],Tabela1[],COLUMN('IUCN BR Summary'!N:N),0),"")</f>
        <v>Cope, 1870</v>
      </c>
      <c r="BR608" s="1" t="s">
        <v>2</v>
      </c>
      <c r="BS608" s="1" t="s">
        <v>154</v>
      </c>
      <c r="BU608" s="1" t="s">
        <v>1</v>
      </c>
    </row>
    <row r="609" spans="1:73" hidden="1" x14ac:dyDescent="0.25">
      <c r="A609" s="1" t="s">
        <v>19838</v>
      </c>
      <c r="B609" s="3">
        <f t="shared" ca="1" si="18"/>
        <v>43817</v>
      </c>
      <c r="C609" s="4" t="s">
        <v>27</v>
      </c>
      <c r="D609" s="1" t="s">
        <v>26</v>
      </c>
      <c r="E609" s="4" t="s">
        <v>25</v>
      </c>
      <c r="F609" s="1" t="s">
        <v>24</v>
      </c>
      <c r="G609" s="1" t="s">
        <v>23</v>
      </c>
      <c r="H609" s="1" t="s">
        <v>21</v>
      </c>
      <c r="I609" s="4" t="s">
        <v>22</v>
      </c>
      <c r="J609" s="4" t="s">
        <v>21</v>
      </c>
      <c r="K609" s="1" t="str">
        <f t="shared" si="19"/>
        <v>iucnStatus:Least Concern</v>
      </c>
      <c r="L609" s="1" t="str">
        <f>_xlfn.IFNA(VLOOKUP(Tabela3[[#This Row],[scientificName]],Tabela1[],COLUMN('IUCN BR Summary'!O:O),0),"Not evaluated")</f>
        <v>Least Concern</v>
      </c>
      <c r="M609" s="4" t="s">
        <v>2457</v>
      </c>
      <c r="O609" s="1" t="s">
        <v>1097</v>
      </c>
      <c r="P609" s="1" t="s">
        <v>646</v>
      </c>
      <c r="Q609" s="1" t="s">
        <v>645</v>
      </c>
      <c r="R609" s="1">
        <v>1</v>
      </c>
      <c r="T609" s="1" t="s">
        <v>43</v>
      </c>
      <c r="U609" s="23"/>
      <c r="V609" s="23"/>
      <c r="W609" s="23"/>
      <c r="AC609" s="2">
        <v>43413</v>
      </c>
      <c r="AD609" s="8">
        <v>0.49305555555555558</v>
      </c>
      <c r="AE609" s="23"/>
      <c r="AF609" s="1" t="s">
        <v>16</v>
      </c>
      <c r="AG609" s="23" t="s">
        <v>19840</v>
      </c>
      <c r="AH609" s="23"/>
      <c r="AI609" s="4" t="s">
        <v>15</v>
      </c>
      <c r="AJ609" s="4" t="s">
        <v>14</v>
      </c>
      <c r="AK609" s="4" t="s">
        <v>13</v>
      </c>
      <c r="AL609" s="1" t="s">
        <v>12</v>
      </c>
      <c r="AM609" s="1" t="s">
        <v>11</v>
      </c>
      <c r="AQ609" s="1" t="s">
        <v>19837</v>
      </c>
      <c r="AX609" s="7">
        <v>400449</v>
      </c>
      <c r="AY609" s="7">
        <v>7852125</v>
      </c>
      <c r="AZ609" s="5">
        <v>-39.948239999999998</v>
      </c>
      <c r="BA609" s="5">
        <v>-19.422715</v>
      </c>
      <c r="BC609" s="1" t="s">
        <v>19843</v>
      </c>
      <c r="BD609" s="23" t="s">
        <v>19844</v>
      </c>
      <c r="BE609" s="1" t="s">
        <v>10</v>
      </c>
      <c r="BF609" s="2">
        <v>43410</v>
      </c>
      <c r="BG609" s="1" t="s">
        <v>9</v>
      </c>
      <c r="BH609" s="4" t="s">
        <v>8</v>
      </c>
      <c r="BI609" s="4" t="s">
        <v>7</v>
      </c>
      <c r="BJ609" s="1" t="s">
        <v>6</v>
      </c>
      <c r="BK609" s="1" t="s">
        <v>5</v>
      </c>
      <c r="BL609" s="1" t="s">
        <v>42</v>
      </c>
      <c r="BM609" s="1" t="s">
        <v>41</v>
      </c>
      <c r="BN609" s="1" t="s">
        <v>39</v>
      </c>
      <c r="BP609" s="1" t="str">
        <f>Tabela3[[#This Row],[genus]]&amp;" "&amp;Tabela3[[#This Row],[specificEpithet]]</f>
        <v>Stereocyclops incrassatus</v>
      </c>
      <c r="BQ609" s="23" t="str">
        <f>IFERROR(VLOOKUP(Tabela3[[#This Row],[scientificName]],Tabela1[],COLUMN('IUCN BR Summary'!N:N),0),"")</f>
        <v>Cope, 1870</v>
      </c>
      <c r="BR609" s="1" t="s">
        <v>2</v>
      </c>
      <c r="BU609" s="1" t="s">
        <v>1</v>
      </c>
    </row>
    <row r="610" spans="1:73" hidden="1" x14ac:dyDescent="0.25">
      <c r="A610" s="1" t="s">
        <v>19838</v>
      </c>
      <c r="B610" s="3">
        <f t="shared" ca="1" si="18"/>
        <v>43817</v>
      </c>
      <c r="C610" s="4" t="s">
        <v>27</v>
      </c>
      <c r="D610" s="1" t="s">
        <v>26</v>
      </c>
      <c r="E610" s="4" t="s">
        <v>25</v>
      </c>
      <c r="F610" s="1" t="s">
        <v>24</v>
      </c>
      <c r="G610" s="1" t="s">
        <v>23</v>
      </c>
      <c r="H610" s="1" t="s">
        <v>21</v>
      </c>
      <c r="I610" s="4" t="s">
        <v>22</v>
      </c>
      <c r="J610" s="4" t="s">
        <v>21</v>
      </c>
      <c r="K610" s="1" t="str">
        <f t="shared" si="19"/>
        <v>iucnStatus:Least Concern</v>
      </c>
      <c r="L610" s="1" t="str">
        <f>_xlfn.IFNA(VLOOKUP(Tabela3[[#This Row],[scientificName]],Tabela1[],COLUMN('IUCN BR Summary'!O:O),0),"Not evaluated")</f>
        <v>Least Concern</v>
      </c>
      <c r="M610" s="4" t="s">
        <v>2458</v>
      </c>
      <c r="O610" s="1" t="s">
        <v>1096</v>
      </c>
      <c r="P610" s="1" t="s">
        <v>646</v>
      </c>
      <c r="Q610" s="1" t="s">
        <v>645</v>
      </c>
      <c r="R610" s="1">
        <v>1</v>
      </c>
      <c r="T610" s="1" t="s">
        <v>43</v>
      </c>
      <c r="U610" s="23"/>
      <c r="V610" s="23"/>
      <c r="W610" s="23"/>
      <c r="AC610" s="2">
        <v>43413</v>
      </c>
      <c r="AD610" s="8">
        <v>0.49305555555555558</v>
      </c>
      <c r="AE610" s="23"/>
      <c r="AF610" s="1" t="s">
        <v>16</v>
      </c>
      <c r="AG610" s="23" t="s">
        <v>19840</v>
      </c>
      <c r="AH610" s="23"/>
      <c r="AI610" s="4" t="s">
        <v>15</v>
      </c>
      <c r="AJ610" s="4" t="s">
        <v>14</v>
      </c>
      <c r="AK610" s="4" t="s">
        <v>13</v>
      </c>
      <c r="AL610" s="1" t="s">
        <v>12</v>
      </c>
      <c r="AM610" s="1" t="s">
        <v>11</v>
      </c>
      <c r="AQ610" s="1" t="s">
        <v>19837</v>
      </c>
      <c r="AX610" s="7">
        <v>400449</v>
      </c>
      <c r="AY610" s="7">
        <v>7852125</v>
      </c>
      <c r="AZ610" s="5">
        <v>-39.948239999999998</v>
      </c>
      <c r="BA610" s="5">
        <v>-19.422715</v>
      </c>
      <c r="BC610" s="1" t="s">
        <v>19843</v>
      </c>
      <c r="BD610" s="23" t="s">
        <v>19844</v>
      </c>
      <c r="BE610" s="1" t="s">
        <v>10</v>
      </c>
      <c r="BF610" s="2">
        <v>43410</v>
      </c>
      <c r="BG610" s="1" t="s">
        <v>9</v>
      </c>
      <c r="BH610" s="4" t="s">
        <v>8</v>
      </c>
      <c r="BI610" s="4" t="s">
        <v>7</v>
      </c>
      <c r="BJ610" s="1" t="s">
        <v>6</v>
      </c>
      <c r="BK610" s="1" t="s">
        <v>5</v>
      </c>
      <c r="BL610" s="1" t="s">
        <v>42</v>
      </c>
      <c r="BM610" s="1" t="s">
        <v>41</v>
      </c>
      <c r="BN610" s="1" t="s">
        <v>39</v>
      </c>
      <c r="BP610" s="1" t="str">
        <f>Tabela3[[#This Row],[genus]]&amp;" "&amp;Tabela3[[#This Row],[specificEpithet]]</f>
        <v>Stereocyclops incrassatus</v>
      </c>
      <c r="BQ610" s="23" t="str">
        <f>IFERROR(VLOOKUP(Tabela3[[#This Row],[scientificName]],Tabela1[],COLUMN('IUCN BR Summary'!N:N),0),"")</f>
        <v>Cope, 1870</v>
      </c>
      <c r="BR610" s="1" t="s">
        <v>2</v>
      </c>
      <c r="BU610" s="1" t="s">
        <v>1</v>
      </c>
    </row>
    <row r="611" spans="1:73" hidden="1" x14ac:dyDescent="0.25">
      <c r="A611" s="1" t="s">
        <v>19838</v>
      </c>
      <c r="B611" s="3">
        <f t="shared" ca="1" si="18"/>
        <v>43817</v>
      </c>
      <c r="C611" s="4" t="s">
        <v>27</v>
      </c>
      <c r="D611" s="1" t="s">
        <v>26</v>
      </c>
      <c r="E611" s="4" t="s">
        <v>25</v>
      </c>
      <c r="F611" s="1" t="s">
        <v>24</v>
      </c>
      <c r="G611" s="1" t="s">
        <v>23</v>
      </c>
      <c r="H611" s="1" t="s">
        <v>21</v>
      </c>
      <c r="I611" s="4" t="s">
        <v>22</v>
      </c>
      <c r="J611" s="4" t="s">
        <v>21</v>
      </c>
      <c r="K611" s="1" t="str">
        <f t="shared" si="19"/>
        <v>iucnStatus:Least Concern</v>
      </c>
      <c r="L611" s="1" t="str">
        <f>_xlfn.IFNA(VLOOKUP(Tabela3[[#This Row],[scientificName]],Tabela1[],COLUMN('IUCN BR Summary'!O:O),0),"Not evaluated")</f>
        <v>Least Concern</v>
      </c>
      <c r="M611" s="4" t="s">
        <v>2459</v>
      </c>
      <c r="O611" s="1" t="s">
        <v>1095</v>
      </c>
      <c r="P611" s="1" t="s">
        <v>646</v>
      </c>
      <c r="Q611" s="1" t="s">
        <v>645</v>
      </c>
      <c r="R611" s="1">
        <v>1</v>
      </c>
      <c r="T611" s="1" t="s">
        <v>43</v>
      </c>
      <c r="U611" s="23"/>
      <c r="V611" s="23"/>
      <c r="W611" s="23"/>
      <c r="AC611" s="2">
        <v>43413</v>
      </c>
      <c r="AD611" s="8">
        <v>0.49305555555555558</v>
      </c>
      <c r="AE611" s="23"/>
      <c r="AF611" s="1" t="s">
        <v>16</v>
      </c>
      <c r="AG611" s="23" t="s">
        <v>19840</v>
      </c>
      <c r="AH611" s="23"/>
      <c r="AI611" s="4" t="s">
        <v>15</v>
      </c>
      <c r="AJ611" s="4" t="s">
        <v>14</v>
      </c>
      <c r="AK611" s="4" t="s">
        <v>13</v>
      </c>
      <c r="AL611" s="1" t="s">
        <v>12</v>
      </c>
      <c r="AM611" s="1" t="s">
        <v>11</v>
      </c>
      <c r="AQ611" s="1" t="s">
        <v>19837</v>
      </c>
      <c r="AX611" s="7">
        <v>400449</v>
      </c>
      <c r="AY611" s="7">
        <v>7852125</v>
      </c>
      <c r="AZ611" s="5">
        <v>-39.948239999999998</v>
      </c>
      <c r="BA611" s="5">
        <v>-19.422715</v>
      </c>
      <c r="BC611" s="1" t="s">
        <v>19843</v>
      </c>
      <c r="BD611" s="23" t="s">
        <v>19844</v>
      </c>
      <c r="BE611" s="1" t="s">
        <v>10</v>
      </c>
      <c r="BF611" s="2">
        <v>43410</v>
      </c>
      <c r="BG611" s="1" t="s">
        <v>9</v>
      </c>
      <c r="BH611" s="4" t="s">
        <v>8</v>
      </c>
      <c r="BI611" s="4" t="s">
        <v>7</v>
      </c>
      <c r="BJ611" s="1" t="s">
        <v>6</v>
      </c>
      <c r="BK611" s="1" t="s">
        <v>5</v>
      </c>
      <c r="BL611" s="1" t="s">
        <v>42</v>
      </c>
      <c r="BM611" s="1" t="s">
        <v>41</v>
      </c>
      <c r="BN611" s="1" t="s">
        <v>39</v>
      </c>
      <c r="BP611" s="1" t="str">
        <f>Tabela3[[#This Row],[genus]]&amp;" "&amp;Tabela3[[#This Row],[specificEpithet]]</f>
        <v>Stereocyclops incrassatus</v>
      </c>
      <c r="BQ611" s="23" t="str">
        <f>IFERROR(VLOOKUP(Tabela3[[#This Row],[scientificName]],Tabela1[],COLUMN('IUCN BR Summary'!N:N),0),"")</f>
        <v>Cope, 1870</v>
      </c>
      <c r="BR611" s="1" t="s">
        <v>2</v>
      </c>
      <c r="BU611" s="1" t="s">
        <v>1</v>
      </c>
    </row>
    <row r="612" spans="1:73" hidden="1" x14ac:dyDescent="0.25">
      <c r="A612" s="1" t="s">
        <v>19838</v>
      </c>
      <c r="B612" s="3">
        <f t="shared" ca="1" si="18"/>
        <v>43817</v>
      </c>
      <c r="C612" s="4" t="s">
        <v>27</v>
      </c>
      <c r="D612" s="1" t="s">
        <v>26</v>
      </c>
      <c r="E612" s="4" t="s">
        <v>25</v>
      </c>
      <c r="F612" s="1" t="s">
        <v>24</v>
      </c>
      <c r="G612" s="1" t="s">
        <v>23</v>
      </c>
      <c r="H612" s="1" t="s">
        <v>21</v>
      </c>
      <c r="I612" s="4" t="s">
        <v>22</v>
      </c>
      <c r="J612" s="4" t="s">
        <v>21</v>
      </c>
      <c r="K612" s="1" t="str">
        <f t="shared" si="19"/>
        <v>iucnStatus:Least Concern</v>
      </c>
      <c r="L612" s="1" t="str">
        <f>_xlfn.IFNA(VLOOKUP(Tabela3[[#This Row],[scientificName]],Tabela1[],COLUMN('IUCN BR Summary'!O:O),0),"Not evaluated")</f>
        <v>Least Concern</v>
      </c>
      <c r="M612" s="4" t="s">
        <v>2460</v>
      </c>
      <c r="O612" s="1" t="s">
        <v>1094</v>
      </c>
      <c r="P612" s="1" t="s">
        <v>646</v>
      </c>
      <c r="Q612" s="1" t="s">
        <v>645</v>
      </c>
      <c r="R612" s="1">
        <v>1</v>
      </c>
      <c r="T612" s="1" t="s">
        <v>43</v>
      </c>
      <c r="U612" s="23"/>
      <c r="V612" s="23"/>
      <c r="W612" s="23"/>
      <c r="AC612" s="2">
        <v>43413</v>
      </c>
      <c r="AD612" s="8">
        <v>0.49305555555555558</v>
      </c>
      <c r="AE612" s="23"/>
      <c r="AF612" s="1" t="s">
        <v>16</v>
      </c>
      <c r="AG612" s="23" t="s">
        <v>19840</v>
      </c>
      <c r="AH612" s="23"/>
      <c r="AI612" s="4" t="s">
        <v>15</v>
      </c>
      <c r="AJ612" s="4" t="s">
        <v>14</v>
      </c>
      <c r="AK612" s="4" t="s">
        <v>13</v>
      </c>
      <c r="AL612" s="1" t="s">
        <v>12</v>
      </c>
      <c r="AM612" s="1" t="s">
        <v>11</v>
      </c>
      <c r="AQ612" s="1" t="s">
        <v>19837</v>
      </c>
      <c r="AX612" s="7">
        <v>400449</v>
      </c>
      <c r="AY612" s="7">
        <v>7852125</v>
      </c>
      <c r="AZ612" s="5">
        <v>-39.948239999999998</v>
      </c>
      <c r="BA612" s="5">
        <v>-19.422715</v>
      </c>
      <c r="BC612" s="1" t="s">
        <v>19843</v>
      </c>
      <c r="BD612" s="23" t="s">
        <v>19844</v>
      </c>
      <c r="BE612" s="1" t="s">
        <v>10</v>
      </c>
      <c r="BF612" s="2">
        <v>43410</v>
      </c>
      <c r="BG612" s="1" t="s">
        <v>9</v>
      </c>
      <c r="BH612" s="4" t="s">
        <v>8</v>
      </c>
      <c r="BI612" s="4" t="s">
        <v>7</v>
      </c>
      <c r="BJ612" s="1" t="s">
        <v>6</v>
      </c>
      <c r="BK612" s="1" t="s">
        <v>5</v>
      </c>
      <c r="BL612" s="1" t="s">
        <v>42</v>
      </c>
      <c r="BM612" s="1" t="s">
        <v>41</v>
      </c>
      <c r="BN612" s="1" t="s">
        <v>39</v>
      </c>
      <c r="BP612" s="1" t="str">
        <f>Tabela3[[#This Row],[genus]]&amp;" "&amp;Tabela3[[#This Row],[specificEpithet]]</f>
        <v>Stereocyclops incrassatus</v>
      </c>
      <c r="BQ612" s="23" t="str">
        <f>IFERROR(VLOOKUP(Tabela3[[#This Row],[scientificName]],Tabela1[],COLUMN('IUCN BR Summary'!N:N),0),"")</f>
        <v>Cope, 1870</v>
      </c>
      <c r="BR612" s="1" t="s">
        <v>2</v>
      </c>
      <c r="BU612" s="1" t="s">
        <v>1</v>
      </c>
    </row>
    <row r="613" spans="1:73" hidden="1" x14ac:dyDescent="0.25">
      <c r="A613" s="1" t="s">
        <v>19838</v>
      </c>
      <c r="B613" s="3">
        <f t="shared" ca="1" si="18"/>
        <v>43817</v>
      </c>
      <c r="C613" s="4" t="s">
        <v>27</v>
      </c>
      <c r="D613" s="1" t="s">
        <v>26</v>
      </c>
      <c r="E613" s="4" t="s">
        <v>25</v>
      </c>
      <c r="F613" s="1" t="s">
        <v>24</v>
      </c>
      <c r="G613" s="1" t="s">
        <v>23</v>
      </c>
      <c r="H613" s="1" t="s">
        <v>21</v>
      </c>
      <c r="I613" s="4" t="s">
        <v>22</v>
      </c>
      <c r="J613" s="4" t="s">
        <v>21</v>
      </c>
      <c r="K613" s="1" t="str">
        <f t="shared" si="19"/>
        <v>iucnStatus:Least Concern</v>
      </c>
      <c r="L613" s="1" t="str">
        <f>_xlfn.IFNA(VLOOKUP(Tabela3[[#This Row],[scientificName]],Tabela1[],COLUMN('IUCN BR Summary'!O:O),0),"Not evaluated")</f>
        <v>Least Concern</v>
      </c>
      <c r="M613" s="4" t="s">
        <v>2461</v>
      </c>
      <c r="O613" s="1" t="s">
        <v>1093</v>
      </c>
      <c r="P613" s="1" t="s">
        <v>646</v>
      </c>
      <c r="Q613" s="1" t="s">
        <v>645</v>
      </c>
      <c r="R613" s="1">
        <v>1</v>
      </c>
      <c r="T613" s="1" t="s">
        <v>43</v>
      </c>
      <c r="U613" s="23"/>
      <c r="V613" s="23"/>
      <c r="W613" s="23"/>
      <c r="AC613" s="2">
        <v>43413</v>
      </c>
      <c r="AD613" s="8">
        <v>0.46180555555555558</v>
      </c>
      <c r="AE613" s="23"/>
      <c r="AF613" s="1" t="s">
        <v>16</v>
      </c>
      <c r="AG613" s="23" t="s">
        <v>19840</v>
      </c>
      <c r="AH613" s="23"/>
      <c r="AI613" s="4" t="s">
        <v>15</v>
      </c>
      <c r="AJ613" s="4" t="s">
        <v>14</v>
      </c>
      <c r="AK613" s="4" t="s">
        <v>13</v>
      </c>
      <c r="AL613" s="1" t="s">
        <v>12</v>
      </c>
      <c r="AM613" s="1" t="s">
        <v>11</v>
      </c>
      <c r="AQ613" s="1" t="s">
        <v>19837</v>
      </c>
      <c r="AX613" s="7">
        <v>401395</v>
      </c>
      <c r="AY613" s="7">
        <v>7853982</v>
      </c>
      <c r="AZ613" s="5">
        <v>-39.939134000000003</v>
      </c>
      <c r="BA613" s="5">
        <v>-19.405982000000002</v>
      </c>
      <c r="BC613" s="1" t="s">
        <v>19843</v>
      </c>
      <c r="BD613" s="23" t="s">
        <v>19844</v>
      </c>
      <c r="BE613" s="1" t="s">
        <v>10</v>
      </c>
      <c r="BF613" s="2">
        <v>43410</v>
      </c>
      <c r="BG613" s="1" t="s">
        <v>9</v>
      </c>
      <c r="BH613" s="4" t="s">
        <v>8</v>
      </c>
      <c r="BI613" s="4" t="s">
        <v>7</v>
      </c>
      <c r="BJ613" s="1" t="s">
        <v>6</v>
      </c>
      <c r="BK613" s="1" t="s">
        <v>5</v>
      </c>
      <c r="BL613" s="1" t="s">
        <v>42</v>
      </c>
      <c r="BM613" s="1" t="s">
        <v>41</v>
      </c>
      <c r="BN613" s="1" t="s">
        <v>39</v>
      </c>
      <c r="BP613" s="1" t="str">
        <f>Tabela3[[#This Row],[genus]]&amp;" "&amp;Tabela3[[#This Row],[specificEpithet]]</f>
        <v>Stereocyclops incrassatus</v>
      </c>
      <c r="BQ613" s="23" t="str">
        <f>IFERROR(VLOOKUP(Tabela3[[#This Row],[scientificName]],Tabela1[],COLUMN('IUCN BR Summary'!N:N),0),"")</f>
        <v>Cope, 1870</v>
      </c>
      <c r="BR613" s="1" t="s">
        <v>2</v>
      </c>
      <c r="BU613" s="1" t="s">
        <v>1</v>
      </c>
    </row>
    <row r="614" spans="1:73" hidden="1" x14ac:dyDescent="0.25">
      <c r="A614" s="1" t="s">
        <v>19838</v>
      </c>
      <c r="B614" s="3">
        <f t="shared" ca="1" si="18"/>
        <v>43817</v>
      </c>
      <c r="C614" s="4" t="s">
        <v>27</v>
      </c>
      <c r="D614" s="1" t="s">
        <v>26</v>
      </c>
      <c r="E614" s="4" t="s">
        <v>25</v>
      </c>
      <c r="F614" s="1" t="s">
        <v>24</v>
      </c>
      <c r="G614" s="1" t="s">
        <v>23</v>
      </c>
      <c r="H614" s="1" t="s">
        <v>21</v>
      </c>
      <c r="I614" s="4" t="s">
        <v>22</v>
      </c>
      <c r="J614" s="4" t="s">
        <v>21</v>
      </c>
      <c r="K614" s="1" t="str">
        <f t="shared" si="19"/>
        <v>iucnStatus:Least Concern</v>
      </c>
      <c r="L614" s="1" t="str">
        <f>_xlfn.IFNA(VLOOKUP(Tabela3[[#This Row],[scientificName]],Tabela1[],COLUMN('IUCN BR Summary'!O:O),0),"Not evaluated")</f>
        <v>Least Concern</v>
      </c>
      <c r="M614" s="4" t="s">
        <v>2462</v>
      </c>
      <c r="O614" s="1" t="s">
        <v>1122</v>
      </c>
      <c r="P614" s="1" t="s">
        <v>646</v>
      </c>
      <c r="Q614" s="1" t="s">
        <v>645</v>
      </c>
      <c r="R614" s="1">
        <v>1</v>
      </c>
      <c r="T614" s="1" t="s">
        <v>57</v>
      </c>
      <c r="U614" s="23"/>
      <c r="V614" s="23"/>
      <c r="W614" s="23"/>
      <c r="AC614" s="2">
        <v>43413</v>
      </c>
      <c r="AD614" s="8">
        <v>0</v>
      </c>
      <c r="AE614" s="23"/>
      <c r="AF614" s="1" t="s">
        <v>16</v>
      </c>
      <c r="AG614" s="23" t="s">
        <v>19840</v>
      </c>
      <c r="AH614" s="23"/>
      <c r="AI614" s="4" t="s">
        <v>15</v>
      </c>
      <c r="AJ614" s="4" t="s">
        <v>14</v>
      </c>
      <c r="AK614" s="4" t="s">
        <v>13</v>
      </c>
      <c r="AL614" s="1" t="s">
        <v>12</v>
      </c>
      <c r="AM614" s="1" t="s">
        <v>11</v>
      </c>
      <c r="AQ614" s="1" t="s">
        <v>19837</v>
      </c>
      <c r="AX614" s="7">
        <v>400449</v>
      </c>
      <c r="AY614" s="7">
        <v>7852125</v>
      </c>
      <c r="AZ614" s="5">
        <v>-39.948239999999998</v>
      </c>
      <c r="BA614" s="5">
        <v>-19.422715</v>
      </c>
      <c r="BC614" s="1" t="s">
        <v>19843</v>
      </c>
      <c r="BD614" s="23" t="s">
        <v>19844</v>
      </c>
      <c r="BE614" s="1" t="s">
        <v>10</v>
      </c>
      <c r="BF614" s="2">
        <v>43410</v>
      </c>
      <c r="BG614" s="1" t="s">
        <v>9</v>
      </c>
      <c r="BH614" s="4" t="s">
        <v>8</v>
      </c>
      <c r="BI614" s="4" t="s">
        <v>7</v>
      </c>
      <c r="BJ614" s="1" t="s">
        <v>6</v>
      </c>
      <c r="BK614" s="1" t="s">
        <v>5</v>
      </c>
      <c r="BL614" s="1" t="s">
        <v>161</v>
      </c>
      <c r="BM614" s="1" t="s">
        <v>160</v>
      </c>
      <c r="BN614" s="1" t="s">
        <v>159</v>
      </c>
      <c r="BP614" s="1" t="str">
        <f>Tabela3[[#This Row],[genus]]&amp;" "&amp;Tabela3[[#This Row],[specificEpithet]]</f>
        <v>Proceratophrys boiei</v>
      </c>
      <c r="BQ614" s="23" t="str">
        <f>IFERROR(VLOOKUP(Tabela3[[#This Row],[scientificName]],Tabela1[],COLUMN('IUCN BR Summary'!N:N),0),"")</f>
        <v>(Wied-Neuwied, 1824)</v>
      </c>
      <c r="BR614" s="1" t="s">
        <v>2</v>
      </c>
      <c r="BU614" s="1" t="s">
        <v>1</v>
      </c>
    </row>
    <row r="615" spans="1:73" hidden="1" x14ac:dyDescent="0.25">
      <c r="A615" s="1" t="s">
        <v>19838</v>
      </c>
      <c r="B615" s="3">
        <f t="shared" ca="1" si="18"/>
        <v>43817</v>
      </c>
      <c r="C615" s="4" t="s">
        <v>27</v>
      </c>
      <c r="D615" s="1" t="s">
        <v>26</v>
      </c>
      <c r="E615" s="4" t="s">
        <v>25</v>
      </c>
      <c r="F615" s="1" t="s">
        <v>24</v>
      </c>
      <c r="G615" s="1" t="s">
        <v>23</v>
      </c>
      <c r="H615" s="1" t="s">
        <v>21</v>
      </c>
      <c r="I615" s="4" t="s">
        <v>22</v>
      </c>
      <c r="J615" s="4" t="s">
        <v>21</v>
      </c>
      <c r="K615" s="1" t="str">
        <f t="shared" si="19"/>
        <v>iucnStatus:Least Concern</v>
      </c>
      <c r="L615" s="1" t="str">
        <f>_xlfn.IFNA(VLOOKUP(Tabela3[[#This Row],[scientificName]],Tabela1[],COLUMN('IUCN BR Summary'!O:O),0),"Not evaluated")</f>
        <v>Least Concern</v>
      </c>
      <c r="M615" s="4" t="s">
        <v>2463</v>
      </c>
      <c r="O615" s="1" t="s">
        <v>1121</v>
      </c>
      <c r="P615" s="1" t="s">
        <v>646</v>
      </c>
      <c r="Q615" s="1" t="s">
        <v>645</v>
      </c>
      <c r="R615" s="1">
        <v>1</v>
      </c>
      <c r="T615" s="1" t="s">
        <v>43</v>
      </c>
      <c r="U615" s="23"/>
      <c r="V615" s="23"/>
      <c r="W615" s="23"/>
      <c r="AC615" s="2">
        <v>43413</v>
      </c>
      <c r="AD615" s="8">
        <v>0.83680555555555547</v>
      </c>
      <c r="AE615" s="23"/>
      <c r="AF615" s="1" t="s">
        <v>74</v>
      </c>
      <c r="AG615" s="23"/>
      <c r="AH615" s="23"/>
      <c r="AI615" s="4" t="s">
        <v>15</v>
      </c>
      <c r="AJ615" s="4" t="s">
        <v>14</v>
      </c>
      <c r="AK615" s="4" t="s">
        <v>13</v>
      </c>
      <c r="AL615" s="1" t="s">
        <v>12</v>
      </c>
      <c r="AM615" s="1" t="s">
        <v>11</v>
      </c>
      <c r="AQ615" s="1" t="s">
        <v>19837</v>
      </c>
      <c r="AX615" s="7">
        <v>400519.5392</v>
      </c>
      <c r="AY615" s="7">
        <v>7852154.2187999999</v>
      </c>
      <c r="AZ615" s="5">
        <v>-39.947561999999998</v>
      </c>
      <c r="BA615" s="5">
        <v>-19.422457000000001</v>
      </c>
      <c r="BC615" s="1" t="s">
        <v>19843</v>
      </c>
      <c r="BD615" s="23" t="s">
        <v>19844</v>
      </c>
      <c r="BE615" s="1" t="s">
        <v>10</v>
      </c>
      <c r="BF615" s="2">
        <v>43410</v>
      </c>
      <c r="BG615" s="1" t="s">
        <v>9</v>
      </c>
      <c r="BH615" s="4" t="s">
        <v>8</v>
      </c>
      <c r="BI615" s="4" t="s">
        <v>7</v>
      </c>
      <c r="BJ615" s="1" t="s">
        <v>6</v>
      </c>
      <c r="BK615" s="1" t="s">
        <v>5</v>
      </c>
      <c r="BL615" s="1" t="s">
        <v>73</v>
      </c>
      <c r="BM615" s="1" t="s">
        <v>72</v>
      </c>
      <c r="BN615" s="1" t="s">
        <v>153</v>
      </c>
      <c r="BP615" s="1" t="str">
        <f>Tabela3[[#This Row],[genus]]&amp;" "&amp;Tabela3[[#This Row],[specificEpithet]]</f>
        <v>Rhinella crucifer</v>
      </c>
      <c r="BQ615" s="23" t="str">
        <f>IFERROR(VLOOKUP(Tabela3[[#This Row],[scientificName]],Tabela1[],COLUMN('IUCN BR Summary'!N:N),0),"")</f>
        <v>(Wied-Neuwied, 1821)</v>
      </c>
      <c r="BR615" s="1" t="s">
        <v>2</v>
      </c>
      <c r="BU615" s="1" t="s">
        <v>1</v>
      </c>
    </row>
    <row r="616" spans="1:73" hidden="1" x14ac:dyDescent="0.25">
      <c r="A616" s="1" t="s">
        <v>19838</v>
      </c>
      <c r="B616" s="3">
        <f t="shared" ca="1" si="18"/>
        <v>43817</v>
      </c>
      <c r="C616" s="4" t="s">
        <v>27</v>
      </c>
      <c r="D616" s="1" t="s">
        <v>26</v>
      </c>
      <c r="E616" s="4" t="s">
        <v>25</v>
      </c>
      <c r="F616" s="1" t="s">
        <v>24</v>
      </c>
      <c r="G616" s="1" t="s">
        <v>23</v>
      </c>
      <c r="H616" s="1" t="s">
        <v>21</v>
      </c>
      <c r="I616" s="4" t="s">
        <v>22</v>
      </c>
      <c r="J616" s="4" t="s">
        <v>21</v>
      </c>
      <c r="K616" s="1" t="str">
        <f t="shared" si="19"/>
        <v>iucnStatus:Least Concern</v>
      </c>
      <c r="L616" s="1" t="str">
        <f>_xlfn.IFNA(VLOOKUP(Tabela3[[#This Row],[scientificName]],Tabela1[],COLUMN('IUCN BR Summary'!O:O),0),"Not evaluated")</f>
        <v>Least Concern</v>
      </c>
      <c r="M616" s="4" t="s">
        <v>2464</v>
      </c>
      <c r="O616" s="1" t="s">
        <v>1088</v>
      </c>
      <c r="P616" s="1" t="s">
        <v>646</v>
      </c>
      <c r="Q616" s="1" t="s">
        <v>645</v>
      </c>
      <c r="R616" s="1">
        <v>1</v>
      </c>
      <c r="T616" s="1" t="s">
        <v>43</v>
      </c>
      <c r="U616" s="23"/>
      <c r="V616" s="23"/>
      <c r="W616" s="23"/>
      <c r="AC616" s="2">
        <v>43413</v>
      </c>
      <c r="AD616" s="8">
        <v>0.84375</v>
      </c>
      <c r="AE616" s="23"/>
      <c r="AF616" s="1" t="s">
        <v>74</v>
      </c>
      <c r="AG616" s="23"/>
      <c r="AH616" s="23"/>
      <c r="AI616" s="4" t="s">
        <v>15</v>
      </c>
      <c r="AJ616" s="4" t="s">
        <v>14</v>
      </c>
      <c r="AK616" s="4" t="s">
        <v>13</v>
      </c>
      <c r="AL616" s="1" t="s">
        <v>12</v>
      </c>
      <c r="AM616" s="1" t="s">
        <v>11</v>
      </c>
      <c r="AQ616" s="1" t="s">
        <v>19837</v>
      </c>
      <c r="AX616" s="7">
        <v>400494.33880000003</v>
      </c>
      <c r="AY616" s="7">
        <v>7852143.0538999997</v>
      </c>
      <c r="AZ616" s="5">
        <v>-39.947809999999997</v>
      </c>
      <c r="BA616" s="5">
        <v>-19.422554999999999</v>
      </c>
      <c r="BC616" s="1" t="s">
        <v>19843</v>
      </c>
      <c r="BD616" s="23" t="s">
        <v>19844</v>
      </c>
      <c r="BE616" s="1" t="s">
        <v>10</v>
      </c>
      <c r="BF616" s="2">
        <v>43410</v>
      </c>
      <c r="BG616" s="1" t="s">
        <v>9</v>
      </c>
      <c r="BH616" s="4" t="s">
        <v>8</v>
      </c>
      <c r="BI616" s="4" t="s">
        <v>7</v>
      </c>
      <c r="BJ616" s="1" t="s">
        <v>6</v>
      </c>
      <c r="BK616" s="1" t="s">
        <v>5</v>
      </c>
      <c r="BL616" s="1" t="s">
        <v>73</v>
      </c>
      <c r="BM616" s="1" t="s">
        <v>72</v>
      </c>
      <c r="BN616" s="1" t="s">
        <v>641</v>
      </c>
      <c r="BP616" s="1" t="str">
        <f>Tabela3[[#This Row],[genus]]&amp;" "&amp;Tabela3[[#This Row],[specificEpithet]]</f>
        <v>Rhinella schneideri</v>
      </c>
      <c r="BQ616" s="23" t="str">
        <f>IFERROR(VLOOKUP(Tabela3[[#This Row],[scientificName]],Tabela1[],COLUMN('IUCN BR Summary'!N:N),0),"")</f>
        <v>(Werner, 1894)</v>
      </c>
      <c r="BR616" s="1" t="s">
        <v>2</v>
      </c>
      <c r="BU616" s="1" t="s">
        <v>1</v>
      </c>
    </row>
    <row r="617" spans="1:73" hidden="1" x14ac:dyDescent="0.25">
      <c r="A617" s="1" t="s">
        <v>19838</v>
      </c>
      <c r="B617" s="3">
        <f t="shared" ca="1" si="18"/>
        <v>43817</v>
      </c>
      <c r="C617" s="4" t="s">
        <v>27</v>
      </c>
      <c r="D617" s="1" t="s">
        <v>26</v>
      </c>
      <c r="E617" s="4" t="s">
        <v>25</v>
      </c>
      <c r="F617" s="1" t="s">
        <v>24</v>
      </c>
      <c r="G617" s="1" t="s">
        <v>23</v>
      </c>
      <c r="H617" s="1" t="s">
        <v>21</v>
      </c>
      <c r="I617" s="4" t="s">
        <v>22</v>
      </c>
      <c r="J617" s="4" t="s">
        <v>21</v>
      </c>
      <c r="K617" s="1" t="str">
        <f t="shared" si="19"/>
        <v>iucnStatus:Least Concern</v>
      </c>
      <c r="L617" s="1" t="str">
        <f>_xlfn.IFNA(VLOOKUP(Tabela3[[#This Row],[scientificName]],Tabela1[],COLUMN('IUCN BR Summary'!O:O),0),"Not evaluated")</f>
        <v>Least Concern</v>
      </c>
      <c r="M617" s="4" t="s">
        <v>2465</v>
      </c>
      <c r="O617" s="1" t="s">
        <v>1087</v>
      </c>
      <c r="P617" s="1" t="s">
        <v>973</v>
      </c>
      <c r="Q617" s="1" t="s">
        <v>972</v>
      </c>
      <c r="R617" s="1">
        <v>1</v>
      </c>
      <c r="T617" s="1" t="s">
        <v>57</v>
      </c>
      <c r="U617" s="23"/>
      <c r="V617" s="23"/>
      <c r="W617" s="23"/>
      <c r="AC617" s="2">
        <v>43413</v>
      </c>
      <c r="AD617" s="8">
        <v>0</v>
      </c>
      <c r="AE617" s="23"/>
      <c r="AF617" s="1" t="s">
        <v>16</v>
      </c>
      <c r="AG617" s="23" t="s">
        <v>19840</v>
      </c>
      <c r="AH617" s="23"/>
      <c r="AI617" s="4" t="s">
        <v>15</v>
      </c>
      <c r="AJ617" s="4" t="s">
        <v>14</v>
      </c>
      <c r="AK617" s="4" t="s">
        <v>13</v>
      </c>
      <c r="AL617" s="1" t="s">
        <v>120</v>
      </c>
      <c r="AM617" s="1" t="s">
        <v>472</v>
      </c>
      <c r="AQ617" s="1" t="s">
        <v>19837</v>
      </c>
      <c r="AX617" s="7">
        <v>755298.81099999999</v>
      </c>
      <c r="AY617" s="7">
        <v>7832413.8480000002</v>
      </c>
      <c r="AZ617" s="5">
        <v>-42.566263999999997</v>
      </c>
      <c r="BA617" s="5">
        <v>-19.586888999999999</v>
      </c>
      <c r="BC617" s="1" t="s">
        <v>19843</v>
      </c>
      <c r="BD617" s="23" t="s">
        <v>19844</v>
      </c>
      <c r="BE617" s="1" t="s">
        <v>10</v>
      </c>
      <c r="BF617" s="2">
        <v>43410</v>
      </c>
      <c r="BG617" s="1" t="s">
        <v>9</v>
      </c>
      <c r="BH617" s="4" t="s">
        <v>8</v>
      </c>
      <c r="BI617" s="4" t="s">
        <v>7</v>
      </c>
      <c r="BJ617" s="1" t="s">
        <v>6</v>
      </c>
      <c r="BK617" s="1" t="s">
        <v>5</v>
      </c>
      <c r="BL617" s="1" t="s">
        <v>4</v>
      </c>
      <c r="BM617" s="1" t="s">
        <v>3</v>
      </c>
      <c r="BN617" s="1" t="s">
        <v>0</v>
      </c>
      <c r="BP617" s="1" t="str">
        <f>Tabela3[[#This Row],[genus]]&amp;" "&amp;Tabela3[[#This Row],[specificEpithet]]</f>
        <v>Leptodactylus spixi</v>
      </c>
      <c r="BQ617" s="23" t="str">
        <f>IFERROR(VLOOKUP(Tabela3[[#This Row],[scientificName]],Tabela1[],COLUMN('IUCN BR Summary'!N:N),0),"")</f>
        <v>Heyer, 1983</v>
      </c>
      <c r="BR617" s="1" t="s">
        <v>2</v>
      </c>
      <c r="BU617" s="1" t="s">
        <v>1</v>
      </c>
    </row>
    <row r="618" spans="1:73" hidden="1" x14ac:dyDescent="0.25">
      <c r="A618" s="1" t="s">
        <v>19838</v>
      </c>
      <c r="B618" s="3">
        <f t="shared" ca="1" si="18"/>
        <v>43817</v>
      </c>
      <c r="C618" s="4" t="s">
        <v>27</v>
      </c>
      <c r="D618" s="1" t="s">
        <v>26</v>
      </c>
      <c r="E618" s="4" t="s">
        <v>25</v>
      </c>
      <c r="F618" s="1" t="s">
        <v>24</v>
      </c>
      <c r="G618" s="1" t="s">
        <v>23</v>
      </c>
      <c r="H618" s="1" t="s">
        <v>21</v>
      </c>
      <c r="I618" s="4" t="s">
        <v>22</v>
      </c>
      <c r="J618" s="4" t="s">
        <v>21</v>
      </c>
      <c r="K618" s="1" t="str">
        <f t="shared" si="19"/>
        <v>iucnStatus:Least Concern</v>
      </c>
      <c r="L618" s="1" t="str">
        <f>_xlfn.IFNA(VLOOKUP(Tabela3[[#This Row],[scientificName]],Tabela1[],COLUMN('IUCN BR Summary'!O:O),0),"Not evaluated")</f>
        <v>Least Concern</v>
      </c>
      <c r="M618" s="4" t="s">
        <v>2466</v>
      </c>
      <c r="O618" s="1" t="s">
        <v>1086</v>
      </c>
      <c r="P618" s="1" t="s">
        <v>973</v>
      </c>
      <c r="Q618" s="1" t="s">
        <v>972</v>
      </c>
      <c r="R618" s="1">
        <v>1</v>
      </c>
      <c r="T618" s="1" t="s">
        <v>57</v>
      </c>
      <c r="U618" s="23"/>
      <c r="V618" s="23"/>
      <c r="W618" s="23"/>
      <c r="AC618" s="2">
        <v>43413</v>
      </c>
      <c r="AD618" s="8">
        <v>0</v>
      </c>
      <c r="AE618" s="23"/>
      <c r="AF618" s="1" t="s">
        <v>16</v>
      </c>
      <c r="AG618" s="23" t="s">
        <v>19840</v>
      </c>
      <c r="AH618" s="23"/>
      <c r="AI618" s="4" t="s">
        <v>15</v>
      </c>
      <c r="AJ618" s="4" t="s">
        <v>14</v>
      </c>
      <c r="AK618" s="4" t="s">
        <v>13</v>
      </c>
      <c r="AL618" s="1" t="s">
        <v>120</v>
      </c>
      <c r="AM618" s="1" t="s">
        <v>472</v>
      </c>
      <c r="AQ618" s="1" t="s">
        <v>19837</v>
      </c>
      <c r="AX618" s="7">
        <v>755298.81099999999</v>
      </c>
      <c r="AY618" s="7">
        <v>7832413.8480000002</v>
      </c>
      <c r="AZ618" s="5">
        <v>-42.566263999999997</v>
      </c>
      <c r="BA618" s="5">
        <v>-19.586888999999999</v>
      </c>
      <c r="BC618" s="1" t="s">
        <v>19843</v>
      </c>
      <c r="BD618" s="23" t="s">
        <v>19844</v>
      </c>
      <c r="BE618" s="1" t="s">
        <v>10</v>
      </c>
      <c r="BF618" s="2">
        <v>43410</v>
      </c>
      <c r="BG618" s="1" t="s">
        <v>9</v>
      </c>
      <c r="BH618" s="4" t="s">
        <v>8</v>
      </c>
      <c r="BI618" s="4" t="s">
        <v>7</v>
      </c>
      <c r="BJ618" s="1" t="s">
        <v>6</v>
      </c>
      <c r="BK618" s="1" t="s">
        <v>5</v>
      </c>
      <c r="BL618" s="1" t="s">
        <v>4</v>
      </c>
      <c r="BM618" s="1" t="s">
        <v>3</v>
      </c>
      <c r="BN618" s="1" t="s">
        <v>0</v>
      </c>
      <c r="BP618" s="1" t="str">
        <f>Tabela3[[#This Row],[genus]]&amp;" "&amp;Tabela3[[#This Row],[specificEpithet]]</f>
        <v>Leptodactylus spixi</v>
      </c>
      <c r="BQ618" s="23" t="str">
        <f>IFERROR(VLOOKUP(Tabela3[[#This Row],[scientificName]],Tabela1[],COLUMN('IUCN BR Summary'!N:N),0),"")</f>
        <v>Heyer, 1983</v>
      </c>
      <c r="BR618" s="1" t="s">
        <v>2</v>
      </c>
      <c r="BU618" s="1" t="s">
        <v>1</v>
      </c>
    </row>
    <row r="619" spans="1:73" hidden="1" x14ac:dyDescent="0.25">
      <c r="A619" s="1" t="s">
        <v>19838</v>
      </c>
      <c r="B619" s="3">
        <f t="shared" ca="1" si="18"/>
        <v>43817</v>
      </c>
      <c r="C619" s="4" t="s">
        <v>27</v>
      </c>
      <c r="D619" s="1" t="s">
        <v>26</v>
      </c>
      <c r="E619" s="4" t="s">
        <v>25</v>
      </c>
      <c r="F619" s="1" t="s">
        <v>24</v>
      </c>
      <c r="G619" s="1" t="s">
        <v>23</v>
      </c>
      <c r="H619" s="1" t="s">
        <v>21</v>
      </c>
      <c r="I619" s="4" t="s">
        <v>22</v>
      </c>
      <c r="J619" s="4" t="s">
        <v>21</v>
      </c>
      <c r="K619" s="1" t="str">
        <f t="shared" si="19"/>
        <v>iucnStatus:Least Concern</v>
      </c>
      <c r="L619" s="1" t="str">
        <f>_xlfn.IFNA(VLOOKUP(Tabela3[[#This Row],[scientificName]],Tabela1[],COLUMN('IUCN BR Summary'!O:O),0),"Not evaluated")</f>
        <v>Least Concern</v>
      </c>
      <c r="M619" s="4" t="s">
        <v>2467</v>
      </c>
      <c r="O619" s="1" t="s">
        <v>1085</v>
      </c>
      <c r="P619" s="1" t="s">
        <v>973</v>
      </c>
      <c r="Q619" s="1" t="s">
        <v>972</v>
      </c>
      <c r="R619" s="1">
        <v>1</v>
      </c>
      <c r="T619" s="1" t="s">
        <v>57</v>
      </c>
      <c r="U619" s="23"/>
      <c r="V619" s="23"/>
      <c r="W619" s="23"/>
      <c r="AC619" s="2">
        <v>43413</v>
      </c>
      <c r="AD619" s="8">
        <v>0</v>
      </c>
      <c r="AE619" s="23"/>
      <c r="AF619" s="1" t="s">
        <v>16</v>
      </c>
      <c r="AG619" s="23" t="s">
        <v>19840</v>
      </c>
      <c r="AH619" s="23"/>
      <c r="AI619" s="4" t="s">
        <v>15</v>
      </c>
      <c r="AJ619" s="4" t="s">
        <v>14</v>
      </c>
      <c r="AK619" s="4" t="s">
        <v>13</v>
      </c>
      <c r="AL619" s="1" t="s">
        <v>120</v>
      </c>
      <c r="AM619" s="1" t="s">
        <v>472</v>
      </c>
      <c r="AQ619" s="1" t="s">
        <v>19837</v>
      </c>
      <c r="AX619" s="7">
        <v>755298.81099999999</v>
      </c>
      <c r="AY619" s="7">
        <v>7832413.8480000002</v>
      </c>
      <c r="AZ619" s="5">
        <v>-42.566263999999997</v>
      </c>
      <c r="BA619" s="5">
        <v>-19.586888999999999</v>
      </c>
      <c r="BC619" s="1" t="s">
        <v>19843</v>
      </c>
      <c r="BD619" s="23" t="s">
        <v>19844</v>
      </c>
      <c r="BE619" s="1" t="s">
        <v>10</v>
      </c>
      <c r="BF619" s="2">
        <v>43410</v>
      </c>
      <c r="BG619" s="1" t="s">
        <v>9</v>
      </c>
      <c r="BH619" s="4" t="s">
        <v>8</v>
      </c>
      <c r="BI619" s="4" t="s">
        <v>7</v>
      </c>
      <c r="BJ619" s="1" t="s">
        <v>6</v>
      </c>
      <c r="BK619" s="1" t="s">
        <v>5</v>
      </c>
      <c r="BL619" s="1" t="s">
        <v>4</v>
      </c>
      <c r="BM619" s="1" t="s">
        <v>3</v>
      </c>
      <c r="BN619" s="1" t="s">
        <v>0</v>
      </c>
      <c r="BP619" s="1" t="str">
        <f>Tabela3[[#This Row],[genus]]&amp;" "&amp;Tabela3[[#This Row],[specificEpithet]]</f>
        <v>Leptodactylus spixi</v>
      </c>
      <c r="BQ619" s="23" t="str">
        <f>IFERROR(VLOOKUP(Tabela3[[#This Row],[scientificName]],Tabela1[],COLUMN('IUCN BR Summary'!N:N),0),"")</f>
        <v>Heyer, 1983</v>
      </c>
      <c r="BR619" s="1" t="s">
        <v>2</v>
      </c>
      <c r="BU619" s="1" t="s">
        <v>1</v>
      </c>
    </row>
    <row r="620" spans="1:73" hidden="1" x14ac:dyDescent="0.25">
      <c r="A620" s="1" t="s">
        <v>19838</v>
      </c>
      <c r="B620" s="3">
        <f t="shared" ca="1" si="18"/>
        <v>43817</v>
      </c>
      <c r="C620" s="4" t="s">
        <v>27</v>
      </c>
      <c r="D620" s="1" t="s">
        <v>26</v>
      </c>
      <c r="E620" s="4" t="s">
        <v>25</v>
      </c>
      <c r="F620" s="1" t="s">
        <v>24</v>
      </c>
      <c r="G620" s="1" t="s">
        <v>23</v>
      </c>
      <c r="H620" s="1" t="s">
        <v>21</v>
      </c>
      <c r="I620" s="4" t="s">
        <v>22</v>
      </c>
      <c r="J620" s="4" t="s">
        <v>21</v>
      </c>
      <c r="K620" s="1" t="str">
        <f t="shared" si="19"/>
        <v>iucnStatus:Least Concern</v>
      </c>
      <c r="L620" s="1" t="str">
        <f>_xlfn.IFNA(VLOOKUP(Tabela3[[#This Row],[scientificName]],Tabela1[],COLUMN('IUCN BR Summary'!O:O),0),"Not evaluated")</f>
        <v>Least Concern</v>
      </c>
      <c r="M620" s="4" t="s">
        <v>2468</v>
      </c>
      <c r="O620" s="1" t="s">
        <v>1084</v>
      </c>
      <c r="P620" s="1" t="s">
        <v>973</v>
      </c>
      <c r="Q620" s="1" t="s">
        <v>972</v>
      </c>
      <c r="R620" s="1">
        <v>1</v>
      </c>
      <c r="T620" s="1" t="s">
        <v>57</v>
      </c>
      <c r="U620" s="23"/>
      <c r="V620" s="23"/>
      <c r="W620" s="23"/>
      <c r="AC620" s="2">
        <v>43413</v>
      </c>
      <c r="AD620" s="8">
        <v>0</v>
      </c>
      <c r="AE620" s="23"/>
      <c r="AF620" s="1" t="s">
        <v>16</v>
      </c>
      <c r="AG620" s="23" t="s">
        <v>19840</v>
      </c>
      <c r="AH620" s="23"/>
      <c r="AI620" s="4" t="s">
        <v>15</v>
      </c>
      <c r="AJ620" s="4" t="s">
        <v>14</v>
      </c>
      <c r="AK620" s="4" t="s">
        <v>13</v>
      </c>
      <c r="AL620" s="1" t="s">
        <v>120</v>
      </c>
      <c r="AM620" s="1" t="s">
        <v>472</v>
      </c>
      <c r="AQ620" s="1" t="s">
        <v>19837</v>
      </c>
      <c r="AX620" s="7">
        <v>755298.81099999999</v>
      </c>
      <c r="AY620" s="7">
        <v>7832413.8480000002</v>
      </c>
      <c r="AZ620" s="5">
        <v>-42.566263999999997</v>
      </c>
      <c r="BA620" s="5">
        <v>-19.586888999999999</v>
      </c>
      <c r="BC620" s="1" t="s">
        <v>19843</v>
      </c>
      <c r="BD620" s="23" t="s">
        <v>19844</v>
      </c>
      <c r="BE620" s="1" t="s">
        <v>10</v>
      </c>
      <c r="BF620" s="2">
        <v>43410</v>
      </c>
      <c r="BG620" s="1" t="s">
        <v>9</v>
      </c>
      <c r="BH620" s="4" t="s">
        <v>8</v>
      </c>
      <c r="BI620" s="4" t="s">
        <v>7</v>
      </c>
      <c r="BJ620" s="1" t="s">
        <v>6</v>
      </c>
      <c r="BK620" s="1" t="s">
        <v>5</v>
      </c>
      <c r="BL620" s="1" t="s">
        <v>4</v>
      </c>
      <c r="BM620" s="1" t="s">
        <v>3</v>
      </c>
      <c r="BN620" s="1" t="s">
        <v>0</v>
      </c>
      <c r="BP620" s="1" t="str">
        <f>Tabela3[[#This Row],[genus]]&amp;" "&amp;Tabela3[[#This Row],[specificEpithet]]</f>
        <v>Leptodactylus spixi</v>
      </c>
      <c r="BQ620" s="23" t="str">
        <f>IFERROR(VLOOKUP(Tabela3[[#This Row],[scientificName]],Tabela1[],COLUMN('IUCN BR Summary'!N:N),0),"")</f>
        <v>Heyer, 1983</v>
      </c>
      <c r="BR620" s="1" t="s">
        <v>2</v>
      </c>
      <c r="BU620" s="1" t="s">
        <v>1</v>
      </c>
    </row>
    <row r="621" spans="1:73" hidden="1" x14ac:dyDescent="0.25">
      <c r="A621" s="1" t="s">
        <v>19838</v>
      </c>
      <c r="B621" s="3">
        <f t="shared" ca="1" si="18"/>
        <v>43817</v>
      </c>
      <c r="C621" s="4" t="s">
        <v>27</v>
      </c>
      <c r="D621" s="1" t="s">
        <v>26</v>
      </c>
      <c r="E621" s="4" t="s">
        <v>25</v>
      </c>
      <c r="F621" s="1" t="s">
        <v>24</v>
      </c>
      <c r="G621" s="1" t="s">
        <v>23</v>
      </c>
      <c r="H621" s="1" t="s">
        <v>21</v>
      </c>
      <c r="I621" s="4" t="s">
        <v>22</v>
      </c>
      <c r="J621" s="4" t="s">
        <v>21</v>
      </c>
      <c r="K621" s="1" t="str">
        <f t="shared" si="19"/>
        <v>iucnStatus:Least Concern</v>
      </c>
      <c r="L621" s="1" t="str">
        <f>_xlfn.IFNA(VLOOKUP(Tabela3[[#This Row],[scientificName]],Tabela1[],COLUMN('IUCN BR Summary'!O:O),0),"Not evaluated")</f>
        <v>Least Concern</v>
      </c>
      <c r="M621" s="4" t="s">
        <v>2469</v>
      </c>
      <c r="O621" s="1" t="s">
        <v>1119</v>
      </c>
      <c r="P621" s="1" t="s">
        <v>973</v>
      </c>
      <c r="Q621" s="1" t="s">
        <v>972</v>
      </c>
      <c r="R621" s="1">
        <v>1</v>
      </c>
      <c r="T621" s="1" t="s">
        <v>57</v>
      </c>
      <c r="U621" s="23"/>
      <c r="V621" s="23"/>
      <c r="W621" s="23"/>
      <c r="AC621" s="2">
        <v>43413</v>
      </c>
      <c r="AD621" s="8">
        <v>0</v>
      </c>
      <c r="AE621" s="23"/>
      <c r="AF621" s="1" t="s">
        <v>16</v>
      </c>
      <c r="AG621" s="23" t="s">
        <v>19840</v>
      </c>
      <c r="AH621" s="23"/>
      <c r="AI621" s="4" t="s">
        <v>15</v>
      </c>
      <c r="AJ621" s="4" t="s">
        <v>14</v>
      </c>
      <c r="AK621" s="4" t="s">
        <v>13</v>
      </c>
      <c r="AL621" s="1" t="s">
        <v>120</v>
      </c>
      <c r="AM621" s="1" t="s">
        <v>472</v>
      </c>
      <c r="AQ621" s="1" t="s">
        <v>19837</v>
      </c>
      <c r="AX621" s="7">
        <v>755298.81099999999</v>
      </c>
      <c r="AY621" s="7">
        <v>7832413.8480000002</v>
      </c>
      <c r="AZ621" s="5">
        <v>-42.566263999999997</v>
      </c>
      <c r="BA621" s="5">
        <v>-19.586888999999999</v>
      </c>
      <c r="BC621" s="1" t="s">
        <v>19843</v>
      </c>
      <c r="BD621" s="23" t="s">
        <v>19844</v>
      </c>
      <c r="BE621" s="1" t="s">
        <v>10</v>
      </c>
      <c r="BF621" s="2">
        <v>43410</v>
      </c>
      <c r="BG621" s="1" t="s">
        <v>9</v>
      </c>
      <c r="BH621" s="4" t="s">
        <v>8</v>
      </c>
      <c r="BI621" s="4" t="s">
        <v>7</v>
      </c>
      <c r="BJ621" s="1" t="s">
        <v>6</v>
      </c>
      <c r="BK621" s="1" t="s">
        <v>5</v>
      </c>
      <c r="BL621" s="1" t="s">
        <v>151</v>
      </c>
      <c r="BM621" s="1" t="s">
        <v>150</v>
      </c>
      <c r="BN621" s="1" t="s">
        <v>149</v>
      </c>
      <c r="BP621" s="1" t="str">
        <f>Tabela3[[#This Row],[genus]]&amp;" "&amp;Tabela3[[#This Row],[specificEpithet]]</f>
        <v>Physalaemus cuvieri</v>
      </c>
      <c r="BQ621" s="23" t="str">
        <f>IFERROR(VLOOKUP(Tabela3[[#This Row],[scientificName]],Tabela1[],COLUMN('IUCN BR Summary'!N:N),0),"")</f>
        <v>Fitzinger, 1826</v>
      </c>
      <c r="BR621" s="1" t="s">
        <v>2</v>
      </c>
      <c r="BU621" s="1" t="s">
        <v>1</v>
      </c>
    </row>
    <row r="622" spans="1:73" hidden="1" x14ac:dyDescent="0.25">
      <c r="A622" s="1" t="s">
        <v>19838</v>
      </c>
      <c r="B622" s="3">
        <f t="shared" ca="1" si="18"/>
        <v>43817</v>
      </c>
      <c r="C622" s="4" t="s">
        <v>27</v>
      </c>
      <c r="D622" s="1" t="s">
        <v>26</v>
      </c>
      <c r="E622" s="4" t="s">
        <v>25</v>
      </c>
      <c r="F622" s="1" t="s">
        <v>24</v>
      </c>
      <c r="G622" s="1" t="s">
        <v>23</v>
      </c>
      <c r="H622" s="1" t="s">
        <v>21</v>
      </c>
      <c r="I622" s="4" t="s">
        <v>22</v>
      </c>
      <c r="J622" s="4" t="s">
        <v>21</v>
      </c>
      <c r="K622" s="1" t="str">
        <f t="shared" si="19"/>
        <v>iucnStatus:Least Concern</v>
      </c>
      <c r="L622" s="1" t="str">
        <f>_xlfn.IFNA(VLOOKUP(Tabela3[[#This Row],[scientificName]],Tabela1[],COLUMN('IUCN BR Summary'!O:O),0),"Not evaluated")</f>
        <v>Least Concern</v>
      </c>
      <c r="M622" s="4" t="s">
        <v>2470</v>
      </c>
      <c r="O622" s="1" t="s">
        <v>1083</v>
      </c>
      <c r="P622" s="1" t="s">
        <v>973</v>
      </c>
      <c r="Q622" s="1" t="s">
        <v>972</v>
      </c>
      <c r="R622" s="1">
        <v>1</v>
      </c>
      <c r="T622" s="1" t="s">
        <v>57</v>
      </c>
      <c r="U622" s="23"/>
      <c r="V622" s="23"/>
      <c r="W622" s="23"/>
      <c r="AC622" s="2">
        <v>43413</v>
      </c>
      <c r="AD622" s="8">
        <v>0</v>
      </c>
      <c r="AE622" s="23"/>
      <c r="AF622" s="1" t="s">
        <v>16</v>
      </c>
      <c r="AG622" s="23" t="s">
        <v>19840</v>
      </c>
      <c r="AH622" s="23"/>
      <c r="AI622" s="4" t="s">
        <v>15</v>
      </c>
      <c r="AJ622" s="4" t="s">
        <v>14</v>
      </c>
      <c r="AK622" s="4" t="s">
        <v>13</v>
      </c>
      <c r="AL622" s="1" t="s">
        <v>120</v>
      </c>
      <c r="AM622" s="1" t="s">
        <v>472</v>
      </c>
      <c r="AQ622" s="1" t="s">
        <v>19837</v>
      </c>
      <c r="AX622" s="7">
        <v>755298.81099999999</v>
      </c>
      <c r="AY622" s="7">
        <v>7832413.8480000002</v>
      </c>
      <c r="AZ622" s="5">
        <v>-42.566263999999997</v>
      </c>
      <c r="BA622" s="5">
        <v>-19.586888999999999</v>
      </c>
      <c r="BC622" s="1" t="s">
        <v>19843</v>
      </c>
      <c r="BD622" s="23" t="s">
        <v>19844</v>
      </c>
      <c r="BE622" s="1" t="s">
        <v>10</v>
      </c>
      <c r="BF622" s="2">
        <v>43410</v>
      </c>
      <c r="BG622" s="1" t="s">
        <v>9</v>
      </c>
      <c r="BH622" s="4" t="s">
        <v>8</v>
      </c>
      <c r="BI622" s="4" t="s">
        <v>7</v>
      </c>
      <c r="BJ622" s="1" t="s">
        <v>6</v>
      </c>
      <c r="BK622" s="1" t="s">
        <v>5</v>
      </c>
      <c r="BL622" s="1" t="s">
        <v>4</v>
      </c>
      <c r="BM622" s="1" t="s">
        <v>3</v>
      </c>
      <c r="BN622" s="1" t="s">
        <v>0</v>
      </c>
      <c r="BP622" s="1" t="str">
        <f>Tabela3[[#This Row],[genus]]&amp;" "&amp;Tabela3[[#This Row],[specificEpithet]]</f>
        <v>Leptodactylus spixi</v>
      </c>
      <c r="BQ622" s="23" t="str">
        <f>IFERROR(VLOOKUP(Tabela3[[#This Row],[scientificName]],Tabela1[],COLUMN('IUCN BR Summary'!N:N),0),"")</f>
        <v>Heyer, 1983</v>
      </c>
      <c r="BR622" s="1" t="s">
        <v>2</v>
      </c>
      <c r="BU622" s="1" t="s">
        <v>1</v>
      </c>
    </row>
    <row r="623" spans="1:73" hidden="1" x14ac:dyDescent="0.25">
      <c r="A623" s="1" t="s">
        <v>19838</v>
      </c>
      <c r="B623" s="3">
        <f t="shared" ca="1" si="18"/>
        <v>43817</v>
      </c>
      <c r="C623" s="4" t="s">
        <v>27</v>
      </c>
      <c r="D623" s="1" t="s">
        <v>26</v>
      </c>
      <c r="E623" s="4" t="s">
        <v>25</v>
      </c>
      <c r="F623" s="1" t="s">
        <v>24</v>
      </c>
      <c r="G623" s="1" t="s">
        <v>23</v>
      </c>
      <c r="H623" s="1" t="s">
        <v>21</v>
      </c>
      <c r="I623" s="4" t="s">
        <v>22</v>
      </c>
      <c r="J623" s="4" t="s">
        <v>21</v>
      </c>
      <c r="K623" s="1" t="str">
        <f t="shared" si="19"/>
        <v>iucnStatus:Least Concern</v>
      </c>
      <c r="L623" s="1" t="str">
        <f>_xlfn.IFNA(VLOOKUP(Tabela3[[#This Row],[scientificName]],Tabela1[],COLUMN('IUCN BR Summary'!O:O),0),"Not evaluated")</f>
        <v>Least Concern</v>
      </c>
      <c r="M623" s="4" t="s">
        <v>2471</v>
      </c>
      <c r="O623" s="1" t="s">
        <v>1092</v>
      </c>
      <c r="P623" s="1" t="s">
        <v>973</v>
      </c>
      <c r="Q623" s="1" t="s">
        <v>972</v>
      </c>
      <c r="R623" s="1">
        <v>1</v>
      </c>
      <c r="T623" s="1" t="s">
        <v>57</v>
      </c>
      <c r="U623" s="23"/>
      <c r="V623" s="23"/>
      <c r="W623" s="23"/>
      <c r="AC623" s="2">
        <v>43413</v>
      </c>
      <c r="AD623" s="8">
        <v>0</v>
      </c>
      <c r="AE623" s="23"/>
      <c r="AF623" s="1" t="s">
        <v>16</v>
      </c>
      <c r="AG623" s="23" t="s">
        <v>19840</v>
      </c>
      <c r="AH623" s="23"/>
      <c r="AI623" s="4" t="s">
        <v>15</v>
      </c>
      <c r="AJ623" s="4" t="s">
        <v>14</v>
      </c>
      <c r="AK623" s="4" t="s">
        <v>13</v>
      </c>
      <c r="AL623" s="1" t="s">
        <v>120</v>
      </c>
      <c r="AM623" s="1" t="s">
        <v>472</v>
      </c>
      <c r="AQ623" s="1" t="s">
        <v>19837</v>
      </c>
      <c r="AX623" s="7">
        <v>755298.81099999999</v>
      </c>
      <c r="AY623" s="7">
        <v>7832413.8480000002</v>
      </c>
      <c r="AZ623" s="5">
        <v>-42.566263999999997</v>
      </c>
      <c r="BA623" s="5">
        <v>-19.586888999999999</v>
      </c>
      <c r="BC623" s="1" t="s">
        <v>19843</v>
      </c>
      <c r="BD623" s="23" t="s">
        <v>19844</v>
      </c>
      <c r="BE623" s="1" t="s">
        <v>10</v>
      </c>
      <c r="BF623" s="2">
        <v>43410</v>
      </c>
      <c r="BG623" s="1" t="s">
        <v>9</v>
      </c>
      <c r="BH623" s="4" t="s">
        <v>8</v>
      </c>
      <c r="BI623" s="4" t="s">
        <v>7</v>
      </c>
      <c r="BJ623" s="1" t="s">
        <v>6</v>
      </c>
      <c r="BK623" s="1" t="s">
        <v>5</v>
      </c>
      <c r="BL623" s="1" t="s">
        <v>42</v>
      </c>
      <c r="BM623" s="1" t="s">
        <v>41</v>
      </c>
      <c r="BN623" s="1" t="s">
        <v>39</v>
      </c>
      <c r="BP623" s="1" t="str">
        <f>Tabela3[[#This Row],[genus]]&amp;" "&amp;Tabela3[[#This Row],[specificEpithet]]</f>
        <v>Stereocyclops incrassatus</v>
      </c>
      <c r="BQ623" s="23" t="str">
        <f>IFERROR(VLOOKUP(Tabela3[[#This Row],[scientificName]],Tabela1[],COLUMN('IUCN BR Summary'!N:N),0),"")</f>
        <v>Cope, 1870</v>
      </c>
      <c r="BR623" s="1" t="s">
        <v>2</v>
      </c>
      <c r="BU623" s="1" t="s">
        <v>1</v>
      </c>
    </row>
    <row r="624" spans="1:73" hidden="1" x14ac:dyDescent="0.25">
      <c r="A624" s="1" t="s">
        <v>19838</v>
      </c>
      <c r="B624" s="3">
        <f t="shared" ca="1" si="18"/>
        <v>43817</v>
      </c>
      <c r="C624" s="4" t="s">
        <v>27</v>
      </c>
      <c r="D624" s="1" t="s">
        <v>26</v>
      </c>
      <c r="E624" s="4" t="s">
        <v>25</v>
      </c>
      <c r="F624" s="1" t="s">
        <v>24</v>
      </c>
      <c r="G624" s="1" t="s">
        <v>23</v>
      </c>
      <c r="H624" s="1" t="s">
        <v>21</v>
      </c>
      <c r="I624" s="4" t="s">
        <v>22</v>
      </c>
      <c r="J624" s="4" t="s">
        <v>21</v>
      </c>
      <c r="K624" s="1" t="str">
        <f t="shared" si="19"/>
        <v>iucnStatus:Least Concern</v>
      </c>
      <c r="L624" s="1" t="str">
        <f>_xlfn.IFNA(VLOOKUP(Tabela3[[#This Row],[scientificName]],Tabela1[],COLUMN('IUCN BR Summary'!O:O),0),"Not evaluated")</f>
        <v>Least Concern</v>
      </c>
      <c r="M624" s="4" t="s">
        <v>2472</v>
      </c>
      <c r="O624" s="1" t="s">
        <v>1118</v>
      </c>
      <c r="P624" s="1" t="s">
        <v>973</v>
      </c>
      <c r="Q624" s="1" t="s">
        <v>972</v>
      </c>
      <c r="R624" s="1">
        <v>1</v>
      </c>
      <c r="T624" s="1" t="s">
        <v>57</v>
      </c>
      <c r="U624" s="23"/>
      <c r="V624" s="23"/>
      <c r="W624" s="23"/>
      <c r="AC624" s="2">
        <v>43413</v>
      </c>
      <c r="AD624" s="8">
        <v>0</v>
      </c>
      <c r="AE624" s="23"/>
      <c r="AF624" s="1" t="s">
        <v>16</v>
      </c>
      <c r="AG624" s="23" t="s">
        <v>19840</v>
      </c>
      <c r="AH624" s="23"/>
      <c r="AI624" s="4" t="s">
        <v>15</v>
      </c>
      <c r="AJ624" s="4" t="s">
        <v>14</v>
      </c>
      <c r="AK624" s="4" t="s">
        <v>13</v>
      </c>
      <c r="AL624" s="1" t="s">
        <v>120</v>
      </c>
      <c r="AM624" s="1" t="s">
        <v>283</v>
      </c>
      <c r="AQ624" s="1" t="s">
        <v>19837</v>
      </c>
      <c r="AX624" s="7">
        <v>755619.36219999997</v>
      </c>
      <c r="AY624" s="7">
        <v>7831944.2323000003</v>
      </c>
      <c r="AZ624" s="5">
        <v>-36.563150999999998</v>
      </c>
      <c r="BA624" s="5">
        <v>-19.591092</v>
      </c>
      <c r="BC624" s="1" t="s">
        <v>19843</v>
      </c>
      <c r="BD624" s="23" t="s">
        <v>19844</v>
      </c>
      <c r="BE624" s="1" t="s">
        <v>10</v>
      </c>
      <c r="BF624" s="2">
        <v>43410</v>
      </c>
      <c r="BG624" s="1" t="s">
        <v>9</v>
      </c>
      <c r="BH624" s="4" t="s">
        <v>8</v>
      </c>
      <c r="BI624" s="4" t="s">
        <v>7</v>
      </c>
      <c r="BJ624" s="1" t="s">
        <v>6</v>
      </c>
      <c r="BK624" s="1" t="s">
        <v>5</v>
      </c>
      <c r="BL624" s="1" t="s">
        <v>151</v>
      </c>
      <c r="BM624" s="1" t="s">
        <v>150</v>
      </c>
      <c r="BN624" s="1" t="s">
        <v>149</v>
      </c>
      <c r="BP624" s="1" t="str">
        <f>Tabela3[[#This Row],[genus]]&amp;" "&amp;Tabela3[[#This Row],[specificEpithet]]</f>
        <v>Physalaemus cuvieri</v>
      </c>
      <c r="BQ624" s="23" t="str">
        <f>IFERROR(VLOOKUP(Tabela3[[#This Row],[scientificName]],Tabela1[],COLUMN('IUCN BR Summary'!N:N),0),"")</f>
        <v>Fitzinger, 1826</v>
      </c>
      <c r="BR624" s="1" t="s">
        <v>2</v>
      </c>
      <c r="BU624" s="1" t="s">
        <v>1</v>
      </c>
    </row>
    <row r="625" spans="1:73" hidden="1" x14ac:dyDescent="0.25">
      <c r="A625" s="1" t="s">
        <v>19838</v>
      </c>
      <c r="B625" s="3">
        <f t="shared" ca="1" si="18"/>
        <v>43817</v>
      </c>
      <c r="C625" s="4" t="s">
        <v>27</v>
      </c>
      <c r="D625" s="1" t="s">
        <v>26</v>
      </c>
      <c r="E625" s="4" t="s">
        <v>25</v>
      </c>
      <c r="F625" s="1" t="s">
        <v>24</v>
      </c>
      <c r="G625" s="1" t="s">
        <v>23</v>
      </c>
      <c r="H625" s="1" t="s">
        <v>21</v>
      </c>
      <c r="I625" s="4" t="s">
        <v>22</v>
      </c>
      <c r="J625" s="4" t="s">
        <v>21</v>
      </c>
      <c r="K625" s="1" t="str">
        <f t="shared" si="19"/>
        <v>iucnStatus:Least Concern</v>
      </c>
      <c r="L625" s="1" t="str">
        <f>_xlfn.IFNA(VLOOKUP(Tabela3[[#This Row],[scientificName]],Tabela1[],COLUMN('IUCN BR Summary'!O:O),0),"Not evaluated")</f>
        <v>Least Concern</v>
      </c>
      <c r="M625" s="4" t="s">
        <v>2473</v>
      </c>
      <c r="O625" s="1" t="s">
        <v>1091</v>
      </c>
      <c r="P625" s="1" t="s">
        <v>973</v>
      </c>
      <c r="Q625" s="1" t="s">
        <v>972</v>
      </c>
      <c r="R625" s="1">
        <v>1</v>
      </c>
      <c r="T625" s="1" t="s">
        <v>57</v>
      </c>
      <c r="U625" s="23"/>
      <c r="V625" s="23"/>
      <c r="W625" s="23"/>
      <c r="AC625" s="2">
        <v>43413</v>
      </c>
      <c r="AD625" s="8">
        <v>0</v>
      </c>
      <c r="AE625" s="23"/>
      <c r="AF625" s="1" t="s">
        <v>16</v>
      </c>
      <c r="AG625" s="23" t="s">
        <v>19840</v>
      </c>
      <c r="AH625" s="23"/>
      <c r="AI625" s="4" t="s">
        <v>15</v>
      </c>
      <c r="AJ625" s="4" t="s">
        <v>14</v>
      </c>
      <c r="AK625" s="4" t="s">
        <v>13</v>
      </c>
      <c r="AL625" s="1" t="s">
        <v>120</v>
      </c>
      <c r="AM625" s="1" t="s">
        <v>472</v>
      </c>
      <c r="AQ625" s="1" t="s">
        <v>19837</v>
      </c>
      <c r="AX625" s="7">
        <v>755087.81160000002</v>
      </c>
      <c r="AY625" s="7">
        <v>7832594.9499000004</v>
      </c>
      <c r="AZ625" s="5">
        <v>-42.568297999999999</v>
      </c>
      <c r="BA625" s="5">
        <v>-19.585281999999999</v>
      </c>
      <c r="BC625" s="1" t="s">
        <v>19843</v>
      </c>
      <c r="BD625" s="23" t="s">
        <v>19844</v>
      </c>
      <c r="BE625" s="1" t="s">
        <v>10</v>
      </c>
      <c r="BF625" s="2">
        <v>43410</v>
      </c>
      <c r="BG625" s="1" t="s">
        <v>9</v>
      </c>
      <c r="BH625" s="4" t="s">
        <v>8</v>
      </c>
      <c r="BI625" s="4" t="s">
        <v>7</v>
      </c>
      <c r="BJ625" s="1" t="s">
        <v>6</v>
      </c>
      <c r="BK625" s="1" t="s">
        <v>5</v>
      </c>
      <c r="BL625" s="1" t="s">
        <v>42</v>
      </c>
      <c r="BM625" s="1" t="s">
        <v>41</v>
      </c>
      <c r="BN625" s="1" t="s">
        <v>39</v>
      </c>
      <c r="BP625" s="1" t="str">
        <f>Tabela3[[#This Row],[genus]]&amp;" "&amp;Tabela3[[#This Row],[specificEpithet]]</f>
        <v>Stereocyclops incrassatus</v>
      </c>
      <c r="BQ625" s="23" t="str">
        <f>IFERROR(VLOOKUP(Tabela3[[#This Row],[scientificName]],Tabela1[],COLUMN('IUCN BR Summary'!N:N),0),"")</f>
        <v>Cope, 1870</v>
      </c>
      <c r="BR625" s="1" t="s">
        <v>2</v>
      </c>
      <c r="BU625" s="1" t="s">
        <v>1</v>
      </c>
    </row>
    <row r="626" spans="1:73" hidden="1" x14ac:dyDescent="0.25">
      <c r="A626" s="1" t="s">
        <v>19838</v>
      </c>
      <c r="B626" s="3">
        <f t="shared" ca="1" si="18"/>
        <v>43817</v>
      </c>
      <c r="C626" s="4" t="s">
        <v>27</v>
      </c>
      <c r="D626" s="1" t="s">
        <v>26</v>
      </c>
      <c r="E626" s="4" t="s">
        <v>25</v>
      </c>
      <c r="F626" s="1" t="s">
        <v>24</v>
      </c>
      <c r="G626" s="1" t="s">
        <v>23</v>
      </c>
      <c r="H626" s="1" t="s">
        <v>21</v>
      </c>
      <c r="I626" s="4" t="s">
        <v>22</v>
      </c>
      <c r="J626" s="4" t="s">
        <v>21</v>
      </c>
      <c r="K626" s="1" t="str">
        <f t="shared" si="19"/>
        <v>iucnStatus:Least Concern</v>
      </c>
      <c r="L626" s="1" t="str">
        <f>_xlfn.IFNA(VLOOKUP(Tabela3[[#This Row],[scientificName]],Tabela1[],COLUMN('IUCN BR Summary'!O:O),0),"Not evaluated")</f>
        <v>Least Concern</v>
      </c>
      <c r="M626" s="4" t="s">
        <v>2474</v>
      </c>
      <c r="O626" s="1" t="s">
        <v>1090</v>
      </c>
      <c r="P626" s="1" t="s">
        <v>973</v>
      </c>
      <c r="Q626" s="1" t="s">
        <v>972</v>
      </c>
      <c r="R626" s="1">
        <v>1</v>
      </c>
      <c r="T626" s="1" t="s">
        <v>57</v>
      </c>
      <c r="U626" s="23"/>
      <c r="V626" s="23"/>
      <c r="W626" s="23"/>
      <c r="AC626" s="2">
        <v>43413</v>
      </c>
      <c r="AD626" s="8">
        <v>0</v>
      </c>
      <c r="AE626" s="23"/>
      <c r="AF626" s="1" t="s">
        <v>16</v>
      </c>
      <c r="AG626" s="23" t="s">
        <v>19840</v>
      </c>
      <c r="AH626" s="23"/>
      <c r="AI626" s="4" t="s">
        <v>15</v>
      </c>
      <c r="AJ626" s="4" t="s">
        <v>14</v>
      </c>
      <c r="AK626" s="4" t="s">
        <v>13</v>
      </c>
      <c r="AL626" s="1" t="s">
        <v>120</v>
      </c>
      <c r="AM626" s="1" t="s">
        <v>472</v>
      </c>
      <c r="AQ626" s="1" t="s">
        <v>19837</v>
      </c>
      <c r="AX626" s="7">
        <v>755087.81160000002</v>
      </c>
      <c r="AY626" s="7">
        <v>7832594.9499000004</v>
      </c>
      <c r="AZ626" s="5">
        <v>-42.568297999999999</v>
      </c>
      <c r="BA626" s="5">
        <v>-19.585281999999999</v>
      </c>
      <c r="BC626" s="1" t="s">
        <v>19843</v>
      </c>
      <c r="BD626" s="23" t="s">
        <v>19844</v>
      </c>
      <c r="BE626" s="1" t="s">
        <v>10</v>
      </c>
      <c r="BF626" s="2">
        <v>43410</v>
      </c>
      <c r="BG626" s="1" t="s">
        <v>9</v>
      </c>
      <c r="BH626" s="4" t="s">
        <v>8</v>
      </c>
      <c r="BI626" s="4" t="s">
        <v>7</v>
      </c>
      <c r="BJ626" s="1" t="s">
        <v>6</v>
      </c>
      <c r="BK626" s="1" t="s">
        <v>5</v>
      </c>
      <c r="BL626" s="1" t="s">
        <v>42</v>
      </c>
      <c r="BM626" s="1" t="s">
        <v>41</v>
      </c>
      <c r="BN626" s="1" t="s">
        <v>39</v>
      </c>
      <c r="BP626" s="1" t="str">
        <f>Tabela3[[#This Row],[genus]]&amp;" "&amp;Tabela3[[#This Row],[specificEpithet]]</f>
        <v>Stereocyclops incrassatus</v>
      </c>
      <c r="BQ626" s="23" t="str">
        <f>IFERROR(VLOOKUP(Tabela3[[#This Row],[scientificName]],Tabela1[],COLUMN('IUCN BR Summary'!N:N),0),"")</f>
        <v>Cope, 1870</v>
      </c>
      <c r="BR626" s="1" t="s">
        <v>2</v>
      </c>
      <c r="BU626" s="1" t="s">
        <v>1</v>
      </c>
    </row>
    <row r="627" spans="1:73" hidden="1" x14ac:dyDescent="0.25">
      <c r="A627" s="1" t="s">
        <v>19838</v>
      </c>
      <c r="B627" s="3">
        <f t="shared" ca="1" si="18"/>
        <v>43817</v>
      </c>
      <c r="C627" s="4" t="s">
        <v>27</v>
      </c>
      <c r="D627" s="1" t="s">
        <v>26</v>
      </c>
      <c r="E627" s="4" t="s">
        <v>25</v>
      </c>
      <c r="F627" s="1" t="s">
        <v>24</v>
      </c>
      <c r="G627" s="1" t="s">
        <v>23</v>
      </c>
      <c r="H627" s="1" t="s">
        <v>21</v>
      </c>
      <c r="I627" s="4" t="s">
        <v>22</v>
      </c>
      <c r="J627" s="4" t="s">
        <v>21</v>
      </c>
      <c r="K627" s="1" t="str">
        <f t="shared" si="19"/>
        <v>iucnStatus:Least Concern</v>
      </c>
      <c r="L627" s="1" t="str">
        <f>_xlfn.IFNA(VLOOKUP(Tabela3[[#This Row],[scientificName]],Tabela1[],COLUMN('IUCN BR Summary'!O:O),0),"Not evaluated")</f>
        <v>Least Concern</v>
      </c>
      <c r="M627" s="4" t="s">
        <v>2475</v>
      </c>
      <c r="O627" s="1" t="s">
        <v>1117</v>
      </c>
      <c r="P627" s="1" t="s">
        <v>973</v>
      </c>
      <c r="Q627" s="1" t="s">
        <v>972</v>
      </c>
      <c r="R627" s="1">
        <v>1</v>
      </c>
      <c r="T627" s="1" t="s">
        <v>43</v>
      </c>
      <c r="U627" s="23"/>
      <c r="V627" s="23"/>
      <c r="W627" s="23"/>
      <c r="AC627" s="2">
        <v>43413</v>
      </c>
      <c r="AD627" s="8">
        <v>0</v>
      </c>
      <c r="AE627" s="23"/>
      <c r="AF627" s="1" t="s">
        <v>37</v>
      </c>
      <c r="AG627" s="23" t="s">
        <v>19839</v>
      </c>
      <c r="AH627" s="23"/>
      <c r="AI627" s="4" t="s">
        <v>15</v>
      </c>
      <c r="AJ627" s="4" t="s">
        <v>14</v>
      </c>
      <c r="AK627" s="4" t="s">
        <v>13</v>
      </c>
      <c r="AL627" s="1" t="s">
        <v>120</v>
      </c>
      <c r="AM627" s="1" t="s">
        <v>472</v>
      </c>
      <c r="AQ627" s="1" t="s">
        <v>19837</v>
      </c>
      <c r="AX627" s="7">
        <v>757228.73019999999</v>
      </c>
      <c r="AY627" s="7">
        <v>7832420.9835999999</v>
      </c>
      <c r="AZ627" s="5">
        <v>-42.547879000000002</v>
      </c>
      <c r="BA627" s="5">
        <v>-19.586576999999998</v>
      </c>
      <c r="BC627" s="1" t="s">
        <v>19843</v>
      </c>
      <c r="BD627" s="23" t="s">
        <v>19844</v>
      </c>
      <c r="BE627" s="1" t="s">
        <v>10</v>
      </c>
      <c r="BF627" s="2">
        <v>43410</v>
      </c>
      <c r="BG627" s="1" t="s">
        <v>9</v>
      </c>
      <c r="BH627" s="4" t="s">
        <v>8</v>
      </c>
      <c r="BI627" s="4" t="s">
        <v>7</v>
      </c>
      <c r="BJ627" s="1" t="s">
        <v>6</v>
      </c>
      <c r="BK627" s="1" t="s">
        <v>5</v>
      </c>
      <c r="BL627" s="1" t="s">
        <v>151</v>
      </c>
      <c r="BM627" s="1" t="s">
        <v>150</v>
      </c>
      <c r="BN627" s="1" t="s">
        <v>149</v>
      </c>
      <c r="BP627" s="1" t="str">
        <f>Tabela3[[#This Row],[genus]]&amp;" "&amp;Tabela3[[#This Row],[specificEpithet]]</f>
        <v>Physalaemus cuvieri</v>
      </c>
      <c r="BQ627" s="23" t="str">
        <f>IFERROR(VLOOKUP(Tabela3[[#This Row],[scientificName]],Tabela1[],COLUMN('IUCN BR Summary'!N:N),0),"")</f>
        <v>Fitzinger, 1826</v>
      </c>
      <c r="BR627" s="1" t="s">
        <v>2</v>
      </c>
      <c r="BU627" s="1" t="s">
        <v>1</v>
      </c>
    </row>
    <row r="628" spans="1:73" hidden="1" x14ac:dyDescent="0.25">
      <c r="A628" s="1" t="s">
        <v>19838</v>
      </c>
      <c r="B628" s="3">
        <f t="shared" ca="1" si="18"/>
        <v>43817</v>
      </c>
      <c r="C628" s="4" t="s">
        <v>27</v>
      </c>
      <c r="D628" s="1" t="s">
        <v>26</v>
      </c>
      <c r="E628" s="4" t="s">
        <v>25</v>
      </c>
      <c r="F628" s="1" t="s">
        <v>24</v>
      </c>
      <c r="G628" s="1" t="s">
        <v>23</v>
      </c>
      <c r="H628" s="1" t="s">
        <v>21</v>
      </c>
      <c r="I628" s="4" t="s">
        <v>22</v>
      </c>
      <c r="J628" s="4" t="s">
        <v>21</v>
      </c>
      <c r="K628" s="1" t="str">
        <f t="shared" si="19"/>
        <v>iucnStatus:Least Concern</v>
      </c>
      <c r="L628" s="1" t="str">
        <f>_xlfn.IFNA(VLOOKUP(Tabela3[[#This Row],[scientificName]],Tabela1[],COLUMN('IUCN BR Summary'!O:O),0),"Not evaluated")</f>
        <v>Least Concern</v>
      </c>
      <c r="M628" s="4" t="s">
        <v>2476</v>
      </c>
      <c r="O628" s="1" t="s">
        <v>1116</v>
      </c>
      <c r="P628" s="1" t="s">
        <v>973</v>
      </c>
      <c r="Q628" s="1" t="s">
        <v>972</v>
      </c>
      <c r="R628" s="1">
        <v>1</v>
      </c>
      <c r="T628" s="1" t="s">
        <v>43</v>
      </c>
      <c r="U628" s="23"/>
      <c r="V628" s="23"/>
      <c r="W628" s="23"/>
      <c r="AC628" s="2">
        <v>43413</v>
      </c>
      <c r="AD628" s="8">
        <v>0</v>
      </c>
      <c r="AE628" s="23"/>
      <c r="AF628" s="1" t="s">
        <v>37</v>
      </c>
      <c r="AG628" s="23" t="s">
        <v>19839</v>
      </c>
      <c r="AH628" s="23"/>
      <c r="AI628" s="4" t="s">
        <v>15</v>
      </c>
      <c r="AJ628" s="4" t="s">
        <v>14</v>
      </c>
      <c r="AK628" s="4" t="s">
        <v>13</v>
      </c>
      <c r="AL628" s="1" t="s">
        <v>120</v>
      </c>
      <c r="AM628" s="1" t="s">
        <v>472</v>
      </c>
      <c r="AQ628" s="1" t="s">
        <v>19837</v>
      </c>
      <c r="AX628" s="7">
        <v>757228.73019999999</v>
      </c>
      <c r="AY628" s="7">
        <v>7832420.9835999999</v>
      </c>
      <c r="AZ628" s="5">
        <v>-42.547879000000002</v>
      </c>
      <c r="BA628" s="5">
        <v>-19.586576999999998</v>
      </c>
      <c r="BC628" s="1" t="s">
        <v>19843</v>
      </c>
      <c r="BD628" s="23" t="s">
        <v>19844</v>
      </c>
      <c r="BE628" s="1" t="s">
        <v>10</v>
      </c>
      <c r="BF628" s="2">
        <v>43410</v>
      </c>
      <c r="BG628" s="1" t="s">
        <v>9</v>
      </c>
      <c r="BH628" s="4" t="s">
        <v>8</v>
      </c>
      <c r="BI628" s="4" t="s">
        <v>7</v>
      </c>
      <c r="BJ628" s="1" t="s">
        <v>6</v>
      </c>
      <c r="BK628" s="1" t="s">
        <v>5</v>
      </c>
      <c r="BL628" s="1" t="s">
        <v>151</v>
      </c>
      <c r="BM628" s="1" t="s">
        <v>150</v>
      </c>
      <c r="BN628" s="1" t="s">
        <v>149</v>
      </c>
      <c r="BP628" s="1" t="str">
        <f>Tabela3[[#This Row],[genus]]&amp;" "&amp;Tabela3[[#This Row],[specificEpithet]]</f>
        <v>Physalaemus cuvieri</v>
      </c>
      <c r="BQ628" s="23" t="str">
        <f>IFERROR(VLOOKUP(Tabela3[[#This Row],[scientificName]],Tabela1[],COLUMN('IUCN BR Summary'!N:N),0),"")</f>
        <v>Fitzinger, 1826</v>
      </c>
      <c r="BR628" s="1" t="s">
        <v>2</v>
      </c>
      <c r="BU628" s="1" t="s">
        <v>1</v>
      </c>
    </row>
    <row r="629" spans="1:73" hidden="1" x14ac:dyDescent="0.25">
      <c r="A629" s="1" t="s">
        <v>19838</v>
      </c>
      <c r="B629" s="3">
        <f t="shared" ca="1" si="18"/>
        <v>43817</v>
      </c>
      <c r="C629" s="4" t="s">
        <v>27</v>
      </c>
      <c r="D629" s="1" t="s">
        <v>26</v>
      </c>
      <c r="E629" s="4" t="s">
        <v>25</v>
      </c>
      <c r="F629" s="1" t="s">
        <v>24</v>
      </c>
      <c r="G629" s="1" t="s">
        <v>23</v>
      </c>
      <c r="H629" s="1" t="s">
        <v>21</v>
      </c>
      <c r="I629" s="4" t="s">
        <v>22</v>
      </c>
      <c r="J629" s="4" t="s">
        <v>21</v>
      </c>
      <c r="K629" s="1" t="str">
        <f t="shared" si="19"/>
        <v>iucnStatus:Least Concern</v>
      </c>
      <c r="L629" s="1" t="str">
        <f>_xlfn.IFNA(VLOOKUP(Tabela3[[#This Row],[scientificName]],Tabela1[],COLUMN('IUCN BR Summary'!O:O),0),"Not evaluated")</f>
        <v>Least Concern</v>
      </c>
      <c r="M629" s="4" t="s">
        <v>2477</v>
      </c>
      <c r="O629" s="1" t="s">
        <v>1115</v>
      </c>
      <c r="P629" s="1" t="s">
        <v>973</v>
      </c>
      <c r="Q629" s="1" t="s">
        <v>972</v>
      </c>
      <c r="R629" s="1">
        <v>1</v>
      </c>
      <c r="T629" s="1" t="s">
        <v>43</v>
      </c>
      <c r="U629" s="23"/>
      <c r="V629" s="23"/>
      <c r="W629" s="23"/>
      <c r="AC629" s="2">
        <v>43413</v>
      </c>
      <c r="AD629" s="8">
        <v>0</v>
      </c>
      <c r="AE629" s="23"/>
      <c r="AF629" s="1" t="s">
        <v>16</v>
      </c>
      <c r="AG629" s="23" t="s">
        <v>19840</v>
      </c>
      <c r="AH629" s="23"/>
      <c r="AI629" s="4" t="s">
        <v>15</v>
      </c>
      <c r="AJ629" s="4" t="s">
        <v>14</v>
      </c>
      <c r="AK629" s="4" t="s">
        <v>13</v>
      </c>
      <c r="AL629" s="1" t="s">
        <v>120</v>
      </c>
      <c r="AM629" s="1" t="s">
        <v>283</v>
      </c>
      <c r="AQ629" s="1" t="s">
        <v>19837</v>
      </c>
      <c r="AX629" s="7">
        <v>757228.73019999999</v>
      </c>
      <c r="AY629" s="7">
        <v>7832420.9835999999</v>
      </c>
      <c r="AZ629" s="5">
        <v>-42.547879000000002</v>
      </c>
      <c r="BA629" s="5">
        <v>-19.586576999999998</v>
      </c>
      <c r="BC629" s="1" t="s">
        <v>19843</v>
      </c>
      <c r="BD629" s="23" t="s">
        <v>19844</v>
      </c>
      <c r="BE629" s="1" t="s">
        <v>10</v>
      </c>
      <c r="BF629" s="2">
        <v>43410</v>
      </c>
      <c r="BG629" s="1" t="s">
        <v>9</v>
      </c>
      <c r="BH629" s="4" t="s">
        <v>8</v>
      </c>
      <c r="BI629" s="4" t="s">
        <v>7</v>
      </c>
      <c r="BJ629" s="1" t="s">
        <v>6</v>
      </c>
      <c r="BK629" s="1" t="s">
        <v>5</v>
      </c>
      <c r="BL629" s="1" t="s">
        <v>151</v>
      </c>
      <c r="BM629" s="1" t="s">
        <v>150</v>
      </c>
      <c r="BN629" s="1" t="s">
        <v>149</v>
      </c>
      <c r="BP629" s="1" t="str">
        <f>Tabela3[[#This Row],[genus]]&amp;" "&amp;Tabela3[[#This Row],[specificEpithet]]</f>
        <v>Physalaemus cuvieri</v>
      </c>
      <c r="BQ629" s="23" t="str">
        <f>IFERROR(VLOOKUP(Tabela3[[#This Row],[scientificName]],Tabela1[],COLUMN('IUCN BR Summary'!N:N),0),"")</f>
        <v>Fitzinger, 1826</v>
      </c>
      <c r="BR629" s="1" t="s">
        <v>2</v>
      </c>
      <c r="BU629" s="1" t="s">
        <v>1</v>
      </c>
    </row>
    <row r="630" spans="1:73" hidden="1" x14ac:dyDescent="0.25">
      <c r="A630" s="1" t="s">
        <v>19838</v>
      </c>
      <c r="B630" s="3">
        <f t="shared" ca="1" si="18"/>
        <v>43817</v>
      </c>
      <c r="C630" s="4" t="s">
        <v>27</v>
      </c>
      <c r="D630" s="1" t="s">
        <v>26</v>
      </c>
      <c r="E630" s="4" t="s">
        <v>25</v>
      </c>
      <c r="F630" s="1" t="s">
        <v>24</v>
      </c>
      <c r="G630" s="1" t="s">
        <v>23</v>
      </c>
      <c r="H630" s="1" t="s">
        <v>21</v>
      </c>
      <c r="I630" s="4" t="s">
        <v>22</v>
      </c>
      <c r="J630" s="4" t="s">
        <v>21</v>
      </c>
      <c r="K630" s="1" t="str">
        <f t="shared" si="19"/>
        <v>iucnStatus:Least Concern</v>
      </c>
      <c r="L630" s="1" t="str">
        <f>_xlfn.IFNA(VLOOKUP(Tabela3[[#This Row],[scientificName]],Tabela1[],COLUMN('IUCN BR Summary'!O:O),0),"Not evaluated")</f>
        <v>Least Concern</v>
      </c>
      <c r="M630" s="4" t="s">
        <v>2478</v>
      </c>
      <c r="O630" s="1" t="s">
        <v>1114</v>
      </c>
      <c r="P630" s="1" t="s">
        <v>973</v>
      </c>
      <c r="Q630" s="1" t="s">
        <v>972</v>
      </c>
      <c r="R630" s="1">
        <v>1</v>
      </c>
      <c r="T630" s="1" t="s">
        <v>43</v>
      </c>
      <c r="U630" s="23"/>
      <c r="V630" s="23"/>
      <c r="W630" s="23"/>
      <c r="AC630" s="2">
        <v>43413</v>
      </c>
      <c r="AD630" s="8">
        <v>0</v>
      </c>
      <c r="AE630" s="23"/>
      <c r="AF630" s="1" t="s">
        <v>16</v>
      </c>
      <c r="AG630" s="23" t="s">
        <v>19840</v>
      </c>
      <c r="AH630" s="23"/>
      <c r="AI630" s="4" t="s">
        <v>15</v>
      </c>
      <c r="AJ630" s="4" t="s">
        <v>14</v>
      </c>
      <c r="AK630" s="4" t="s">
        <v>13</v>
      </c>
      <c r="AL630" s="1" t="s">
        <v>120</v>
      </c>
      <c r="AM630" s="1" t="s">
        <v>283</v>
      </c>
      <c r="AQ630" s="1" t="s">
        <v>19837</v>
      </c>
      <c r="AX630" s="7">
        <v>757228.73019999999</v>
      </c>
      <c r="AY630" s="7">
        <v>7832420.9835999999</v>
      </c>
      <c r="AZ630" s="5">
        <v>-42.547879000000002</v>
      </c>
      <c r="BA630" s="5">
        <v>-19.586576999999998</v>
      </c>
      <c r="BC630" s="1" t="s">
        <v>19843</v>
      </c>
      <c r="BD630" s="23" t="s">
        <v>19844</v>
      </c>
      <c r="BE630" s="1" t="s">
        <v>10</v>
      </c>
      <c r="BF630" s="2">
        <v>43410</v>
      </c>
      <c r="BG630" s="1" t="s">
        <v>9</v>
      </c>
      <c r="BH630" s="4" t="s">
        <v>8</v>
      </c>
      <c r="BI630" s="4" t="s">
        <v>7</v>
      </c>
      <c r="BJ630" s="1" t="s">
        <v>6</v>
      </c>
      <c r="BK630" s="1" t="s">
        <v>5</v>
      </c>
      <c r="BL630" s="1" t="s">
        <v>151</v>
      </c>
      <c r="BM630" s="1" t="s">
        <v>150</v>
      </c>
      <c r="BN630" s="1" t="s">
        <v>149</v>
      </c>
      <c r="BP630" s="1" t="str">
        <f>Tabela3[[#This Row],[genus]]&amp;" "&amp;Tabela3[[#This Row],[specificEpithet]]</f>
        <v>Physalaemus cuvieri</v>
      </c>
      <c r="BQ630" s="23" t="str">
        <f>IFERROR(VLOOKUP(Tabela3[[#This Row],[scientificName]],Tabela1[],COLUMN('IUCN BR Summary'!N:N),0),"")</f>
        <v>Fitzinger, 1826</v>
      </c>
      <c r="BR630" s="1" t="s">
        <v>2</v>
      </c>
      <c r="BU630" s="1" t="s">
        <v>1</v>
      </c>
    </row>
    <row r="631" spans="1:73" hidden="1" x14ac:dyDescent="0.25">
      <c r="A631" s="1" t="s">
        <v>19838</v>
      </c>
      <c r="B631" s="3">
        <f t="shared" ca="1" si="18"/>
        <v>43817</v>
      </c>
      <c r="C631" s="4" t="s">
        <v>27</v>
      </c>
      <c r="D631" s="1" t="s">
        <v>26</v>
      </c>
      <c r="E631" s="4" t="s">
        <v>25</v>
      </c>
      <c r="F631" s="1" t="s">
        <v>24</v>
      </c>
      <c r="G631" s="1" t="s">
        <v>23</v>
      </c>
      <c r="H631" s="1" t="s">
        <v>21</v>
      </c>
      <c r="I631" s="4" t="s">
        <v>22</v>
      </c>
      <c r="J631" s="4" t="s">
        <v>21</v>
      </c>
      <c r="K631" s="1" t="str">
        <f t="shared" si="19"/>
        <v>iucnStatus:Least Concern</v>
      </c>
      <c r="L631" s="1" t="str">
        <f>_xlfn.IFNA(VLOOKUP(Tabela3[[#This Row],[scientificName]],Tabela1[],COLUMN('IUCN BR Summary'!O:O),0),"Not evaluated")</f>
        <v>Least Concern</v>
      </c>
      <c r="M631" s="4" t="s">
        <v>2479</v>
      </c>
      <c r="O631" s="1" t="s">
        <v>1113</v>
      </c>
      <c r="P631" s="1" t="s">
        <v>973</v>
      </c>
      <c r="Q631" s="1" t="s">
        <v>972</v>
      </c>
      <c r="R631" s="1">
        <v>1</v>
      </c>
      <c r="T631" s="1" t="s">
        <v>43</v>
      </c>
      <c r="U631" s="23"/>
      <c r="V631" s="23"/>
      <c r="W631" s="23"/>
      <c r="AC631" s="2">
        <v>43413</v>
      </c>
      <c r="AD631" s="8">
        <v>0</v>
      </c>
      <c r="AE631" s="23"/>
      <c r="AF631" s="1" t="s">
        <v>16</v>
      </c>
      <c r="AG631" s="23" t="s">
        <v>19840</v>
      </c>
      <c r="AH631" s="23"/>
      <c r="AI631" s="4" t="s">
        <v>15</v>
      </c>
      <c r="AJ631" s="4" t="s">
        <v>14</v>
      </c>
      <c r="AK631" s="4" t="s">
        <v>13</v>
      </c>
      <c r="AL631" s="1" t="s">
        <v>120</v>
      </c>
      <c r="AM631" s="1" t="s">
        <v>283</v>
      </c>
      <c r="AQ631" s="1" t="s">
        <v>19837</v>
      </c>
      <c r="AX631" s="7">
        <v>757228.73019999999</v>
      </c>
      <c r="AY631" s="7">
        <v>7832420.9835999999</v>
      </c>
      <c r="AZ631" s="5">
        <v>-42.547879000000002</v>
      </c>
      <c r="BA631" s="5">
        <v>-19.586576999999998</v>
      </c>
      <c r="BC631" s="1" t="s">
        <v>19843</v>
      </c>
      <c r="BD631" s="23" t="s">
        <v>19844</v>
      </c>
      <c r="BE631" s="1" t="s">
        <v>10</v>
      </c>
      <c r="BF631" s="2">
        <v>43410</v>
      </c>
      <c r="BG631" s="1" t="s">
        <v>9</v>
      </c>
      <c r="BH631" s="4" t="s">
        <v>8</v>
      </c>
      <c r="BI631" s="4" t="s">
        <v>7</v>
      </c>
      <c r="BJ631" s="1" t="s">
        <v>6</v>
      </c>
      <c r="BK631" s="1" t="s">
        <v>5</v>
      </c>
      <c r="BL631" s="1" t="s">
        <v>151</v>
      </c>
      <c r="BM631" s="1" t="s">
        <v>150</v>
      </c>
      <c r="BN631" s="1" t="s">
        <v>149</v>
      </c>
      <c r="BP631" s="1" t="str">
        <f>Tabela3[[#This Row],[genus]]&amp;" "&amp;Tabela3[[#This Row],[specificEpithet]]</f>
        <v>Physalaemus cuvieri</v>
      </c>
      <c r="BQ631" s="23" t="str">
        <f>IFERROR(VLOOKUP(Tabela3[[#This Row],[scientificName]],Tabela1[],COLUMN('IUCN BR Summary'!N:N),0),"")</f>
        <v>Fitzinger, 1826</v>
      </c>
      <c r="BR631" s="1" t="s">
        <v>2</v>
      </c>
      <c r="BU631" s="1" t="s">
        <v>1</v>
      </c>
    </row>
    <row r="632" spans="1:73" hidden="1" x14ac:dyDescent="0.25">
      <c r="A632" s="1" t="s">
        <v>19838</v>
      </c>
      <c r="B632" s="3">
        <f t="shared" ca="1" si="18"/>
        <v>43817</v>
      </c>
      <c r="C632" s="4" t="s">
        <v>27</v>
      </c>
      <c r="D632" s="1" t="s">
        <v>26</v>
      </c>
      <c r="E632" s="4" t="s">
        <v>25</v>
      </c>
      <c r="F632" s="1" t="s">
        <v>24</v>
      </c>
      <c r="G632" s="1" t="s">
        <v>23</v>
      </c>
      <c r="H632" s="1" t="s">
        <v>21</v>
      </c>
      <c r="I632" s="4" t="s">
        <v>22</v>
      </c>
      <c r="J632" s="4" t="s">
        <v>21</v>
      </c>
      <c r="K632" s="1" t="str">
        <f t="shared" si="19"/>
        <v>iucnStatus:Least Concern</v>
      </c>
      <c r="L632" s="1" t="str">
        <f>_xlfn.IFNA(VLOOKUP(Tabela3[[#This Row],[scientificName]],Tabela1[],COLUMN('IUCN BR Summary'!O:O),0),"Not evaluated")</f>
        <v>Least Concern</v>
      </c>
      <c r="M632" s="4" t="s">
        <v>2480</v>
      </c>
      <c r="O632" s="1" t="s">
        <v>1046</v>
      </c>
      <c r="P632" s="1" t="s">
        <v>544</v>
      </c>
      <c r="Q632" s="1" t="s">
        <v>543</v>
      </c>
      <c r="R632" s="1">
        <v>1</v>
      </c>
      <c r="S632" s="1" t="s">
        <v>172</v>
      </c>
      <c r="T632" s="1" t="s">
        <v>43</v>
      </c>
      <c r="U632" s="23"/>
      <c r="V632" s="23"/>
      <c r="W632" s="23"/>
      <c r="AC632" s="2">
        <v>43414</v>
      </c>
      <c r="AD632" s="8">
        <v>0</v>
      </c>
      <c r="AE632" s="23"/>
      <c r="AF632" s="1" t="s">
        <v>16</v>
      </c>
      <c r="AG632" s="23" t="s">
        <v>19840</v>
      </c>
      <c r="AH632" s="23"/>
      <c r="AI632" s="4" t="s">
        <v>15</v>
      </c>
      <c r="AJ632" s="4" t="s">
        <v>14</v>
      </c>
      <c r="AK632" s="4" t="s">
        <v>13</v>
      </c>
      <c r="AL632" s="1" t="s">
        <v>120</v>
      </c>
      <c r="AM632" s="1" t="s">
        <v>185</v>
      </c>
      <c r="AQ632" s="1" t="s">
        <v>19837</v>
      </c>
      <c r="AX632" s="7">
        <v>257164.14249999999</v>
      </c>
      <c r="AY632" s="7">
        <v>7869113.3502000002</v>
      </c>
      <c r="AZ632" s="5">
        <v>-41.310310999999999</v>
      </c>
      <c r="BA632" s="5">
        <v>-19.257065999999998</v>
      </c>
      <c r="BC632" s="1" t="s">
        <v>19843</v>
      </c>
      <c r="BD632" s="23" t="s">
        <v>19844</v>
      </c>
      <c r="BE632" s="1" t="s">
        <v>10</v>
      </c>
      <c r="BF632" s="2">
        <v>43410</v>
      </c>
      <c r="BG632" s="1" t="s">
        <v>9</v>
      </c>
      <c r="BH632" s="4" t="s">
        <v>8</v>
      </c>
      <c r="BI632" s="4" t="s">
        <v>7</v>
      </c>
      <c r="BJ632" s="1" t="s">
        <v>32</v>
      </c>
      <c r="BK632" s="1" t="s">
        <v>31</v>
      </c>
      <c r="BL632" s="1" t="s">
        <v>143</v>
      </c>
      <c r="BM632" s="1" t="s">
        <v>142</v>
      </c>
      <c r="BN632" s="1" t="s">
        <v>140</v>
      </c>
      <c r="BP632" s="1" t="str">
        <f>Tabela3[[#This Row],[genus]]&amp;" "&amp;Tabela3[[#This Row],[specificEpithet]]</f>
        <v>Tropidurus torquatus</v>
      </c>
      <c r="BQ632" s="23" t="str">
        <f>IFERROR(VLOOKUP(Tabela3[[#This Row],[scientificName]],Tabela1[],COLUMN('IUCN BR Summary'!N:N),0),"")</f>
        <v>(Wied-Neuwied, 1820)</v>
      </c>
      <c r="BR632" s="1" t="s">
        <v>2</v>
      </c>
      <c r="BU632" s="1" t="s">
        <v>1</v>
      </c>
    </row>
    <row r="633" spans="1:73" hidden="1" x14ac:dyDescent="0.25">
      <c r="A633" s="1" t="s">
        <v>19838</v>
      </c>
      <c r="B633" s="3">
        <f t="shared" ca="1" si="18"/>
        <v>43817</v>
      </c>
      <c r="C633" s="4" t="s">
        <v>27</v>
      </c>
      <c r="D633" s="1" t="s">
        <v>26</v>
      </c>
      <c r="E633" s="4" t="s">
        <v>25</v>
      </c>
      <c r="F633" s="1" t="s">
        <v>24</v>
      </c>
      <c r="G633" s="1" t="s">
        <v>23</v>
      </c>
      <c r="H633" s="1" t="s">
        <v>21</v>
      </c>
      <c r="I633" s="4" t="s">
        <v>22</v>
      </c>
      <c r="J633" s="4" t="s">
        <v>21</v>
      </c>
      <c r="K633" s="1" t="str">
        <f t="shared" si="19"/>
        <v>iucnStatus:Least Concern</v>
      </c>
      <c r="L633" s="1" t="str">
        <f>_xlfn.IFNA(VLOOKUP(Tabela3[[#This Row],[scientificName]],Tabela1[],COLUMN('IUCN BR Summary'!O:O),0),"Not evaluated")</f>
        <v>Least Concern</v>
      </c>
      <c r="M633" s="4" t="s">
        <v>2481</v>
      </c>
      <c r="O633" s="1" t="s">
        <v>1062</v>
      </c>
      <c r="P633" s="1" t="s">
        <v>544</v>
      </c>
      <c r="Q633" s="1" t="s">
        <v>543</v>
      </c>
      <c r="R633" s="1">
        <v>1</v>
      </c>
      <c r="S633" s="1" t="s">
        <v>172</v>
      </c>
      <c r="T633" s="1" t="s">
        <v>43</v>
      </c>
      <c r="U633" s="23"/>
      <c r="V633" s="23"/>
      <c r="W633" s="23"/>
      <c r="AC633" s="2">
        <v>43414</v>
      </c>
      <c r="AD633" s="8">
        <v>0</v>
      </c>
      <c r="AE633" s="23"/>
      <c r="AF633" s="1" t="s">
        <v>16</v>
      </c>
      <c r="AG633" s="23" t="s">
        <v>19840</v>
      </c>
      <c r="AH633" s="23"/>
      <c r="AI633" s="4" t="s">
        <v>15</v>
      </c>
      <c r="AJ633" s="4" t="s">
        <v>14</v>
      </c>
      <c r="AK633" s="4" t="s">
        <v>13</v>
      </c>
      <c r="AL633" s="1" t="s">
        <v>120</v>
      </c>
      <c r="AM633" s="1" t="s">
        <v>185</v>
      </c>
      <c r="AQ633" s="1" t="s">
        <v>19837</v>
      </c>
      <c r="AX633" s="7">
        <v>257164.14249999999</v>
      </c>
      <c r="AY633" s="7">
        <v>7869113.3502000002</v>
      </c>
      <c r="AZ633" s="5">
        <v>-41.310310999999999</v>
      </c>
      <c r="BA633" s="5">
        <v>-19.257065999999998</v>
      </c>
      <c r="BC633" s="1" t="s">
        <v>19843</v>
      </c>
      <c r="BD633" s="23" t="s">
        <v>19844</v>
      </c>
      <c r="BE633" s="1" t="s">
        <v>10</v>
      </c>
      <c r="BF633" s="2">
        <v>43410</v>
      </c>
      <c r="BG633" s="1" t="s">
        <v>9</v>
      </c>
      <c r="BH633" s="4" t="s">
        <v>8</v>
      </c>
      <c r="BI633" s="4" t="s">
        <v>7</v>
      </c>
      <c r="BJ633" s="1" t="s">
        <v>6</v>
      </c>
      <c r="BK633" s="1" t="s">
        <v>5</v>
      </c>
      <c r="BL633" s="1" t="s">
        <v>4</v>
      </c>
      <c r="BM633" s="1" t="s">
        <v>3</v>
      </c>
      <c r="BN633" s="1" t="s">
        <v>853</v>
      </c>
      <c r="BP633" s="1" t="str">
        <f>Tabela3[[#This Row],[genus]]&amp;" "&amp;Tabela3[[#This Row],[specificEpithet]]</f>
        <v>Leptodactylus mystacinus</v>
      </c>
      <c r="BQ633" s="23" t="str">
        <f>IFERROR(VLOOKUP(Tabela3[[#This Row],[scientificName]],Tabela1[],COLUMN('IUCN BR Summary'!N:N),0),"")</f>
        <v>(Burmeister, 1861)</v>
      </c>
      <c r="BR633" s="1" t="s">
        <v>2</v>
      </c>
      <c r="BU633" s="1" t="s">
        <v>1</v>
      </c>
    </row>
    <row r="634" spans="1:73" hidden="1" x14ac:dyDescent="0.25">
      <c r="A634" s="1" t="s">
        <v>19838</v>
      </c>
      <c r="B634" s="3">
        <f t="shared" ca="1" si="18"/>
        <v>43817</v>
      </c>
      <c r="C634" s="4" t="s">
        <v>27</v>
      </c>
      <c r="D634" s="1" t="s">
        <v>26</v>
      </c>
      <c r="E634" s="4" t="s">
        <v>25</v>
      </c>
      <c r="F634" s="1" t="s">
        <v>24</v>
      </c>
      <c r="G634" s="1" t="s">
        <v>23</v>
      </c>
      <c r="H634" s="1" t="s">
        <v>21</v>
      </c>
      <c r="I634" s="4" t="s">
        <v>22</v>
      </c>
      <c r="J634" s="4" t="s">
        <v>21</v>
      </c>
      <c r="K634" s="1" t="str">
        <f t="shared" si="19"/>
        <v>iucnStatus:Not evaluated</v>
      </c>
      <c r="L634" s="1" t="str">
        <f>_xlfn.IFNA(VLOOKUP(Tabela3[[#This Row],[scientificName]],Tabela1[],COLUMN('IUCN BR Summary'!O:O),0),"Not evaluated")</f>
        <v>Not evaluated</v>
      </c>
      <c r="M634" s="4" t="s">
        <v>2482</v>
      </c>
      <c r="O634" s="1" t="s">
        <v>1063</v>
      </c>
      <c r="P634" s="1" t="s">
        <v>544</v>
      </c>
      <c r="Q634" s="1" t="s">
        <v>543</v>
      </c>
      <c r="R634" s="1">
        <v>1</v>
      </c>
      <c r="S634" s="1" t="s">
        <v>172</v>
      </c>
      <c r="T634" s="1" t="s">
        <v>43</v>
      </c>
      <c r="U634" s="23"/>
      <c r="V634" s="23"/>
      <c r="W634" s="23"/>
      <c r="AC634" s="2">
        <v>43414</v>
      </c>
      <c r="AD634" s="8">
        <v>0</v>
      </c>
      <c r="AE634" s="23"/>
      <c r="AF634" s="1" t="s">
        <v>16</v>
      </c>
      <c r="AG634" s="23" t="s">
        <v>19840</v>
      </c>
      <c r="AH634" s="23"/>
      <c r="AI634" s="4" t="s">
        <v>15</v>
      </c>
      <c r="AJ634" s="4" t="s">
        <v>14</v>
      </c>
      <c r="AK634" s="4" t="s">
        <v>13</v>
      </c>
      <c r="AL634" s="1" t="s">
        <v>120</v>
      </c>
      <c r="AM634" s="1" t="s">
        <v>185</v>
      </c>
      <c r="AQ634" s="1" t="s">
        <v>19837</v>
      </c>
      <c r="AX634" s="7">
        <v>252065.2114</v>
      </c>
      <c r="AY634" s="7">
        <v>7871554.6293000001</v>
      </c>
      <c r="AZ634" s="5">
        <v>-41.358477000000001</v>
      </c>
      <c r="BA634" s="5">
        <v>-19.234397000000001</v>
      </c>
      <c r="BC634" s="1" t="s">
        <v>19843</v>
      </c>
      <c r="BD634" s="23" t="s">
        <v>19844</v>
      </c>
      <c r="BE634" s="1" t="s">
        <v>10</v>
      </c>
      <c r="BF634" s="2">
        <v>43410</v>
      </c>
      <c r="BG634" s="1" t="s">
        <v>9</v>
      </c>
      <c r="BH634" s="4" t="s">
        <v>8</v>
      </c>
      <c r="BI634" s="4" t="s">
        <v>7</v>
      </c>
      <c r="BJ634" s="1" t="s">
        <v>32</v>
      </c>
      <c r="BK634" s="1" t="s">
        <v>54</v>
      </c>
      <c r="BL634" s="1" t="s">
        <v>275</v>
      </c>
      <c r="BM634" s="1" t="s">
        <v>274</v>
      </c>
      <c r="BN634" s="1" t="s">
        <v>273</v>
      </c>
      <c r="BP634" s="1" t="str">
        <f>Tabela3[[#This Row],[genus]]&amp;" "&amp;Tabela3[[#This Row],[specificEpithet]]</f>
        <v>Hemidactylus mabouia</v>
      </c>
      <c r="BQ634" s="23" t="str">
        <f>IFERROR(VLOOKUP(Tabela3[[#This Row],[scientificName]],Tabela1[],COLUMN('IUCN BR Summary'!N:N),0),"")</f>
        <v/>
      </c>
      <c r="BR634" s="1" t="s">
        <v>2</v>
      </c>
      <c r="BU634" s="1" t="s">
        <v>1</v>
      </c>
    </row>
    <row r="635" spans="1:73" hidden="1" x14ac:dyDescent="0.25">
      <c r="A635" s="1" t="s">
        <v>19838</v>
      </c>
      <c r="B635" s="3">
        <f t="shared" ca="1" si="18"/>
        <v>43817</v>
      </c>
      <c r="C635" s="4" t="s">
        <v>27</v>
      </c>
      <c r="D635" s="1" t="s">
        <v>26</v>
      </c>
      <c r="E635" s="4" t="s">
        <v>25</v>
      </c>
      <c r="F635" s="1" t="s">
        <v>24</v>
      </c>
      <c r="G635" s="1" t="s">
        <v>23</v>
      </c>
      <c r="H635" s="1" t="s">
        <v>21</v>
      </c>
      <c r="I635" s="4" t="s">
        <v>22</v>
      </c>
      <c r="J635" s="4" t="s">
        <v>21</v>
      </c>
      <c r="K635" s="1" t="str">
        <f t="shared" si="19"/>
        <v>iucnStatus:Not evaluated</v>
      </c>
      <c r="L635" s="1" t="str">
        <f>_xlfn.IFNA(VLOOKUP(Tabela3[[#This Row],[scientificName]],Tabela1[],COLUMN('IUCN BR Summary'!O:O),0),"Not evaluated")</f>
        <v>Not evaluated</v>
      </c>
      <c r="M635" s="4" t="s">
        <v>2483</v>
      </c>
      <c r="O635" s="1" t="s">
        <v>1082</v>
      </c>
      <c r="P635" s="1" t="s">
        <v>544</v>
      </c>
      <c r="Q635" s="1" t="s">
        <v>543</v>
      </c>
      <c r="R635" s="1">
        <v>2</v>
      </c>
      <c r="T635" s="1" t="s">
        <v>43</v>
      </c>
      <c r="U635" s="23"/>
      <c r="V635" s="23"/>
      <c r="W635" s="23"/>
      <c r="AC635" s="2">
        <v>43414</v>
      </c>
      <c r="AD635" s="8">
        <v>0.84791666666666676</v>
      </c>
      <c r="AE635" s="23"/>
      <c r="AF635" s="1" t="s">
        <v>74</v>
      </c>
      <c r="AG635" s="23"/>
      <c r="AH635" s="23"/>
      <c r="AI635" s="4" t="s">
        <v>15</v>
      </c>
      <c r="AJ635" s="4" t="s">
        <v>14</v>
      </c>
      <c r="AK635" s="4" t="s">
        <v>13</v>
      </c>
      <c r="AL635" s="1" t="s">
        <v>120</v>
      </c>
      <c r="AM635" s="1" t="s">
        <v>185</v>
      </c>
      <c r="AQ635" s="1" t="s">
        <v>19837</v>
      </c>
      <c r="AX635" s="7">
        <v>251942</v>
      </c>
      <c r="AY635" s="7">
        <v>7871758</v>
      </c>
      <c r="AZ635" s="5">
        <v>-41.35962</v>
      </c>
      <c r="BA635" s="5">
        <v>-19.232548999999999</v>
      </c>
      <c r="BC635" s="1" t="s">
        <v>19843</v>
      </c>
      <c r="BD635" s="23" t="s">
        <v>19844</v>
      </c>
      <c r="BE635" s="1" t="s">
        <v>10</v>
      </c>
      <c r="BF635" s="2">
        <v>43410</v>
      </c>
      <c r="BG635" s="1" t="s">
        <v>9</v>
      </c>
      <c r="BH635" s="4" t="s">
        <v>8</v>
      </c>
      <c r="BI635" s="4" t="s">
        <v>7</v>
      </c>
      <c r="BJ635" s="1" t="s">
        <v>6</v>
      </c>
      <c r="BK635" s="1" t="s">
        <v>5</v>
      </c>
      <c r="BL635" s="1" t="s">
        <v>112</v>
      </c>
      <c r="BM635" s="1" t="s">
        <v>571</v>
      </c>
      <c r="BP635" s="1" t="str">
        <f>Tabela3[[#This Row],[genus]]&amp;" "&amp;Tabela3[[#This Row],[specificEpithet]]</f>
        <v xml:space="preserve">Scinax </v>
      </c>
      <c r="BQ635" s="23" t="str">
        <f>IFERROR(VLOOKUP(Tabela3[[#This Row],[scientificName]],Tabela1[],COLUMN('IUCN BR Summary'!N:N),0),"")</f>
        <v/>
      </c>
      <c r="BR635" s="1" t="s">
        <v>71</v>
      </c>
      <c r="BS635" s="1" t="s">
        <v>147</v>
      </c>
      <c r="BU635" s="1" t="s">
        <v>70</v>
      </c>
    </row>
    <row r="636" spans="1:73" hidden="1" x14ac:dyDescent="0.25">
      <c r="A636" s="1" t="s">
        <v>19838</v>
      </c>
      <c r="B636" s="3">
        <f t="shared" ca="1" si="18"/>
        <v>43817</v>
      </c>
      <c r="C636" s="4" t="s">
        <v>27</v>
      </c>
      <c r="D636" s="1" t="s">
        <v>26</v>
      </c>
      <c r="E636" s="4" t="s">
        <v>25</v>
      </c>
      <c r="F636" s="1" t="s">
        <v>24</v>
      </c>
      <c r="G636" s="1" t="s">
        <v>23</v>
      </c>
      <c r="H636" s="1" t="s">
        <v>21</v>
      </c>
      <c r="I636" s="4" t="s">
        <v>22</v>
      </c>
      <c r="J636" s="4" t="s">
        <v>21</v>
      </c>
      <c r="K636" s="1" t="str">
        <f t="shared" si="19"/>
        <v>iucnStatus:Vulnerable</v>
      </c>
      <c r="L636" s="1" t="str">
        <f>_xlfn.IFNA(VLOOKUP(Tabela3[[#This Row],[scientificName]],Tabela1[],COLUMN('IUCN BR Summary'!O:O),0),"Not evaluated")</f>
        <v>Vulnerable</v>
      </c>
      <c r="M636" s="4" t="s">
        <v>2484</v>
      </c>
      <c r="O636" s="1" t="s">
        <v>1061</v>
      </c>
      <c r="P636" s="1" t="s">
        <v>646</v>
      </c>
      <c r="Q636" s="1" t="s">
        <v>645</v>
      </c>
      <c r="R636" s="1">
        <v>1</v>
      </c>
      <c r="T636" s="1" t="s">
        <v>43</v>
      </c>
      <c r="U636" s="23"/>
      <c r="V636" s="23"/>
      <c r="W636" s="23"/>
      <c r="AC636" s="2">
        <v>43414</v>
      </c>
      <c r="AD636" s="8">
        <v>0</v>
      </c>
      <c r="AE636" s="23"/>
      <c r="AF636" s="1" t="s">
        <v>16</v>
      </c>
      <c r="AG636" s="23" t="s">
        <v>19840</v>
      </c>
      <c r="AH636" s="23"/>
      <c r="AI636" s="4" t="s">
        <v>15</v>
      </c>
      <c r="AJ636" s="4" t="s">
        <v>14</v>
      </c>
      <c r="AK636" s="4" t="s">
        <v>13</v>
      </c>
      <c r="AL636" s="1" t="s">
        <v>12</v>
      </c>
      <c r="AM636" s="1" t="s">
        <v>11</v>
      </c>
      <c r="AQ636" s="1" t="s">
        <v>19837</v>
      </c>
      <c r="AX636" s="7">
        <v>400427</v>
      </c>
      <c r="AY636" s="7">
        <v>7851371</v>
      </c>
      <c r="AZ636" s="5">
        <v>-39.948489000000002</v>
      </c>
      <c r="BA636" s="5">
        <v>-19.429527</v>
      </c>
      <c r="BC636" s="1" t="s">
        <v>19843</v>
      </c>
      <c r="BD636" s="23" t="s">
        <v>19844</v>
      </c>
      <c r="BE636" s="1" t="s">
        <v>10</v>
      </c>
      <c r="BF636" s="2">
        <v>43410</v>
      </c>
      <c r="BG636" s="1" t="s">
        <v>9</v>
      </c>
      <c r="BH636" s="4" t="s">
        <v>8</v>
      </c>
      <c r="BI636" s="4" t="s">
        <v>7</v>
      </c>
      <c r="BJ636" s="1" t="s">
        <v>6</v>
      </c>
      <c r="BK636" s="1" t="s">
        <v>5</v>
      </c>
      <c r="BL636" s="1" t="s">
        <v>42</v>
      </c>
      <c r="BM636" s="1" t="s">
        <v>644</v>
      </c>
      <c r="BN636" s="1" t="s">
        <v>643</v>
      </c>
      <c r="BP636" s="1" t="str">
        <f>Tabela3[[#This Row],[genus]]&amp;" "&amp;Tabela3[[#This Row],[specificEpithet]]</f>
        <v>Dasypops schirchi</v>
      </c>
      <c r="BQ636" s="23" t="str">
        <f>IFERROR(VLOOKUP(Tabela3[[#This Row],[scientificName]],Tabela1[],COLUMN('IUCN BR Summary'!N:N),0),"")</f>
        <v>Miranda-Ribeiro, 1924</v>
      </c>
      <c r="BR636" s="1" t="s">
        <v>2</v>
      </c>
      <c r="BU636" s="1" t="s">
        <v>1</v>
      </c>
    </row>
    <row r="637" spans="1:73" hidden="1" x14ac:dyDescent="0.25">
      <c r="A637" s="1" t="s">
        <v>19838</v>
      </c>
      <c r="B637" s="3">
        <f t="shared" ca="1" si="18"/>
        <v>43817</v>
      </c>
      <c r="C637" s="4" t="s">
        <v>27</v>
      </c>
      <c r="D637" s="1" t="s">
        <v>26</v>
      </c>
      <c r="E637" s="4" t="s">
        <v>25</v>
      </c>
      <c r="F637" s="1" t="s">
        <v>24</v>
      </c>
      <c r="G637" s="1" t="s">
        <v>23</v>
      </c>
      <c r="H637" s="1" t="s">
        <v>21</v>
      </c>
      <c r="I637" s="4" t="s">
        <v>22</v>
      </c>
      <c r="J637" s="4" t="s">
        <v>21</v>
      </c>
      <c r="K637" s="1" t="str">
        <f t="shared" si="19"/>
        <v>iucnStatus:Vulnerable</v>
      </c>
      <c r="L637" s="1" t="str">
        <f>_xlfn.IFNA(VLOOKUP(Tabela3[[#This Row],[scientificName]],Tabela1[],COLUMN('IUCN BR Summary'!O:O),0),"Not evaluated")</f>
        <v>Vulnerable</v>
      </c>
      <c r="M637" s="4" t="s">
        <v>2485</v>
      </c>
      <c r="O637" s="1" t="s">
        <v>1060</v>
      </c>
      <c r="P637" s="1" t="s">
        <v>646</v>
      </c>
      <c r="Q637" s="1" t="s">
        <v>645</v>
      </c>
      <c r="R637" s="1">
        <v>1</v>
      </c>
      <c r="T637" s="1" t="s">
        <v>43</v>
      </c>
      <c r="U637" s="23"/>
      <c r="V637" s="23"/>
      <c r="W637" s="23"/>
      <c r="AC637" s="2">
        <v>43414</v>
      </c>
      <c r="AD637" s="8">
        <v>0</v>
      </c>
      <c r="AE637" s="23"/>
      <c r="AF637" s="1" t="s">
        <v>16</v>
      </c>
      <c r="AG637" s="23" t="s">
        <v>19840</v>
      </c>
      <c r="AH637" s="23"/>
      <c r="AI637" s="4" t="s">
        <v>15</v>
      </c>
      <c r="AJ637" s="4" t="s">
        <v>14</v>
      </c>
      <c r="AK637" s="4" t="s">
        <v>13</v>
      </c>
      <c r="AL637" s="1" t="s">
        <v>12</v>
      </c>
      <c r="AM637" s="1" t="s">
        <v>11</v>
      </c>
      <c r="AQ637" s="1" t="s">
        <v>19837</v>
      </c>
      <c r="AX637" s="7">
        <v>400427</v>
      </c>
      <c r="AY637" s="7">
        <v>7851371</v>
      </c>
      <c r="AZ637" s="5">
        <v>-39.948489000000002</v>
      </c>
      <c r="BA637" s="5">
        <v>-19.429527</v>
      </c>
      <c r="BC637" s="1" t="s">
        <v>19843</v>
      </c>
      <c r="BD637" s="23" t="s">
        <v>19844</v>
      </c>
      <c r="BE637" s="1" t="s">
        <v>10</v>
      </c>
      <c r="BF637" s="2">
        <v>43410</v>
      </c>
      <c r="BG637" s="1" t="s">
        <v>9</v>
      </c>
      <c r="BH637" s="4" t="s">
        <v>8</v>
      </c>
      <c r="BI637" s="4" t="s">
        <v>7</v>
      </c>
      <c r="BJ637" s="1" t="s">
        <v>6</v>
      </c>
      <c r="BK637" s="1" t="s">
        <v>5</v>
      </c>
      <c r="BL637" s="1" t="s">
        <v>42</v>
      </c>
      <c r="BM637" s="1" t="s">
        <v>644</v>
      </c>
      <c r="BN637" s="1" t="s">
        <v>643</v>
      </c>
      <c r="BP637" s="1" t="str">
        <f>Tabela3[[#This Row],[genus]]&amp;" "&amp;Tabela3[[#This Row],[specificEpithet]]</f>
        <v>Dasypops schirchi</v>
      </c>
      <c r="BQ637" s="23" t="str">
        <f>IFERROR(VLOOKUP(Tabela3[[#This Row],[scientificName]],Tabela1[],COLUMN('IUCN BR Summary'!N:N),0),"")</f>
        <v>Miranda-Ribeiro, 1924</v>
      </c>
      <c r="BR637" s="1" t="s">
        <v>2</v>
      </c>
      <c r="BU637" s="1" t="s">
        <v>1</v>
      </c>
    </row>
    <row r="638" spans="1:73" hidden="1" x14ac:dyDescent="0.25">
      <c r="A638" s="1" t="s">
        <v>19838</v>
      </c>
      <c r="B638" s="3">
        <f t="shared" ca="1" si="18"/>
        <v>43817</v>
      </c>
      <c r="C638" s="4" t="s">
        <v>27</v>
      </c>
      <c r="D638" s="1" t="s">
        <v>26</v>
      </c>
      <c r="E638" s="4" t="s">
        <v>25</v>
      </c>
      <c r="F638" s="1" t="s">
        <v>24</v>
      </c>
      <c r="G638" s="1" t="s">
        <v>23</v>
      </c>
      <c r="H638" s="1" t="s">
        <v>21</v>
      </c>
      <c r="I638" s="4" t="s">
        <v>22</v>
      </c>
      <c r="J638" s="4" t="s">
        <v>21</v>
      </c>
      <c r="K638" s="1" t="str">
        <f t="shared" si="19"/>
        <v>iucnStatus:Vulnerable</v>
      </c>
      <c r="L638" s="1" t="str">
        <f>_xlfn.IFNA(VLOOKUP(Tabela3[[#This Row],[scientificName]],Tabela1[],COLUMN('IUCN BR Summary'!O:O),0),"Not evaluated")</f>
        <v>Vulnerable</v>
      </c>
      <c r="M638" s="4" t="s">
        <v>2486</v>
      </c>
      <c r="O638" s="1" t="s">
        <v>1059</v>
      </c>
      <c r="P638" s="1" t="s">
        <v>646</v>
      </c>
      <c r="Q638" s="1" t="s">
        <v>645</v>
      </c>
      <c r="R638" s="1">
        <v>1</v>
      </c>
      <c r="T638" s="1" t="s">
        <v>43</v>
      </c>
      <c r="U638" s="23"/>
      <c r="V638" s="23"/>
      <c r="W638" s="23"/>
      <c r="AC638" s="2">
        <v>43414</v>
      </c>
      <c r="AD638" s="8">
        <v>0</v>
      </c>
      <c r="AE638" s="23"/>
      <c r="AF638" s="1" t="s">
        <v>16</v>
      </c>
      <c r="AG638" s="23" t="s">
        <v>19840</v>
      </c>
      <c r="AH638" s="23"/>
      <c r="AI638" s="4" t="s">
        <v>15</v>
      </c>
      <c r="AJ638" s="4" t="s">
        <v>14</v>
      </c>
      <c r="AK638" s="4" t="s">
        <v>13</v>
      </c>
      <c r="AL638" s="1" t="s">
        <v>12</v>
      </c>
      <c r="AM638" s="1" t="s">
        <v>11</v>
      </c>
      <c r="AQ638" s="1" t="s">
        <v>19837</v>
      </c>
      <c r="AX638" s="7">
        <v>400427</v>
      </c>
      <c r="AY638" s="7">
        <v>7851371</v>
      </c>
      <c r="AZ638" s="5">
        <v>-39.948489000000002</v>
      </c>
      <c r="BA638" s="5">
        <v>-19.429527</v>
      </c>
      <c r="BC638" s="1" t="s">
        <v>19843</v>
      </c>
      <c r="BD638" s="23" t="s">
        <v>19844</v>
      </c>
      <c r="BE638" s="1" t="s">
        <v>10</v>
      </c>
      <c r="BF638" s="2">
        <v>43410</v>
      </c>
      <c r="BG638" s="1" t="s">
        <v>9</v>
      </c>
      <c r="BH638" s="4" t="s">
        <v>8</v>
      </c>
      <c r="BI638" s="4" t="s">
        <v>7</v>
      </c>
      <c r="BJ638" s="1" t="s">
        <v>6</v>
      </c>
      <c r="BK638" s="1" t="s">
        <v>5</v>
      </c>
      <c r="BL638" s="1" t="s">
        <v>42</v>
      </c>
      <c r="BM638" s="1" t="s">
        <v>644</v>
      </c>
      <c r="BN638" s="1" t="s">
        <v>643</v>
      </c>
      <c r="BP638" s="1" t="str">
        <f>Tabela3[[#This Row],[genus]]&amp;" "&amp;Tabela3[[#This Row],[specificEpithet]]</f>
        <v>Dasypops schirchi</v>
      </c>
      <c r="BQ638" s="23" t="str">
        <f>IFERROR(VLOOKUP(Tabela3[[#This Row],[scientificName]],Tabela1[],COLUMN('IUCN BR Summary'!N:N),0),"")</f>
        <v>Miranda-Ribeiro, 1924</v>
      </c>
      <c r="BR638" s="1" t="s">
        <v>2</v>
      </c>
      <c r="BU638" s="1" t="s">
        <v>1</v>
      </c>
    </row>
    <row r="639" spans="1:73" hidden="1" x14ac:dyDescent="0.25">
      <c r="A639" s="1" t="s">
        <v>19838</v>
      </c>
      <c r="B639" s="3">
        <f t="shared" ca="1" si="18"/>
        <v>43817</v>
      </c>
      <c r="C639" s="4" t="s">
        <v>27</v>
      </c>
      <c r="D639" s="1" t="s">
        <v>26</v>
      </c>
      <c r="E639" s="4" t="s">
        <v>25</v>
      </c>
      <c r="F639" s="1" t="s">
        <v>24</v>
      </c>
      <c r="G639" s="1" t="s">
        <v>23</v>
      </c>
      <c r="H639" s="1" t="s">
        <v>21</v>
      </c>
      <c r="I639" s="4" t="s">
        <v>22</v>
      </c>
      <c r="J639" s="4" t="s">
        <v>21</v>
      </c>
      <c r="K639" s="1" t="str">
        <f t="shared" si="19"/>
        <v>iucnStatus:Vulnerable</v>
      </c>
      <c r="L639" s="1" t="str">
        <f>_xlfn.IFNA(VLOOKUP(Tabela3[[#This Row],[scientificName]],Tabela1[],COLUMN('IUCN BR Summary'!O:O),0),"Not evaluated")</f>
        <v>Vulnerable</v>
      </c>
      <c r="M639" s="4" t="s">
        <v>2487</v>
      </c>
      <c r="O639" s="1" t="s">
        <v>1058</v>
      </c>
      <c r="P639" s="1" t="s">
        <v>646</v>
      </c>
      <c r="Q639" s="1" t="s">
        <v>645</v>
      </c>
      <c r="R639" s="1">
        <v>1</v>
      </c>
      <c r="T639" s="1" t="s">
        <v>43</v>
      </c>
      <c r="U639" s="23"/>
      <c r="V639" s="23"/>
      <c r="W639" s="23"/>
      <c r="AC639" s="2">
        <v>43414</v>
      </c>
      <c r="AD639" s="8">
        <v>0</v>
      </c>
      <c r="AE639" s="23"/>
      <c r="AF639" s="1" t="s">
        <v>16</v>
      </c>
      <c r="AG639" s="23" t="s">
        <v>19840</v>
      </c>
      <c r="AH639" s="23"/>
      <c r="AI639" s="4" t="s">
        <v>15</v>
      </c>
      <c r="AJ639" s="4" t="s">
        <v>14</v>
      </c>
      <c r="AK639" s="4" t="s">
        <v>13</v>
      </c>
      <c r="AL639" s="1" t="s">
        <v>12</v>
      </c>
      <c r="AM639" s="1" t="s">
        <v>11</v>
      </c>
      <c r="AQ639" s="1" t="s">
        <v>19837</v>
      </c>
      <c r="AX639" s="7">
        <v>400427</v>
      </c>
      <c r="AY639" s="7">
        <v>7851371</v>
      </c>
      <c r="AZ639" s="5">
        <v>-39.948489000000002</v>
      </c>
      <c r="BA639" s="5">
        <v>-19.429527</v>
      </c>
      <c r="BC639" s="1" t="s">
        <v>19843</v>
      </c>
      <c r="BD639" s="23" t="s">
        <v>19844</v>
      </c>
      <c r="BE639" s="1" t="s">
        <v>10</v>
      </c>
      <c r="BF639" s="2">
        <v>43410</v>
      </c>
      <c r="BG639" s="1" t="s">
        <v>9</v>
      </c>
      <c r="BH639" s="4" t="s">
        <v>8</v>
      </c>
      <c r="BI639" s="4" t="s">
        <v>7</v>
      </c>
      <c r="BJ639" s="1" t="s">
        <v>6</v>
      </c>
      <c r="BK639" s="1" t="s">
        <v>5</v>
      </c>
      <c r="BL639" s="1" t="s">
        <v>42</v>
      </c>
      <c r="BM639" s="1" t="s">
        <v>644</v>
      </c>
      <c r="BN639" s="1" t="s">
        <v>643</v>
      </c>
      <c r="BP639" s="1" t="str">
        <f>Tabela3[[#This Row],[genus]]&amp;" "&amp;Tabela3[[#This Row],[specificEpithet]]</f>
        <v>Dasypops schirchi</v>
      </c>
      <c r="BQ639" s="23" t="str">
        <f>IFERROR(VLOOKUP(Tabela3[[#This Row],[scientificName]],Tabela1[],COLUMN('IUCN BR Summary'!N:N),0),"")</f>
        <v>Miranda-Ribeiro, 1924</v>
      </c>
      <c r="BR639" s="1" t="s">
        <v>2</v>
      </c>
      <c r="BU639" s="1" t="s">
        <v>1</v>
      </c>
    </row>
    <row r="640" spans="1:73" hidden="1" x14ac:dyDescent="0.25">
      <c r="A640" s="1" t="s">
        <v>19838</v>
      </c>
      <c r="B640" s="3">
        <f t="shared" ca="1" si="18"/>
        <v>43817</v>
      </c>
      <c r="C640" s="4" t="s">
        <v>27</v>
      </c>
      <c r="D640" s="1" t="s">
        <v>26</v>
      </c>
      <c r="E640" s="4" t="s">
        <v>25</v>
      </c>
      <c r="F640" s="1" t="s">
        <v>24</v>
      </c>
      <c r="G640" s="1" t="s">
        <v>23</v>
      </c>
      <c r="H640" s="1" t="s">
        <v>21</v>
      </c>
      <c r="I640" s="4" t="s">
        <v>22</v>
      </c>
      <c r="J640" s="4" t="s">
        <v>21</v>
      </c>
      <c r="K640" s="1" t="str">
        <f t="shared" si="19"/>
        <v>iucnStatus:Vulnerable</v>
      </c>
      <c r="L640" s="1" t="str">
        <f>_xlfn.IFNA(VLOOKUP(Tabela3[[#This Row],[scientificName]],Tabela1[],COLUMN('IUCN BR Summary'!O:O),0),"Not evaluated")</f>
        <v>Vulnerable</v>
      </c>
      <c r="M640" s="4" t="s">
        <v>2488</v>
      </c>
      <c r="O640" s="1" t="s">
        <v>1057</v>
      </c>
      <c r="P640" s="1" t="s">
        <v>646</v>
      </c>
      <c r="Q640" s="1" t="s">
        <v>645</v>
      </c>
      <c r="R640" s="1">
        <v>1</v>
      </c>
      <c r="T640" s="1" t="s">
        <v>43</v>
      </c>
      <c r="U640" s="23"/>
      <c r="V640" s="23"/>
      <c r="W640" s="23"/>
      <c r="AC640" s="2">
        <v>43414</v>
      </c>
      <c r="AD640" s="8">
        <v>0</v>
      </c>
      <c r="AE640" s="23"/>
      <c r="AF640" s="1" t="s">
        <v>16</v>
      </c>
      <c r="AG640" s="23" t="s">
        <v>19840</v>
      </c>
      <c r="AH640" s="23"/>
      <c r="AI640" s="4" t="s">
        <v>15</v>
      </c>
      <c r="AJ640" s="4" t="s">
        <v>14</v>
      </c>
      <c r="AK640" s="4" t="s">
        <v>13</v>
      </c>
      <c r="AL640" s="1" t="s">
        <v>12</v>
      </c>
      <c r="AM640" s="1" t="s">
        <v>11</v>
      </c>
      <c r="AQ640" s="1" t="s">
        <v>19837</v>
      </c>
      <c r="AX640" s="7">
        <v>400427</v>
      </c>
      <c r="AY640" s="7">
        <v>7851371</v>
      </c>
      <c r="AZ640" s="5">
        <v>-39.948489000000002</v>
      </c>
      <c r="BA640" s="5">
        <v>-19.429527</v>
      </c>
      <c r="BC640" s="1" t="s">
        <v>19843</v>
      </c>
      <c r="BD640" s="23" t="s">
        <v>19844</v>
      </c>
      <c r="BE640" s="1" t="s">
        <v>10</v>
      </c>
      <c r="BF640" s="2">
        <v>43410</v>
      </c>
      <c r="BG640" s="1" t="s">
        <v>9</v>
      </c>
      <c r="BH640" s="4" t="s">
        <v>8</v>
      </c>
      <c r="BI640" s="4" t="s">
        <v>7</v>
      </c>
      <c r="BJ640" s="1" t="s">
        <v>6</v>
      </c>
      <c r="BK640" s="1" t="s">
        <v>5</v>
      </c>
      <c r="BL640" s="1" t="s">
        <v>42</v>
      </c>
      <c r="BM640" s="1" t="s">
        <v>644</v>
      </c>
      <c r="BN640" s="1" t="s">
        <v>643</v>
      </c>
      <c r="BP640" s="1" t="str">
        <f>Tabela3[[#This Row],[genus]]&amp;" "&amp;Tabela3[[#This Row],[specificEpithet]]</f>
        <v>Dasypops schirchi</v>
      </c>
      <c r="BQ640" s="23" t="str">
        <f>IFERROR(VLOOKUP(Tabela3[[#This Row],[scientificName]],Tabela1[],COLUMN('IUCN BR Summary'!N:N),0),"")</f>
        <v>Miranda-Ribeiro, 1924</v>
      </c>
      <c r="BR640" s="1" t="s">
        <v>2</v>
      </c>
      <c r="BU640" s="1" t="s">
        <v>1</v>
      </c>
    </row>
    <row r="641" spans="1:73" hidden="1" x14ac:dyDescent="0.25">
      <c r="A641" s="1" t="s">
        <v>19838</v>
      </c>
      <c r="B641" s="3">
        <f t="shared" ca="1" si="18"/>
        <v>43817</v>
      </c>
      <c r="C641" s="4" t="s">
        <v>27</v>
      </c>
      <c r="D641" s="1" t="s">
        <v>26</v>
      </c>
      <c r="E641" s="4" t="s">
        <v>25</v>
      </c>
      <c r="F641" s="1" t="s">
        <v>24</v>
      </c>
      <c r="G641" s="1" t="s">
        <v>23</v>
      </c>
      <c r="H641" s="1" t="s">
        <v>21</v>
      </c>
      <c r="I641" s="4" t="s">
        <v>22</v>
      </c>
      <c r="J641" s="4" t="s">
        <v>21</v>
      </c>
      <c r="K641" s="1" t="str">
        <f t="shared" si="19"/>
        <v>iucnStatus:Vulnerable</v>
      </c>
      <c r="L641" s="1" t="str">
        <f>_xlfn.IFNA(VLOOKUP(Tabela3[[#This Row],[scientificName]],Tabela1[],COLUMN('IUCN BR Summary'!O:O),0),"Not evaluated")</f>
        <v>Vulnerable</v>
      </c>
      <c r="M641" s="4" t="s">
        <v>2489</v>
      </c>
      <c r="O641" s="1" t="s">
        <v>1056</v>
      </c>
      <c r="P641" s="1" t="s">
        <v>646</v>
      </c>
      <c r="Q641" s="1" t="s">
        <v>645</v>
      </c>
      <c r="R641" s="1">
        <v>1</v>
      </c>
      <c r="T641" s="1" t="s">
        <v>43</v>
      </c>
      <c r="U641" s="23"/>
      <c r="V641" s="23"/>
      <c r="W641" s="23"/>
      <c r="AC641" s="2">
        <v>43414</v>
      </c>
      <c r="AD641" s="8">
        <v>0</v>
      </c>
      <c r="AE641" s="23"/>
      <c r="AF641" s="1" t="s">
        <v>16</v>
      </c>
      <c r="AG641" s="23" t="s">
        <v>19840</v>
      </c>
      <c r="AH641" s="23"/>
      <c r="AI641" s="4" t="s">
        <v>15</v>
      </c>
      <c r="AJ641" s="4" t="s">
        <v>14</v>
      </c>
      <c r="AK641" s="4" t="s">
        <v>13</v>
      </c>
      <c r="AL641" s="1" t="s">
        <v>12</v>
      </c>
      <c r="AM641" s="1" t="s">
        <v>11</v>
      </c>
      <c r="AQ641" s="1" t="s">
        <v>19837</v>
      </c>
      <c r="AX641" s="7">
        <v>400427</v>
      </c>
      <c r="AY641" s="7">
        <v>7851371</v>
      </c>
      <c r="AZ641" s="5">
        <v>-39.948489000000002</v>
      </c>
      <c r="BA641" s="5">
        <v>-19.429527</v>
      </c>
      <c r="BC641" s="1" t="s">
        <v>19843</v>
      </c>
      <c r="BD641" s="23" t="s">
        <v>19844</v>
      </c>
      <c r="BE641" s="1" t="s">
        <v>10</v>
      </c>
      <c r="BF641" s="2">
        <v>43410</v>
      </c>
      <c r="BG641" s="1" t="s">
        <v>9</v>
      </c>
      <c r="BH641" s="4" t="s">
        <v>8</v>
      </c>
      <c r="BI641" s="4" t="s">
        <v>7</v>
      </c>
      <c r="BJ641" s="1" t="s">
        <v>6</v>
      </c>
      <c r="BK641" s="1" t="s">
        <v>5</v>
      </c>
      <c r="BL641" s="1" t="s">
        <v>42</v>
      </c>
      <c r="BM641" s="1" t="s">
        <v>644</v>
      </c>
      <c r="BN641" s="1" t="s">
        <v>643</v>
      </c>
      <c r="BP641" s="1" t="str">
        <f>Tabela3[[#This Row],[genus]]&amp;" "&amp;Tabela3[[#This Row],[specificEpithet]]</f>
        <v>Dasypops schirchi</v>
      </c>
      <c r="BQ641" s="23" t="str">
        <f>IFERROR(VLOOKUP(Tabela3[[#This Row],[scientificName]],Tabela1[],COLUMN('IUCN BR Summary'!N:N),0),"")</f>
        <v>Miranda-Ribeiro, 1924</v>
      </c>
      <c r="BR641" s="1" t="s">
        <v>2</v>
      </c>
      <c r="BU641" s="1" t="s">
        <v>1</v>
      </c>
    </row>
    <row r="642" spans="1:73" hidden="1" x14ac:dyDescent="0.25">
      <c r="A642" s="1" t="s">
        <v>19838</v>
      </c>
      <c r="B642" s="3">
        <f t="shared" ref="B642:B705" ca="1" si="20">TODAY()</f>
        <v>43817</v>
      </c>
      <c r="C642" s="4" t="s">
        <v>27</v>
      </c>
      <c r="D642" s="1" t="s">
        <v>26</v>
      </c>
      <c r="E642" s="4" t="s">
        <v>25</v>
      </c>
      <c r="F642" s="1" t="s">
        <v>24</v>
      </c>
      <c r="G642" s="1" t="s">
        <v>23</v>
      </c>
      <c r="H642" s="1" t="s">
        <v>21</v>
      </c>
      <c r="I642" s="4" t="s">
        <v>22</v>
      </c>
      <c r="J642" s="4" t="s">
        <v>21</v>
      </c>
      <c r="K642" s="1" t="str">
        <f t="shared" si="19"/>
        <v>iucnStatus:Vulnerable</v>
      </c>
      <c r="L642" s="1" t="str">
        <f>_xlfn.IFNA(VLOOKUP(Tabela3[[#This Row],[scientificName]],Tabela1[],COLUMN('IUCN BR Summary'!O:O),0),"Not evaluated")</f>
        <v>Vulnerable</v>
      </c>
      <c r="M642" s="4" t="s">
        <v>2490</v>
      </c>
      <c r="O642" s="1" t="s">
        <v>1055</v>
      </c>
      <c r="P642" s="1" t="s">
        <v>646</v>
      </c>
      <c r="Q642" s="1" t="s">
        <v>645</v>
      </c>
      <c r="R642" s="1">
        <v>1</v>
      </c>
      <c r="T642" s="1" t="s">
        <v>43</v>
      </c>
      <c r="U642" s="23"/>
      <c r="V642" s="23"/>
      <c r="W642" s="23"/>
      <c r="AC642" s="2">
        <v>43414</v>
      </c>
      <c r="AD642" s="8">
        <v>0</v>
      </c>
      <c r="AE642" s="23"/>
      <c r="AF642" s="1" t="s">
        <v>16</v>
      </c>
      <c r="AG642" s="23" t="s">
        <v>19840</v>
      </c>
      <c r="AH642" s="23"/>
      <c r="AI642" s="4" t="s">
        <v>15</v>
      </c>
      <c r="AJ642" s="4" t="s">
        <v>14</v>
      </c>
      <c r="AK642" s="4" t="s">
        <v>13</v>
      </c>
      <c r="AL642" s="1" t="s">
        <v>12</v>
      </c>
      <c r="AM642" s="1" t="s">
        <v>11</v>
      </c>
      <c r="AQ642" s="1" t="s">
        <v>19837</v>
      </c>
      <c r="AX642" s="7">
        <v>400427</v>
      </c>
      <c r="AY642" s="7">
        <v>7851371</v>
      </c>
      <c r="AZ642" s="5">
        <v>-39.948489000000002</v>
      </c>
      <c r="BA642" s="5">
        <v>-19.429527</v>
      </c>
      <c r="BC642" s="1" t="s">
        <v>19843</v>
      </c>
      <c r="BD642" s="23" t="s">
        <v>19844</v>
      </c>
      <c r="BE642" s="1" t="s">
        <v>10</v>
      </c>
      <c r="BF642" s="2">
        <v>43410</v>
      </c>
      <c r="BG642" s="1" t="s">
        <v>9</v>
      </c>
      <c r="BH642" s="4" t="s">
        <v>8</v>
      </c>
      <c r="BI642" s="4" t="s">
        <v>7</v>
      </c>
      <c r="BJ642" s="1" t="s">
        <v>6</v>
      </c>
      <c r="BK642" s="1" t="s">
        <v>5</v>
      </c>
      <c r="BL642" s="1" t="s">
        <v>42</v>
      </c>
      <c r="BM642" s="1" t="s">
        <v>644</v>
      </c>
      <c r="BN642" s="1" t="s">
        <v>643</v>
      </c>
      <c r="BP642" s="1" t="str">
        <f>Tabela3[[#This Row],[genus]]&amp;" "&amp;Tabela3[[#This Row],[specificEpithet]]</f>
        <v>Dasypops schirchi</v>
      </c>
      <c r="BQ642" s="23" t="str">
        <f>IFERROR(VLOOKUP(Tabela3[[#This Row],[scientificName]],Tabela1[],COLUMN('IUCN BR Summary'!N:N),0),"")</f>
        <v>Miranda-Ribeiro, 1924</v>
      </c>
      <c r="BR642" s="1" t="s">
        <v>2</v>
      </c>
      <c r="BU642" s="1" t="s">
        <v>1</v>
      </c>
    </row>
    <row r="643" spans="1:73" hidden="1" x14ac:dyDescent="0.25">
      <c r="A643" s="1" t="s">
        <v>19838</v>
      </c>
      <c r="B643" s="3">
        <f t="shared" ca="1" si="20"/>
        <v>43817</v>
      </c>
      <c r="C643" s="4" t="s">
        <v>27</v>
      </c>
      <c r="D643" s="1" t="s">
        <v>26</v>
      </c>
      <c r="E643" s="4" t="s">
        <v>25</v>
      </c>
      <c r="F643" s="1" t="s">
        <v>24</v>
      </c>
      <c r="G643" s="1" t="s">
        <v>23</v>
      </c>
      <c r="H643" s="1" t="s">
        <v>21</v>
      </c>
      <c r="I643" s="4" t="s">
        <v>22</v>
      </c>
      <c r="J643" s="4" t="s">
        <v>21</v>
      </c>
      <c r="K643" s="1" t="str">
        <f t="shared" ref="K643:K706" si="21">"iucnStatus"&amp;":"&amp;L643</f>
        <v>iucnStatus:Least Concern</v>
      </c>
      <c r="L643" s="1" t="str">
        <f>_xlfn.IFNA(VLOOKUP(Tabela3[[#This Row],[scientificName]],Tabela1[],COLUMN('IUCN BR Summary'!O:O),0),"Not evaluated")</f>
        <v>Least Concern</v>
      </c>
      <c r="M643" s="4" t="s">
        <v>2491</v>
      </c>
      <c r="O643" s="1" t="s">
        <v>1077</v>
      </c>
      <c r="P643" s="1" t="s">
        <v>646</v>
      </c>
      <c r="Q643" s="1" t="s">
        <v>645</v>
      </c>
      <c r="R643" s="1">
        <v>1</v>
      </c>
      <c r="T643" s="1" t="s">
        <v>43</v>
      </c>
      <c r="U643" s="23"/>
      <c r="V643" s="23"/>
      <c r="W643" s="23"/>
      <c r="AC643" s="2">
        <v>43414</v>
      </c>
      <c r="AD643" s="8">
        <v>0</v>
      </c>
      <c r="AE643" s="23"/>
      <c r="AF643" s="1" t="s">
        <v>16</v>
      </c>
      <c r="AG643" s="23" t="s">
        <v>19840</v>
      </c>
      <c r="AH643" s="23"/>
      <c r="AI643" s="4" t="s">
        <v>15</v>
      </c>
      <c r="AJ643" s="4" t="s">
        <v>14</v>
      </c>
      <c r="AK643" s="4" t="s">
        <v>13</v>
      </c>
      <c r="AL643" s="1" t="s">
        <v>12</v>
      </c>
      <c r="AM643" s="1" t="s">
        <v>11</v>
      </c>
      <c r="AQ643" s="1" t="s">
        <v>19837</v>
      </c>
      <c r="AX643" s="7">
        <v>400449</v>
      </c>
      <c r="AY643" s="7">
        <v>7852125</v>
      </c>
      <c r="AZ643" s="5">
        <v>-39.948239999999998</v>
      </c>
      <c r="BA643" s="5">
        <v>-19.422715</v>
      </c>
      <c r="BC643" s="1" t="s">
        <v>19843</v>
      </c>
      <c r="BD643" s="23" t="s">
        <v>19844</v>
      </c>
      <c r="BE643" s="1" t="s">
        <v>10</v>
      </c>
      <c r="BF643" s="2">
        <v>43410</v>
      </c>
      <c r="BG643" s="1" t="s">
        <v>9</v>
      </c>
      <c r="BH643" s="4" t="s">
        <v>8</v>
      </c>
      <c r="BI643" s="4" t="s">
        <v>7</v>
      </c>
      <c r="BJ643" s="1" t="s">
        <v>6</v>
      </c>
      <c r="BK643" s="1" t="s">
        <v>5</v>
      </c>
      <c r="BL643" s="1" t="s">
        <v>4</v>
      </c>
      <c r="BM643" s="1" t="s">
        <v>3</v>
      </c>
      <c r="BN643" s="1" t="s">
        <v>163</v>
      </c>
      <c r="BP643" s="1" t="str">
        <f>Tabela3[[#This Row],[genus]]&amp;" "&amp;Tabela3[[#This Row],[specificEpithet]]</f>
        <v>Leptodactylus fuscus</v>
      </c>
      <c r="BQ643" s="23" t="str">
        <f>IFERROR(VLOOKUP(Tabela3[[#This Row],[scientificName]],Tabela1[],COLUMN('IUCN BR Summary'!N:N),0),"")</f>
        <v>(Schneider, 1799)</v>
      </c>
      <c r="BR643" s="1" t="s">
        <v>2</v>
      </c>
      <c r="BU643" s="1" t="s">
        <v>1</v>
      </c>
    </row>
    <row r="644" spans="1:73" hidden="1" x14ac:dyDescent="0.25">
      <c r="A644" s="1" t="s">
        <v>19838</v>
      </c>
      <c r="B644" s="3">
        <f t="shared" ca="1" si="20"/>
        <v>43817</v>
      </c>
      <c r="C644" s="4" t="s">
        <v>27</v>
      </c>
      <c r="D644" s="1" t="s">
        <v>26</v>
      </c>
      <c r="E644" s="4" t="s">
        <v>25</v>
      </c>
      <c r="F644" s="1" t="s">
        <v>24</v>
      </c>
      <c r="G644" s="1" t="s">
        <v>23</v>
      </c>
      <c r="H644" s="1" t="s">
        <v>21</v>
      </c>
      <c r="I644" s="4" t="s">
        <v>22</v>
      </c>
      <c r="J644" s="4" t="s">
        <v>21</v>
      </c>
      <c r="K644" s="1" t="str">
        <f t="shared" si="21"/>
        <v>iucnStatus:Least Concern</v>
      </c>
      <c r="L644" s="1" t="str">
        <f>_xlfn.IFNA(VLOOKUP(Tabela3[[#This Row],[scientificName]],Tabela1[],COLUMN('IUCN BR Summary'!O:O),0),"Not evaluated")</f>
        <v>Least Concern</v>
      </c>
      <c r="M644" s="4" t="s">
        <v>2492</v>
      </c>
      <c r="O644" s="1" t="s">
        <v>1075</v>
      </c>
      <c r="P644" s="1" t="s">
        <v>646</v>
      </c>
      <c r="Q644" s="1" t="s">
        <v>645</v>
      </c>
      <c r="R644" s="1">
        <v>1</v>
      </c>
      <c r="T644" s="1" t="s">
        <v>43</v>
      </c>
      <c r="U644" s="23"/>
      <c r="V644" s="23"/>
      <c r="W644" s="23"/>
      <c r="AC644" s="2">
        <v>43414</v>
      </c>
      <c r="AD644" s="8">
        <v>0</v>
      </c>
      <c r="AE644" s="23"/>
      <c r="AF644" s="1" t="s">
        <v>16</v>
      </c>
      <c r="AG644" s="23" t="s">
        <v>19840</v>
      </c>
      <c r="AH644" s="23"/>
      <c r="AI644" s="4" t="s">
        <v>15</v>
      </c>
      <c r="AJ644" s="4" t="s">
        <v>14</v>
      </c>
      <c r="AK644" s="4" t="s">
        <v>13</v>
      </c>
      <c r="AL644" s="1" t="s">
        <v>12</v>
      </c>
      <c r="AM644" s="1" t="s">
        <v>11</v>
      </c>
      <c r="AQ644" s="1" t="s">
        <v>19837</v>
      </c>
      <c r="AX644" s="7">
        <v>400449</v>
      </c>
      <c r="AY644" s="7">
        <v>7852125</v>
      </c>
      <c r="AZ644" s="5">
        <v>-39.948239999999998</v>
      </c>
      <c r="BA644" s="5">
        <v>-19.422715</v>
      </c>
      <c r="BC644" s="1" t="s">
        <v>19843</v>
      </c>
      <c r="BD644" s="23" t="s">
        <v>19844</v>
      </c>
      <c r="BE644" s="1" t="s">
        <v>10</v>
      </c>
      <c r="BF644" s="2">
        <v>43410</v>
      </c>
      <c r="BG644" s="1" t="s">
        <v>9</v>
      </c>
      <c r="BH644" s="4" t="s">
        <v>8</v>
      </c>
      <c r="BI644" s="4" t="s">
        <v>7</v>
      </c>
      <c r="BJ644" s="1" t="s">
        <v>6</v>
      </c>
      <c r="BK644" s="1" t="s">
        <v>5</v>
      </c>
      <c r="BL644" s="1" t="s">
        <v>42</v>
      </c>
      <c r="BM644" s="1" t="s">
        <v>41</v>
      </c>
      <c r="BN644" s="1" t="s">
        <v>39</v>
      </c>
      <c r="BP644" s="1" t="str">
        <f>Tabela3[[#This Row],[genus]]&amp;" "&amp;Tabela3[[#This Row],[specificEpithet]]</f>
        <v>Stereocyclops incrassatus</v>
      </c>
      <c r="BQ644" s="23" t="str">
        <f>IFERROR(VLOOKUP(Tabela3[[#This Row],[scientificName]],Tabela1[],COLUMN('IUCN BR Summary'!N:N),0),"")</f>
        <v>Cope, 1870</v>
      </c>
      <c r="BR644" s="1" t="s">
        <v>2</v>
      </c>
      <c r="BU644" s="1" t="s">
        <v>1</v>
      </c>
    </row>
    <row r="645" spans="1:73" hidden="1" x14ac:dyDescent="0.25">
      <c r="A645" s="1" t="s">
        <v>19838</v>
      </c>
      <c r="B645" s="3">
        <f t="shared" ca="1" si="20"/>
        <v>43817</v>
      </c>
      <c r="C645" s="4" t="s">
        <v>27</v>
      </c>
      <c r="D645" s="1" t="s">
        <v>26</v>
      </c>
      <c r="E645" s="4" t="s">
        <v>25</v>
      </c>
      <c r="F645" s="1" t="s">
        <v>24</v>
      </c>
      <c r="G645" s="1" t="s">
        <v>23</v>
      </c>
      <c r="H645" s="1" t="s">
        <v>21</v>
      </c>
      <c r="I645" s="4" t="s">
        <v>22</v>
      </c>
      <c r="J645" s="4" t="s">
        <v>21</v>
      </c>
      <c r="K645" s="1" t="str">
        <f t="shared" si="21"/>
        <v>iucnStatus:Least Concern</v>
      </c>
      <c r="L645" s="1" t="str">
        <f>_xlfn.IFNA(VLOOKUP(Tabela3[[#This Row],[scientificName]],Tabela1[],COLUMN('IUCN BR Summary'!O:O),0),"Not evaluated")</f>
        <v>Least Concern</v>
      </c>
      <c r="M645" s="4" t="s">
        <v>2493</v>
      </c>
      <c r="O645" s="1" t="s">
        <v>1074</v>
      </c>
      <c r="P645" s="1" t="s">
        <v>646</v>
      </c>
      <c r="Q645" s="1" t="s">
        <v>645</v>
      </c>
      <c r="R645" s="1">
        <v>1</v>
      </c>
      <c r="T645" s="1" t="s">
        <v>43</v>
      </c>
      <c r="U645" s="23"/>
      <c r="V645" s="23"/>
      <c r="W645" s="23"/>
      <c r="AC645" s="2">
        <v>43414</v>
      </c>
      <c r="AD645" s="8">
        <v>0</v>
      </c>
      <c r="AE645" s="23"/>
      <c r="AF645" s="1" t="s">
        <v>16</v>
      </c>
      <c r="AG645" s="23" t="s">
        <v>19840</v>
      </c>
      <c r="AH645" s="23"/>
      <c r="AI645" s="4" t="s">
        <v>15</v>
      </c>
      <c r="AJ645" s="4" t="s">
        <v>14</v>
      </c>
      <c r="AK645" s="4" t="s">
        <v>13</v>
      </c>
      <c r="AL645" s="1" t="s">
        <v>12</v>
      </c>
      <c r="AM645" s="1" t="s">
        <v>11</v>
      </c>
      <c r="AQ645" s="1" t="s">
        <v>19837</v>
      </c>
      <c r="AX645" s="7">
        <v>400449</v>
      </c>
      <c r="AY645" s="7">
        <v>7852125</v>
      </c>
      <c r="AZ645" s="5">
        <v>-39.948239999999998</v>
      </c>
      <c r="BA645" s="5">
        <v>-19.422715</v>
      </c>
      <c r="BC645" s="1" t="s">
        <v>19843</v>
      </c>
      <c r="BD645" s="23" t="s">
        <v>19844</v>
      </c>
      <c r="BE645" s="1" t="s">
        <v>10</v>
      </c>
      <c r="BF645" s="2">
        <v>43410</v>
      </c>
      <c r="BG645" s="1" t="s">
        <v>9</v>
      </c>
      <c r="BH645" s="4" t="s">
        <v>8</v>
      </c>
      <c r="BI645" s="4" t="s">
        <v>7</v>
      </c>
      <c r="BJ645" s="1" t="s">
        <v>6</v>
      </c>
      <c r="BK645" s="1" t="s">
        <v>5</v>
      </c>
      <c r="BL645" s="1" t="s">
        <v>42</v>
      </c>
      <c r="BM645" s="1" t="s">
        <v>41</v>
      </c>
      <c r="BN645" s="1" t="s">
        <v>39</v>
      </c>
      <c r="BP645" s="1" t="str">
        <f>Tabela3[[#This Row],[genus]]&amp;" "&amp;Tabela3[[#This Row],[specificEpithet]]</f>
        <v>Stereocyclops incrassatus</v>
      </c>
      <c r="BQ645" s="23" t="str">
        <f>IFERROR(VLOOKUP(Tabela3[[#This Row],[scientificName]],Tabela1[],COLUMN('IUCN BR Summary'!N:N),0),"")</f>
        <v>Cope, 1870</v>
      </c>
      <c r="BR645" s="1" t="s">
        <v>2</v>
      </c>
      <c r="BU645" s="1" t="s">
        <v>1</v>
      </c>
    </row>
    <row r="646" spans="1:73" hidden="1" x14ac:dyDescent="0.25">
      <c r="A646" s="1" t="s">
        <v>19838</v>
      </c>
      <c r="B646" s="3">
        <f t="shared" ca="1" si="20"/>
        <v>43817</v>
      </c>
      <c r="C646" s="4" t="s">
        <v>27</v>
      </c>
      <c r="D646" s="1" t="s">
        <v>26</v>
      </c>
      <c r="E646" s="4" t="s">
        <v>25</v>
      </c>
      <c r="F646" s="1" t="s">
        <v>24</v>
      </c>
      <c r="G646" s="1" t="s">
        <v>23</v>
      </c>
      <c r="H646" s="1" t="s">
        <v>21</v>
      </c>
      <c r="I646" s="4" t="s">
        <v>22</v>
      </c>
      <c r="J646" s="4" t="s">
        <v>21</v>
      </c>
      <c r="K646" s="1" t="str">
        <f t="shared" si="21"/>
        <v>iucnStatus:Least Concern</v>
      </c>
      <c r="L646" s="1" t="str">
        <f>_xlfn.IFNA(VLOOKUP(Tabela3[[#This Row],[scientificName]],Tabela1[],COLUMN('IUCN BR Summary'!O:O),0),"Not evaluated")</f>
        <v>Least Concern</v>
      </c>
      <c r="M646" s="4" t="s">
        <v>2494</v>
      </c>
      <c r="O646" s="1" t="s">
        <v>1073</v>
      </c>
      <c r="P646" s="1" t="s">
        <v>646</v>
      </c>
      <c r="Q646" s="1" t="s">
        <v>645</v>
      </c>
      <c r="R646" s="1">
        <v>1</v>
      </c>
      <c r="T646" s="1" t="s">
        <v>43</v>
      </c>
      <c r="U646" s="23"/>
      <c r="V646" s="23"/>
      <c r="W646" s="23"/>
      <c r="AC646" s="2">
        <v>43414</v>
      </c>
      <c r="AD646" s="8">
        <v>0</v>
      </c>
      <c r="AE646" s="23"/>
      <c r="AF646" s="1" t="s">
        <v>16</v>
      </c>
      <c r="AG646" s="23" t="s">
        <v>19840</v>
      </c>
      <c r="AH646" s="23"/>
      <c r="AI646" s="4" t="s">
        <v>15</v>
      </c>
      <c r="AJ646" s="4" t="s">
        <v>14</v>
      </c>
      <c r="AK646" s="4" t="s">
        <v>13</v>
      </c>
      <c r="AL646" s="1" t="s">
        <v>12</v>
      </c>
      <c r="AM646" s="1" t="s">
        <v>11</v>
      </c>
      <c r="AQ646" s="1" t="s">
        <v>19837</v>
      </c>
      <c r="AX646" s="7">
        <v>400449</v>
      </c>
      <c r="AY646" s="7">
        <v>7852125</v>
      </c>
      <c r="AZ646" s="5">
        <v>-39.948239999999998</v>
      </c>
      <c r="BA646" s="5">
        <v>-19.422715</v>
      </c>
      <c r="BC646" s="1" t="s">
        <v>19843</v>
      </c>
      <c r="BD646" s="23" t="s">
        <v>19844</v>
      </c>
      <c r="BE646" s="1" t="s">
        <v>10</v>
      </c>
      <c r="BF646" s="2">
        <v>43410</v>
      </c>
      <c r="BG646" s="1" t="s">
        <v>9</v>
      </c>
      <c r="BH646" s="4" t="s">
        <v>8</v>
      </c>
      <c r="BI646" s="4" t="s">
        <v>7</v>
      </c>
      <c r="BJ646" s="1" t="s">
        <v>6</v>
      </c>
      <c r="BK646" s="1" t="s">
        <v>5</v>
      </c>
      <c r="BL646" s="1" t="s">
        <v>42</v>
      </c>
      <c r="BM646" s="1" t="s">
        <v>41</v>
      </c>
      <c r="BN646" s="1" t="s">
        <v>39</v>
      </c>
      <c r="BP646" s="1" t="str">
        <f>Tabela3[[#This Row],[genus]]&amp;" "&amp;Tabela3[[#This Row],[specificEpithet]]</f>
        <v>Stereocyclops incrassatus</v>
      </c>
      <c r="BQ646" s="23" t="str">
        <f>IFERROR(VLOOKUP(Tabela3[[#This Row],[scientificName]],Tabela1[],COLUMN('IUCN BR Summary'!N:N),0),"")</f>
        <v>Cope, 1870</v>
      </c>
      <c r="BR646" s="1" t="s">
        <v>2</v>
      </c>
      <c r="BU646" s="1" t="s">
        <v>1</v>
      </c>
    </row>
    <row r="647" spans="1:73" hidden="1" x14ac:dyDescent="0.25">
      <c r="A647" s="1" t="s">
        <v>19838</v>
      </c>
      <c r="B647" s="3">
        <f t="shared" ca="1" si="20"/>
        <v>43817</v>
      </c>
      <c r="C647" s="4" t="s">
        <v>27</v>
      </c>
      <c r="D647" s="1" t="s">
        <v>26</v>
      </c>
      <c r="E647" s="4" t="s">
        <v>25</v>
      </c>
      <c r="F647" s="1" t="s">
        <v>24</v>
      </c>
      <c r="G647" s="1" t="s">
        <v>23</v>
      </c>
      <c r="H647" s="1" t="s">
        <v>21</v>
      </c>
      <c r="I647" s="4" t="s">
        <v>22</v>
      </c>
      <c r="J647" s="4" t="s">
        <v>21</v>
      </c>
      <c r="K647" s="1" t="str">
        <f t="shared" si="21"/>
        <v>iucnStatus:Least Concern</v>
      </c>
      <c r="L647" s="1" t="str">
        <f>_xlfn.IFNA(VLOOKUP(Tabela3[[#This Row],[scientificName]],Tabela1[],COLUMN('IUCN BR Summary'!O:O),0),"Not evaluated")</f>
        <v>Least Concern</v>
      </c>
      <c r="M647" s="4" t="s">
        <v>2495</v>
      </c>
      <c r="O647" s="1" t="s">
        <v>1072</v>
      </c>
      <c r="P647" s="1" t="s">
        <v>646</v>
      </c>
      <c r="Q647" s="1" t="s">
        <v>645</v>
      </c>
      <c r="R647" s="1">
        <v>1</v>
      </c>
      <c r="T647" s="1" t="s">
        <v>43</v>
      </c>
      <c r="U647" s="23"/>
      <c r="V647" s="23"/>
      <c r="W647" s="23"/>
      <c r="AC647" s="2">
        <v>43414</v>
      </c>
      <c r="AD647" s="8">
        <v>0</v>
      </c>
      <c r="AE647" s="23"/>
      <c r="AF647" s="1" t="s">
        <v>16</v>
      </c>
      <c r="AG647" s="23" t="s">
        <v>19840</v>
      </c>
      <c r="AH647" s="23"/>
      <c r="AI647" s="4" t="s">
        <v>15</v>
      </c>
      <c r="AJ647" s="4" t="s">
        <v>14</v>
      </c>
      <c r="AK647" s="4" t="s">
        <v>13</v>
      </c>
      <c r="AL647" s="1" t="s">
        <v>12</v>
      </c>
      <c r="AM647" s="1" t="s">
        <v>11</v>
      </c>
      <c r="AQ647" s="1" t="s">
        <v>19837</v>
      </c>
      <c r="AX647" s="7">
        <v>400449</v>
      </c>
      <c r="AY647" s="7">
        <v>7852125</v>
      </c>
      <c r="AZ647" s="5">
        <v>-39.948239999999998</v>
      </c>
      <c r="BA647" s="5">
        <v>-19.422715</v>
      </c>
      <c r="BC647" s="1" t="s">
        <v>19843</v>
      </c>
      <c r="BD647" s="23" t="s">
        <v>19844</v>
      </c>
      <c r="BE647" s="1" t="s">
        <v>10</v>
      </c>
      <c r="BF647" s="2">
        <v>43410</v>
      </c>
      <c r="BG647" s="1" t="s">
        <v>9</v>
      </c>
      <c r="BH647" s="4" t="s">
        <v>8</v>
      </c>
      <c r="BI647" s="4" t="s">
        <v>7</v>
      </c>
      <c r="BJ647" s="1" t="s">
        <v>6</v>
      </c>
      <c r="BK647" s="1" t="s">
        <v>5</v>
      </c>
      <c r="BL647" s="1" t="s">
        <v>42</v>
      </c>
      <c r="BM647" s="1" t="s">
        <v>41</v>
      </c>
      <c r="BN647" s="1" t="s">
        <v>39</v>
      </c>
      <c r="BP647" s="1" t="str">
        <f>Tabela3[[#This Row],[genus]]&amp;" "&amp;Tabela3[[#This Row],[specificEpithet]]</f>
        <v>Stereocyclops incrassatus</v>
      </c>
      <c r="BQ647" s="23" t="str">
        <f>IFERROR(VLOOKUP(Tabela3[[#This Row],[scientificName]],Tabela1[],COLUMN('IUCN BR Summary'!N:N),0),"")</f>
        <v>Cope, 1870</v>
      </c>
      <c r="BR647" s="1" t="s">
        <v>2</v>
      </c>
      <c r="BU647" s="1" t="s">
        <v>1</v>
      </c>
    </row>
    <row r="648" spans="1:73" hidden="1" x14ac:dyDescent="0.25">
      <c r="A648" s="1" t="s">
        <v>19838</v>
      </c>
      <c r="B648" s="3">
        <f t="shared" ca="1" si="20"/>
        <v>43817</v>
      </c>
      <c r="C648" s="4" t="s">
        <v>27</v>
      </c>
      <c r="D648" s="1" t="s">
        <v>26</v>
      </c>
      <c r="E648" s="4" t="s">
        <v>25</v>
      </c>
      <c r="F648" s="1" t="s">
        <v>24</v>
      </c>
      <c r="G648" s="1" t="s">
        <v>23</v>
      </c>
      <c r="H648" s="1" t="s">
        <v>21</v>
      </c>
      <c r="I648" s="4" t="s">
        <v>22</v>
      </c>
      <c r="J648" s="4" t="s">
        <v>21</v>
      </c>
      <c r="K648" s="1" t="str">
        <f t="shared" si="21"/>
        <v>iucnStatus:Least Concern</v>
      </c>
      <c r="L648" s="1" t="str">
        <f>_xlfn.IFNA(VLOOKUP(Tabela3[[#This Row],[scientificName]],Tabela1[],COLUMN('IUCN BR Summary'!O:O),0),"Not evaluated")</f>
        <v>Least Concern</v>
      </c>
      <c r="M648" s="4" t="s">
        <v>2496</v>
      </c>
      <c r="O648" s="1" t="s">
        <v>1071</v>
      </c>
      <c r="P648" s="1" t="s">
        <v>646</v>
      </c>
      <c r="Q648" s="1" t="s">
        <v>645</v>
      </c>
      <c r="R648" s="1">
        <v>1</v>
      </c>
      <c r="T648" s="1" t="s">
        <v>43</v>
      </c>
      <c r="U648" s="23"/>
      <c r="V648" s="23"/>
      <c r="W648" s="23"/>
      <c r="AC648" s="2">
        <v>43414</v>
      </c>
      <c r="AD648" s="8">
        <v>0</v>
      </c>
      <c r="AE648" s="23"/>
      <c r="AF648" s="1" t="s">
        <v>16</v>
      </c>
      <c r="AG648" s="23" t="s">
        <v>19840</v>
      </c>
      <c r="AH648" s="23"/>
      <c r="AI648" s="4" t="s">
        <v>15</v>
      </c>
      <c r="AJ648" s="4" t="s">
        <v>14</v>
      </c>
      <c r="AK648" s="4" t="s">
        <v>13</v>
      </c>
      <c r="AL648" s="1" t="s">
        <v>12</v>
      </c>
      <c r="AM648" s="1" t="s">
        <v>11</v>
      </c>
      <c r="AQ648" s="1" t="s">
        <v>19837</v>
      </c>
      <c r="AX648" s="7">
        <v>400449</v>
      </c>
      <c r="AY648" s="7">
        <v>7852125</v>
      </c>
      <c r="AZ648" s="5">
        <v>-39.948239999999998</v>
      </c>
      <c r="BA648" s="5">
        <v>-19.422715</v>
      </c>
      <c r="BC648" s="1" t="s">
        <v>19843</v>
      </c>
      <c r="BD648" s="23" t="s">
        <v>19844</v>
      </c>
      <c r="BE648" s="1" t="s">
        <v>10</v>
      </c>
      <c r="BF648" s="2">
        <v>43410</v>
      </c>
      <c r="BG648" s="1" t="s">
        <v>9</v>
      </c>
      <c r="BH648" s="4" t="s">
        <v>8</v>
      </c>
      <c r="BI648" s="4" t="s">
        <v>7</v>
      </c>
      <c r="BJ648" s="1" t="s">
        <v>6</v>
      </c>
      <c r="BK648" s="1" t="s">
        <v>5</v>
      </c>
      <c r="BL648" s="1" t="s">
        <v>42</v>
      </c>
      <c r="BM648" s="1" t="s">
        <v>41</v>
      </c>
      <c r="BN648" s="1" t="s">
        <v>39</v>
      </c>
      <c r="BP648" s="1" t="str">
        <f>Tabela3[[#This Row],[genus]]&amp;" "&amp;Tabela3[[#This Row],[specificEpithet]]</f>
        <v>Stereocyclops incrassatus</v>
      </c>
      <c r="BQ648" s="23" t="str">
        <f>IFERROR(VLOOKUP(Tabela3[[#This Row],[scientificName]],Tabela1[],COLUMN('IUCN BR Summary'!N:N),0),"")</f>
        <v>Cope, 1870</v>
      </c>
      <c r="BR648" s="1" t="s">
        <v>2</v>
      </c>
      <c r="BU648" s="1" t="s">
        <v>1</v>
      </c>
    </row>
    <row r="649" spans="1:73" hidden="1" x14ac:dyDescent="0.25">
      <c r="A649" s="1" t="s">
        <v>19838</v>
      </c>
      <c r="B649" s="3">
        <f t="shared" ca="1" si="20"/>
        <v>43817</v>
      </c>
      <c r="C649" s="4" t="s">
        <v>27</v>
      </c>
      <c r="D649" s="1" t="s">
        <v>26</v>
      </c>
      <c r="E649" s="4" t="s">
        <v>25</v>
      </c>
      <c r="F649" s="1" t="s">
        <v>24</v>
      </c>
      <c r="G649" s="1" t="s">
        <v>23</v>
      </c>
      <c r="H649" s="1" t="s">
        <v>21</v>
      </c>
      <c r="I649" s="4" t="s">
        <v>22</v>
      </c>
      <c r="J649" s="4" t="s">
        <v>21</v>
      </c>
      <c r="K649" s="1" t="str">
        <f t="shared" si="21"/>
        <v>iucnStatus:Least Concern</v>
      </c>
      <c r="L649" s="1" t="str">
        <f>_xlfn.IFNA(VLOOKUP(Tabela3[[#This Row],[scientificName]],Tabela1[],COLUMN('IUCN BR Summary'!O:O),0),"Not evaluated")</f>
        <v>Least Concern</v>
      </c>
      <c r="M649" s="4" t="s">
        <v>2497</v>
      </c>
      <c r="O649" s="1" t="s">
        <v>1070</v>
      </c>
      <c r="P649" s="1" t="s">
        <v>646</v>
      </c>
      <c r="Q649" s="1" t="s">
        <v>645</v>
      </c>
      <c r="R649" s="1">
        <v>1</v>
      </c>
      <c r="T649" s="1" t="s">
        <v>43</v>
      </c>
      <c r="U649" s="23"/>
      <c r="V649" s="23"/>
      <c r="W649" s="23"/>
      <c r="AC649" s="2">
        <v>43414</v>
      </c>
      <c r="AD649" s="8">
        <v>0</v>
      </c>
      <c r="AE649" s="23"/>
      <c r="AF649" s="1" t="s">
        <v>16</v>
      </c>
      <c r="AG649" s="23" t="s">
        <v>19840</v>
      </c>
      <c r="AH649" s="23"/>
      <c r="AI649" s="4" t="s">
        <v>15</v>
      </c>
      <c r="AJ649" s="4" t="s">
        <v>14</v>
      </c>
      <c r="AK649" s="4" t="s">
        <v>13</v>
      </c>
      <c r="AL649" s="1" t="s">
        <v>12</v>
      </c>
      <c r="AM649" s="1" t="s">
        <v>11</v>
      </c>
      <c r="AQ649" s="1" t="s">
        <v>19837</v>
      </c>
      <c r="AX649" s="7">
        <v>400449</v>
      </c>
      <c r="AY649" s="7">
        <v>7852125</v>
      </c>
      <c r="AZ649" s="5">
        <v>-39.948239999999998</v>
      </c>
      <c r="BA649" s="5">
        <v>-19.422715</v>
      </c>
      <c r="BC649" s="1" t="s">
        <v>19843</v>
      </c>
      <c r="BD649" s="23" t="s">
        <v>19844</v>
      </c>
      <c r="BE649" s="1" t="s">
        <v>10</v>
      </c>
      <c r="BF649" s="2">
        <v>43410</v>
      </c>
      <c r="BG649" s="1" t="s">
        <v>9</v>
      </c>
      <c r="BH649" s="4" t="s">
        <v>8</v>
      </c>
      <c r="BI649" s="4" t="s">
        <v>7</v>
      </c>
      <c r="BJ649" s="1" t="s">
        <v>6</v>
      </c>
      <c r="BK649" s="1" t="s">
        <v>5</v>
      </c>
      <c r="BL649" s="1" t="s">
        <v>42</v>
      </c>
      <c r="BM649" s="1" t="s">
        <v>41</v>
      </c>
      <c r="BN649" s="1" t="s">
        <v>39</v>
      </c>
      <c r="BP649" s="1" t="str">
        <f>Tabela3[[#This Row],[genus]]&amp;" "&amp;Tabela3[[#This Row],[specificEpithet]]</f>
        <v>Stereocyclops incrassatus</v>
      </c>
      <c r="BQ649" s="23" t="str">
        <f>IFERROR(VLOOKUP(Tabela3[[#This Row],[scientificName]],Tabela1[],COLUMN('IUCN BR Summary'!N:N),0),"")</f>
        <v>Cope, 1870</v>
      </c>
      <c r="BR649" s="1" t="s">
        <v>2</v>
      </c>
      <c r="BU649" s="1" t="s">
        <v>1</v>
      </c>
    </row>
    <row r="650" spans="1:73" hidden="1" x14ac:dyDescent="0.25">
      <c r="A650" s="1" t="s">
        <v>19838</v>
      </c>
      <c r="B650" s="3">
        <f t="shared" ca="1" si="20"/>
        <v>43817</v>
      </c>
      <c r="C650" s="4" t="s">
        <v>27</v>
      </c>
      <c r="D650" s="1" t="s">
        <v>26</v>
      </c>
      <c r="E650" s="4" t="s">
        <v>25</v>
      </c>
      <c r="F650" s="1" t="s">
        <v>24</v>
      </c>
      <c r="G650" s="1" t="s">
        <v>23</v>
      </c>
      <c r="H650" s="1" t="s">
        <v>21</v>
      </c>
      <c r="I650" s="4" t="s">
        <v>22</v>
      </c>
      <c r="J650" s="4" t="s">
        <v>21</v>
      </c>
      <c r="K650" s="1" t="str">
        <f t="shared" si="21"/>
        <v>iucnStatus:Least Concern</v>
      </c>
      <c r="L650" s="1" t="str">
        <f>_xlfn.IFNA(VLOOKUP(Tabela3[[#This Row],[scientificName]],Tabela1[],COLUMN('IUCN BR Summary'!O:O),0),"Not evaluated")</f>
        <v>Least Concern</v>
      </c>
      <c r="M650" s="4" t="s">
        <v>2498</v>
      </c>
      <c r="O650" s="1" t="s">
        <v>1069</v>
      </c>
      <c r="P650" s="1" t="s">
        <v>646</v>
      </c>
      <c r="Q650" s="1" t="s">
        <v>645</v>
      </c>
      <c r="R650" s="1">
        <v>1</v>
      </c>
      <c r="T650" s="1" t="s">
        <v>43</v>
      </c>
      <c r="U650" s="23"/>
      <c r="V650" s="23"/>
      <c r="W650" s="23"/>
      <c r="AC650" s="2">
        <v>43414</v>
      </c>
      <c r="AD650" s="8">
        <v>0</v>
      </c>
      <c r="AE650" s="23"/>
      <c r="AF650" s="1" t="s">
        <v>16</v>
      </c>
      <c r="AG650" s="23" t="s">
        <v>19840</v>
      </c>
      <c r="AH650" s="23"/>
      <c r="AI650" s="4" t="s">
        <v>15</v>
      </c>
      <c r="AJ650" s="4" t="s">
        <v>14</v>
      </c>
      <c r="AK650" s="4" t="s">
        <v>13</v>
      </c>
      <c r="AL650" s="1" t="s">
        <v>12</v>
      </c>
      <c r="AM650" s="1" t="s">
        <v>11</v>
      </c>
      <c r="AQ650" s="1" t="s">
        <v>19837</v>
      </c>
      <c r="AX650" s="7">
        <v>400449</v>
      </c>
      <c r="AY650" s="7">
        <v>7852125</v>
      </c>
      <c r="AZ650" s="5">
        <v>-39.948239999999998</v>
      </c>
      <c r="BA650" s="5">
        <v>-19.422715</v>
      </c>
      <c r="BC650" s="1" t="s">
        <v>19843</v>
      </c>
      <c r="BD650" s="23" t="s">
        <v>19844</v>
      </c>
      <c r="BE650" s="1" t="s">
        <v>10</v>
      </c>
      <c r="BF650" s="2">
        <v>43410</v>
      </c>
      <c r="BG650" s="1" t="s">
        <v>9</v>
      </c>
      <c r="BH650" s="4" t="s">
        <v>8</v>
      </c>
      <c r="BI650" s="4" t="s">
        <v>7</v>
      </c>
      <c r="BJ650" s="1" t="s">
        <v>6</v>
      </c>
      <c r="BK650" s="1" t="s">
        <v>5</v>
      </c>
      <c r="BL650" s="1" t="s">
        <v>42</v>
      </c>
      <c r="BM650" s="1" t="s">
        <v>41</v>
      </c>
      <c r="BN650" s="1" t="s">
        <v>39</v>
      </c>
      <c r="BP650" s="1" t="str">
        <f>Tabela3[[#This Row],[genus]]&amp;" "&amp;Tabela3[[#This Row],[specificEpithet]]</f>
        <v>Stereocyclops incrassatus</v>
      </c>
      <c r="BQ650" s="23" t="str">
        <f>IFERROR(VLOOKUP(Tabela3[[#This Row],[scientificName]],Tabela1[],COLUMN('IUCN BR Summary'!N:N),0),"")</f>
        <v>Cope, 1870</v>
      </c>
      <c r="BR650" s="1" t="s">
        <v>2</v>
      </c>
      <c r="BU650" s="1" t="s">
        <v>1</v>
      </c>
    </row>
    <row r="651" spans="1:73" hidden="1" x14ac:dyDescent="0.25">
      <c r="A651" s="1" t="s">
        <v>19838</v>
      </c>
      <c r="B651" s="3">
        <f t="shared" ca="1" si="20"/>
        <v>43817</v>
      </c>
      <c r="C651" s="4" t="s">
        <v>27</v>
      </c>
      <c r="D651" s="1" t="s">
        <v>26</v>
      </c>
      <c r="E651" s="4" t="s">
        <v>25</v>
      </c>
      <c r="F651" s="1" t="s">
        <v>24</v>
      </c>
      <c r="G651" s="1" t="s">
        <v>23</v>
      </c>
      <c r="H651" s="1" t="s">
        <v>21</v>
      </c>
      <c r="I651" s="4" t="s">
        <v>22</v>
      </c>
      <c r="J651" s="4" t="s">
        <v>21</v>
      </c>
      <c r="K651" s="1" t="str">
        <f t="shared" si="21"/>
        <v>iucnStatus:Least Concern</v>
      </c>
      <c r="L651" s="1" t="str">
        <f>_xlfn.IFNA(VLOOKUP(Tabela3[[#This Row],[scientificName]],Tabela1[],COLUMN('IUCN BR Summary'!O:O),0),"Not evaluated")</f>
        <v>Least Concern</v>
      </c>
      <c r="M651" s="4" t="s">
        <v>2499</v>
      </c>
      <c r="O651" s="1" t="s">
        <v>1068</v>
      </c>
      <c r="P651" s="1" t="s">
        <v>646</v>
      </c>
      <c r="Q651" s="1" t="s">
        <v>645</v>
      </c>
      <c r="R651" s="1">
        <v>1</v>
      </c>
      <c r="T651" s="1" t="s">
        <v>43</v>
      </c>
      <c r="U651" s="23"/>
      <c r="V651" s="23"/>
      <c r="W651" s="23"/>
      <c r="AC651" s="2">
        <v>43414</v>
      </c>
      <c r="AD651" s="8">
        <v>0</v>
      </c>
      <c r="AE651" s="23"/>
      <c r="AF651" s="1" t="s">
        <v>16</v>
      </c>
      <c r="AG651" s="23" t="s">
        <v>19840</v>
      </c>
      <c r="AH651" s="23"/>
      <c r="AI651" s="4" t="s">
        <v>15</v>
      </c>
      <c r="AJ651" s="4" t="s">
        <v>14</v>
      </c>
      <c r="AK651" s="4" t="s">
        <v>13</v>
      </c>
      <c r="AL651" s="1" t="s">
        <v>12</v>
      </c>
      <c r="AM651" s="1" t="s">
        <v>11</v>
      </c>
      <c r="AQ651" s="1" t="s">
        <v>19837</v>
      </c>
      <c r="AX651" s="7">
        <v>400449</v>
      </c>
      <c r="AY651" s="7">
        <v>7852125</v>
      </c>
      <c r="AZ651" s="5">
        <v>-39.948239999999998</v>
      </c>
      <c r="BA651" s="5">
        <v>-19.422715</v>
      </c>
      <c r="BC651" s="1" t="s">
        <v>19843</v>
      </c>
      <c r="BD651" s="23" t="s">
        <v>19844</v>
      </c>
      <c r="BE651" s="1" t="s">
        <v>10</v>
      </c>
      <c r="BF651" s="2">
        <v>43410</v>
      </c>
      <c r="BG651" s="1" t="s">
        <v>9</v>
      </c>
      <c r="BH651" s="4" t="s">
        <v>8</v>
      </c>
      <c r="BI651" s="4" t="s">
        <v>7</v>
      </c>
      <c r="BJ651" s="1" t="s">
        <v>6</v>
      </c>
      <c r="BK651" s="1" t="s">
        <v>5</v>
      </c>
      <c r="BL651" s="1" t="s">
        <v>42</v>
      </c>
      <c r="BM651" s="1" t="s">
        <v>41</v>
      </c>
      <c r="BN651" s="1" t="s">
        <v>39</v>
      </c>
      <c r="BP651" s="1" t="str">
        <f>Tabela3[[#This Row],[genus]]&amp;" "&amp;Tabela3[[#This Row],[specificEpithet]]</f>
        <v>Stereocyclops incrassatus</v>
      </c>
      <c r="BQ651" s="23" t="str">
        <f>IFERROR(VLOOKUP(Tabela3[[#This Row],[scientificName]],Tabela1[],COLUMN('IUCN BR Summary'!N:N),0),"")</f>
        <v>Cope, 1870</v>
      </c>
      <c r="BR651" s="1" t="s">
        <v>2</v>
      </c>
      <c r="BU651" s="1" t="s">
        <v>1</v>
      </c>
    </row>
    <row r="652" spans="1:73" hidden="1" x14ac:dyDescent="0.25">
      <c r="A652" s="1" t="s">
        <v>19838</v>
      </c>
      <c r="B652" s="3">
        <f t="shared" ca="1" si="20"/>
        <v>43817</v>
      </c>
      <c r="C652" s="4" t="s">
        <v>27</v>
      </c>
      <c r="D652" s="1" t="s">
        <v>26</v>
      </c>
      <c r="E652" s="4" t="s">
        <v>25</v>
      </c>
      <c r="F652" s="1" t="s">
        <v>24</v>
      </c>
      <c r="G652" s="1" t="s">
        <v>23</v>
      </c>
      <c r="H652" s="1" t="s">
        <v>21</v>
      </c>
      <c r="I652" s="4" t="s">
        <v>22</v>
      </c>
      <c r="J652" s="4" t="s">
        <v>21</v>
      </c>
      <c r="K652" s="1" t="str">
        <f t="shared" si="21"/>
        <v>iucnStatus:Vulnerable</v>
      </c>
      <c r="L652" s="1" t="str">
        <f>_xlfn.IFNA(VLOOKUP(Tabela3[[#This Row],[scientificName]],Tabela1[],COLUMN('IUCN BR Summary'!O:O),0),"Not evaluated")</f>
        <v>Vulnerable</v>
      </c>
      <c r="M652" s="4" t="s">
        <v>2500</v>
      </c>
      <c r="O652" s="1" t="s">
        <v>1054</v>
      </c>
      <c r="P652" s="1" t="s">
        <v>646</v>
      </c>
      <c r="Q652" s="1" t="s">
        <v>645</v>
      </c>
      <c r="R652" s="1">
        <v>1</v>
      </c>
      <c r="T652" s="1" t="s">
        <v>43</v>
      </c>
      <c r="U652" s="23"/>
      <c r="V652" s="23"/>
      <c r="W652" s="23"/>
      <c r="AC652" s="2">
        <v>43414</v>
      </c>
      <c r="AD652" s="8">
        <v>0</v>
      </c>
      <c r="AE652" s="23"/>
      <c r="AF652" s="1" t="s">
        <v>16</v>
      </c>
      <c r="AG652" s="23" t="s">
        <v>19840</v>
      </c>
      <c r="AH652" s="23"/>
      <c r="AI652" s="4" t="s">
        <v>15</v>
      </c>
      <c r="AJ652" s="4" t="s">
        <v>14</v>
      </c>
      <c r="AK652" s="4" t="s">
        <v>13</v>
      </c>
      <c r="AL652" s="1" t="s">
        <v>12</v>
      </c>
      <c r="AM652" s="1" t="s">
        <v>11</v>
      </c>
      <c r="AQ652" s="1" t="s">
        <v>19837</v>
      </c>
      <c r="AX652" s="7">
        <v>400449</v>
      </c>
      <c r="AY652" s="7">
        <v>7852125</v>
      </c>
      <c r="AZ652" s="5">
        <v>-39.948239999999998</v>
      </c>
      <c r="BA652" s="5">
        <v>-19.422715</v>
      </c>
      <c r="BC652" s="1" t="s">
        <v>19843</v>
      </c>
      <c r="BD652" s="23" t="s">
        <v>19844</v>
      </c>
      <c r="BE652" s="1" t="s">
        <v>10</v>
      </c>
      <c r="BF652" s="2">
        <v>43410</v>
      </c>
      <c r="BG652" s="1" t="s">
        <v>9</v>
      </c>
      <c r="BH652" s="4" t="s">
        <v>8</v>
      </c>
      <c r="BI652" s="4" t="s">
        <v>7</v>
      </c>
      <c r="BJ652" s="1" t="s">
        <v>6</v>
      </c>
      <c r="BK652" s="1" t="s">
        <v>5</v>
      </c>
      <c r="BL652" s="1" t="s">
        <v>42</v>
      </c>
      <c r="BM652" s="1" t="s">
        <v>644</v>
      </c>
      <c r="BN652" s="1" t="s">
        <v>643</v>
      </c>
      <c r="BP652" s="1" t="str">
        <f>Tabela3[[#This Row],[genus]]&amp;" "&amp;Tabela3[[#This Row],[specificEpithet]]</f>
        <v>Dasypops schirchi</v>
      </c>
      <c r="BQ652" s="23" t="str">
        <f>IFERROR(VLOOKUP(Tabela3[[#This Row],[scientificName]],Tabela1[],COLUMN('IUCN BR Summary'!N:N),0),"")</f>
        <v>Miranda-Ribeiro, 1924</v>
      </c>
      <c r="BR652" s="1" t="s">
        <v>2</v>
      </c>
      <c r="BU652" s="1" t="s">
        <v>1</v>
      </c>
    </row>
    <row r="653" spans="1:73" hidden="1" x14ac:dyDescent="0.25">
      <c r="A653" s="1" t="s">
        <v>19838</v>
      </c>
      <c r="B653" s="3">
        <f t="shared" ca="1" si="20"/>
        <v>43817</v>
      </c>
      <c r="C653" s="4" t="s">
        <v>27</v>
      </c>
      <c r="D653" s="1" t="s">
        <v>26</v>
      </c>
      <c r="E653" s="4" t="s">
        <v>25</v>
      </c>
      <c r="F653" s="1" t="s">
        <v>24</v>
      </c>
      <c r="G653" s="1" t="s">
        <v>23</v>
      </c>
      <c r="H653" s="1" t="s">
        <v>21</v>
      </c>
      <c r="I653" s="4" t="s">
        <v>22</v>
      </c>
      <c r="J653" s="4" t="s">
        <v>21</v>
      </c>
      <c r="K653" s="1" t="str">
        <f t="shared" si="21"/>
        <v>iucnStatus:Vulnerable</v>
      </c>
      <c r="L653" s="1" t="str">
        <f>_xlfn.IFNA(VLOOKUP(Tabela3[[#This Row],[scientificName]],Tabela1[],COLUMN('IUCN BR Summary'!O:O),0),"Not evaluated")</f>
        <v>Vulnerable</v>
      </c>
      <c r="M653" s="4" t="s">
        <v>2501</v>
      </c>
      <c r="O653" s="1" t="s">
        <v>1053</v>
      </c>
      <c r="P653" s="1" t="s">
        <v>646</v>
      </c>
      <c r="Q653" s="1" t="s">
        <v>645</v>
      </c>
      <c r="R653" s="1">
        <v>1</v>
      </c>
      <c r="T653" s="1" t="s">
        <v>43</v>
      </c>
      <c r="U653" s="23"/>
      <c r="V653" s="23"/>
      <c r="W653" s="23"/>
      <c r="AC653" s="2">
        <v>43414</v>
      </c>
      <c r="AD653" s="8">
        <v>0</v>
      </c>
      <c r="AE653" s="23"/>
      <c r="AF653" s="1" t="s">
        <v>16</v>
      </c>
      <c r="AG653" s="23" t="s">
        <v>19840</v>
      </c>
      <c r="AH653" s="23"/>
      <c r="AI653" s="4" t="s">
        <v>15</v>
      </c>
      <c r="AJ653" s="4" t="s">
        <v>14</v>
      </c>
      <c r="AK653" s="4" t="s">
        <v>13</v>
      </c>
      <c r="AL653" s="1" t="s">
        <v>12</v>
      </c>
      <c r="AM653" s="1" t="s">
        <v>11</v>
      </c>
      <c r="AQ653" s="1" t="s">
        <v>19837</v>
      </c>
      <c r="AX653" s="7">
        <v>400449</v>
      </c>
      <c r="AY653" s="7">
        <v>7852125</v>
      </c>
      <c r="AZ653" s="5">
        <v>-39.948239999999998</v>
      </c>
      <c r="BA653" s="5">
        <v>-19.422715</v>
      </c>
      <c r="BC653" s="1" t="s">
        <v>19843</v>
      </c>
      <c r="BD653" s="23" t="s">
        <v>19844</v>
      </c>
      <c r="BE653" s="1" t="s">
        <v>10</v>
      </c>
      <c r="BF653" s="2">
        <v>43410</v>
      </c>
      <c r="BG653" s="1" t="s">
        <v>9</v>
      </c>
      <c r="BH653" s="4" t="s">
        <v>8</v>
      </c>
      <c r="BI653" s="4" t="s">
        <v>7</v>
      </c>
      <c r="BJ653" s="1" t="s">
        <v>6</v>
      </c>
      <c r="BK653" s="1" t="s">
        <v>5</v>
      </c>
      <c r="BL653" s="1" t="s">
        <v>42</v>
      </c>
      <c r="BM653" s="1" t="s">
        <v>644</v>
      </c>
      <c r="BN653" s="1" t="s">
        <v>643</v>
      </c>
      <c r="BP653" s="1" t="str">
        <f>Tabela3[[#This Row],[genus]]&amp;" "&amp;Tabela3[[#This Row],[specificEpithet]]</f>
        <v>Dasypops schirchi</v>
      </c>
      <c r="BQ653" s="23" t="str">
        <f>IFERROR(VLOOKUP(Tabela3[[#This Row],[scientificName]],Tabela1[],COLUMN('IUCN BR Summary'!N:N),0),"")</f>
        <v>Miranda-Ribeiro, 1924</v>
      </c>
      <c r="BR653" s="1" t="s">
        <v>2</v>
      </c>
      <c r="BS653" s="1" t="s">
        <v>154</v>
      </c>
      <c r="BU653" s="1" t="s">
        <v>1</v>
      </c>
    </row>
    <row r="654" spans="1:73" hidden="1" x14ac:dyDescent="0.25">
      <c r="A654" s="1" t="s">
        <v>19838</v>
      </c>
      <c r="B654" s="3">
        <f t="shared" ca="1" si="20"/>
        <v>43817</v>
      </c>
      <c r="C654" s="4" t="s">
        <v>27</v>
      </c>
      <c r="D654" s="1" t="s">
        <v>26</v>
      </c>
      <c r="E654" s="4" t="s">
        <v>25</v>
      </c>
      <c r="F654" s="1" t="s">
        <v>24</v>
      </c>
      <c r="G654" s="1" t="s">
        <v>23</v>
      </c>
      <c r="H654" s="1" t="s">
        <v>21</v>
      </c>
      <c r="I654" s="4" t="s">
        <v>22</v>
      </c>
      <c r="J654" s="4" t="s">
        <v>21</v>
      </c>
      <c r="K654" s="1" t="str">
        <f t="shared" si="21"/>
        <v>iucnStatus:Vulnerable</v>
      </c>
      <c r="L654" s="1" t="str">
        <f>_xlfn.IFNA(VLOOKUP(Tabela3[[#This Row],[scientificName]],Tabela1[],COLUMN('IUCN BR Summary'!O:O),0),"Not evaluated")</f>
        <v>Vulnerable</v>
      </c>
      <c r="M654" s="4" t="s">
        <v>2502</v>
      </c>
      <c r="O654" s="1" t="s">
        <v>1052</v>
      </c>
      <c r="P654" s="1" t="s">
        <v>646</v>
      </c>
      <c r="Q654" s="1" t="s">
        <v>645</v>
      </c>
      <c r="R654" s="1">
        <v>1</v>
      </c>
      <c r="T654" s="1" t="s">
        <v>43</v>
      </c>
      <c r="U654" s="23"/>
      <c r="V654" s="23"/>
      <c r="W654" s="23"/>
      <c r="AC654" s="2">
        <v>43414</v>
      </c>
      <c r="AD654" s="8">
        <v>0</v>
      </c>
      <c r="AE654" s="23"/>
      <c r="AF654" s="1" t="s">
        <v>16</v>
      </c>
      <c r="AG654" s="23" t="s">
        <v>19840</v>
      </c>
      <c r="AH654" s="23"/>
      <c r="AI654" s="4" t="s">
        <v>15</v>
      </c>
      <c r="AJ654" s="4" t="s">
        <v>14</v>
      </c>
      <c r="AK654" s="4" t="s">
        <v>13</v>
      </c>
      <c r="AL654" s="1" t="s">
        <v>12</v>
      </c>
      <c r="AM654" s="1" t="s">
        <v>11</v>
      </c>
      <c r="AQ654" s="1" t="s">
        <v>19837</v>
      </c>
      <c r="AX654" s="7">
        <v>400449</v>
      </c>
      <c r="AY654" s="7">
        <v>7852125</v>
      </c>
      <c r="AZ654" s="5">
        <v>-39.948239999999998</v>
      </c>
      <c r="BA654" s="5">
        <v>-19.422715</v>
      </c>
      <c r="BC654" s="1" t="s">
        <v>19843</v>
      </c>
      <c r="BD654" s="23" t="s">
        <v>19844</v>
      </c>
      <c r="BE654" s="1" t="s">
        <v>10</v>
      </c>
      <c r="BF654" s="2">
        <v>43410</v>
      </c>
      <c r="BG654" s="1" t="s">
        <v>9</v>
      </c>
      <c r="BH654" s="4" t="s">
        <v>8</v>
      </c>
      <c r="BI654" s="4" t="s">
        <v>7</v>
      </c>
      <c r="BJ654" s="1" t="s">
        <v>6</v>
      </c>
      <c r="BK654" s="1" t="s">
        <v>5</v>
      </c>
      <c r="BL654" s="1" t="s">
        <v>42</v>
      </c>
      <c r="BM654" s="1" t="s">
        <v>644</v>
      </c>
      <c r="BN654" s="1" t="s">
        <v>643</v>
      </c>
      <c r="BP654" s="1" t="str">
        <f>Tabela3[[#This Row],[genus]]&amp;" "&amp;Tabela3[[#This Row],[specificEpithet]]</f>
        <v>Dasypops schirchi</v>
      </c>
      <c r="BQ654" s="23" t="str">
        <f>IFERROR(VLOOKUP(Tabela3[[#This Row],[scientificName]],Tabela1[],COLUMN('IUCN BR Summary'!N:N),0),"")</f>
        <v>Miranda-Ribeiro, 1924</v>
      </c>
      <c r="BR654" s="1" t="s">
        <v>2</v>
      </c>
      <c r="BU654" s="1" t="s">
        <v>1</v>
      </c>
    </row>
    <row r="655" spans="1:73" hidden="1" x14ac:dyDescent="0.25">
      <c r="A655" s="1" t="s">
        <v>19838</v>
      </c>
      <c r="B655" s="3">
        <f t="shared" ca="1" si="20"/>
        <v>43817</v>
      </c>
      <c r="C655" s="4" t="s">
        <v>27</v>
      </c>
      <c r="D655" s="1" t="s">
        <v>26</v>
      </c>
      <c r="E655" s="4" t="s">
        <v>25</v>
      </c>
      <c r="F655" s="1" t="s">
        <v>24</v>
      </c>
      <c r="G655" s="1" t="s">
        <v>23</v>
      </c>
      <c r="H655" s="1" t="s">
        <v>21</v>
      </c>
      <c r="I655" s="4" t="s">
        <v>22</v>
      </c>
      <c r="J655" s="4" t="s">
        <v>21</v>
      </c>
      <c r="K655" s="1" t="str">
        <f t="shared" si="21"/>
        <v>iucnStatus:Vulnerable</v>
      </c>
      <c r="L655" s="1" t="str">
        <f>_xlfn.IFNA(VLOOKUP(Tabela3[[#This Row],[scientificName]],Tabela1[],COLUMN('IUCN BR Summary'!O:O),0),"Not evaluated")</f>
        <v>Vulnerable</v>
      </c>
      <c r="M655" s="4" t="s">
        <v>2503</v>
      </c>
      <c r="O655" s="1" t="s">
        <v>1051</v>
      </c>
      <c r="P655" s="1" t="s">
        <v>646</v>
      </c>
      <c r="Q655" s="1" t="s">
        <v>645</v>
      </c>
      <c r="R655" s="1">
        <v>1</v>
      </c>
      <c r="T655" s="1" t="s">
        <v>43</v>
      </c>
      <c r="U655" s="23"/>
      <c r="V655" s="23"/>
      <c r="W655" s="23"/>
      <c r="AC655" s="2">
        <v>43414</v>
      </c>
      <c r="AD655" s="8">
        <v>0</v>
      </c>
      <c r="AE655" s="23"/>
      <c r="AF655" s="1" t="s">
        <v>16</v>
      </c>
      <c r="AG655" s="23" t="s">
        <v>19840</v>
      </c>
      <c r="AH655" s="23"/>
      <c r="AI655" s="4" t="s">
        <v>15</v>
      </c>
      <c r="AJ655" s="4" t="s">
        <v>14</v>
      </c>
      <c r="AK655" s="4" t="s">
        <v>13</v>
      </c>
      <c r="AL655" s="1" t="s">
        <v>12</v>
      </c>
      <c r="AM655" s="1" t="s">
        <v>11</v>
      </c>
      <c r="AQ655" s="1" t="s">
        <v>19837</v>
      </c>
      <c r="AX655" s="7">
        <v>400449</v>
      </c>
      <c r="AY655" s="7">
        <v>7852125</v>
      </c>
      <c r="AZ655" s="5">
        <v>-39.948239999999998</v>
      </c>
      <c r="BA655" s="5">
        <v>-19.422715</v>
      </c>
      <c r="BC655" s="1" t="s">
        <v>19843</v>
      </c>
      <c r="BD655" s="23" t="s">
        <v>19844</v>
      </c>
      <c r="BE655" s="1" t="s">
        <v>10</v>
      </c>
      <c r="BF655" s="2">
        <v>43410</v>
      </c>
      <c r="BG655" s="1" t="s">
        <v>9</v>
      </c>
      <c r="BH655" s="4" t="s">
        <v>8</v>
      </c>
      <c r="BI655" s="4" t="s">
        <v>7</v>
      </c>
      <c r="BJ655" s="1" t="s">
        <v>6</v>
      </c>
      <c r="BK655" s="1" t="s">
        <v>5</v>
      </c>
      <c r="BL655" s="1" t="s">
        <v>42</v>
      </c>
      <c r="BM655" s="1" t="s">
        <v>644</v>
      </c>
      <c r="BN655" s="1" t="s">
        <v>643</v>
      </c>
      <c r="BP655" s="1" t="str">
        <f>Tabela3[[#This Row],[genus]]&amp;" "&amp;Tabela3[[#This Row],[specificEpithet]]</f>
        <v>Dasypops schirchi</v>
      </c>
      <c r="BQ655" s="23" t="str">
        <f>IFERROR(VLOOKUP(Tabela3[[#This Row],[scientificName]],Tabela1[],COLUMN('IUCN BR Summary'!N:N),0),"")</f>
        <v>Miranda-Ribeiro, 1924</v>
      </c>
      <c r="BR655" s="1" t="s">
        <v>2</v>
      </c>
      <c r="BS655" s="1" t="s">
        <v>154</v>
      </c>
      <c r="BU655" s="1" t="s">
        <v>1</v>
      </c>
    </row>
    <row r="656" spans="1:73" hidden="1" x14ac:dyDescent="0.25">
      <c r="A656" s="1" t="s">
        <v>19838</v>
      </c>
      <c r="B656" s="3">
        <f t="shared" ca="1" si="20"/>
        <v>43817</v>
      </c>
      <c r="C656" s="4" t="s">
        <v>27</v>
      </c>
      <c r="D656" s="1" t="s">
        <v>26</v>
      </c>
      <c r="E656" s="4" t="s">
        <v>25</v>
      </c>
      <c r="F656" s="1" t="s">
        <v>24</v>
      </c>
      <c r="G656" s="1" t="s">
        <v>23</v>
      </c>
      <c r="H656" s="1" t="s">
        <v>21</v>
      </c>
      <c r="I656" s="4" t="s">
        <v>22</v>
      </c>
      <c r="J656" s="4" t="s">
        <v>21</v>
      </c>
      <c r="K656" s="1" t="str">
        <f t="shared" si="21"/>
        <v>iucnStatus:Least Concern</v>
      </c>
      <c r="L656" s="1" t="str">
        <f>_xlfn.IFNA(VLOOKUP(Tabela3[[#This Row],[scientificName]],Tabela1[],COLUMN('IUCN BR Summary'!O:O),0),"Not evaluated")</f>
        <v>Least Concern</v>
      </c>
      <c r="M656" s="4" t="s">
        <v>2504</v>
      </c>
      <c r="O656" s="1" t="s">
        <v>1076</v>
      </c>
      <c r="P656" s="1" t="s">
        <v>646</v>
      </c>
      <c r="Q656" s="1" t="s">
        <v>645</v>
      </c>
      <c r="R656" s="1">
        <v>1</v>
      </c>
      <c r="T656" s="1" t="s">
        <v>43</v>
      </c>
      <c r="U656" s="23"/>
      <c r="V656" s="23"/>
      <c r="W656" s="23"/>
      <c r="AC656" s="2">
        <v>43414</v>
      </c>
      <c r="AD656" s="8">
        <v>0</v>
      </c>
      <c r="AE656" s="23"/>
      <c r="AF656" s="1" t="s">
        <v>16</v>
      </c>
      <c r="AG656" s="23" t="s">
        <v>19840</v>
      </c>
      <c r="AH656" s="23"/>
      <c r="AI656" s="4" t="s">
        <v>15</v>
      </c>
      <c r="AJ656" s="4" t="s">
        <v>14</v>
      </c>
      <c r="AK656" s="4" t="s">
        <v>13</v>
      </c>
      <c r="AL656" s="1" t="s">
        <v>12</v>
      </c>
      <c r="AM656" s="1" t="s">
        <v>11</v>
      </c>
      <c r="AQ656" s="1" t="s">
        <v>19837</v>
      </c>
      <c r="AX656" s="7">
        <v>401395</v>
      </c>
      <c r="AY656" s="7">
        <v>7853982</v>
      </c>
      <c r="AZ656" s="5">
        <v>-39.939134000000003</v>
      </c>
      <c r="BA656" s="5">
        <v>-19.405982000000002</v>
      </c>
      <c r="BC656" s="1" t="s">
        <v>19843</v>
      </c>
      <c r="BD656" s="23" t="s">
        <v>19844</v>
      </c>
      <c r="BE656" s="1" t="s">
        <v>10</v>
      </c>
      <c r="BF656" s="2">
        <v>43410</v>
      </c>
      <c r="BG656" s="1" t="s">
        <v>9</v>
      </c>
      <c r="BH656" s="4" t="s">
        <v>8</v>
      </c>
      <c r="BI656" s="4" t="s">
        <v>7</v>
      </c>
      <c r="BJ656" s="1" t="s">
        <v>6</v>
      </c>
      <c r="BK656" s="1" t="s">
        <v>5</v>
      </c>
      <c r="BL656" s="1" t="s">
        <v>4</v>
      </c>
      <c r="BM656" s="1" t="s">
        <v>3</v>
      </c>
      <c r="BN656" s="1" t="s">
        <v>163</v>
      </c>
      <c r="BP656" s="1" t="str">
        <f>Tabela3[[#This Row],[genus]]&amp;" "&amp;Tabela3[[#This Row],[specificEpithet]]</f>
        <v>Leptodactylus fuscus</v>
      </c>
      <c r="BQ656" s="23" t="str">
        <f>IFERROR(VLOOKUP(Tabela3[[#This Row],[scientificName]],Tabela1[],COLUMN('IUCN BR Summary'!N:N),0),"")</f>
        <v>(Schneider, 1799)</v>
      </c>
      <c r="BR656" s="1" t="s">
        <v>2</v>
      </c>
      <c r="BU656" s="1" t="s">
        <v>1</v>
      </c>
    </row>
    <row r="657" spans="1:73" hidden="1" x14ac:dyDescent="0.25">
      <c r="A657" s="1" t="s">
        <v>19838</v>
      </c>
      <c r="B657" s="3">
        <f t="shared" ca="1" si="20"/>
        <v>43817</v>
      </c>
      <c r="C657" s="4" t="s">
        <v>27</v>
      </c>
      <c r="D657" s="1" t="s">
        <v>26</v>
      </c>
      <c r="E657" s="4" t="s">
        <v>25</v>
      </c>
      <c r="F657" s="1" t="s">
        <v>24</v>
      </c>
      <c r="G657" s="1" t="s">
        <v>23</v>
      </c>
      <c r="H657" s="1" t="s">
        <v>21</v>
      </c>
      <c r="I657" s="4" t="s">
        <v>22</v>
      </c>
      <c r="J657" s="4" t="s">
        <v>21</v>
      </c>
      <c r="K657" s="1" t="str">
        <f t="shared" si="21"/>
        <v>iucnStatus:Least Concern</v>
      </c>
      <c r="L657" s="1" t="str">
        <f>_xlfn.IFNA(VLOOKUP(Tabela3[[#This Row],[scientificName]],Tabela1[],COLUMN('IUCN BR Summary'!O:O),0),"Not evaluated")</f>
        <v>Least Concern</v>
      </c>
      <c r="M657" s="4" t="s">
        <v>2505</v>
      </c>
      <c r="O657" s="1" t="s">
        <v>1067</v>
      </c>
      <c r="P657" s="1" t="s">
        <v>646</v>
      </c>
      <c r="Q657" s="1" t="s">
        <v>645</v>
      </c>
      <c r="R657" s="1">
        <v>1</v>
      </c>
      <c r="T657" s="1" t="s">
        <v>43</v>
      </c>
      <c r="U657" s="23"/>
      <c r="V657" s="23"/>
      <c r="W657" s="23"/>
      <c r="AC657" s="2">
        <v>43414</v>
      </c>
      <c r="AD657" s="8">
        <v>0</v>
      </c>
      <c r="AE657" s="23"/>
      <c r="AF657" s="1" t="s">
        <v>16</v>
      </c>
      <c r="AG657" s="23" t="s">
        <v>19840</v>
      </c>
      <c r="AH657" s="23"/>
      <c r="AI657" s="4" t="s">
        <v>15</v>
      </c>
      <c r="AJ657" s="4" t="s">
        <v>14</v>
      </c>
      <c r="AK657" s="4" t="s">
        <v>13</v>
      </c>
      <c r="AL657" s="1" t="s">
        <v>12</v>
      </c>
      <c r="AM657" s="1" t="s">
        <v>11</v>
      </c>
      <c r="AQ657" s="1" t="s">
        <v>19837</v>
      </c>
      <c r="AX657" s="7">
        <v>400610</v>
      </c>
      <c r="AY657" s="7">
        <v>7853036</v>
      </c>
      <c r="AZ657" s="5">
        <v>-39.946658999999997</v>
      </c>
      <c r="BA657" s="5">
        <v>-19.414491999999999</v>
      </c>
      <c r="BC657" s="1" t="s">
        <v>19843</v>
      </c>
      <c r="BD657" s="23" t="s">
        <v>19844</v>
      </c>
      <c r="BE657" s="1" t="s">
        <v>10</v>
      </c>
      <c r="BF657" s="2">
        <v>43410</v>
      </c>
      <c r="BG657" s="1" t="s">
        <v>9</v>
      </c>
      <c r="BH657" s="4" t="s">
        <v>8</v>
      </c>
      <c r="BI657" s="4" t="s">
        <v>7</v>
      </c>
      <c r="BJ657" s="1" t="s">
        <v>6</v>
      </c>
      <c r="BK657" s="1" t="s">
        <v>5</v>
      </c>
      <c r="BL657" s="1" t="s">
        <v>42</v>
      </c>
      <c r="BM657" s="1" t="s">
        <v>41</v>
      </c>
      <c r="BN657" s="1" t="s">
        <v>39</v>
      </c>
      <c r="BP657" s="1" t="str">
        <f>Tabela3[[#This Row],[genus]]&amp;" "&amp;Tabela3[[#This Row],[specificEpithet]]</f>
        <v>Stereocyclops incrassatus</v>
      </c>
      <c r="BQ657" s="23" t="str">
        <f>IFERROR(VLOOKUP(Tabela3[[#This Row],[scientificName]],Tabela1[],COLUMN('IUCN BR Summary'!N:N),0),"")</f>
        <v>Cope, 1870</v>
      </c>
      <c r="BR657" s="1" t="s">
        <v>2</v>
      </c>
      <c r="BU657" s="1" t="s">
        <v>1</v>
      </c>
    </row>
    <row r="658" spans="1:73" hidden="1" x14ac:dyDescent="0.25">
      <c r="A658" s="1" t="s">
        <v>19838</v>
      </c>
      <c r="B658" s="3">
        <f t="shared" ca="1" si="20"/>
        <v>43817</v>
      </c>
      <c r="C658" s="4" t="s">
        <v>27</v>
      </c>
      <c r="D658" s="1" t="s">
        <v>26</v>
      </c>
      <c r="E658" s="4" t="s">
        <v>25</v>
      </c>
      <c r="F658" s="1" t="s">
        <v>24</v>
      </c>
      <c r="G658" s="1" t="s">
        <v>23</v>
      </c>
      <c r="H658" s="1" t="s">
        <v>21</v>
      </c>
      <c r="I658" s="4" t="s">
        <v>22</v>
      </c>
      <c r="J658" s="4" t="s">
        <v>21</v>
      </c>
      <c r="K658" s="1" t="str">
        <f t="shared" si="21"/>
        <v>iucnStatus:Least Concern</v>
      </c>
      <c r="L658" s="1" t="str">
        <f>_xlfn.IFNA(VLOOKUP(Tabela3[[#This Row],[scientificName]],Tabela1[],COLUMN('IUCN BR Summary'!O:O),0),"Not evaluated")</f>
        <v>Least Concern</v>
      </c>
      <c r="M658" s="4" t="s">
        <v>2506</v>
      </c>
      <c r="O658" s="1" t="s">
        <v>1066</v>
      </c>
      <c r="P658" s="1" t="s">
        <v>646</v>
      </c>
      <c r="Q658" s="1" t="s">
        <v>645</v>
      </c>
      <c r="R658" s="1">
        <v>1</v>
      </c>
      <c r="T658" s="1" t="s">
        <v>43</v>
      </c>
      <c r="U658" s="23"/>
      <c r="V658" s="23"/>
      <c r="W658" s="23"/>
      <c r="AC658" s="2">
        <v>43414</v>
      </c>
      <c r="AD658" s="8">
        <v>0</v>
      </c>
      <c r="AE658" s="23"/>
      <c r="AF658" s="1" t="s">
        <v>16</v>
      </c>
      <c r="AG658" s="23" t="s">
        <v>19840</v>
      </c>
      <c r="AH658" s="23"/>
      <c r="AI658" s="4" t="s">
        <v>15</v>
      </c>
      <c r="AJ658" s="4" t="s">
        <v>14</v>
      </c>
      <c r="AK658" s="4" t="s">
        <v>13</v>
      </c>
      <c r="AL658" s="1" t="s">
        <v>12</v>
      </c>
      <c r="AM658" s="1" t="s">
        <v>11</v>
      </c>
      <c r="AQ658" s="1" t="s">
        <v>19837</v>
      </c>
      <c r="AX658" s="7">
        <v>400610</v>
      </c>
      <c r="AY658" s="7">
        <v>7853036</v>
      </c>
      <c r="AZ658" s="5">
        <v>-39.946658999999997</v>
      </c>
      <c r="BA658" s="5">
        <v>-19.414491999999999</v>
      </c>
      <c r="BC658" s="1" t="s">
        <v>19843</v>
      </c>
      <c r="BD658" s="23" t="s">
        <v>19844</v>
      </c>
      <c r="BE658" s="1" t="s">
        <v>10</v>
      </c>
      <c r="BF658" s="2">
        <v>43410</v>
      </c>
      <c r="BG658" s="1" t="s">
        <v>9</v>
      </c>
      <c r="BH658" s="4" t="s">
        <v>8</v>
      </c>
      <c r="BI658" s="4" t="s">
        <v>7</v>
      </c>
      <c r="BJ658" s="1" t="s">
        <v>6</v>
      </c>
      <c r="BK658" s="1" t="s">
        <v>5</v>
      </c>
      <c r="BL658" s="1" t="s">
        <v>42</v>
      </c>
      <c r="BM658" s="1" t="s">
        <v>41</v>
      </c>
      <c r="BN658" s="1" t="s">
        <v>39</v>
      </c>
      <c r="BP658" s="1" t="str">
        <f>Tabela3[[#This Row],[genus]]&amp;" "&amp;Tabela3[[#This Row],[specificEpithet]]</f>
        <v>Stereocyclops incrassatus</v>
      </c>
      <c r="BQ658" s="23" t="str">
        <f>IFERROR(VLOOKUP(Tabela3[[#This Row],[scientificName]],Tabela1[],COLUMN('IUCN BR Summary'!N:N),0),"")</f>
        <v>Cope, 1870</v>
      </c>
      <c r="BR658" s="1" t="s">
        <v>2</v>
      </c>
      <c r="BU658" s="1" t="s">
        <v>1</v>
      </c>
    </row>
    <row r="659" spans="1:73" hidden="1" x14ac:dyDescent="0.25">
      <c r="A659" s="1" t="s">
        <v>19838</v>
      </c>
      <c r="B659" s="3">
        <f t="shared" ca="1" si="20"/>
        <v>43817</v>
      </c>
      <c r="C659" s="4" t="s">
        <v>27</v>
      </c>
      <c r="D659" s="1" t="s">
        <v>26</v>
      </c>
      <c r="E659" s="4" t="s">
        <v>25</v>
      </c>
      <c r="F659" s="1" t="s">
        <v>24</v>
      </c>
      <c r="G659" s="1" t="s">
        <v>23</v>
      </c>
      <c r="H659" s="1" t="s">
        <v>21</v>
      </c>
      <c r="I659" s="4" t="s">
        <v>22</v>
      </c>
      <c r="J659" s="4" t="s">
        <v>21</v>
      </c>
      <c r="K659" s="1" t="str">
        <f t="shared" si="21"/>
        <v>iucnStatus:Least Concern</v>
      </c>
      <c r="L659" s="1" t="str">
        <f>_xlfn.IFNA(VLOOKUP(Tabela3[[#This Row],[scientificName]],Tabela1[],COLUMN('IUCN BR Summary'!O:O),0),"Not evaluated")</f>
        <v>Least Concern</v>
      </c>
      <c r="M659" s="4" t="s">
        <v>2507</v>
      </c>
      <c r="O659" s="1" t="s">
        <v>1065</v>
      </c>
      <c r="P659" s="1" t="s">
        <v>646</v>
      </c>
      <c r="Q659" s="1" t="s">
        <v>645</v>
      </c>
      <c r="R659" s="1">
        <v>1</v>
      </c>
      <c r="T659" s="1" t="s">
        <v>43</v>
      </c>
      <c r="U659" s="23"/>
      <c r="V659" s="23"/>
      <c r="W659" s="23"/>
      <c r="AC659" s="2">
        <v>43414</v>
      </c>
      <c r="AD659" s="8">
        <v>0</v>
      </c>
      <c r="AE659" s="23"/>
      <c r="AF659" s="1" t="s">
        <v>16</v>
      </c>
      <c r="AG659" s="23" t="s">
        <v>19840</v>
      </c>
      <c r="AH659" s="23"/>
      <c r="AI659" s="4" t="s">
        <v>15</v>
      </c>
      <c r="AJ659" s="4" t="s">
        <v>14</v>
      </c>
      <c r="AK659" s="4" t="s">
        <v>13</v>
      </c>
      <c r="AL659" s="1" t="s">
        <v>12</v>
      </c>
      <c r="AM659" s="1" t="s">
        <v>11</v>
      </c>
      <c r="AQ659" s="1" t="s">
        <v>19837</v>
      </c>
      <c r="AX659" s="7">
        <v>400610</v>
      </c>
      <c r="AY659" s="7">
        <v>7853036</v>
      </c>
      <c r="AZ659" s="5">
        <v>-39.946658999999997</v>
      </c>
      <c r="BA659" s="5">
        <v>-19.414491999999999</v>
      </c>
      <c r="BC659" s="1" t="s">
        <v>19843</v>
      </c>
      <c r="BD659" s="23" t="s">
        <v>19844</v>
      </c>
      <c r="BE659" s="1" t="s">
        <v>10</v>
      </c>
      <c r="BF659" s="2">
        <v>43410</v>
      </c>
      <c r="BG659" s="1" t="s">
        <v>9</v>
      </c>
      <c r="BH659" s="4" t="s">
        <v>8</v>
      </c>
      <c r="BI659" s="4" t="s">
        <v>7</v>
      </c>
      <c r="BJ659" s="1" t="s">
        <v>6</v>
      </c>
      <c r="BK659" s="1" t="s">
        <v>5</v>
      </c>
      <c r="BL659" s="1" t="s">
        <v>42</v>
      </c>
      <c r="BM659" s="1" t="s">
        <v>41</v>
      </c>
      <c r="BN659" s="1" t="s">
        <v>39</v>
      </c>
      <c r="BP659" s="1" t="str">
        <f>Tabela3[[#This Row],[genus]]&amp;" "&amp;Tabela3[[#This Row],[specificEpithet]]</f>
        <v>Stereocyclops incrassatus</v>
      </c>
      <c r="BQ659" s="23" t="str">
        <f>IFERROR(VLOOKUP(Tabela3[[#This Row],[scientificName]],Tabela1[],COLUMN('IUCN BR Summary'!N:N),0),"")</f>
        <v>Cope, 1870</v>
      </c>
      <c r="BR659" s="1" t="s">
        <v>2</v>
      </c>
      <c r="BU659" s="1" t="s">
        <v>1</v>
      </c>
    </row>
    <row r="660" spans="1:73" hidden="1" x14ac:dyDescent="0.25">
      <c r="A660" s="1" t="s">
        <v>19838</v>
      </c>
      <c r="B660" s="3">
        <f t="shared" ca="1" si="20"/>
        <v>43817</v>
      </c>
      <c r="C660" s="4" t="s">
        <v>27</v>
      </c>
      <c r="D660" s="1" t="s">
        <v>26</v>
      </c>
      <c r="E660" s="4" t="s">
        <v>25</v>
      </c>
      <c r="F660" s="1" t="s">
        <v>24</v>
      </c>
      <c r="G660" s="1" t="s">
        <v>23</v>
      </c>
      <c r="H660" s="1" t="s">
        <v>21</v>
      </c>
      <c r="I660" s="4" t="s">
        <v>22</v>
      </c>
      <c r="J660" s="4" t="s">
        <v>21</v>
      </c>
      <c r="K660" s="1" t="str">
        <f t="shared" si="21"/>
        <v>iucnStatus:Least Concern</v>
      </c>
      <c r="L660" s="1" t="str">
        <f>_xlfn.IFNA(VLOOKUP(Tabela3[[#This Row],[scientificName]],Tabela1[],COLUMN('IUCN BR Summary'!O:O),0),"Not evaluated")</f>
        <v>Least Concern</v>
      </c>
      <c r="M660" s="4" t="s">
        <v>2508</v>
      </c>
      <c r="O660" s="1" t="s">
        <v>1050</v>
      </c>
      <c r="P660" s="1" t="s">
        <v>973</v>
      </c>
      <c r="Q660" s="1" t="s">
        <v>972</v>
      </c>
      <c r="R660" s="1">
        <v>30</v>
      </c>
      <c r="T660" s="1" t="s">
        <v>43</v>
      </c>
      <c r="U660" s="23"/>
      <c r="V660" s="23"/>
      <c r="W660" s="23"/>
      <c r="AC660" s="2">
        <v>43414</v>
      </c>
      <c r="AD660" s="8">
        <v>0.56388888888888888</v>
      </c>
      <c r="AE660" s="23"/>
      <c r="AF660" s="1" t="s">
        <v>74</v>
      </c>
      <c r="AG660" s="23"/>
      <c r="AH660" s="23"/>
      <c r="AI660" s="4" t="s">
        <v>15</v>
      </c>
      <c r="AJ660" s="4" t="s">
        <v>14</v>
      </c>
      <c r="AK660" s="4" t="s">
        <v>13</v>
      </c>
      <c r="AL660" s="1" t="s">
        <v>120</v>
      </c>
      <c r="AM660" s="1" t="s">
        <v>472</v>
      </c>
      <c r="AQ660" s="1" t="s">
        <v>19837</v>
      </c>
      <c r="AX660" s="7">
        <v>754896.03500000003</v>
      </c>
      <c r="AY660" s="7">
        <v>7832717.9199999999</v>
      </c>
      <c r="AZ660" s="5">
        <v>-42.570143999999999</v>
      </c>
      <c r="BA660" s="5">
        <v>-19.584195999999999</v>
      </c>
      <c r="BC660" s="1" t="s">
        <v>19843</v>
      </c>
      <c r="BD660" s="23" t="s">
        <v>19844</v>
      </c>
      <c r="BE660" s="1" t="s">
        <v>10</v>
      </c>
      <c r="BF660" s="2">
        <v>43410</v>
      </c>
      <c r="BG660" s="1" t="s">
        <v>9</v>
      </c>
      <c r="BH660" s="4" t="s">
        <v>8</v>
      </c>
      <c r="BI660" s="4" t="s">
        <v>7</v>
      </c>
      <c r="BJ660" s="1" t="s">
        <v>6</v>
      </c>
      <c r="BK660" s="1" t="s">
        <v>5</v>
      </c>
      <c r="BL660" s="1" t="s">
        <v>42</v>
      </c>
      <c r="BM660" s="1" t="s">
        <v>408</v>
      </c>
      <c r="BN660" s="1" t="s">
        <v>1030</v>
      </c>
      <c r="BP660" s="1" t="str">
        <f>Tabela3[[#This Row],[genus]]&amp;" "&amp;Tabela3[[#This Row],[specificEpithet]]</f>
        <v>Chiasmocleis schubarti</v>
      </c>
      <c r="BQ660" s="23" t="str">
        <f>IFERROR(VLOOKUP(Tabela3[[#This Row],[scientificName]],Tabela1[],COLUMN('IUCN BR Summary'!N:N),0),"")</f>
        <v>Bokermann, 1952</v>
      </c>
      <c r="BR660" s="1" t="s">
        <v>2</v>
      </c>
      <c r="BU660" s="1" t="s">
        <v>1</v>
      </c>
    </row>
    <row r="661" spans="1:73" hidden="1" x14ac:dyDescent="0.25">
      <c r="A661" s="1" t="s">
        <v>19838</v>
      </c>
      <c r="B661" s="3">
        <f t="shared" ca="1" si="20"/>
        <v>43817</v>
      </c>
      <c r="C661" s="4" t="s">
        <v>27</v>
      </c>
      <c r="D661" s="1" t="s">
        <v>26</v>
      </c>
      <c r="E661" s="4" t="s">
        <v>25</v>
      </c>
      <c r="F661" s="1" t="s">
        <v>24</v>
      </c>
      <c r="G661" s="1" t="s">
        <v>23</v>
      </c>
      <c r="H661" s="1" t="s">
        <v>21</v>
      </c>
      <c r="I661" s="4" t="s">
        <v>22</v>
      </c>
      <c r="J661" s="4" t="s">
        <v>21</v>
      </c>
      <c r="K661" s="1" t="str">
        <f t="shared" si="21"/>
        <v>iucnStatus:Least Concern</v>
      </c>
      <c r="L661" s="1" t="str">
        <f>_xlfn.IFNA(VLOOKUP(Tabela3[[#This Row],[scientificName]],Tabela1[],COLUMN('IUCN BR Summary'!O:O),0),"Not evaluated")</f>
        <v>Least Concern</v>
      </c>
      <c r="M661" s="4" t="s">
        <v>2509</v>
      </c>
      <c r="O661" s="1" t="s">
        <v>1081</v>
      </c>
      <c r="P661" s="1" t="s">
        <v>973</v>
      </c>
      <c r="Q661" s="1" t="s">
        <v>972</v>
      </c>
      <c r="R661" s="1">
        <v>1</v>
      </c>
      <c r="T661" s="1" t="s">
        <v>17</v>
      </c>
      <c r="U661" s="23"/>
      <c r="V661" s="23"/>
      <c r="W661" s="23"/>
      <c r="AC661" s="2">
        <v>43414</v>
      </c>
      <c r="AD661" s="8">
        <v>0</v>
      </c>
      <c r="AE661" s="23"/>
      <c r="AF661" s="1" t="s">
        <v>16</v>
      </c>
      <c r="AG661" s="23" t="s">
        <v>19840</v>
      </c>
      <c r="AH661" s="23"/>
      <c r="AI661" s="4" t="s">
        <v>15</v>
      </c>
      <c r="AJ661" s="4" t="s">
        <v>14</v>
      </c>
      <c r="AK661" s="4" t="s">
        <v>13</v>
      </c>
      <c r="AL661" s="1" t="s">
        <v>120</v>
      </c>
      <c r="AM661" s="1" t="s">
        <v>283</v>
      </c>
      <c r="AQ661" s="1" t="s">
        <v>19837</v>
      </c>
      <c r="AX661" s="7">
        <v>755619.36219999997</v>
      </c>
      <c r="AY661" s="7">
        <v>7831944.2323000003</v>
      </c>
      <c r="AZ661" s="5">
        <v>-36.563150999999998</v>
      </c>
      <c r="BA661" s="5">
        <v>-19.591092</v>
      </c>
      <c r="BC661" s="1" t="s">
        <v>19843</v>
      </c>
      <c r="BD661" s="23" t="s">
        <v>19844</v>
      </c>
      <c r="BE661" s="1" t="s">
        <v>10</v>
      </c>
      <c r="BF661" s="2">
        <v>43410</v>
      </c>
      <c r="BG661" s="1" t="s">
        <v>9</v>
      </c>
      <c r="BH661" s="4" t="s">
        <v>8</v>
      </c>
      <c r="BI661" s="4" t="s">
        <v>7</v>
      </c>
      <c r="BJ661" s="1" t="s">
        <v>6</v>
      </c>
      <c r="BK661" s="1" t="s">
        <v>5</v>
      </c>
      <c r="BL661" s="1" t="s">
        <v>73</v>
      </c>
      <c r="BM661" s="1" t="s">
        <v>72</v>
      </c>
      <c r="BN661" s="1" t="s">
        <v>153</v>
      </c>
      <c r="BP661" s="1" t="str">
        <f>Tabela3[[#This Row],[genus]]&amp;" "&amp;Tabela3[[#This Row],[specificEpithet]]</f>
        <v>Rhinella crucifer</v>
      </c>
      <c r="BQ661" s="23" t="str">
        <f>IFERROR(VLOOKUP(Tabela3[[#This Row],[scientificName]],Tabela1[],COLUMN('IUCN BR Summary'!N:N),0),"")</f>
        <v>(Wied-Neuwied, 1821)</v>
      </c>
      <c r="BR661" s="1" t="s">
        <v>2</v>
      </c>
      <c r="BU661" s="1" t="s">
        <v>1</v>
      </c>
    </row>
    <row r="662" spans="1:73" hidden="1" x14ac:dyDescent="0.25">
      <c r="A662" s="1" t="s">
        <v>19838</v>
      </c>
      <c r="B662" s="3">
        <f t="shared" ca="1" si="20"/>
        <v>43817</v>
      </c>
      <c r="C662" s="4" t="s">
        <v>27</v>
      </c>
      <c r="D662" s="1" t="s">
        <v>26</v>
      </c>
      <c r="E662" s="4" t="s">
        <v>25</v>
      </c>
      <c r="F662" s="1" t="s">
        <v>24</v>
      </c>
      <c r="G662" s="1" t="s">
        <v>23</v>
      </c>
      <c r="H662" s="1" t="s">
        <v>21</v>
      </c>
      <c r="I662" s="4" t="s">
        <v>22</v>
      </c>
      <c r="J662" s="4" t="s">
        <v>21</v>
      </c>
      <c r="K662" s="1" t="str">
        <f t="shared" si="21"/>
        <v>iucnStatus:Least Concern</v>
      </c>
      <c r="L662" s="1" t="str">
        <f>_xlfn.IFNA(VLOOKUP(Tabela3[[#This Row],[scientificName]],Tabela1[],COLUMN('IUCN BR Summary'!O:O),0),"Not evaluated")</f>
        <v>Least Concern</v>
      </c>
      <c r="M662" s="4" t="s">
        <v>2510</v>
      </c>
      <c r="O662" s="1" t="s">
        <v>1078</v>
      </c>
      <c r="P662" s="1" t="s">
        <v>973</v>
      </c>
      <c r="Q662" s="1" t="s">
        <v>972</v>
      </c>
      <c r="R662" s="1">
        <v>1</v>
      </c>
      <c r="T662" s="1" t="s">
        <v>43</v>
      </c>
      <c r="U662" s="23"/>
      <c r="V662" s="23"/>
      <c r="W662" s="23"/>
      <c r="AC662" s="2">
        <v>43414</v>
      </c>
      <c r="AD662" s="8">
        <v>0</v>
      </c>
      <c r="AE662" s="23"/>
      <c r="AF662" s="1" t="s">
        <v>16</v>
      </c>
      <c r="AG662" s="23" t="s">
        <v>19840</v>
      </c>
      <c r="AH662" s="23"/>
      <c r="AI662" s="4" t="s">
        <v>15</v>
      </c>
      <c r="AJ662" s="4" t="s">
        <v>14</v>
      </c>
      <c r="AK662" s="4" t="s">
        <v>13</v>
      </c>
      <c r="AL662" s="1" t="s">
        <v>120</v>
      </c>
      <c r="AM662" s="1" t="s">
        <v>283</v>
      </c>
      <c r="AQ662" s="1" t="s">
        <v>19837</v>
      </c>
      <c r="AX662" s="7">
        <v>755619.36219999997</v>
      </c>
      <c r="AY662" s="7">
        <v>7831944.2323000003</v>
      </c>
      <c r="AZ662" s="5">
        <v>-36.563150999999998</v>
      </c>
      <c r="BA662" s="5">
        <v>-19.591092</v>
      </c>
      <c r="BC662" s="1" t="s">
        <v>19843</v>
      </c>
      <c r="BD662" s="23" t="s">
        <v>19844</v>
      </c>
      <c r="BE662" s="1" t="s">
        <v>10</v>
      </c>
      <c r="BF662" s="2">
        <v>43410</v>
      </c>
      <c r="BG662" s="1" t="s">
        <v>9</v>
      </c>
      <c r="BH662" s="4" t="s">
        <v>8</v>
      </c>
      <c r="BI662" s="4" t="s">
        <v>7</v>
      </c>
      <c r="BJ662" s="1" t="s">
        <v>6</v>
      </c>
      <c r="BK662" s="1" t="s">
        <v>5</v>
      </c>
      <c r="BL662" s="1" t="s">
        <v>151</v>
      </c>
      <c r="BM662" s="1" t="s">
        <v>150</v>
      </c>
      <c r="BN662" s="1" t="s">
        <v>149</v>
      </c>
      <c r="BP662" s="1" t="str">
        <f>Tabela3[[#This Row],[genus]]&amp;" "&amp;Tabela3[[#This Row],[specificEpithet]]</f>
        <v>Physalaemus cuvieri</v>
      </c>
      <c r="BQ662" s="23" t="str">
        <f>IFERROR(VLOOKUP(Tabela3[[#This Row],[scientificName]],Tabela1[],COLUMN('IUCN BR Summary'!N:N),0),"")</f>
        <v>Fitzinger, 1826</v>
      </c>
      <c r="BR662" s="1" t="s">
        <v>2</v>
      </c>
      <c r="BU662" s="1" t="s">
        <v>1</v>
      </c>
    </row>
    <row r="663" spans="1:73" hidden="1" x14ac:dyDescent="0.25">
      <c r="A663" s="1" t="s">
        <v>19838</v>
      </c>
      <c r="B663" s="3">
        <f t="shared" ca="1" si="20"/>
        <v>43817</v>
      </c>
      <c r="C663" s="4" t="s">
        <v>27</v>
      </c>
      <c r="D663" s="1" t="s">
        <v>26</v>
      </c>
      <c r="E663" s="4" t="s">
        <v>25</v>
      </c>
      <c r="F663" s="1" t="s">
        <v>24</v>
      </c>
      <c r="G663" s="1" t="s">
        <v>23</v>
      </c>
      <c r="H663" s="1" t="s">
        <v>21</v>
      </c>
      <c r="I663" s="4" t="s">
        <v>22</v>
      </c>
      <c r="J663" s="4" t="s">
        <v>21</v>
      </c>
      <c r="K663" s="1" t="str">
        <f t="shared" si="21"/>
        <v>iucnStatus:Least Concern</v>
      </c>
      <c r="L663" s="1" t="str">
        <f>_xlfn.IFNA(VLOOKUP(Tabela3[[#This Row],[scientificName]],Tabela1[],COLUMN('IUCN BR Summary'!O:O),0),"Not evaluated")</f>
        <v>Least Concern</v>
      </c>
      <c r="M663" s="4" t="s">
        <v>2511</v>
      </c>
      <c r="O663" s="1" t="s">
        <v>1080</v>
      </c>
      <c r="P663" s="1" t="s">
        <v>973</v>
      </c>
      <c r="Q663" s="1" t="s">
        <v>972</v>
      </c>
      <c r="R663" s="1">
        <v>1</v>
      </c>
      <c r="T663" s="1" t="s">
        <v>17</v>
      </c>
      <c r="U663" s="23"/>
      <c r="V663" s="23"/>
      <c r="W663" s="23"/>
      <c r="AC663" s="2">
        <v>43414</v>
      </c>
      <c r="AD663" s="8">
        <v>0</v>
      </c>
      <c r="AE663" s="23"/>
      <c r="AF663" s="1" t="s">
        <v>16</v>
      </c>
      <c r="AG663" s="23" t="s">
        <v>19840</v>
      </c>
      <c r="AH663" s="23"/>
      <c r="AI663" s="4" t="s">
        <v>15</v>
      </c>
      <c r="AJ663" s="4" t="s">
        <v>14</v>
      </c>
      <c r="AK663" s="4" t="s">
        <v>13</v>
      </c>
      <c r="AL663" s="1" t="s">
        <v>120</v>
      </c>
      <c r="AM663" s="1" t="s">
        <v>283</v>
      </c>
      <c r="AQ663" s="1" t="s">
        <v>19837</v>
      </c>
      <c r="AX663" s="7">
        <v>755619.36219999997</v>
      </c>
      <c r="AY663" s="7">
        <v>7831944.2323000003</v>
      </c>
      <c r="AZ663" s="5">
        <v>-36.563150999999998</v>
      </c>
      <c r="BA663" s="5">
        <v>-19.591092</v>
      </c>
      <c r="BC663" s="1" t="s">
        <v>19843</v>
      </c>
      <c r="BD663" s="23" t="s">
        <v>19844</v>
      </c>
      <c r="BE663" s="1" t="s">
        <v>10</v>
      </c>
      <c r="BF663" s="2">
        <v>43410</v>
      </c>
      <c r="BG663" s="1" t="s">
        <v>9</v>
      </c>
      <c r="BH663" s="4" t="s">
        <v>8</v>
      </c>
      <c r="BI663" s="4" t="s">
        <v>7</v>
      </c>
      <c r="BJ663" s="1" t="s">
        <v>6</v>
      </c>
      <c r="BK663" s="1" t="s">
        <v>5</v>
      </c>
      <c r="BL663" s="1" t="s">
        <v>73</v>
      </c>
      <c r="BM663" s="1" t="s">
        <v>72</v>
      </c>
      <c r="BN663" s="1" t="s">
        <v>153</v>
      </c>
      <c r="BP663" s="1" t="str">
        <f>Tabela3[[#This Row],[genus]]&amp;" "&amp;Tabela3[[#This Row],[specificEpithet]]</f>
        <v>Rhinella crucifer</v>
      </c>
      <c r="BQ663" s="23" t="str">
        <f>IFERROR(VLOOKUP(Tabela3[[#This Row],[scientificName]],Tabela1[],COLUMN('IUCN BR Summary'!N:N),0),"")</f>
        <v>(Wied-Neuwied, 1821)</v>
      </c>
      <c r="BR663" s="1" t="s">
        <v>2</v>
      </c>
      <c r="BS663" s="1" t="s">
        <v>280</v>
      </c>
      <c r="BU663" s="1" t="s">
        <v>1</v>
      </c>
    </row>
    <row r="664" spans="1:73" hidden="1" x14ac:dyDescent="0.25">
      <c r="A664" s="1" t="s">
        <v>19838</v>
      </c>
      <c r="B664" s="3">
        <f t="shared" ca="1" si="20"/>
        <v>43817</v>
      </c>
      <c r="C664" s="4" t="s">
        <v>27</v>
      </c>
      <c r="D664" s="1" t="s">
        <v>26</v>
      </c>
      <c r="E664" s="4" t="s">
        <v>25</v>
      </c>
      <c r="F664" s="1" t="s">
        <v>24</v>
      </c>
      <c r="G664" s="1" t="s">
        <v>23</v>
      </c>
      <c r="H664" s="1" t="s">
        <v>21</v>
      </c>
      <c r="I664" s="4" t="s">
        <v>22</v>
      </c>
      <c r="J664" s="4" t="s">
        <v>21</v>
      </c>
      <c r="K664" s="1" t="str">
        <f t="shared" si="21"/>
        <v>iucnStatus:Least Concern</v>
      </c>
      <c r="L664" s="1" t="str">
        <f>_xlfn.IFNA(VLOOKUP(Tabela3[[#This Row],[scientificName]],Tabela1[],COLUMN('IUCN BR Summary'!O:O),0),"Not evaluated")</f>
        <v>Least Concern</v>
      </c>
      <c r="M664" s="4" t="s">
        <v>2512</v>
      </c>
      <c r="O664" s="1" t="s">
        <v>1048</v>
      </c>
      <c r="P664" s="1" t="s">
        <v>973</v>
      </c>
      <c r="Q664" s="1" t="s">
        <v>972</v>
      </c>
      <c r="R664" s="1">
        <v>1</v>
      </c>
      <c r="T664" s="1" t="s">
        <v>57</v>
      </c>
      <c r="U664" s="23"/>
      <c r="V664" s="23"/>
      <c r="W664" s="23"/>
      <c r="AC664" s="2">
        <v>43414</v>
      </c>
      <c r="AD664" s="8">
        <v>0</v>
      </c>
      <c r="AE664" s="23"/>
      <c r="AF664" s="1" t="s">
        <v>16</v>
      </c>
      <c r="AG664" s="23" t="s">
        <v>19840</v>
      </c>
      <c r="AH664" s="23"/>
      <c r="AI664" s="4" t="s">
        <v>15</v>
      </c>
      <c r="AJ664" s="4" t="s">
        <v>14</v>
      </c>
      <c r="AK664" s="4" t="s">
        <v>13</v>
      </c>
      <c r="AL664" s="1" t="s">
        <v>120</v>
      </c>
      <c r="AM664" s="1" t="s">
        <v>472</v>
      </c>
      <c r="AQ664" s="1" t="s">
        <v>19837</v>
      </c>
      <c r="AX664" s="7">
        <v>755298.81099999999</v>
      </c>
      <c r="AY664" s="7">
        <v>7832413.8480000002</v>
      </c>
      <c r="AZ664" s="5">
        <v>-42.566263999999997</v>
      </c>
      <c r="BA664" s="5">
        <v>-19.586888999999999</v>
      </c>
      <c r="BC664" s="1" t="s">
        <v>19843</v>
      </c>
      <c r="BD664" s="23" t="s">
        <v>19844</v>
      </c>
      <c r="BE664" s="1" t="s">
        <v>10</v>
      </c>
      <c r="BF664" s="2">
        <v>43410</v>
      </c>
      <c r="BG664" s="1" t="s">
        <v>9</v>
      </c>
      <c r="BH664" s="4" t="s">
        <v>8</v>
      </c>
      <c r="BI664" s="4" t="s">
        <v>7</v>
      </c>
      <c r="BJ664" s="1" t="s">
        <v>6</v>
      </c>
      <c r="BK664" s="1" t="s">
        <v>5</v>
      </c>
      <c r="BL664" s="1" t="s">
        <v>4</v>
      </c>
      <c r="BM664" s="1" t="s">
        <v>3</v>
      </c>
      <c r="BN664" s="1" t="s">
        <v>0</v>
      </c>
      <c r="BP664" s="1" t="str">
        <f>Tabela3[[#This Row],[genus]]&amp;" "&amp;Tabela3[[#This Row],[specificEpithet]]</f>
        <v>Leptodactylus spixi</v>
      </c>
      <c r="BQ664" s="23" t="str">
        <f>IFERROR(VLOOKUP(Tabela3[[#This Row],[scientificName]],Tabela1[],COLUMN('IUCN BR Summary'!N:N),0),"")</f>
        <v>Heyer, 1983</v>
      </c>
      <c r="BR664" s="1" t="s">
        <v>2</v>
      </c>
      <c r="BU664" s="1" t="s">
        <v>1</v>
      </c>
    </row>
    <row r="665" spans="1:73" hidden="1" x14ac:dyDescent="0.25">
      <c r="A665" s="1" t="s">
        <v>19838</v>
      </c>
      <c r="B665" s="3">
        <f t="shared" ca="1" si="20"/>
        <v>43817</v>
      </c>
      <c r="C665" s="4" t="s">
        <v>27</v>
      </c>
      <c r="D665" s="1" t="s">
        <v>26</v>
      </c>
      <c r="E665" s="4" t="s">
        <v>25</v>
      </c>
      <c r="F665" s="1" t="s">
        <v>24</v>
      </c>
      <c r="G665" s="1" t="s">
        <v>23</v>
      </c>
      <c r="H665" s="1" t="s">
        <v>21</v>
      </c>
      <c r="I665" s="4" t="s">
        <v>22</v>
      </c>
      <c r="J665" s="4" t="s">
        <v>21</v>
      </c>
      <c r="K665" s="1" t="str">
        <f t="shared" si="21"/>
        <v>iucnStatus:Least Concern</v>
      </c>
      <c r="L665" s="1" t="str">
        <f>_xlfn.IFNA(VLOOKUP(Tabela3[[#This Row],[scientificName]],Tabela1[],COLUMN('IUCN BR Summary'!O:O),0),"Not evaluated")</f>
        <v>Least Concern</v>
      </c>
      <c r="M665" s="4" t="s">
        <v>2513</v>
      </c>
      <c r="O665" s="1" t="s">
        <v>1049</v>
      </c>
      <c r="P665" s="1" t="s">
        <v>973</v>
      </c>
      <c r="Q665" s="1" t="s">
        <v>972</v>
      </c>
      <c r="R665" s="1">
        <v>1</v>
      </c>
      <c r="T665" s="1" t="s">
        <v>43</v>
      </c>
      <c r="U665" s="23"/>
      <c r="V665" s="23"/>
      <c r="W665" s="23"/>
      <c r="AC665" s="2">
        <v>43414</v>
      </c>
      <c r="AD665" s="8">
        <v>0</v>
      </c>
      <c r="AE665" s="23"/>
      <c r="AF665" s="1" t="s">
        <v>16</v>
      </c>
      <c r="AG665" s="23" t="s">
        <v>19840</v>
      </c>
      <c r="AH665" s="23"/>
      <c r="AI665" s="4" t="s">
        <v>15</v>
      </c>
      <c r="AJ665" s="4" t="s">
        <v>14</v>
      </c>
      <c r="AK665" s="4" t="s">
        <v>13</v>
      </c>
      <c r="AL665" s="1" t="s">
        <v>120</v>
      </c>
      <c r="AM665" s="1" t="s">
        <v>472</v>
      </c>
      <c r="AQ665" s="1" t="s">
        <v>19837</v>
      </c>
      <c r="AX665" s="7">
        <v>755298.81099999999</v>
      </c>
      <c r="AY665" s="7">
        <v>7832413.8480000002</v>
      </c>
      <c r="AZ665" s="5">
        <v>-42.566263999999997</v>
      </c>
      <c r="BA665" s="5">
        <v>-19.586888999999999</v>
      </c>
      <c r="BC665" s="1" t="s">
        <v>19843</v>
      </c>
      <c r="BD665" s="23" t="s">
        <v>19844</v>
      </c>
      <c r="BE665" s="1" t="s">
        <v>10</v>
      </c>
      <c r="BF665" s="2">
        <v>43410</v>
      </c>
      <c r="BG665" s="1" t="s">
        <v>9</v>
      </c>
      <c r="BH665" s="4" t="s">
        <v>8</v>
      </c>
      <c r="BI665" s="4" t="s">
        <v>7</v>
      </c>
      <c r="BJ665" s="1" t="s">
        <v>6</v>
      </c>
      <c r="BK665" s="1" t="s">
        <v>5</v>
      </c>
      <c r="BL665" s="1" t="s">
        <v>42</v>
      </c>
      <c r="BM665" s="1" t="s">
        <v>408</v>
      </c>
      <c r="BN665" s="1" t="s">
        <v>1030</v>
      </c>
      <c r="BP665" s="1" t="str">
        <f>Tabela3[[#This Row],[genus]]&amp;" "&amp;Tabela3[[#This Row],[specificEpithet]]</f>
        <v>Chiasmocleis schubarti</v>
      </c>
      <c r="BQ665" s="23" t="str">
        <f>IFERROR(VLOOKUP(Tabela3[[#This Row],[scientificName]],Tabela1[],COLUMN('IUCN BR Summary'!N:N),0),"")</f>
        <v>Bokermann, 1952</v>
      </c>
      <c r="BR665" s="1" t="s">
        <v>2</v>
      </c>
      <c r="BU665" s="1" t="s">
        <v>1</v>
      </c>
    </row>
    <row r="666" spans="1:73" hidden="1" x14ac:dyDescent="0.25">
      <c r="A666" s="1" t="s">
        <v>19838</v>
      </c>
      <c r="B666" s="3">
        <f t="shared" ca="1" si="20"/>
        <v>43817</v>
      </c>
      <c r="C666" s="4" t="s">
        <v>27</v>
      </c>
      <c r="D666" s="1" t="s">
        <v>26</v>
      </c>
      <c r="E666" s="4" t="s">
        <v>25</v>
      </c>
      <c r="F666" s="1" t="s">
        <v>24</v>
      </c>
      <c r="G666" s="1" t="s">
        <v>23</v>
      </c>
      <c r="H666" s="1" t="s">
        <v>21</v>
      </c>
      <c r="I666" s="4" t="s">
        <v>22</v>
      </c>
      <c r="J666" s="4" t="s">
        <v>21</v>
      </c>
      <c r="K666" s="1" t="str">
        <f t="shared" si="21"/>
        <v>iucnStatus:Least Concern</v>
      </c>
      <c r="L666" s="1" t="str">
        <f>_xlfn.IFNA(VLOOKUP(Tabela3[[#This Row],[scientificName]],Tabela1[],COLUMN('IUCN BR Summary'!O:O),0),"Not evaluated")</f>
        <v>Least Concern</v>
      </c>
      <c r="M666" s="4" t="s">
        <v>2514</v>
      </c>
      <c r="O666" s="1" t="s">
        <v>1047</v>
      </c>
      <c r="P666" s="1" t="s">
        <v>973</v>
      </c>
      <c r="Q666" s="1" t="s">
        <v>972</v>
      </c>
      <c r="R666" s="1">
        <v>1</v>
      </c>
      <c r="T666" s="1" t="s">
        <v>43</v>
      </c>
      <c r="U666" s="23"/>
      <c r="V666" s="23"/>
      <c r="W666" s="23"/>
      <c r="AC666" s="2">
        <v>43414</v>
      </c>
      <c r="AD666" s="8">
        <v>0</v>
      </c>
      <c r="AE666" s="23"/>
      <c r="AF666" s="1" t="s">
        <v>16</v>
      </c>
      <c r="AG666" s="23" t="s">
        <v>19840</v>
      </c>
      <c r="AH666" s="23"/>
      <c r="AI666" s="4" t="s">
        <v>15</v>
      </c>
      <c r="AJ666" s="4" t="s">
        <v>14</v>
      </c>
      <c r="AK666" s="4" t="s">
        <v>13</v>
      </c>
      <c r="AL666" s="1" t="s">
        <v>120</v>
      </c>
      <c r="AM666" s="1" t="s">
        <v>472</v>
      </c>
      <c r="AQ666" s="1" t="s">
        <v>19837</v>
      </c>
      <c r="AX666" s="7">
        <v>755298.81099999999</v>
      </c>
      <c r="AY666" s="7">
        <v>7832413.8480000002</v>
      </c>
      <c r="AZ666" s="5">
        <v>-42.566263999999997</v>
      </c>
      <c r="BA666" s="5">
        <v>-19.586888999999999</v>
      </c>
      <c r="BC666" s="1" t="s">
        <v>19843</v>
      </c>
      <c r="BD666" s="23" t="s">
        <v>19844</v>
      </c>
      <c r="BE666" s="1" t="s">
        <v>10</v>
      </c>
      <c r="BF666" s="2">
        <v>43410</v>
      </c>
      <c r="BG666" s="1" t="s">
        <v>9</v>
      </c>
      <c r="BH666" s="4" t="s">
        <v>8</v>
      </c>
      <c r="BI666" s="4" t="s">
        <v>7</v>
      </c>
      <c r="BJ666" s="1" t="s">
        <v>6</v>
      </c>
      <c r="BK666" s="1" t="s">
        <v>5</v>
      </c>
      <c r="BL666" s="1" t="s">
        <v>4</v>
      </c>
      <c r="BM666" s="1" t="s">
        <v>3</v>
      </c>
      <c r="BN666" s="1" t="s">
        <v>0</v>
      </c>
      <c r="BP666" s="1" t="str">
        <f>Tabela3[[#This Row],[genus]]&amp;" "&amp;Tabela3[[#This Row],[specificEpithet]]</f>
        <v>Leptodactylus spixi</v>
      </c>
      <c r="BQ666" s="23" t="str">
        <f>IFERROR(VLOOKUP(Tabela3[[#This Row],[scientificName]],Tabela1[],COLUMN('IUCN BR Summary'!N:N),0),"")</f>
        <v>Heyer, 1983</v>
      </c>
      <c r="BR666" s="1" t="s">
        <v>2</v>
      </c>
      <c r="BS666" s="1" t="s">
        <v>154</v>
      </c>
      <c r="BU666" s="1" t="s">
        <v>1</v>
      </c>
    </row>
    <row r="667" spans="1:73" hidden="1" x14ac:dyDescent="0.25">
      <c r="A667" s="1" t="s">
        <v>19838</v>
      </c>
      <c r="B667" s="3">
        <f t="shared" ca="1" si="20"/>
        <v>43817</v>
      </c>
      <c r="C667" s="4" t="s">
        <v>27</v>
      </c>
      <c r="D667" s="1" t="s">
        <v>26</v>
      </c>
      <c r="E667" s="4" t="s">
        <v>25</v>
      </c>
      <c r="F667" s="1" t="s">
        <v>24</v>
      </c>
      <c r="G667" s="1" t="s">
        <v>23</v>
      </c>
      <c r="H667" s="1" t="s">
        <v>21</v>
      </c>
      <c r="I667" s="4" t="s">
        <v>22</v>
      </c>
      <c r="J667" s="4" t="s">
        <v>21</v>
      </c>
      <c r="K667" s="1" t="str">
        <f t="shared" si="21"/>
        <v>iucnStatus:Least Concern</v>
      </c>
      <c r="L667" s="1" t="str">
        <f>_xlfn.IFNA(VLOOKUP(Tabela3[[#This Row],[scientificName]],Tabela1[],COLUMN('IUCN BR Summary'!O:O),0),"Not evaluated")</f>
        <v>Least Concern</v>
      </c>
      <c r="M667" s="4" t="s">
        <v>2515</v>
      </c>
      <c r="O667" s="1" t="s">
        <v>1079</v>
      </c>
      <c r="P667" s="1" t="s">
        <v>973</v>
      </c>
      <c r="Q667" s="1" t="s">
        <v>972</v>
      </c>
      <c r="R667" s="1">
        <v>1</v>
      </c>
      <c r="T667" s="1" t="s">
        <v>17</v>
      </c>
      <c r="U667" s="23"/>
      <c r="V667" s="23"/>
      <c r="W667" s="23"/>
      <c r="AC667" s="2">
        <v>43414</v>
      </c>
      <c r="AD667" s="8">
        <v>0</v>
      </c>
      <c r="AE667" s="23"/>
      <c r="AF667" s="1" t="s">
        <v>16</v>
      </c>
      <c r="AG667" s="23" t="s">
        <v>19840</v>
      </c>
      <c r="AH667" s="23"/>
      <c r="AI667" s="4" t="s">
        <v>15</v>
      </c>
      <c r="AJ667" s="4" t="s">
        <v>14</v>
      </c>
      <c r="AK667" s="4" t="s">
        <v>13</v>
      </c>
      <c r="AL667" s="1" t="s">
        <v>120</v>
      </c>
      <c r="AM667" s="1" t="s">
        <v>472</v>
      </c>
      <c r="AQ667" s="1" t="s">
        <v>19837</v>
      </c>
      <c r="AX667" s="7">
        <v>755298.81099999999</v>
      </c>
      <c r="AY667" s="7">
        <v>7832413.8480000002</v>
      </c>
      <c r="AZ667" s="5">
        <v>-42.566263999999997</v>
      </c>
      <c r="BA667" s="5">
        <v>-19.586888999999999</v>
      </c>
      <c r="BC667" s="1" t="s">
        <v>19843</v>
      </c>
      <c r="BD667" s="23" t="s">
        <v>19844</v>
      </c>
      <c r="BE667" s="1" t="s">
        <v>10</v>
      </c>
      <c r="BF667" s="2">
        <v>43410</v>
      </c>
      <c r="BG667" s="1" t="s">
        <v>9</v>
      </c>
      <c r="BH667" s="4" t="s">
        <v>8</v>
      </c>
      <c r="BI667" s="4" t="s">
        <v>7</v>
      </c>
      <c r="BJ667" s="1" t="s">
        <v>6</v>
      </c>
      <c r="BK667" s="1" t="s">
        <v>5</v>
      </c>
      <c r="BL667" s="1" t="s">
        <v>73</v>
      </c>
      <c r="BM667" s="1" t="s">
        <v>72</v>
      </c>
      <c r="BN667" s="1" t="s">
        <v>153</v>
      </c>
      <c r="BP667" s="1" t="str">
        <f>Tabela3[[#This Row],[genus]]&amp;" "&amp;Tabela3[[#This Row],[specificEpithet]]</f>
        <v>Rhinella crucifer</v>
      </c>
      <c r="BQ667" s="23" t="str">
        <f>IFERROR(VLOOKUP(Tabela3[[#This Row],[scientificName]],Tabela1[],COLUMN('IUCN BR Summary'!N:N),0),"")</f>
        <v>(Wied-Neuwied, 1821)</v>
      </c>
      <c r="BR667" s="1" t="s">
        <v>2</v>
      </c>
      <c r="BU667" s="1" t="s">
        <v>1</v>
      </c>
    </row>
    <row r="668" spans="1:73" hidden="1" x14ac:dyDescent="0.25">
      <c r="A668" s="1" t="s">
        <v>19838</v>
      </c>
      <c r="B668" s="3">
        <f t="shared" ca="1" si="20"/>
        <v>43817</v>
      </c>
      <c r="C668" s="4" t="s">
        <v>27</v>
      </c>
      <c r="D668" s="1" t="s">
        <v>26</v>
      </c>
      <c r="E668" s="4" t="s">
        <v>25</v>
      </c>
      <c r="F668" s="1" t="s">
        <v>24</v>
      </c>
      <c r="G668" s="1" t="s">
        <v>23</v>
      </c>
      <c r="H668" s="1" t="s">
        <v>21</v>
      </c>
      <c r="I668" s="4" t="s">
        <v>22</v>
      </c>
      <c r="J668" s="4" t="s">
        <v>21</v>
      </c>
      <c r="K668" s="1" t="str">
        <f t="shared" si="21"/>
        <v>iucnStatus:Least Concern</v>
      </c>
      <c r="L668" s="1" t="str">
        <f>_xlfn.IFNA(VLOOKUP(Tabela3[[#This Row],[scientificName]],Tabela1[],COLUMN('IUCN BR Summary'!O:O),0),"Not evaluated")</f>
        <v>Least Concern</v>
      </c>
      <c r="M668" s="4" t="s">
        <v>2516</v>
      </c>
      <c r="O668" s="1" t="s">
        <v>1064</v>
      </c>
      <c r="P668" s="1" t="s">
        <v>973</v>
      </c>
      <c r="Q668" s="1" t="s">
        <v>972</v>
      </c>
      <c r="R668" s="1">
        <v>1</v>
      </c>
      <c r="T668" s="1" t="s">
        <v>43</v>
      </c>
      <c r="U668" s="23"/>
      <c r="V668" s="23"/>
      <c r="W668" s="23"/>
      <c r="AC668" s="2">
        <v>43414</v>
      </c>
      <c r="AD668" s="8">
        <v>0</v>
      </c>
      <c r="AE668" s="23"/>
      <c r="AF668" s="1" t="s">
        <v>16</v>
      </c>
      <c r="AG668" s="23" t="s">
        <v>19840</v>
      </c>
      <c r="AH668" s="23"/>
      <c r="AI668" s="4" t="s">
        <v>15</v>
      </c>
      <c r="AJ668" s="4" t="s">
        <v>14</v>
      </c>
      <c r="AK668" s="4" t="s">
        <v>13</v>
      </c>
      <c r="AL668" s="1" t="s">
        <v>120</v>
      </c>
      <c r="AM668" s="1" t="s">
        <v>283</v>
      </c>
      <c r="AQ668" s="1" t="s">
        <v>19837</v>
      </c>
      <c r="AX668" s="7">
        <v>757228.73019999999</v>
      </c>
      <c r="AY668" s="7">
        <v>7832420.9835999999</v>
      </c>
      <c r="AZ668" s="5">
        <v>-42.547879000000002</v>
      </c>
      <c r="BA668" s="5">
        <v>-19.586576999999998</v>
      </c>
      <c r="BC668" s="1" t="s">
        <v>19843</v>
      </c>
      <c r="BD668" s="23" t="s">
        <v>19844</v>
      </c>
      <c r="BE668" s="1" t="s">
        <v>10</v>
      </c>
      <c r="BF668" s="2">
        <v>43410</v>
      </c>
      <c r="BG668" s="1" t="s">
        <v>9</v>
      </c>
      <c r="BH668" s="4" t="s">
        <v>8</v>
      </c>
      <c r="BI668" s="4" t="s">
        <v>7</v>
      </c>
      <c r="BJ668" s="1" t="s">
        <v>6</v>
      </c>
      <c r="BK668" s="1" t="s">
        <v>5</v>
      </c>
      <c r="BL668" s="1" t="s">
        <v>42</v>
      </c>
      <c r="BM668" s="1" t="s">
        <v>41</v>
      </c>
      <c r="BN668" s="1" t="s">
        <v>39</v>
      </c>
      <c r="BP668" s="1" t="str">
        <f>Tabela3[[#This Row],[genus]]&amp;" "&amp;Tabela3[[#This Row],[specificEpithet]]</f>
        <v>Stereocyclops incrassatus</v>
      </c>
      <c r="BQ668" s="23" t="str">
        <f>IFERROR(VLOOKUP(Tabela3[[#This Row],[scientificName]],Tabela1[],COLUMN('IUCN BR Summary'!N:N),0),"")</f>
        <v>Cope, 1870</v>
      </c>
      <c r="BR668" s="1" t="s">
        <v>2</v>
      </c>
      <c r="BU668" s="1" t="s">
        <v>1</v>
      </c>
    </row>
    <row r="669" spans="1:73" hidden="1" x14ac:dyDescent="0.25">
      <c r="A669" s="1" t="s">
        <v>19838</v>
      </c>
      <c r="B669" s="3">
        <f t="shared" ca="1" si="20"/>
        <v>43817</v>
      </c>
      <c r="C669" s="4" t="s">
        <v>27</v>
      </c>
      <c r="D669" s="1" t="s">
        <v>26</v>
      </c>
      <c r="E669" s="4" t="s">
        <v>25</v>
      </c>
      <c r="F669" s="1" t="s">
        <v>24</v>
      </c>
      <c r="G669" s="1" t="s">
        <v>23</v>
      </c>
      <c r="H669" s="1" t="s">
        <v>21</v>
      </c>
      <c r="I669" s="4" t="s">
        <v>22</v>
      </c>
      <c r="J669" s="4" t="s">
        <v>21</v>
      </c>
      <c r="K669" s="1" t="str">
        <f t="shared" si="21"/>
        <v>iucnStatus:Least Concern</v>
      </c>
      <c r="L669" s="1" t="str">
        <f>_xlfn.IFNA(VLOOKUP(Tabela3[[#This Row],[scientificName]],Tabela1[],COLUMN('IUCN BR Summary'!O:O),0),"Not evaluated")</f>
        <v>Least Concern</v>
      </c>
      <c r="M669" s="4" t="s">
        <v>2517</v>
      </c>
      <c r="O669" s="1" t="s">
        <v>1026</v>
      </c>
      <c r="P669" s="1" t="s">
        <v>544</v>
      </c>
      <c r="Q669" s="1" t="s">
        <v>543</v>
      </c>
      <c r="R669" s="1">
        <v>1</v>
      </c>
      <c r="S669" s="1" t="s">
        <v>172</v>
      </c>
      <c r="T669" s="1" t="s">
        <v>43</v>
      </c>
      <c r="U669" s="23"/>
      <c r="V669" s="23"/>
      <c r="W669" s="23"/>
      <c r="AC669" s="2">
        <v>43415</v>
      </c>
      <c r="AD669" s="8">
        <v>0</v>
      </c>
      <c r="AE669" s="23"/>
      <c r="AF669" s="1" t="s">
        <v>16</v>
      </c>
      <c r="AG669" s="23" t="s">
        <v>19840</v>
      </c>
      <c r="AH669" s="23"/>
      <c r="AI669" s="4" t="s">
        <v>15</v>
      </c>
      <c r="AJ669" s="4" t="s">
        <v>14</v>
      </c>
      <c r="AK669" s="4" t="s">
        <v>13</v>
      </c>
      <c r="AL669" s="1" t="s">
        <v>120</v>
      </c>
      <c r="AM669" s="1" t="s">
        <v>185</v>
      </c>
      <c r="AQ669" s="1" t="s">
        <v>19837</v>
      </c>
      <c r="AX669" s="7">
        <v>257164.14249999999</v>
      </c>
      <c r="AY669" s="7">
        <v>7869113.3502000002</v>
      </c>
      <c r="AZ669" s="5">
        <v>-41.310310999999999</v>
      </c>
      <c r="BA669" s="5">
        <v>-19.257065999999998</v>
      </c>
      <c r="BC669" s="1" t="s">
        <v>19843</v>
      </c>
      <c r="BD669" s="23" t="s">
        <v>19844</v>
      </c>
      <c r="BE669" s="1" t="s">
        <v>10</v>
      </c>
      <c r="BF669" s="2">
        <v>43410</v>
      </c>
      <c r="BG669" s="1" t="s">
        <v>9</v>
      </c>
      <c r="BH669" s="4" t="s">
        <v>8</v>
      </c>
      <c r="BI669" s="4" t="s">
        <v>7</v>
      </c>
      <c r="BJ669" s="1" t="s">
        <v>32</v>
      </c>
      <c r="BK669" s="1" t="s">
        <v>31</v>
      </c>
      <c r="BL669" s="1" t="s">
        <v>143</v>
      </c>
      <c r="BM669" s="1" t="s">
        <v>142</v>
      </c>
      <c r="BN669" s="1" t="s">
        <v>140</v>
      </c>
      <c r="BP669" s="1" t="str">
        <f>Tabela3[[#This Row],[genus]]&amp;" "&amp;Tabela3[[#This Row],[specificEpithet]]</f>
        <v>Tropidurus torquatus</v>
      </c>
      <c r="BQ669" s="23" t="str">
        <f>IFERROR(VLOOKUP(Tabela3[[#This Row],[scientificName]],Tabela1[],COLUMN('IUCN BR Summary'!N:N),0),"")</f>
        <v>(Wied-Neuwied, 1820)</v>
      </c>
      <c r="BR669" s="1" t="s">
        <v>2</v>
      </c>
      <c r="BU669" s="1" t="s">
        <v>1</v>
      </c>
    </row>
    <row r="670" spans="1:73" hidden="1" x14ac:dyDescent="0.25">
      <c r="A670" s="1" t="s">
        <v>19838</v>
      </c>
      <c r="B670" s="3">
        <f t="shared" ca="1" si="20"/>
        <v>43817</v>
      </c>
      <c r="C670" s="4" t="s">
        <v>27</v>
      </c>
      <c r="D670" s="1" t="s">
        <v>26</v>
      </c>
      <c r="E670" s="4" t="s">
        <v>25</v>
      </c>
      <c r="F670" s="1" t="s">
        <v>24</v>
      </c>
      <c r="G670" s="1" t="s">
        <v>23</v>
      </c>
      <c r="H670" s="1" t="s">
        <v>21</v>
      </c>
      <c r="I670" s="4" t="s">
        <v>22</v>
      </c>
      <c r="J670" s="4" t="s">
        <v>21</v>
      </c>
      <c r="K670" s="1" t="str">
        <f t="shared" si="21"/>
        <v>iucnStatus:Least Concern</v>
      </c>
      <c r="L670" s="1" t="str">
        <f>_xlfn.IFNA(VLOOKUP(Tabela3[[#This Row],[scientificName]],Tabela1[],COLUMN('IUCN BR Summary'!O:O),0),"Not evaluated")</f>
        <v>Least Concern</v>
      </c>
      <c r="M670" s="4" t="s">
        <v>2518</v>
      </c>
      <c r="O670" s="1" t="s">
        <v>1042</v>
      </c>
      <c r="P670" s="1" t="s">
        <v>973</v>
      </c>
      <c r="Q670" s="1" t="s">
        <v>972</v>
      </c>
      <c r="R670" s="1">
        <v>1</v>
      </c>
      <c r="T670" s="1" t="s">
        <v>43</v>
      </c>
      <c r="U670" s="23"/>
      <c r="V670" s="23"/>
      <c r="W670" s="23"/>
      <c r="AC670" s="2">
        <v>43415</v>
      </c>
      <c r="AD670" s="8">
        <v>0</v>
      </c>
      <c r="AE670" s="23"/>
      <c r="AF670" s="1" t="s">
        <v>16</v>
      </c>
      <c r="AG670" s="23" t="s">
        <v>19840</v>
      </c>
      <c r="AH670" s="23"/>
      <c r="AI670" s="4" t="s">
        <v>15</v>
      </c>
      <c r="AJ670" s="4" t="s">
        <v>14</v>
      </c>
      <c r="AK670" s="4" t="s">
        <v>13</v>
      </c>
      <c r="AL670" s="1" t="s">
        <v>120</v>
      </c>
      <c r="AM670" s="1" t="s">
        <v>283</v>
      </c>
      <c r="AQ670" s="1" t="s">
        <v>19837</v>
      </c>
      <c r="AX670" s="7">
        <v>757228.73019999999</v>
      </c>
      <c r="AY670" s="7">
        <v>7832420.9835999999</v>
      </c>
      <c r="AZ670" s="5">
        <v>-42.547879000000002</v>
      </c>
      <c r="BA670" s="5">
        <v>-19.586576999999998</v>
      </c>
      <c r="BC670" s="1" t="s">
        <v>19843</v>
      </c>
      <c r="BD670" s="23" t="s">
        <v>19844</v>
      </c>
      <c r="BE670" s="1" t="s">
        <v>10</v>
      </c>
      <c r="BF670" s="2">
        <v>43410</v>
      </c>
      <c r="BG670" s="1" t="s">
        <v>9</v>
      </c>
      <c r="BH670" s="4" t="s">
        <v>8</v>
      </c>
      <c r="BI670" s="4" t="s">
        <v>7</v>
      </c>
      <c r="BJ670" s="1" t="s">
        <v>6</v>
      </c>
      <c r="BK670" s="1" t="s">
        <v>5</v>
      </c>
      <c r="BL670" s="1" t="s">
        <v>42</v>
      </c>
      <c r="BM670" s="1" t="s">
        <v>41</v>
      </c>
      <c r="BN670" s="1" t="s">
        <v>39</v>
      </c>
      <c r="BP670" s="1" t="str">
        <f>Tabela3[[#This Row],[genus]]&amp;" "&amp;Tabela3[[#This Row],[specificEpithet]]</f>
        <v>Stereocyclops incrassatus</v>
      </c>
      <c r="BQ670" s="23" t="str">
        <f>IFERROR(VLOOKUP(Tabela3[[#This Row],[scientificName]],Tabela1[],COLUMN('IUCN BR Summary'!N:N),0),"")</f>
        <v>Cope, 1870</v>
      </c>
      <c r="BR670" s="1" t="s">
        <v>2</v>
      </c>
      <c r="BU670" s="1" t="s">
        <v>1</v>
      </c>
    </row>
    <row r="671" spans="1:73" hidden="1" x14ac:dyDescent="0.25">
      <c r="A671" s="1" t="s">
        <v>19838</v>
      </c>
      <c r="B671" s="3">
        <f t="shared" ca="1" si="20"/>
        <v>43817</v>
      </c>
      <c r="C671" s="4" t="s">
        <v>27</v>
      </c>
      <c r="D671" s="1" t="s">
        <v>26</v>
      </c>
      <c r="E671" s="4" t="s">
        <v>25</v>
      </c>
      <c r="F671" s="1" t="s">
        <v>24</v>
      </c>
      <c r="G671" s="1" t="s">
        <v>23</v>
      </c>
      <c r="H671" s="1" t="s">
        <v>21</v>
      </c>
      <c r="I671" s="4" t="s">
        <v>22</v>
      </c>
      <c r="J671" s="4" t="s">
        <v>21</v>
      </c>
      <c r="K671" s="1" t="str">
        <f t="shared" si="21"/>
        <v>iucnStatus:Least Concern</v>
      </c>
      <c r="L671" s="1" t="str">
        <f>_xlfn.IFNA(VLOOKUP(Tabela3[[#This Row],[scientificName]],Tabela1[],COLUMN('IUCN BR Summary'!O:O),0),"Not evaluated")</f>
        <v>Least Concern</v>
      </c>
      <c r="M671" s="4" t="s">
        <v>2519</v>
      </c>
      <c r="O671" s="1" t="s">
        <v>1041</v>
      </c>
      <c r="P671" s="1" t="s">
        <v>973</v>
      </c>
      <c r="Q671" s="1" t="s">
        <v>972</v>
      </c>
      <c r="R671" s="1">
        <v>1</v>
      </c>
      <c r="T671" s="1" t="s">
        <v>43</v>
      </c>
      <c r="U671" s="23"/>
      <c r="V671" s="23"/>
      <c r="W671" s="23"/>
      <c r="AC671" s="2">
        <v>43415</v>
      </c>
      <c r="AD671" s="8">
        <v>0</v>
      </c>
      <c r="AE671" s="23"/>
      <c r="AF671" s="1" t="s">
        <v>16</v>
      </c>
      <c r="AG671" s="23" t="s">
        <v>19840</v>
      </c>
      <c r="AH671" s="23"/>
      <c r="AI671" s="4" t="s">
        <v>15</v>
      </c>
      <c r="AJ671" s="4" t="s">
        <v>14</v>
      </c>
      <c r="AK671" s="4" t="s">
        <v>13</v>
      </c>
      <c r="AL671" s="1" t="s">
        <v>120</v>
      </c>
      <c r="AM671" s="1" t="s">
        <v>283</v>
      </c>
      <c r="AQ671" s="1" t="s">
        <v>19837</v>
      </c>
      <c r="AX671" s="7">
        <v>757228.73019999999</v>
      </c>
      <c r="AY671" s="7">
        <v>7832420.9835999999</v>
      </c>
      <c r="AZ671" s="5">
        <v>-42.547879000000002</v>
      </c>
      <c r="BA671" s="5">
        <v>-19.586576999999998</v>
      </c>
      <c r="BC671" s="1" t="s">
        <v>19843</v>
      </c>
      <c r="BD671" s="23" t="s">
        <v>19844</v>
      </c>
      <c r="BE671" s="1" t="s">
        <v>10</v>
      </c>
      <c r="BF671" s="2">
        <v>43410</v>
      </c>
      <c r="BG671" s="1" t="s">
        <v>9</v>
      </c>
      <c r="BH671" s="4" t="s">
        <v>8</v>
      </c>
      <c r="BI671" s="4" t="s">
        <v>7</v>
      </c>
      <c r="BJ671" s="1" t="s">
        <v>6</v>
      </c>
      <c r="BK671" s="1" t="s">
        <v>5</v>
      </c>
      <c r="BL671" s="1" t="s">
        <v>42</v>
      </c>
      <c r="BM671" s="1" t="s">
        <v>41</v>
      </c>
      <c r="BN671" s="1" t="s">
        <v>39</v>
      </c>
      <c r="BP671" s="1" t="str">
        <f>Tabela3[[#This Row],[genus]]&amp;" "&amp;Tabela3[[#This Row],[specificEpithet]]</f>
        <v>Stereocyclops incrassatus</v>
      </c>
      <c r="BQ671" s="23" t="str">
        <f>IFERROR(VLOOKUP(Tabela3[[#This Row],[scientificName]],Tabela1[],COLUMN('IUCN BR Summary'!N:N),0),"")</f>
        <v>Cope, 1870</v>
      </c>
      <c r="BR671" s="1" t="s">
        <v>2</v>
      </c>
      <c r="BU671" s="1" t="s">
        <v>1</v>
      </c>
    </row>
    <row r="672" spans="1:73" hidden="1" x14ac:dyDescent="0.25">
      <c r="A672" s="1" t="s">
        <v>19838</v>
      </c>
      <c r="B672" s="3">
        <f t="shared" ca="1" si="20"/>
        <v>43817</v>
      </c>
      <c r="C672" s="4" t="s">
        <v>27</v>
      </c>
      <c r="D672" s="1" t="s">
        <v>26</v>
      </c>
      <c r="E672" s="4" t="s">
        <v>25</v>
      </c>
      <c r="F672" s="1" t="s">
        <v>24</v>
      </c>
      <c r="G672" s="1" t="s">
        <v>23</v>
      </c>
      <c r="H672" s="1" t="s">
        <v>21</v>
      </c>
      <c r="I672" s="4" t="s">
        <v>22</v>
      </c>
      <c r="J672" s="4" t="s">
        <v>21</v>
      </c>
      <c r="K672" s="1" t="str">
        <f t="shared" si="21"/>
        <v>iucnStatus:Least Concern</v>
      </c>
      <c r="L672" s="1" t="str">
        <f>_xlfn.IFNA(VLOOKUP(Tabela3[[#This Row],[scientificName]],Tabela1[],COLUMN('IUCN BR Summary'!O:O),0),"Not evaluated")</f>
        <v>Least Concern</v>
      </c>
      <c r="M672" s="4" t="s">
        <v>2520</v>
      </c>
      <c r="O672" s="1" t="s">
        <v>1040</v>
      </c>
      <c r="P672" s="1" t="s">
        <v>973</v>
      </c>
      <c r="Q672" s="1" t="s">
        <v>972</v>
      </c>
      <c r="R672" s="1">
        <v>1</v>
      </c>
      <c r="T672" s="1" t="s">
        <v>43</v>
      </c>
      <c r="U672" s="23"/>
      <c r="V672" s="23"/>
      <c r="W672" s="23"/>
      <c r="AC672" s="2">
        <v>43415</v>
      </c>
      <c r="AD672" s="8">
        <v>0</v>
      </c>
      <c r="AE672" s="23"/>
      <c r="AF672" s="1" t="s">
        <v>16</v>
      </c>
      <c r="AG672" s="23" t="s">
        <v>19840</v>
      </c>
      <c r="AH672" s="23"/>
      <c r="AI672" s="4" t="s">
        <v>15</v>
      </c>
      <c r="AJ672" s="4" t="s">
        <v>14</v>
      </c>
      <c r="AK672" s="4" t="s">
        <v>13</v>
      </c>
      <c r="AL672" s="1" t="s">
        <v>120</v>
      </c>
      <c r="AM672" s="1" t="s">
        <v>283</v>
      </c>
      <c r="AQ672" s="1" t="s">
        <v>19837</v>
      </c>
      <c r="AX672" s="7">
        <v>757228.73019999999</v>
      </c>
      <c r="AY672" s="7">
        <v>7832420.9835999999</v>
      </c>
      <c r="AZ672" s="5">
        <v>-42.547879000000002</v>
      </c>
      <c r="BA672" s="5">
        <v>-19.586576999999998</v>
      </c>
      <c r="BC672" s="1" t="s">
        <v>19843</v>
      </c>
      <c r="BD672" s="23" t="s">
        <v>19844</v>
      </c>
      <c r="BE672" s="1" t="s">
        <v>10</v>
      </c>
      <c r="BF672" s="2">
        <v>43410</v>
      </c>
      <c r="BG672" s="1" t="s">
        <v>9</v>
      </c>
      <c r="BH672" s="4" t="s">
        <v>8</v>
      </c>
      <c r="BI672" s="4" t="s">
        <v>7</v>
      </c>
      <c r="BJ672" s="1" t="s">
        <v>6</v>
      </c>
      <c r="BK672" s="1" t="s">
        <v>5</v>
      </c>
      <c r="BL672" s="1" t="s">
        <v>42</v>
      </c>
      <c r="BM672" s="1" t="s">
        <v>41</v>
      </c>
      <c r="BN672" s="1" t="s">
        <v>39</v>
      </c>
      <c r="BP672" s="1" t="str">
        <f>Tabela3[[#This Row],[genus]]&amp;" "&amp;Tabela3[[#This Row],[specificEpithet]]</f>
        <v>Stereocyclops incrassatus</v>
      </c>
      <c r="BQ672" s="23" t="str">
        <f>IFERROR(VLOOKUP(Tabela3[[#This Row],[scientificName]],Tabela1[],COLUMN('IUCN BR Summary'!N:N),0),"")</f>
        <v>Cope, 1870</v>
      </c>
      <c r="BR672" s="1" t="s">
        <v>2</v>
      </c>
      <c r="BU672" s="1" t="s">
        <v>1</v>
      </c>
    </row>
    <row r="673" spans="1:73" hidden="1" x14ac:dyDescent="0.25">
      <c r="A673" s="1" t="s">
        <v>19838</v>
      </c>
      <c r="B673" s="3">
        <f t="shared" ca="1" si="20"/>
        <v>43817</v>
      </c>
      <c r="C673" s="4" t="s">
        <v>27</v>
      </c>
      <c r="D673" s="1" t="s">
        <v>26</v>
      </c>
      <c r="E673" s="4" t="s">
        <v>25</v>
      </c>
      <c r="F673" s="1" t="s">
        <v>24</v>
      </c>
      <c r="G673" s="1" t="s">
        <v>23</v>
      </c>
      <c r="H673" s="1" t="s">
        <v>21</v>
      </c>
      <c r="I673" s="4" t="s">
        <v>22</v>
      </c>
      <c r="J673" s="4" t="s">
        <v>21</v>
      </c>
      <c r="K673" s="1" t="str">
        <f t="shared" si="21"/>
        <v>iucnStatus:Least Concern</v>
      </c>
      <c r="L673" s="1" t="str">
        <f>_xlfn.IFNA(VLOOKUP(Tabela3[[#This Row],[scientificName]],Tabela1[],COLUMN('IUCN BR Summary'!O:O),0),"Not evaluated")</f>
        <v>Least Concern</v>
      </c>
      <c r="M673" s="4" t="s">
        <v>2521</v>
      </c>
      <c r="O673" s="1" t="s">
        <v>1039</v>
      </c>
      <c r="P673" s="1" t="s">
        <v>973</v>
      </c>
      <c r="Q673" s="1" t="s">
        <v>972</v>
      </c>
      <c r="R673" s="1">
        <v>1</v>
      </c>
      <c r="T673" s="1" t="s">
        <v>43</v>
      </c>
      <c r="U673" s="23"/>
      <c r="V673" s="23"/>
      <c r="W673" s="23"/>
      <c r="AC673" s="2">
        <v>43415</v>
      </c>
      <c r="AD673" s="8">
        <v>0</v>
      </c>
      <c r="AE673" s="23"/>
      <c r="AF673" s="1" t="s">
        <v>16</v>
      </c>
      <c r="AG673" s="23" t="s">
        <v>19840</v>
      </c>
      <c r="AH673" s="23"/>
      <c r="AI673" s="4" t="s">
        <v>15</v>
      </c>
      <c r="AJ673" s="4" t="s">
        <v>14</v>
      </c>
      <c r="AK673" s="4" t="s">
        <v>13</v>
      </c>
      <c r="AL673" s="1" t="s">
        <v>120</v>
      </c>
      <c r="AM673" s="1" t="s">
        <v>283</v>
      </c>
      <c r="AQ673" s="1" t="s">
        <v>19837</v>
      </c>
      <c r="AX673" s="7">
        <v>757228.73019999999</v>
      </c>
      <c r="AY673" s="7">
        <v>7832420.9835999999</v>
      </c>
      <c r="AZ673" s="5">
        <v>-42.547879000000002</v>
      </c>
      <c r="BA673" s="5">
        <v>-19.586576999999998</v>
      </c>
      <c r="BC673" s="1" t="s">
        <v>19843</v>
      </c>
      <c r="BD673" s="23" t="s">
        <v>19844</v>
      </c>
      <c r="BE673" s="1" t="s">
        <v>10</v>
      </c>
      <c r="BF673" s="2">
        <v>43410</v>
      </c>
      <c r="BG673" s="1" t="s">
        <v>9</v>
      </c>
      <c r="BH673" s="4" t="s">
        <v>8</v>
      </c>
      <c r="BI673" s="4" t="s">
        <v>7</v>
      </c>
      <c r="BJ673" s="1" t="s">
        <v>6</v>
      </c>
      <c r="BK673" s="1" t="s">
        <v>5</v>
      </c>
      <c r="BL673" s="1" t="s">
        <v>42</v>
      </c>
      <c r="BM673" s="1" t="s">
        <v>41</v>
      </c>
      <c r="BN673" s="1" t="s">
        <v>39</v>
      </c>
      <c r="BP673" s="1" t="str">
        <f>Tabela3[[#This Row],[genus]]&amp;" "&amp;Tabela3[[#This Row],[specificEpithet]]</f>
        <v>Stereocyclops incrassatus</v>
      </c>
      <c r="BQ673" s="23" t="str">
        <f>IFERROR(VLOOKUP(Tabela3[[#This Row],[scientificName]],Tabela1[],COLUMN('IUCN BR Summary'!N:N),0),"")</f>
        <v>Cope, 1870</v>
      </c>
      <c r="BR673" s="1" t="s">
        <v>2</v>
      </c>
      <c r="BU673" s="1" t="s">
        <v>1</v>
      </c>
    </row>
    <row r="674" spans="1:73" hidden="1" x14ac:dyDescent="0.25">
      <c r="A674" s="1" t="s">
        <v>19838</v>
      </c>
      <c r="B674" s="3">
        <f t="shared" ca="1" si="20"/>
        <v>43817</v>
      </c>
      <c r="C674" s="4" t="s">
        <v>27</v>
      </c>
      <c r="D674" s="1" t="s">
        <v>26</v>
      </c>
      <c r="E674" s="4" t="s">
        <v>25</v>
      </c>
      <c r="F674" s="1" t="s">
        <v>24</v>
      </c>
      <c r="G674" s="1" t="s">
        <v>23</v>
      </c>
      <c r="H674" s="1" t="s">
        <v>21</v>
      </c>
      <c r="I674" s="4" t="s">
        <v>22</v>
      </c>
      <c r="J674" s="4" t="s">
        <v>21</v>
      </c>
      <c r="K674" s="1" t="str">
        <f t="shared" si="21"/>
        <v>iucnStatus:Least Concern</v>
      </c>
      <c r="L674" s="1" t="str">
        <f>_xlfn.IFNA(VLOOKUP(Tabela3[[#This Row],[scientificName]],Tabela1[],COLUMN('IUCN BR Summary'!O:O),0),"Not evaluated")</f>
        <v>Least Concern</v>
      </c>
      <c r="M674" s="4" t="s">
        <v>2522</v>
      </c>
      <c r="O674" s="1" t="s">
        <v>1029</v>
      </c>
      <c r="P674" s="1" t="s">
        <v>973</v>
      </c>
      <c r="Q674" s="1" t="s">
        <v>972</v>
      </c>
      <c r="R674" s="1">
        <v>1</v>
      </c>
      <c r="T674" s="1" t="s">
        <v>43</v>
      </c>
      <c r="U674" s="23"/>
      <c r="V674" s="23"/>
      <c r="W674" s="23"/>
      <c r="AC674" s="2">
        <v>43415</v>
      </c>
      <c r="AD674" s="8">
        <v>0</v>
      </c>
      <c r="AE674" s="23"/>
      <c r="AF674" s="1" t="s">
        <v>16</v>
      </c>
      <c r="AG674" s="23" t="s">
        <v>19840</v>
      </c>
      <c r="AH674" s="23"/>
      <c r="AI674" s="4" t="s">
        <v>15</v>
      </c>
      <c r="AJ674" s="4" t="s">
        <v>14</v>
      </c>
      <c r="AK674" s="4" t="s">
        <v>13</v>
      </c>
      <c r="AL674" s="1" t="s">
        <v>120</v>
      </c>
      <c r="AM674" s="1" t="s">
        <v>472</v>
      </c>
      <c r="AQ674" s="1" t="s">
        <v>19837</v>
      </c>
      <c r="AX674" s="7">
        <v>755298.81099999999</v>
      </c>
      <c r="AY674" s="7">
        <v>7832413.8480000002</v>
      </c>
      <c r="AZ674" s="5">
        <v>-42.566263999999997</v>
      </c>
      <c r="BA674" s="5">
        <v>-19.586888999999999</v>
      </c>
      <c r="BC674" s="1" t="s">
        <v>19843</v>
      </c>
      <c r="BD674" s="23" t="s">
        <v>19844</v>
      </c>
      <c r="BE674" s="1" t="s">
        <v>10</v>
      </c>
      <c r="BF674" s="2">
        <v>43410</v>
      </c>
      <c r="BG674" s="1" t="s">
        <v>9</v>
      </c>
      <c r="BH674" s="4" t="s">
        <v>8</v>
      </c>
      <c r="BI674" s="4" t="s">
        <v>7</v>
      </c>
      <c r="BJ674" s="1" t="s">
        <v>6</v>
      </c>
      <c r="BK674" s="1" t="s">
        <v>5</v>
      </c>
      <c r="BL674" s="1" t="s">
        <v>4</v>
      </c>
      <c r="BM674" s="1" t="s">
        <v>3</v>
      </c>
      <c r="BN674" s="1" t="s">
        <v>0</v>
      </c>
      <c r="BP674" s="1" t="str">
        <f>Tabela3[[#This Row],[genus]]&amp;" "&amp;Tabela3[[#This Row],[specificEpithet]]</f>
        <v>Leptodactylus spixi</v>
      </c>
      <c r="BQ674" s="23" t="str">
        <f>IFERROR(VLOOKUP(Tabela3[[#This Row],[scientificName]],Tabela1[],COLUMN('IUCN BR Summary'!N:N),0),"")</f>
        <v>Heyer, 1983</v>
      </c>
      <c r="BR674" s="1" t="s">
        <v>2</v>
      </c>
      <c r="BU674" s="1" t="s">
        <v>1</v>
      </c>
    </row>
    <row r="675" spans="1:73" hidden="1" x14ac:dyDescent="0.25">
      <c r="A675" s="1" t="s">
        <v>19838</v>
      </c>
      <c r="B675" s="3">
        <f t="shared" ca="1" si="20"/>
        <v>43817</v>
      </c>
      <c r="C675" s="4" t="s">
        <v>27</v>
      </c>
      <c r="D675" s="1" t="s">
        <v>26</v>
      </c>
      <c r="E675" s="4" t="s">
        <v>25</v>
      </c>
      <c r="F675" s="1" t="s">
        <v>24</v>
      </c>
      <c r="G675" s="1" t="s">
        <v>23</v>
      </c>
      <c r="H675" s="1" t="s">
        <v>21</v>
      </c>
      <c r="I675" s="4" t="s">
        <v>22</v>
      </c>
      <c r="J675" s="4" t="s">
        <v>21</v>
      </c>
      <c r="K675" s="1" t="str">
        <f t="shared" si="21"/>
        <v>iucnStatus:Least Concern</v>
      </c>
      <c r="L675" s="1" t="str">
        <f>_xlfn.IFNA(VLOOKUP(Tabela3[[#This Row],[scientificName]],Tabela1[],COLUMN('IUCN BR Summary'!O:O),0),"Not evaluated")</f>
        <v>Least Concern</v>
      </c>
      <c r="M675" s="4" t="s">
        <v>2523</v>
      </c>
      <c r="O675" s="1" t="s">
        <v>1045</v>
      </c>
      <c r="P675" s="1" t="s">
        <v>973</v>
      </c>
      <c r="Q675" s="1" t="s">
        <v>972</v>
      </c>
      <c r="R675" s="1">
        <v>1</v>
      </c>
      <c r="T675" s="1" t="s">
        <v>43</v>
      </c>
      <c r="U675" s="23"/>
      <c r="V675" s="23"/>
      <c r="W675" s="23"/>
      <c r="AC675" s="2">
        <v>43415</v>
      </c>
      <c r="AD675" s="8">
        <v>0</v>
      </c>
      <c r="AE675" s="23"/>
      <c r="AF675" s="1" t="s">
        <v>16</v>
      </c>
      <c r="AG675" s="23" t="s">
        <v>19840</v>
      </c>
      <c r="AH675" s="23"/>
      <c r="AI675" s="4" t="s">
        <v>15</v>
      </c>
      <c r="AJ675" s="4" t="s">
        <v>14</v>
      </c>
      <c r="AK675" s="4" t="s">
        <v>13</v>
      </c>
      <c r="AL675" s="1" t="s">
        <v>120</v>
      </c>
      <c r="AM675" s="1" t="s">
        <v>472</v>
      </c>
      <c r="AQ675" s="1" t="s">
        <v>19837</v>
      </c>
      <c r="AX675" s="7">
        <v>755298.81099999999</v>
      </c>
      <c r="AY675" s="7">
        <v>7832413.8480000002</v>
      </c>
      <c r="AZ675" s="5">
        <v>-42.566263999999997</v>
      </c>
      <c r="BA675" s="5">
        <v>-19.586888999999999</v>
      </c>
      <c r="BC675" s="1" t="s">
        <v>19843</v>
      </c>
      <c r="BD675" s="23" t="s">
        <v>19844</v>
      </c>
      <c r="BE675" s="1" t="s">
        <v>10</v>
      </c>
      <c r="BF675" s="2">
        <v>43410</v>
      </c>
      <c r="BG675" s="1" t="s">
        <v>9</v>
      </c>
      <c r="BH675" s="4" t="s">
        <v>8</v>
      </c>
      <c r="BI675" s="4" t="s">
        <v>7</v>
      </c>
      <c r="BJ675" s="1" t="s">
        <v>6</v>
      </c>
      <c r="BK675" s="1" t="s">
        <v>5</v>
      </c>
      <c r="BL675" s="1" t="s">
        <v>151</v>
      </c>
      <c r="BM675" s="1" t="s">
        <v>150</v>
      </c>
      <c r="BN675" s="1" t="s">
        <v>149</v>
      </c>
      <c r="BP675" s="1" t="str">
        <f>Tabela3[[#This Row],[genus]]&amp;" "&amp;Tabela3[[#This Row],[specificEpithet]]</f>
        <v>Physalaemus cuvieri</v>
      </c>
      <c r="BQ675" s="23" t="str">
        <f>IFERROR(VLOOKUP(Tabela3[[#This Row],[scientificName]],Tabela1[],COLUMN('IUCN BR Summary'!N:N),0),"")</f>
        <v>Fitzinger, 1826</v>
      </c>
      <c r="BR675" s="1" t="s">
        <v>2</v>
      </c>
      <c r="BS675" s="1" t="s">
        <v>147</v>
      </c>
      <c r="BU675" s="1" t="s">
        <v>1</v>
      </c>
    </row>
    <row r="676" spans="1:73" hidden="1" x14ac:dyDescent="0.25">
      <c r="A676" s="1" t="s">
        <v>19838</v>
      </c>
      <c r="B676" s="3">
        <f t="shared" ca="1" si="20"/>
        <v>43817</v>
      </c>
      <c r="C676" s="4" t="s">
        <v>27</v>
      </c>
      <c r="D676" s="1" t="s">
        <v>26</v>
      </c>
      <c r="E676" s="4" t="s">
        <v>25</v>
      </c>
      <c r="F676" s="1" t="s">
        <v>24</v>
      </c>
      <c r="G676" s="1" t="s">
        <v>23</v>
      </c>
      <c r="H676" s="1" t="s">
        <v>21</v>
      </c>
      <c r="I676" s="4" t="s">
        <v>22</v>
      </c>
      <c r="J676" s="4" t="s">
        <v>21</v>
      </c>
      <c r="K676" s="1" t="str">
        <f t="shared" si="21"/>
        <v>iucnStatus:Least Concern</v>
      </c>
      <c r="L676" s="1" t="str">
        <f>_xlfn.IFNA(VLOOKUP(Tabela3[[#This Row],[scientificName]],Tabela1[],COLUMN('IUCN BR Summary'!O:O),0),"Not evaluated")</f>
        <v>Least Concern</v>
      </c>
      <c r="M676" s="4" t="s">
        <v>2524</v>
      </c>
      <c r="O676" s="1" t="s">
        <v>1028</v>
      </c>
      <c r="P676" s="1" t="s">
        <v>973</v>
      </c>
      <c r="Q676" s="1" t="s">
        <v>972</v>
      </c>
      <c r="R676" s="1">
        <v>1</v>
      </c>
      <c r="T676" s="1" t="s">
        <v>43</v>
      </c>
      <c r="U676" s="23"/>
      <c r="V676" s="23"/>
      <c r="W676" s="23"/>
      <c r="AC676" s="2">
        <v>43415</v>
      </c>
      <c r="AD676" s="8">
        <v>0</v>
      </c>
      <c r="AE676" s="23"/>
      <c r="AF676" s="1" t="s">
        <v>37</v>
      </c>
      <c r="AG676" s="23" t="s">
        <v>19839</v>
      </c>
      <c r="AH676" s="23"/>
      <c r="AI676" s="4" t="s">
        <v>15</v>
      </c>
      <c r="AJ676" s="4" t="s">
        <v>14</v>
      </c>
      <c r="AK676" s="4" t="s">
        <v>13</v>
      </c>
      <c r="AL676" s="1" t="s">
        <v>120</v>
      </c>
      <c r="AM676" s="1" t="s">
        <v>472</v>
      </c>
      <c r="AQ676" s="1" t="s">
        <v>19837</v>
      </c>
      <c r="AX676" s="7">
        <v>755298.81099999999</v>
      </c>
      <c r="AY676" s="7">
        <v>7832413.8480000002</v>
      </c>
      <c r="AZ676" s="5">
        <v>-42.566263999999997</v>
      </c>
      <c r="BA676" s="5">
        <v>-19.586888999999999</v>
      </c>
      <c r="BC676" s="1" t="s">
        <v>19843</v>
      </c>
      <c r="BD676" s="23" t="s">
        <v>19844</v>
      </c>
      <c r="BE676" s="1" t="s">
        <v>10</v>
      </c>
      <c r="BF676" s="2">
        <v>43410</v>
      </c>
      <c r="BG676" s="1" t="s">
        <v>9</v>
      </c>
      <c r="BH676" s="4" t="s">
        <v>8</v>
      </c>
      <c r="BI676" s="4" t="s">
        <v>7</v>
      </c>
      <c r="BJ676" s="1" t="s">
        <v>6</v>
      </c>
      <c r="BK676" s="1" t="s">
        <v>5</v>
      </c>
      <c r="BL676" s="1" t="s">
        <v>4</v>
      </c>
      <c r="BM676" s="1" t="s">
        <v>3</v>
      </c>
      <c r="BN676" s="1" t="s">
        <v>0</v>
      </c>
      <c r="BP676" s="1" t="str">
        <f>Tabela3[[#This Row],[genus]]&amp;" "&amp;Tabela3[[#This Row],[specificEpithet]]</f>
        <v>Leptodactylus spixi</v>
      </c>
      <c r="BQ676" s="23" t="str">
        <f>IFERROR(VLOOKUP(Tabela3[[#This Row],[scientificName]],Tabela1[],COLUMN('IUCN BR Summary'!N:N),0),"")</f>
        <v>Heyer, 1983</v>
      </c>
      <c r="BR676" s="1" t="s">
        <v>2</v>
      </c>
      <c r="BU676" s="1" t="s">
        <v>1</v>
      </c>
    </row>
    <row r="677" spans="1:73" hidden="1" x14ac:dyDescent="0.25">
      <c r="A677" s="1" t="s">
        <v>19838</v>
      </c>
      <c r="B677" s="3">
        <f t="shared" ca="1" si="20"/>
        <v>43817</v>
      </c>
      <c r="C677" s="4" t="s">
        <v>27</v>
      </c>
      <c r="D677" s="1" t="s">
        <v>26</v>
      </c>
      <c r="E677" s="4" t="s">
        <v>25</v>
      </c>
      <c r="F677" s="1" t="s">
        <v>24</v>
      </c>
      <c r="G677" s="1" t="s">
        <v>23</v>
      </c>
      <c r="H677" s="1" t="s">
        <v>21</v>
      </c>
      <c r="I677" s="4" t="s">
        <v>22</v>
      </c>
      <c r="J677" s="4" t="s">
        <v>21</v>
      </c>
      <c r="K677" s="1" t="str">
        <f t="shared" si="21"/>
        <v>iucnStatus:Least Concern</v>
      </c>
      <c r="L677" s="1" t="str">
        <f>_xlfn.IFNA(VLOOKUP(Tabela3[[#This Row],[scientificName]],Tabela1[],COLUMN('IUCN BR Summary'!O:O),0),"Not evaluated")</f>
        <v>Least Concern</v>
      </c>
      <c r="M677" s="4" t="s">
        <v>2525</v>
      </c>
      <c r="O677" s="1" t="s">
        <v>1044</v>
      </c>
      <c r="P677" s="1" t="s">
        <v>973</v>
      </c>
      <c r="Q677" s="1" t="s">
        <v>972</v>
      </c>
      <c r="R677" s="1">
        <v>1</v>
      </c>
      <c r="T677" s="1" t="s">
        <v>43</v>
      </c>
      <c r="U677" s="23"/>
      <c r="V677" s="23"/>
      <c r="W677" s="23"/>
      <c r="AC677" s="2">
        <v>43415</v>
      </c>
      <c r="AD677" s="8">
        <v>0</v>
      </c>
      <c r="AE677" s="23"/>
      <c r="AF677" s="1" t="s">
        <v>37</v>
      </c>
      <c r="AG677" s="23" t="s">
        <v>19839</v>
      </c>
      <c r="AH677" s="23"/>
      <c r="AI677" s="4" t="s">
        <v>15</v>
      </c>
      <c r="AJ677" s="4" t="s">
        <v>14</v>
      </c>
      <c r="AK677" s="4" t="s">
        <v>13</v>
      </c>
      <c r="AL677" s="1" t="s">
        <v>120</v>
      </c>
      <c r="AM677" s="1" t="s">
        <v>472</v>
      </c>
      <c r="AQ677" s="1" t="s">
        <v>19837</v>
      </c>
      <c r="AX677" s="7">
        <v>755298.81099999999</v>
      </c>
      <c r="AY677" s="7">
        <v>7832413.8480000002</v>
      </c>
      <c r="AZ677" s="5">
        <v>-42.566263999999997</v>
      </c>
      <c r="BA677" s="5">
        <v>-19.586888999999999</v>
      </c>
      <c r="BC677" s="1" t="s">
        <v>19843</v>
      </c>
      <c r="BD677" s="23" t="s">
        <v>19844</v>
      </c>
      <c r="BE677" s="1" t="s">
        <v>10</v>
      </c>
      <c r="BF677" s="2">
        <v>43410</v>
      </c>
      <c r="BG677" s="1" t="s">
        <v>9</v>
      </c>
      <c r="BH677" s="4" t="s">
        <v>8</v>
      </c>
      <c r="BI677" s="4" t="s">
        <v>7</v>
      </c>
      <c r="BJ677" s="1" t="s">
        <v>6</v>
      </c>
      <c r="BK677" s="1" t="s">
        <v>5</v>
      </c>
      <c r="BL677" s="1" t="s">
        <v>151</v>
      </c>
      <c r="BM677" s="1" t="s">
        <v>150</v>
      </c>
      <c r="BN677" s="1" t="s">
        <v>149</v>
      </c>
      <c r="BP677" s="1" t="str">
        <f>Tabela3[[#This Row],[genus]]&amp;" "&amp;Tabela3[[#This Row],[specificEpithet]]</f>
        <v>Physalaemus cuvieri</v>
      </c>
      <c r="BQ677" s="23" t="str">
        <f>IFERROR(VLOOKUP(Tabela3[[#This Row],[scientificName]],Tabela1[],COLUMN('IUCN BR Summary'!N:N),0),"")</f>
        <v>Fitzinger, 1826</v>
      </c>
      <c r="BR677" s="1" t="s">
        <v>2</v>
      </c>
      <c r="BU677" s="1" t="s">
        <v>1</v>
      </c>
    </row>
    <row r="678" spans="1:73" hidden="1" x14ac:dyDescent="0.25">
      <c r="A678" s="1" t="s">
        <v>19838</v>
      </c>
      <c r="B678" s="3">
        <f t="shared" ca="1" si="20"/>
        <v>43817</v>
      </c>
      <c r="C678" s="4" t="s">
        <v>27</v>
      </c>
      <c r="D678" s="1" t="s">
        <v>26</v>
      </c>
      <c r="E678" s="4" t="s">
        <v>25</v>
      </c>
      <c r="F678" s="1" t="s">
        <v>24</v>
      </c>
      <c r="G678" s="1" t="s">
        <v>23</v>
      </c>
      <c r="H678" s="1" t="s">
        <v>21</v>
      </c>
      <c r="I678" s="4" t="s">
        <v>22</v>
      </c>
      <c r="J678" s="4" t="s">
        <v>21</v>
      </c>
      <c r="K678" s="1" t="str">
        <f t="shared" si="21"/>
        <v>iucnStatus:Least Concern</v>
      </c>
      <c r="L678" s="1" t="str">
        <f>_xlfn.IFNA(VLOOKUP(Tabela3[[#This Row],[scientificName]],Tabela1[],COLUMN('IUCN BR Summary'!O:O),0),"Not evaluated")</f>
        <v>Least Concern</v>
      </c>
      <c r="M678" s="4" t="s">
        <v>2526</v>
      </c>
      <c r="O678" s="1" t="s">
        <v>1027</v>
      </c>
      <c r="P678" s="1" t="s">
        <v>973</v>
      </c>
      <c r="Q678" s="1" t="s">
        <v>972</v>
      </c>
      <c r="R678" s="1">
        <v>1</v>
      </c>
      <c r="T678" s="1" t="s">
        <v>43</v>
      </c>
      <c r="U678" s="23"/>
      <c r="V678" s="23"/>
      <c r="W678" s="23"/>
      <c r="AC678" s="2">
        <v>43415</v>
      </c>
      <c r="AD678" s="8">
        <v>0</v>
      </c>
      <c r="AE678" s="23"/>
      <c r="AF678" s="1" t="s">
        <v>16</v>
      </c>
      <c r="AG678" s="23" t="s">
        <v>19840</v>
      </c>
      <c r="AH678" s="23"/>
      <c r="AI678" s="4" t="s">
        <v>15</v>
      </c>
      <c r="AJ678" s="4" t="s">
        <v>14</v>
      </c>
      <c r="AK678" s="4" t="s">
        <v>13</v>
      </c>
      <c r="AL678" s="1" t="s">
        <v>120</v>
      </c>
      <c r="AM678" s="1" t="s">
        <v>472</v>
      </c>
      <c r="AQ678" s="1" t="s">
        <v>19837</v>
      </c>
      <c r="AX678" s="7">
        <v>755087.81160000002</v>
      </c>
      <c r="AY678" s="7">
        <v>7832594.9499000004</v>
      </c>
      <c r="AZ678" s="5">
        <v>-42.568297999999999</v>
      </c>
      <c r="BA678" s="5">
        <v>-19.585281999999999</v>
      </c>
      <c r="BC678" s="1" t="s">
        <v>19843</v>
      </c>
      <c r="BD678" s="23" t="s">
        <v>19844</v>
      </c>
      <c r="BE678" s="1" t="s">
        <v>10</v>
      </c>
      <c r="BF678" s="2">
        <v>43410</v>
      </c>
      <c r="BG678" s="1" t="s">
        <v>9</v>
      </c>
      <c r="BH678" s="4" t="s">
        <v>8</v>
      </c>
      <c r="BI678" s="4" t="s">
        <v>7</v>
      </c>
      <c r="BJ678" s="1" t="s">
        <v>6</v>
      </c>
      <c r="BK678" s="1" t="s">
        <v>5</v>
      </c>
      <c r="BL678" s="1" t="s">
        <v>4</v>
      </c>
      <c r="BM678" s="1" t="s">
        <v>3</v>
      </c>
      <c r="BN678" s="1" t="s">
        <v>0</v>
      </c>
      <c r="BP678" s="1" t="str">
        <f>Tabela3[[#This Row],[genus]]&amp;" "&amp;Tabela3[[#This Row],[specificEpithet]]</f>
        <v>Leptodactylus spixi</v>
      </c>
      <c r="BQ678" s="23" t="str">
        <f>IFERROR(VLOOKUP(Tabela3[[#This Row],[scientificName]],Tabela1[],COLUMN('IUCN BR Summary'!N:N),0),"")</f>
        <v>Heyer, 1983</v>
      </c>
      <c r="BR678" s="1" t="s">
        <v>2</v>
      </c>
      <c r="BU678" s="1" t="s">
        <v>1</v>
      </c>
    </row>
    <row r="679" spans="1:73" hidden="1" x14ac:dyDescent="0.25">
      <c r="A679" s="1" t="s">
        <v>19838</v>
      </c>
      <c r="B679" s="3">
        <f t="shared" ca="1" si="20"/>
        <v>43817</v>
      </c>
      <c r="C679" s="4" t="s">
        <v>27</v>
      </c>
      <c r="D679" s="1" t="s">
        <v>26</v>
      </c>
      <c r="E679" s="4" t="s">
        <v>25</v>
      </c>
      <c r="F679" s="1" t="s">
        <v>24</v>
      </c>
      <c r="G679" s="1" t="s">
        <v>23</v>
      </c>
      <c r="H679" s="1" t="s">
        <v>21</v>
      </c>
      <c r="I679" s="4" t="s">
        <v>22</v>
      </c>
      <c r="J679" s="4" t="s">
        <v>21</v>
      </c>
      <c r="K679" s="1" t="str">
        <f t="shared" si="21"/>
        <v>iucnStatus:Least Concern</v>
      </c>
      <c r="L679" s="1" t="str">
        <f>_xlfn.IFNA(VLOOKUP(Tabela3[[#This Row],[scientificName]],Tabela1[],COLUMN('IUCN BR Summary'!O:O),0),"Not evaluated")</f>
        <v>Least Concern</v>
      </c>
      <c r="M679" s="4" t="s">
        <v>2527</v>
      </c>
      <c r="O679" s="1" t="s">
        <v>1043</v>
      </c>
      <c r="P679" s="1" t="s">
        <v>973</v>
      </c>
      <c r="Q679" s="1" t="s">
        <v>972</v>
      </c>
      <c r="R679" s="1">
        <v>1</v>
      </c>
      <c r="T679" s="1" t="s">
        <v>43</v>
      </c>
      <c r="U679" s="23"/>
      <c r="V679" s="23"/>
      <c r="W679" s="23"/>
      <c r="AC679" s="2">
        <v>43415</v>
      </c>
      <c r="AD679" s="8">
        <v>0</v>
      </c>
      <c r="AE679" s="23"/>
      <c r="AF679" s="1" t="s">
        <v>37</v>
      </c>
      <c r="AG679" s="23" t="s">
        <v>19839</v>
      </c>
      <c r="AH679" s="23"/>
      <c r="AI679" s="4" t="s">
        <v>15</v>
      </c>
      <c r="AJ679" s="4" t="s">
        <v>14</v>
      </c>
      <c r="AK679" s="4" t="s">
        <v>13</v>
      </c>
      <c r="AL679" s="1" t="s">
        <v>120</v>
      </c>
      <c r="AM679" s="1" t="s">
        <v>472</v>
      </c>
      <c r="AQ679" s="1" t="s">
        <v>19837</v>
      </c>
      <c r="AX679" s="7">
        <v>755087.81160000002</v>
      </c>
      <c r="AY679" s="7">
        <v>7832594.9499000004</v>
      </c>
      <c r="AZ679" s="5">
        <v>-36.568297999999999</v>
      </c>
      <c r="BA679" s="5">
        <v>-19.585281999999999</v>
      </c>
      <c r="BC679" s="1" t="s">
        <v>19843</v>
      </c>
      <c r="BD679" s="23" t="s">
        <v>19844</v>
      </c>
      <c r="BE679" s="1" t="s">
        <v>10</v>
      </c>
      <c r="BF679" s="2">
        <v>43410</v>
      </c>
      <c r="BG679" s="1" t="s">
        <v>9</v>
      </c>
      <c r="BH679" s="4" t="s">
        <v>8</v>
      </c>
      <c r="BI679" s="4" t="s">
        <v>7</v>
      </c>
      <c r="BJ679" s="1" t="s">
        <v>6</v>
      </c>
      <c r="BK679" s="1" t="s">
        <v>5</v>
      </c>
      <c r="BL679" s="1" t="s">
        <v>151</v>
      </c>
      <c r="BM679" s="1" t="s">
        <v>150</v>
      </c>
      <c r="BN679" s="1" t="s">
        <v>149</v>
      </c>
      <c r="BP679" s="1" t="str">
        <f>Tabela3[[#This Row],[genus]]&amp;" "&amp;Tabela3[[#This Row],[specificEpithet]]</f>
        <v>Physalaemus cuvieri</v>
      </c>
      <c r="BQ679" s="23" t="str">
        <f>IFERROR(VLOOKUP(Tabela3[[#This Row],[scientificName]],Tabela1[],COLUMN('IUCN BR Summary'!N:N),0),"")</f>
        <v>Fitzinger, 1826</v>
      </c>
      <c r="BR679" s="1" t="s">
        <v>2</v>
      </c>
      <c r="BU679" s="1" t="s">
        <v>1</v>
      </c>
    </row>
    <row r="680" spans="1:73" hidden="1" x14ac:dyDescent="0.25">
      <c r="A680" s="1" t="s">
        <v>19838</v>
      </c>
      <c r="B680" s="3">
        <f t="shared" ca="1" si="20"/>
        <v>43817</v>
      </c>
      <c r="C680" s="4" t="s">
        <v>27</v>
      </c>
      <c r="D680" s="1" t="s">
        <v>26</v>
      </c>
      <c r="E680" s="4" t="s">
        <v>25</v>
      </c>
      <c r="F680" s="1" t="s">
        <v>24</v>
      </c>
      <c r="G680" s="1" t="s">
        <v>23</v>
      </c>
      <c r="H680" s="1" t="s">
        <v>21</v>
      </c>
      <c r="I680" s="4" t="s">
        <v>22</v>
      </c>
      <c r="J680" s="4" t="s">
        <v>21</v>
      </c>
      <c r="K680" s="1" t="str">
        <f t="shared" si="21"/>
        <v>iucnStatus:Least Concern</v>
      </c>
      <c r="L680" s="1" t="str">
        <f>_xlfn.IFNA(VLOOKUP(Tabela3[[#This Row],[scientificName]],Tabela1[],COLUMN('IUCN BR Summary'!O:O),0),"Not evaluated")</f>
        <v>Least Concern</v>
      </c>
      <c r="M680" s="4" t="s">
        <v>2528</v>
      </c>
      <c r="O680" s="1" t="s">
        <v>1038</v>
      </c>
      <c r="P680" s="1" t="s">
        <v>973</v>
      </c>
      <c r="Q680" s="1" t="s">
        <v>972</v>
      </c>
      <c r="R680" s="1">
        <v>1</v>
      </c>
      <c r="T680" s="1" t="s">
        <v>43</v>
      </c>
      <c r="U680" s="23"/>
      <c r="V680" s="23"/>
      <c r="W680" s="23"/>
      <c r="AC680" s="2">
        <v>43415</v>
      </c>
      <c r="AD680" s="8">
        <v>0</v>
      </c>
      <c r="AE680" s="23"/>
      <c r="AF680" s="1" t="s">
        <v>37</v>
      </c>
      <c r="AG680" s="23" t="s">
        <v>19839</v>
      </c>
      <c r="AH680" s="23"/>
      <c r="AI680" s="4" t="s">
        <v>15</v>
      </c>
      <c r="AJ680" s="4" t="s">
        <v>14</v>
      </c>
      <c r="AK680" s="4" t="s">
        <v>13</v>
      </c>
      <c r="AL680" s="1" t="s">
        <v>120</v>
      </c>
      <c r="AM680" s="1" t="s">
        <v>472</v>
      </c>
      <c r="AQ680" s="1" t="s">
        <v>19837</v>
      </c>
      <c r="AX680" s="7">
        <v>755087.81160000002</v>
      </c>
      <c r="AY680" s="7">
        <v>7832594.9499000004</v>
      </c>
      <c r="AZ680" s="5">
        <v>-36.568297999999999</v>
      </c>
      <c r="BA680" s="5">
        <v>-19.585281999999999</v>
      </c>
      <c r="BC680" s="1" t="s">
        <v>19843</v>
      </c>
      <c r="BD680" s="23" t="s">
        <v>19844</v>
      </c>
      <c r="BE680" s="1" t="s">
        <v>10</v>
      </c>
      <c r="BF680" s="2">
        <v>43410</v>
      </c>
      <c r="BG680" s="1" t="s">
        <v>9</v>
      </c>
      <c r="BH680" s="4" t="s">
        <v>8</v>
      </c>
      <c r="BI680" s="4" t="s">
        <v>7</v>
      </c>
      <c r="BJ680" s="1" t="s">
        <v>6</v>
      </c>
      <c r="BK680" s="1" t="s">
        <v>5</v>
      </c>
      <c r="BL680" s="1" t="s">
        <v>42</v>
      </c>
      <c r="BM680" s="1" t="s">
        <v>408</v>
      </c>
      <c r="BN680" s="1" t="s">
        <v>1030</v>
      </c>
      <c r="BP680" s="1" t="str">
        <f>Tabela3[[#This Row],[genus]]&amp;" "&amp;Tabela3[[#This Row],[specificEpithet]]</f>
        <v>Chiasmocleis schubarti</v>
      </c>
      <c r="BQ680" s="23" t="str">
        <f>IFERROR(VLOOKUP(Tabela3[[#This Row],[scientificName]],Tabela1[],COLUMN('IUCN BR Summary'!N:N),0),"")</f>
        <v>Bokermann, 1952</v>
      </c>
      <c r="BR680" s="1" t="s">
        <v>2</v>
      </c>
      <c r="BU680" s="1" t="s">
        <v>1</v>
      </c>
    </row>
    <row r="681" spans="1:73" hidden="1" x14ac:dyDescent="0.25">
      <c r="A681" s="1" t="s">
        <v>19838</v>
      </c>
      <c r="B681" s="3">
        <f t="shared" ca="1" si="20"/>
        <v>43817</v>
      </c>
      <c r="C681" s="4" t="s">
        <v>27</v>
      </c>
      <c r="D681" s="1" t="s">
        <v>26</v>
      </c>
      <c r="E681" s="4" t="s">
        <v>25</v>
      </c>
      <c r="F681" s="1" t="s">
        <v>24</v>
      </c>
      <c r="G681" s="1" t="s">
        <v>23</v>
      </c>
      <c r="H681" s="1" t="s">
        <v>21</v>
      </c>
      <c r="I681" s="4" t="s">
        <v>22</v>
      </c>
      <c r="J681" s="4" t="s">
        <v>21</v>
      </c>
      <c r="K681" s="1" t="str">
        <f t="shared" si="21"/>
        <v>iucnStatus:Least Concern</v>
      </c>
      <c r="L681" s="1" t="str">
        <f>_xlfn.IFNA(VLOOKUP(Tabela3[[#This Row],[scientificName]],Tabela1[],COLUMN('IUCN BR Summary'!O:O),0),"Not evaluated")</f>
        <v>Least Concern</v>
      </c>
      <c r="M681" s="4" t="s">
        <v>2529</v>
      </c>
      <c r="O681" s="1" t="s">
        <v>1037</v>
      </c>
      <c r="P681" s="1" t="s">
        <v>973</v>
      </c>
      <c r="Q681" s="1" t="s">
        <v>972</v>
      </c>
      <c r="R681" s="1">
        <v>1</v>
      </c>
      <c r="T681" s="1" t="s">
        <v>43</v>
      </c>
      <c r="U681" s="23"/>
      <c r="V681" s="23"/>
      <c r="W681" s="23"/>
      <c r="AC681" s="2">
        <v>43415</v>
      </c>
      <c r="AD681" s="8">
        <v>0</v>
      </c>
      <c r="AE681" s="23"/>
      <c r="AF681" s="1" t="s">
        <v>37</v>
      </c>
      <c r="AG681" s="23" t="s">
        <v>19839</v>
      </c>
      <c r="AH681" s="23"/>
      <c r="AI681" s="4" t="s">
        <v>15</v>
      </c>
      <c r="AJ681" s="4" t="s">
        <v>14</v>
      </c>
      <c r="AK681" s="4" t="s">
        <v>13</v>
      </c>
      <c r="AL681" s="1" t="s">
        <v>120</v>
      </c>
      <c r="AM681" s="1" t="s">
        <v>472</v>
      </c>
      <c r="AQ681" s="1" t="s">
        <v>19837</v>
      </c>
      <c r="AX681" s="7">
        <v>755087.81160000002</v>
      </c>
      <c r="AY681" s="7">
        <v>7832594.9499000004</v>
      </c>
      <c r="AZ681" s="5">
        <v>-36.568297999999999</v>
      </c>
      <c r="BA681" s="5">
        <v>-19.585281999999999</v>
      </c>
      <c r="BC681" s="1" t="s">
        <v>19843</v>
      </c>
      <c r="BD681" s="23" t="s">
        <v>19844</v>
      </c>
      <c r="BE681" s="1" t="s">
        <v>10</v>
      </c>
      <c r="BF681" s="2">
        <v>43410</v>
      </c>
      <c r="BG681" s="1" t="s">
        <v>9</v>
      </c>
      <c r="BH681" s="4" t="s">
        <v>8</v>
      </c>
      <c r="BI681" s="4" t="s">
        <v>7</v>
      </c>
      <c r="BJ681" s="1" t="s">
        <v>6</v>
      </c>
      <c r="BK681" s="1" t="s">
        <v>5</v>
      </c>
      <c r="BL681" s="1" t="s">
        <v>42</v>
      </c>
      <c r="BM681" s="1" t="s">
        <v>408</v>
      </c>
      <c r="BN681" s="1" t="s">
        <v>1030</v>
      </c>
      <c r="BP681" s="1" t="str">
        <f>Tabela3[[#This Row],[genus]]&amp;" "&amp;Tabela3[[#This Row],[specificEpithet]]</f>
        <v>Chiasmocleis schubarti</v>
      </c>
      <c r="BQ681" s="23" t="str">
        <f>IFERROR(VLOOKUP(Tabela3[[#This Row],[scientificName]],Tabela1[],COLUMN('IUCN BR Summary'!N:N),0),"")</f>
        <v>Bokermann, 1952</v>
      </c>
      <c r="BR681" s="1" t="s">
        <v>2</v>
      </c>
      <c r="BU681" s="1" t="s">
        <v>1</v>
      </c>
    </row>
    <row r="682" spans="1:73" hidden="1" x14ac:dyDescent="0.25">
      <c r="A682" s="1" t="s">
        <v>19838</v>
      </c>
      <c r="B682" s="3">
        <f t="shared" ca="1" si="20"/>
        <v>43817</v>
      </c>
      <c r="C682" s="4" t="s">
        <v>27</v>
      </c>
      <c r="D682" s="1" t="s">
        <v>26</v>
      </c>
      <c r="E682" s="4" t="s">
        <v>25</v>
      </c>
      <c r="F682" s="1" t="s">
        <v>24</v>
      </c>
      <c r="G682" s="1" t="s">
        <v>23</v>
      </c>
      <c r="H682" s="1" t="s">
        <v>21</v>
      </c>
      <c r="I682" s="4" t="s">
        <v>22</v>
      </c>
      <c r="J682" s="4" t="s">
        <v>21</v>
      </c>
      <c r="K682" s="1" t="str">
        <f t="shared" si="21"/>
        <v>iucnStatus:Least Concern</v>
      </c>
      <c r="L682" s="1" t="str">
        <f>_xlfn.IFNA(VLOOKUP(Tabela3[[#This Row],[scientificName]],Tabela1[],COLUMN('IUCN BR Summary'!O:O),0),"Not evaluated")</f>
        <v>Least Concern</v>
      </c>
      <c r="M682" s="4" t="s">
        <v>2530</v>
      </c>
      <c r="O682" s="1" t="s">
        <v>1036</v>
      </c>
      <c r="P682" s="1" t="s">
        <v>973</v>
      </c>
      <c r="Q682" s="1" t="s">
        <v>972</v>
      </c>
      <c r="R682" s="1">
        <v>1</v>
      </c>
      <c r="T682" s="1" t="s">
        <v>43</v>
      </c>
      <c r="U682" s="23"/>
      <c r="V682" s="23"/>
      <c r="W682" s="23"/>
      <c r="AC682" s="2">
        <v>43415</v>
      </c>
      <c r="AD682" s="8">
        <v>0</v>
      </c>
      <c r="AE682" s="23"/>
      <c r="AF682" s="1" t="s">
        <v>37</v>
      </c>
      <c r="AG682" s="23" t="s">
        <v>19839</v>
      </c>
      <c r="AH682" s="23"/>
      <c r="AI682" s="4" t="s">
        <v>15</v>
      </c>
      <c r="AJ682" s="4" t="s">
        <v>14</v>
      </c>
      <c r="AK682" s="4" t="s">
        <v>13</v>
      </c>
      <c r="AL682" s="1" t="s">
        <v>120</v>
      </c>
      <c r="AM682" s="1" t="s">
        <v>472</v>
      </c>
      <c r="AQ682" s="1" t="s">
        <v>19837</v>
      </c>
      <c r="AX682" s="7">
        <v>755087.81160000002</v>
      </c>
      <c r="AY682" s="7">
        <v>7832594.9499000004</v>
      </c>
      <c r="AZ682" s="5">
        <v>-36.568297999999999</v>
      </c>
      <c r="BA682" s="5">
        <v>-19.585281999999999</v>
      </c>
      <c r="BC682" s="1" t="s">
        <v>19843</v>
      </c>
      <c r="BD682" s="23" t="s">
        <v>19844</v>
      </c>
      <c r="BE682" s="1" t="s">
        <v>10</v>
      </c>
      <c r="BF682" s="2">
        <v>43410</v>
      </c>
      <c r="BG682" s="1" t="s">
        <v>9</v>
      </c>
      <c r="BH682" s="4" t="s">
        <v>8</v>
      </c>
      <c r="BI682" s="4" t="s">
        <v>7</v>
      </c>
      <c r="BJ682" s="1" t="s">
        <v>6</v>
      </c>
      <c r="BK682" s="1" t="s">
        <v>5</v>
      </c>
      <c r="BL682" s="1" t="s">
        <v>42</v>
      </c>
      <c r="BM682" s="1" t="s">
        <v>408</v>
      </c>
      <c r="BN682" s="1" t="s">
        <v>1030</v>
      </c>
      <c r="BP682" s="1" t="str">
        <f>Tabela3[[#This Row],[genus]]&amp;" "&amp;Tabela3[[#This Row],[specificEpithet]]</f>
        <v>Chiasmocleis schubarti</v>
      </c>
      <c r="BQ682" s="23" t="str">
        <f>IFERROR(VLOOKUP(Tabela3[[#This Row],[scientificName]],Tabela1[],COLUMN('IUCN BR Summary'!N:N),0),"")</f>
        <v>Bokermann, 1952</v>
      </c>
      <c r="BR682" s="1" t="s">
        <v>2</v>
      </c>
      <c r="BU682" s="1" t="s">
        <v>1</v>
      </c>
    </row>
    <row r="683" spans="1:73" hidden="1" x14ac:dyDescent="0.25">
      <c r="A683" s="1" t="s">
        <v>19838</v>
      </c>
      <c r="B683" s="3">
        <f t="shared" ca="1" si="20"/>
        <v>43817</v>
      </c>
      <c r="C683" s="4" t="s">
        <v>27</v>
      </c>
      <c r="D683" s="1" t="s">
        <v>26</v>
      </c>
      <c r="E683" s="4" t="s">
        <v>25</v>
      </c>
      <c r="F683" s="1" t="s">
        <v>24</v>
      </c>
      <c r="G683" s="1" t="s">
        <v>23</v>
      </c>
      <c r="H683" s="1" t="s">
        <v>21</v>
      </c>
      <c r="I683" s="4" t="s">
        <v>22</v>
      </c>
      <c r="J683" s="4" t="s">
        <v>21</v>
      </c>
      <c r="K683" s="1" t="str">
        <f t="shared" si="21"/>
        <v>iucnStatus:Least Concern</v>
      </c>
      <c r="L683" s="1" t="str">
        <f>_xlfn.IFNA(VLOOKUP(Tabela3[[#This Row],[scientificName]],Tabela1[],COLUMN('IUCN BR Summary'!O:O),0),"Not evaluated")</f>
        <v>Least Concern</v>
      </c>
      <c r="M683" s="4" t="s">
        <v>2531</v>
      </c>
      <c r="O683" s="1" t="s">
        <v>1035</v>
      </c>
      <c r="P683" s="1" t="s">
        <v>973</v>
      </c>
      <c r="Q683" s="1" t="s">
        <v>972</v>
      </c>
      <c r="R683" s="1">
        <v>1</v>
      </c>
      <c r="T683" s="1" t="s">
        <v>43</v>
      </c>
      <c r="U683" s="23"/>
      <c r="V683" s="23"/>
      <c r="W683" s="23"/>
      <c r="AC683" s="2">
        <v>43415</v>
      </c>
      <c r="AD683" s="8">
        <v>0</v>
      </c>
      <c r="AE683" s="23"/>
      <c r="AF683" s="1" t="s">
        <v>37</v>
      </c>
      <c r="AG683" s="23" t="s">
        <v>19839</v>
      </c>
      <c r="AH683" s="23"/>
      <c r="AI683" s="4" t="s">
        <v>15</v>
      </c>
      <c r="AJ683" s="4" t="s">
        <v>14</v>
      </c>
      <c r="AK683" s="4" t="s">
        <v>13</v>
      </c>
      <c r="AL683" s="1" t="s">
        <v>120</v>
      </c>
      <c r="AM683" s="1" t="s">
        <v>472</v>
      </c>
      <c r="AQ683" s="1" t="s">
        <v>19837</v>
      </c>
      <c r="AX683" s="7">
        <v>755087.81160000002</v>
      </c>
      <c r="AY683" s="7">
        <v>7832594.9499000004</v>
      </c>
      <c r="AZ683" s="5">
        <v>-36.568297999999999</v>
      </c>
      <c r="BA683" s="5">
        <v>-19.585281999999999</v>
      </c>
      <c r="BC683" s="1" t="s">
        <v>19843</v>
      </c>
      <c r="BD683" s="23" t="s">
        <v>19844</v>
      </c>
      <c r="BE683" s="1" t="s">
        <v>10</v>
      </c>
      <c r="BF683" s="2">
        <v>43410</v>
      </c>
      <c r="BG683" s="1" t="s">
        <v>9</v>
      </c>
      <c r="BH683" s="4" t="s">
        <v>8</v>
      </c>
      <c r="BI683" s="4" t="s">
        <v>7</v>
      </c>
      <c r="BJ683" s="1" t="s">
        <v>6</v>
      </c>
      <c r="BK683" s="1" t="s">
        <v>5</v>
      </c>
      <c r="BL683" s="1" t="s">
        <v>42</v>
      </c>
      <c r="BM683" s="1" t="s">
        <v>408</v>
      </c>
      <c r="BN683" s="1" t="s">
        <v>1030</v>
      </c>
      <c r="BP683" s="1" t="str">
        <f>Tabela3[[#This Row],[genus]]&amp;" "&amp;Tabela3[[#This Row],[specificEpithet]]</f>
        <v>Chiasmocleis schubarti</v>
      </c>
      <c r="BQ683" s="23" t="str">
        <f>IFERROR(VLOOKUP(Tabela3[[#This Row],[scientificName]],Tabela1[],COLUMN('IUCN BR Summary'!N:N),0),"")</f>
        <v>Bokermann, 1952</v>
      </c>
      <c r="BR683" s="1" t="s">
        <v>2</v>
      </c>
      <c r="BU683" s="1" t="s">
        <v>1</v>
      </c>
    </row>
    <row r="684" spans="1:73" hidden="1" x14ac:dyDescent="0.25">
      <c r="A684" s="1" t="s">
        <v>19838</v>
      </c>
      <c r="B684" s="3">
        <f t="shared" ca="1" si="20"/>
        <v>43817</v>
      </c>
      <c r="C684" s="4" t="s">
        <v>27</v>
      </c>
      <c r="D684" s="1" t="s">
        <v>26</v>
      </c>
      <c r="E684" s="4" t="s">
        <v>25</v>
      </c>
      <c r="F684" s="1" t="s">
        <v>24</v>
      </c>
      <c r="G684" s="1" t="s">
        <v>23</v>
      </c>
      <c r="H684" s="1" t="s">
        <v>21</v>
      </c>
      <c r="I684" s="4" t="s">
        <v>22</v>
      </c>
      <c r="J684" s="4" t="s">
        <v>21</v>
      </c>
      <c r="K684" s="1" t="str">
        <f t="shared" si="21"/>
        <v>iucnStatus:Least Concern</v>
      </c>
      <c r="L684" s="1" t="str">
        <f>_xlfn.IFNA(VLOOKUP(Tabela3[[#This Row],[scientificName]],Tabela1[],COLUMN('IUCN BR Summary'!O:O),0),"Not evaluated")</f>
        <v>Least Concern</v>
      </c>
      <c r="M684" s="4" t="s">
        <v>2532</v>
      </c>
      <c r="O684" s="1" t="s">
        <v>1034</v>
      </c>
      <c r="P684" s="1" t="s">
        <v>973</v>
      </c>
      <c r="Q684" s="1" t="s">
        <v>972</v>
      </c>
      <c r="R684" s="1">
        <v>1</v>
      </c>
      <c r="T684" s="1" t="s">
        <v>43</v>
      </c>
      <c r="U684" s="23"/>
      <c r="V684" s="23"/>
      <c r="W684" s="23"/>
      <c r="AC684" s="2">
        <v>43415</v>
      </c>
      <c r="AD684" s="8">
        <v>0</v>
      </c>
      <c r="AE684" s="23"/>
      <c r="AF684" s="1" t="s">
        <v>37</v>
      </c>
      <c r="AG684" s="23" t="s">
        <v>19839</v>
      </c>
      <c r="AH684" s="23"/>
      <c r="AI684" s="4" t="s">
        <v>15</v>
      </c>
      <c r="AJ684" s="4" t="s">
        <v>14</v>
      </c>
      <c r="AK684" s="4" t="s">
        <v>13</v>
      </c>
      <c r="AL684" s="1" t="s">
        <v>120</v>
      </c>
      <c r="AM684" s="1" t="s">
        <v>472</v>
      </c>
      <c r="AQ684" s="1" t="s">
        <v>19837</v>
      </c>
      <c r="AX684" s="7">
        <v>755087.81160000002</v>
      </c>
      <c r="AY684" s="7">
        <v>7832594.9499000004</v>
      </c>
      <c r="AZ684" s="5">
        <v>-36.568297999999999</v>
      </c>
      <c r="BA684" s="5">
        <v>-19.585281999999999</v>
      </c>
      <c r="BC684" s="1" t="s">
        <v>19843</v>
      </c>
      <c r="BD684" s="23" t="s">
        <v>19844</v>
      </c>
      <c r="BE684" s="1" t="s">
        <v>10</v>
      </c>
      <c r="BF684" s="2">
        <v>43410</v>
      </c>
      <c r="BG684" s="1" t="s">
        <v>9</v>
      </c>
      <c r="BH684" s="4" t="s">
        <v>8</v>
      </c>
      <c r="BI684" s="4" t="s">
        <v>7</v>
      </c>
      <c r="BJ684" s="1" t="s">
        <v>6</v>
      </c>
      <c r="BK684" s="1" t="s">
        <v>5</v>
      </c>
      <c r="BL684" s="1" t="s">
        <v>42</v>
      </c>
      <c r="BM684" s="1" t="s">
        <v>408</v>
      </c>
      <c r="BN684" s="1" t="s">
        <v>1030</v>
      </c>
      <c r="BP684" s="1" t="str">
        <f>Tabela3[[#This Row],[genus]]&amp;" "&amp;Tabela3[[#This Row],[specificEpithet]]</f>
        <v>Chiasmocleis schubarti</v>
      </c>
      <c r="BQ684" s="23" t="str">
        <f>IFERROR(VLOOKUP(Tabela3[[#This Row],[scientificName]],Tabela1[],COLUMN('IUCN BR Summary'!N:N),0),"")</f>
        <v>Bokermann, 1952</v>
      </c>
      <c r="BR684" s="1" t="s">
        <v>2</v>
      </c>
      <c r="BU684" s="1" t="s">
        <v>1</v>
      </c>
    </row>
    <row r="685" spans="1:73" hidden="1" x14ac:dyDescent="0.25">
      <c r="A685" s="1" t="s">
        <v>19838</v>
      </c>
      <c r="B685" s="3">
        <f t="shared" ca="1" si="20"/>
        <v>43817</v>
      </c>
      <c r="C685" s="4" t="s">
        <v>27</v>
      </c>
      <c r="D685" s="1" t="s">
        <v>26</v>
      </c>
      <c r="E685" s="4" t="s">
        <v>25</v>
      </c>
      <c r="F685" s="1" t="s">
        <v>24</v>
      </c>
      <c r="G685" s="1" t="s">
        <v>23</v>
      </c>
      <c r="H685" s="1" t="s">
        <v>21</v>
      </c>
      <c r="I685" s="4" t="s">
        <v>22</v>
      </c>
      <c r="J685" s="4" t="s">
        <v>21</v>
      </c>
      <c r="K685" s="1" t="str">
        <f t="shared" si="21"/>
        <v>iucnStatus:Least Concern</v>
      </c>
      <c r="L685" s="1" t="str">
        <f>_xlfn.IFNA(VLOOKUP(Tabela3[[#This Row],[scientificName]],Tabela1[],COLUMN('IUCN BR Summary'!O:O),0),"Not evaluated")</f>
        <v>Least Concern</v>
      </c>
      <c r="M685" s="4" t="s">
        <v>2533</v>
      </c>
      <c r="O685" s="1" t="s">
        <v>1033</v>
      </c>
      <c r="P685" s="1" t="s">
        <v>973</v>
      </c>
      <c r="Q685" s="1" t="s">
        <v>972</v>
      </c>
      <c r="R685" s="1">
        <v>1</v>
      </c>
      <c r="T685" s="1" t="s">
        <v>43</v>
      </c>
      <c r="U685" s="23"/>
      <c r="V685" s="23"/>
      <c r="W685" s="23"/>
      <c r="AC685" s="2">
        <v>43415</v>
      </c>
      <c r="AD685" s="8">
        <v>0</v>
      </c>
      <c r="AE685" s="23"/>
      <c r="AF685" s="1" t="s">
        <v>37</v>
      </c>
      <c r="AG685" s="23" t="s">
        <v>19839</v>
      </c>
      <c r="AH685" s="23"/>
      <c r="AI685" s="4" t="s">
        <v>15</v>
      </c>
      <c r="AJ685" s="4" t="s">
        <v>14</v>
      </c>
      <c r="AK685" s="4" t="s">
        <v>13</v>
      </c>
      <c r="AL685" s="1" t="s">
        <v>120</v>
      </c>
      <c r="AM685" s="1" t="s">
        <v>472</v>
      </c>
      <c r="AQ685" s="1" t="s">
        <v>19837</v>
      </c>
      <c r="AX685" s="7">
        <v>755087.81160000002</v>
      </c>
      <c r="AY685" s="7">
        <v>7832594.9499000004</v>
      </c>
      <c r="AZ685" s="5">
        <v>-36.568297999999999</v>
      </c>
      <c r="BA685" s="5">
        <v>-19.585281999999999</v>
      </c>
      <c r="BC685" s="1" t="s">
        <v>19843</v>
      </c>
      <c r="BD685" s="23" t="s">
        <v>19844</v>
      </c>
      <c r="BE685" s="1" t="s">
        <v>10</v>
      </c>
      <c r="BF685" s="2">
        <v>43410</v>
      </c>
      <c r="BG685" s="1" t="s">
        <v>9</v>
      </c>
      <c r="BH685" s="4" t="s">
        <v>8</v>
      </c>
      <c r="BI685" s="4" t="s">
        <v>7</v>
      </c>
      <c r="BJ685" s="1" t="s">
        <v>6</v>
      </c>
      <c r="BK685" s="1" t="s">
        <v>5</v>
      </c>
      <c r="BL685" s="1" t="s">
        <v>42</v>
      </c>
      <c r="BM685" s="1" t="s">
        <v>408</v>
      </c>
      <c r="BN685" s="1" t="s">
        <v>1030</v>
      </c>
      <c r="BP685" s="1" t="str">
        <f>Tabela3[[#This Row],[genus]]&amp;" "&amp;Tabela3[[#This Row],[specificEpithet]]</f>
        <v>Chiasmocleis schubarti</v>
      </c>
      <c r="BQ685" s="23" t="str">
        <f>IFERROR(VLOOKUP(Tabela3[[#This Row],[scientificName]],Tabela1[],COLUMN('IUCN BR Summary'!N:N),0),"")</f>
        <v>Bokermann, 1952</v>
      </c>
      <c r="BR685" s="1" t="s">
        <v>2</v>
      </c>
      <c r="BU685" s="1" t="s">
        <v>1</v>
      </c>
    </row>
    <row r="686" spans="1:73" hidden="1" x14ac:dyDescent="0.25">
      <c r="A686" s="1" t="s">
        <v>19838</v>
      </c>
      <c r="B686" s="3">
        <f t="shared" ca="1" si="20"/>
        <v>43817</v>
      </c>
      <c r="C686" s="4" t="s">
        <v>27</v>
      </c>
      <c r="D686" s="1" t="s">
        <v>26</v>
      </c>
      <c r="E686" s="4" t="s">
        <v>25</v>
      </c>
      <c r="F686" s="1" t="s">
        <v>24</v>
      </c>
      <c r="G686" s="1" t="s">
        <v>23</v>
      </c>
      <c r="H686" s="1" t="s">
        <v>21</v>
      </c>
      <c r="I686" s="4" t="s">
        <v>22</v>
      </c>
      <c r="J686" s="4" t="s">
        <v>21</v>
      </c>
      <c r="K686" s="1" t="str">
        <f t="shared" si="21"/>
        <v>iucnStatus:Least Concern</v>
      </c>
      <c r="L686" s="1" t="str">
        <f>_xlfn.IFNA(VLOOKUP(Tabela3[[#This Row],[scientificName]],Tabela1[],COLUMN('IUCN BR Summary'!O:O),0),"Not evaluated")</f>
        <v>Least Concern</v>
      </c>
      <c r="M686" s="4" t="s">
        <v>2534</v>
      </c>
      <c r="O686" s="1" t="s">
        <v>1032</v>
      </c>
      <c r="P686" s="1" t="s">
        <v>973</v>
      </c>
      <c r="Q686" s="1" t="s">
        <v>972</v>
      </c>
      <c r="R686" s="1">
        <v>1</v>
      </c>
      <c r="T686" s="1" t="s">
        <v>43</v>
      </c>
      <c r="U686" s="23"/>
      <c r="V686" s="23"/>
      <c r="W686" s="23"/>
      <c r="AC686" s="2">
        <v>43415</v>
      </c>
      <c r="AD686" s="8">
        <v>0</v>
      </c>
      <c r="AE686" s="23"/>
      <c r="AF686" s="1" t="s">
        <v>37</v>
      </c>
      <c r="AG686" s="23" t="s">
        <v>19839</v>
      </c>
      <c r="AH686" s="23"/>
      <c r="AI686" s="4" t="s">
        <v>15</v>
      </c>
      <c r="AJ686" s="4" t="s">
        <v>14</v>
      </c>
      <c r="AK686" s="4" t="s">
        <v>13</v>
      </c>
      <c r="AL686" s="1" t="s">
        <v>120</v>
      </c>
      <c r="AM686" s="1" t="s">
        <v>472</v>
      </c>
      <c r="AQ686" s="1" t="s">
        <v>19837</v>
      </c>
      <c r="AX686" s="7">
        <v>755087.81160000002</v>
      </c>
      <c r="AY686" s="7">
        <v>7832594.9499000004</v>
      </c>
      <c r="AZ686" s="5">
        <v>-36.568297999999999</v>
      </c>
      <c r="BA686" s="5">
        <v>-19.585281999999999</v>
      </c>
      <c r="BC686" s="1" t="s">
        <v>19843</v>
      </c>
      <c r="BD686" s="23" t="s">
        <v>19844</v>
      </c>
      <c r="BE686" s="1" t="s">
        <v>10</v>
      </c>
      <c r="BF686" s="2">
        <v>43410</v>
      </c>
      <c r="BG686" s="1" t="s">
        <v>9</v>
      </c>
      <c r="BH686" s="4" t="s">
        <v>8</v>
      </c>
      <c r="BI686" s="4" t="s">
        <v>7</v>
      </c>
      <c r="BJ686" s="1" t="s">
        <v>6</v>
      </c>
      <c r="BK686" s="1" t="s">
        <v>5</v>
      </c>
      <c r="BL686" s="1" t="s">
        <v>42</v>
      </c>
      <c r="BM686" s="1" t="s">
        <v>408</v>
      </c>
      <c r="BN686" s="1" t="s">
        <v>1030</v>
      </c>
      <c r="BP686" s="1" t="str">
        <f>Tabela3[[#This Row],[genus]]&amp;" "&amp;Tabela3[[#This Row],[specificEpithet]]</f>
        <v>Chiasmocleis schubarti</v>
      </c>
      <c r="BQ686" s="23" t="str">
        <f>IFERROR(VLOOKUP(Tabela3[[#This Row],[scientificName]],Tabela1[],COLUMN('IUCN BR Summary'!N:N),0),"")</f>
        <v>Bokermann, 1952</v>
      </c>
      <c r="BR686" s="1" t="s">
        <v>2</v>
      </c>
      <c r="BU686" s="1" t="s">
        <v>1</v>
      </c>
    </row>
    <row r="687" spans="1:73" hidden="1" x14ac:dyDescent="0.25">
      <c r="A687" s="1" t="s">
        <v>19838</v>
      </c>
      <c r="B687" s="3">
        <f t="shared" ca="1" si="20"/>
        <v>43817</v>
      </c>
      <c r="C687" s="4" t="s">
        <v>27</v>
      </c>
      <c r="D687" s="1" t="s">
        <v>26</v>
      </c>
      <c r="E687" s="4" t="s">
        <v>25</v>
      </c>
      <c r="F687" s="1" t="s">
        <v>24</v>
      </c>
      <c r="G687" s="1" t="s">
        <v>23</v>
      </c>
      <c r="H687" s="1" t="s">
        <v>21</v>
      </c>
      <c r="I687" s="4" t="s">
        <v>22</v>
      </c>
      <c r="J687" s="4" t="s">
        <v>21</v>
      </c>
      <c r="K687" s="1" t="str">
        <f t="shared" si="21"/>
        <v>iucnStatus:Least Concern</v>
      </c>
      <c r="L687" s="1" t="str">
        <f>_xlfn.IFNA(VLOOKUP(Tabela3[[#This Row],[scientificName]],Tabela1[],COLUMN('IUCN BR Summary'!O:O),0),"Not evaluated")</f>
        <v>Least Concern</v>
      </c>
      <c r="M687" s="4" t="s">
        <v>2535</v>
      </c>
      <c r="O687" s="1" t="s">
        <v>1031</v>
      </c>
      <c r="P687" s="1" t="s">
        <v>973</v>
      </c>
      <c r="Q687" s="1" t="s">
        <v>972</v>
      </c>
      <c r="R687" s="1">
        <v>1</v>
      </c>
      <c r="T687" s="1" t="s">
        <v>43</v>
      </c>
      <c r="U687" s="23"/>
      <c r="V687" s="23"/>
      <c r="W687" s="23"/>
      <c r="AC687" s="2">
        <v>43415</v>
      </c>
      <c r="AD687" s="8">
        <v>0</v>
      </c>
      <c r="AE687" s="23"/>
      <c r="AF687" s="1" t="s">
        <v>37</v>
      </c>
      <c r="AG687" s="23" t="s">
        <v>19839</v>
      </c>
      <c r="AH687" s="23"/>
      <c r="AI687" s="4" t="s">
        <v>15</v>
      </c>
      <c r="AJ687" s="4" t="s">
        <v>14</v>
      </c>
      <c r="AK687" s="4" t="s">
        <v>13</v>
      </c>
      <c r="AL687" s="1" t="s">
        <v>120</v>
      </c>
      <c r="AM687" s="1" t="s">
        <v>472</v>
      </c>
      <c r="AQ687" s="1" t="s">
        <v>19837</v>
      </c>
      <c r="AX687" s="7">
        <v>755087.81160000002</v>
      </c>
      <c r="AY687" s="7">
        <v>7832594.9499000004</v>
      </c>
      <c r="AZ687" s="5">
        <v>-36.568297999999999</v>
      </c>
      <c r="BA687" s="5">
        <v>-19.585281999999999</v>
      </c>
      <c r="BC687" s="1" t="s">
        <v>19843</v>
      </c>
      <c r="BD687" s="23" t="s">
        <v>19844</v>
      </c>
      <c r="BE687" s="1" t="s">
        <v>10</v>
      </c>
      <c r="BF687" s="2">
        <v>43410</v>
      </c>
      <c r="BG687" s="1" t="s">
        <v>9</v>
      </c>
      <c r="BH687" s="4" t="s">
        <v>8</v>
      </c>
      <c r="BI687" s="4" t="s">
        <v>7</v>
      </c>
      <c r="BJ687" s="1" t="s">
        <v>6</v>
      </c>
      <c r="BK687" s="1" t="s">
        <v>5</v>
      </c>
      <c r="BL687" s="1" t="s">
        <v>42</v>
      </c>
      <c r="BM687" s="1" t="s">
        <v>408</v>
      </c>
      <c r="BN687" s="1" t="s">
        <v>1030</v>
      </c>
      <c r="BP687" s="1" t="str">
        <f>Tabela3[[#This Row],[genus]]&amp;" "&amp;Tabela3[[#This Row],[specificEpithet]]</f>
        <v>Chiasmocleis schubarti</v>
      </c>
      <c r="BQ687" s="23" t="str">
        <f>IFERROR(VLOOKUP(Tabela3[[#This Row],[scientificName]],Tabela1[],COLUMN('IUCN BR Summary'!N:N),0),"")</f>
        <v>Bokermann, 1952</v>
      </c>
      <c r="BR687" s="1" t="s">
        <v>2</v>
      </c>
      <c r="BU687" s="1" t="s">
        <v>1</v>
      </c>
    </row>
    <row r="688" spans="1:73" hidden="1" x14ac:dyDescent="0.25">
      <c r="A688" s="1" t="s">
        <v>19838</v>
      </c>
      <c r="B688" s="3">
        <f t="shared" ca="1" si="20"/>
        <v>43817</v>
      </c>
      <c r="C688" s="4" t="s">
        <v>27</v>
      </c>
      <c r="D688" s="1" t="s">
        <v>26</v>
      </c>
      <c r="E688" s="4" t="s">
        <v>25</v>
      </c>
      <c r="F688" s="1" t="s">
        <v>24</v>
      </c>
      <c r="G688" s="1" t="s">
        <v>23</v>
      </c>
      <c r="H688" s="1" t="s">
        <v>21</v>
      </c>
      <c r="I688" s="4" t="s">
        <v>22</v>
      </c>
      <c r="J688" s="4" t="s">
        <v>21</v>
      </c>
      <c r="K688" s="1" t="str">
        <f t="shared" si="21"/>
        <v>iucnStatus:Least Concern</v>
      </c>
      <c r="L688" s="1" t="str">
        <f>_xlfn.IFNA(VLOOKUP(Tabela3[[#This Row],[scientificName]],Tabela1[],COLUMN('IUCN BR Summary'!O:O),0),"Not evaluated")</f>
        <v>Least Concern</v>
      </c>
      <c r="M688" s="4" t="s">
        <v>2536</v>
      </c>
      <c r="O688" s="1" t="s">
        <v>1024</v>
      </c>
      <c r="P688" s="1" t="s">
        <v>544</v>
      </c>
      <c r="Q688" s="1" t="s">
        <v>543</v>
      </c>
      <c r="R688" s="1">
        <v>1</v>
      </c>
      <c r="S688" s="1" t="s">
        <v>172</v>
      </c>
      <c r="T688" s="1" t="s">
        <v>43</v>
      </c>
      <c r="U688" s="23"/>
      <c r="V688" s="23"/>
      <c r="W688" s="23"/>
      <c r="AC688" s="2">
        <v>43416</v>
      </c>
      <c r="AD688" s="8">
        <v>0</v>
      </c>
      <c r="AE688" s="23"/>
      <c r="AF688" s="1" t="s">
        <v>16</v>
      </c>
      <c r="AG688" s="23" t="s">
        <v>19840</v>
      </c>
      <c r="AH688" s="23"/>
      <c r="AI688" s="4" t="s">
        <v>15</v>
      </c>
      <c r="AJ688" s="4" t="s">
        <v>14</v>
      </c>
      <c r="AK688" s="4" t="s">
        <v>13</v>
      </c>
      <c r="AL688" s="1" t="s">
        <v>120</v>
      </c>
      <c r="AM688" s="1" t="s">
        <v>185</v>
      </c>
      <c r="AQ688" s="1" t="s">
        <v>19837</v>
      </c>
      <c r="AX688" s="7">
        <v>257164.14249999999</v>
      </c>
      <c r="AY688" s="7">
        <v>7869113.3502000002</v>
      </c>
      <c r="AZ688" s="5">
        <v>-41.310310999999999</v>
      </c>
      <c r="BA688" s="5">
        <v>-19.257065999999998</v>
      </c>
      <c r="BC688" s="1" t="s">
        <v>19843</v>
      </c>
      <c r="BD688" s="23" t="s">
        <v>19844</v>
      </c>
      <c r="BE688" s="1" t="s">
        <v>10</v>
      </c>
      <c r="BF688" s="2">
        <v>43410</v>
      </c>
      <c r="BG688" s="1" t="s">
        <v>9</v>
      </c>
      <c r="BH688" s="4" t="s">
        <v>8</v>
      </c>
      <c r="BI688" s="4" t="s">
        <v>7</v>
      </c>
      <c r="BJ688" s="1" t="s">
        <v>32</v>
      </c>
      <c r="BK688" s="1" t="s">
        <v>138</v>
      </c>
      <c r="BL688" s="1" t="s">
        <v>137</v>
      </c>
      <c r="BM688" s="1" t="s">
        <v>136</v>
      </c>
      <c r="BN688" s="1" t="s">
        <v>134</v>
      </c>
      <c r="BP688" s="1" t="str">
        <f>Tabela3[[#This Row],[genus]]&amp;" "&amp;Tabela3[[#This Row],[specificEpithet]]</f>
        <v>Ameiva ameiva</v>
      </c>
      <c r="BQ688" s="23" t="str">
        <f>IFERROR(VLOOKUP(Tabela3[[#This Row],[scientificName]],Tabela1[],COLUMN('IUCN BR Summary'!N:N),0),"")</f>
        <v>(Linnaeus, 1758)</v>
      </c>
      <c r="BR688" s="1" t="s">
        <v>2</v>
      </c>
      <c r="BS688" s="1" t="s">
        <v>386</v>
      </c>
      <c r="BU688" s="1" t="s">
        <v>1</v>
      </c>
    </row>
    <row r="689" spans="1:73" hidden="1" x14ac:dyDescent="0.25">
      <c r="A689" s="1" t="s">
        <v>19838</v>
      </c>
      <c r="B689" s="3">
        <f t="shared" ca="1" si="20"/>
        <v>43817</v>
      </c>
      <c r="C689" s="4" t="s">
        <v>27</v>
      </c>
      <c r="D689" s="1" t="s">
        <v>26</v>
      </c>
      <c r="E689" s="4" t="s">
        <v>25</v>
      </c>
      <c r="F689" s="1" t="s">
        <v>24</v>
      </c>
      <c r="G689" s="1" t="s">
        <v>23</v>
      </c>
      <c r="H689" s="1" t="s">
        <v>21</v>
      </c>
      <c r="I689" s="4" t="s">
        <v>22</v>
      </c>
      <c r="J689" s="4" t="s">
        <v>21</v>
      </c>
      <c r="K689" s="1" t="str">
        <f t="shared" si="21"/>
        <v>iucnStatus:Not evaluated</v>
      </c>
      <c r="L689" s="1" t="str">
        <f>_xlfn.IFNA(VLOOKUP(Tabela3[[#This Row],[scientificName]],Tabela1[],COLUMN('IUCN BR Summary'!O:O),0),"Not evaluated")</f>
        <v>Not evaluated</v>
      </c>
      <c r="M689" s="4" t="s">
        <v>2537</v>
      </c>
      <c r="O689" s="1" t="s">
        <v>1025</v>
      </c>
      <c r="P689" s="1" t="s">
        <v>544</v>
      </c>
      <c r="Q689" s="1" t="s">
        <v>543</v>
      </c>
      <c r="U689" s="23"/>
      <c r="V689" s="23"/>
      <c r="W689" s="23"/>
      <c r="AC689" s="2">
        <v>43416</v>
      </c>
      <c r="AD689" s="8"/>
      <c r="AE689" s="23"/>
      <c r="AG689" s="23"/>
      <c r="AH689" s="23"/>
      <c r="AI689" s="4" t="s">
        <v>15</v>
      </c>
      <c r="AJ689" s="4" t="s">
        <v>14</v>
      </c>
      <c r="AK689" s="4" t="s">
        <v>13</v>
      </c>
      <c r="AL689" s="1" t="s">
        <v>120</v>
      </c>
      <c r="AM689" s="1" t="s">
        <v>185</v>
      </c>
      <c r="AQ689" s="1" t="s">
        <v>19837</v>
      </c>
      <c r="AX689" s="7">
        <v>259602.1796</v>
      </c>
      <c r="AY689" s="7">
        <v>7858111.0703999996</v>
      </c>
      <c r="AZ689" s="5">
        <v>-41.288511999999997</v>
      </c>
      <c r="BA689" s="5">
        <v>-19.356708000000001</v>
      </c>
      <c r="BC689" s="1" t="s">
        <v>19843</v>
      </c>
      <c r="BD689" s="23" t="s">
        <v>19844</v>
      </c>
      <c r="BE689" s="1" t="s">
        <v>10</v>
      </c>
      <c r="BF689" s="2">
        <v>43410</v>
      </c>
      <c r="BG689" s="1" t="s">
        <v>9</v>
      </c>
      <c r="BH689" s="4" t="s">
        <v>8</v>
      </c>
      <c r="BI689" s="4" t="s">
        <v>7</v>
      </c>
      <c r="BJ689" s="1" t="s">
        <v>6</v>
      </c>
      <c r="BK689" s="1" t="s">
        <v>5</v>
      </c>
      <c r="BL689" s="1" t="s">
        <v>112</v>
      </c>
      <c r="BM689" s="1" t="s">
        <v>111</v>
      </c>
      <c r="BN689" s="1" t="s">
        <v>374</v>
      </c>
      <c r="BP689" s="1" t="str">
        <f>Tabela3[[#This Row],[genus]]&amp;" "&amp;Tabela3[[#This Row],[specificEpithet]]</f>
        <v>Hypsiboas albomarginatus</v>
      </c>
      <c r="BQ689" s="23" t="str">
        <f>IFERROR(VLOOKUP(Tabela3[[#This Row],[scientificName]],Tabela1[],COLUMN('IUCN BR Summary'!N:N),0),"")</f>
        <v/>
      </c>
      <c r="BR689" s="1" t="s">
        <v>2</v>
      </c>
      <c r="BS689" s="1" t="s">
        <v>135</v>
      </c>
      <c r="BU689" s="1" t="s">
        <v>1</v>
      </c>
    </row>
    <row r="690" spans="1:73" hidden="1" x14ac:dyDescent="0.25">
      <c r="A690" s="1" t="s">
        <v>19838</v>
      </c>
      <c r="B690" s="3">
        <f t="shared" ca="1" si="20"/>
        <v>43817</v>
      </c>
      <c r="C690" s="4" t="s">
        <v>27</v>
      </c>
      <c r="D690" s="1" t="s">
        <v>26</v>
      </c>
      <c r="E690" s="4" t="s">
        <v>25</v>
      </c>
      <c r="F690" s="1" t="s">
        <v>24</v>
      </c>
      <c r="G690" s="1" t="s">
        <v>23</v>
      </c>
      <c r="H690" s="1" t="s">
        <v>21</v>
      </c>
      <c r="I690" s="4" t="s">
        <v>22</v>
      </c>
      <c r="J690" s="4" t="s">
        <v>21</v>
      </c>
      <c r="K690" s="1" t="str">
        <f t="shared" si="21"/>
        <v>iucnStatus:Least Concern</v>
      </c>
      <c r="L690" s="1" t="str">
        <f>_xlfn.IFNA(VLOOKUP(Tabela3[[#This Row],[scientificName]],Tabela1[],COLUMN('IUCN BR Summary'!O:O),0),"Not evaluated")</f>
        <v>Least Concern</v>
      </c>
      <c r="M690" s="4" t="s">
        <v>2538</v>
      </c>
      <c r="O690" s="1" t="s">
        <v>1023</v>
      </c>
      <c r="P690" s="1" t="s">
        <v>544</v>
      </c>
      <c r="Q690" s="1" t="s">
        <v>543</v>
      </c>
      <c r="R690" s="1">
        <v>1</v>
      </c>
      <c r="T690" s="1" t="s">
        <v>43</v>
      </c>
      <c r="U690" s="23"/>
      <c r="V690" s="23"/>
      <c r="W690" s="23"/>
      <c r="AC690" s="2">
        <v>43416</v>
      </c>
      <c r="AD690" s="8">
        <v>0.85277777777777775</v>
      </c>
      <c r="AE690" s="23"/>
      <c r="AF690" s="1" t="s">
        <v>74</v>
      </c>
      <c r="AG690" s="23"/>
      <c r="AH690" s="23"/>
      <c r="AI690" s="4" t="s">
        <v>15</v>
      </c>
      <c r="AJ690" s="4" t="s">
        <v>14</v>
      </c>
      <c r="AK690" s="4" t="s">
        <v>13</v>
      </c>
      <c r="AL690" s="1" t="s">
        <v>120</v>
      </c>
      <c r="AM690" s="1" t="s">
        <v>185</v>
      </c>
      <c r="AQ690" s="1" t="s">
        <v>19837</v>
      </c>
      <c r="AX690" s="7">
        <v>259745.01949999999</v>
      </c>
      <c r="AY690" s="7">
        <v>7858045.3120999997</v>
      </c>
      <c r="AZ690" s="5">
        <v>-41.28716</v>
      </c>
      <c r="BA690" s="5">
        <v>-19.357320999999999</v>
      </c>
      <c r="BC690" s="1" t="s">
        <v>19843</v>
      </c>
      <c r="BD690" s="23" t="s">
        <v>19844</v>
      </c>
      <c r="BE690" s="1" t="s">
        <v>10</v>
      </c>
      <c r="BF690" s="2">
        <v>43410</v>
      </c>
      <c r="BG690" s="1" t="s">
        <v>9</v>
      </c>
      <c r="BH690" s="4" t="s">
        <v>8</v>
      </c>
      <c r="BI690" s="4" t="s">
        <v>7</v>
      </c>
      <c r="BJ690" s="1" t="s">
        <v>6</v>
      </c>
      <c r="BK690" s="1" t="s">
        <v>5</v>
      </c>
      <c r="BL690" s="1" t="s">
        <v>118</v>
      </c>
      <c r="BM690" s="1" t="s">
        <v>117</v>
      </c>
      <c r="BN690" s="1" t="s">
        <v>115</v>
      </c>
      <c r="BP690" s="1" t="str">
        <f>Tabela3[[#This Row],[genus]]&amp;" "&amp;Tabela3[[#This Row],[specificEpithet]]</f>
        <v>Haddadus binotatus</v>
      </c>
      <c r="BQ690" s="23" t="str">
        <f>IFERROR(VLOOKUP(Tabela3[[#This Row],[scientificName]],Tabela1[],COLUMN('IUCN BR Summary'!N:N),0),"")</f>
        <v>(Spix, 1824)</v>
      </c>
      <c r="BR690" s="1" t="s">
        <v>2</v>
      </c>
      <c r="BS690" s="1" t="s">
        <v>116</v>
      </c>
      <c r="BU690" s="1" t="s">
        <v>1</v>
      </c>
    </row>
    <row r="691" spans="1:73" hidden="1" x14ac:dyDescent="0.25">
      <c r="A691" s="1" t="s">
        <v>19838</v>
      </c>
      <c r="B691" s="3">
        <f t="shared" ca="1" si="20"/>
        <v>43817</v>
      </c>
      <c r="C691" s="4" t="s">
        <v>27</v>
      </c>
      <c r="D691" s="1" t="s">
        <v>26</v>
      </c>
      <c r="E691" s="4" t="s">
        <v>25</v>
      </c>
      <c r="F691" s="1" t="s">
        <v>24</v>
      </c>
      <c r="G691" s="1" t="s">
        <v>23</v>
      </c>
      <c r="H691" s="1" t="s">
        <v>21</v>
      </c>
      <c r="I691" s="4" t="s">
        <v>22</v>
      </c>
      <c r="J691" s="4" t="s">
        <v>21</v>
      </c>
      <c r="K691" s="1" t="str">
        <f t="shared" si="21"/>
        <v>iucnStatus:Least Concern</v>
      </c>
      <c r="L691" s="1" t="str">
        <f>_xlfn.IFNA(VLOOKUP(Tabela3[[#This Row],[scientificName]],Tabela1[],COLUMN('IUCN BR Summary'!O:O),0),"Not evaluated")</f>
        <v>Least Concern</v>
      </c>
      <c r="M691" s="4" t="s">
        <v>2539</v>
      </c>
      <c r="O691" s="1" t="s">
        <v>1022</v>
      </c>
      <c r="P691" s="1" t="s">
        <v>646</v>
      </c>
      <c r="Q691" s="1" t="s">
        <v>645</v>
      </c>
      <c r="R691" s="1">
        <v>1</v>
      </c>
      <c r="T691" s="1" t="s">
        <v>43</v>
      </c>
      <c r="U691" s="23"/>
      <c r="V691" s="23"/>
      <c r="W691" s="23"/>
      <c r="AC691" s="2">
        <v>43416</v>
      </c>
      <c r="AD691" s="8">
        <v>0</v>
      </c>
      <c r="AE691" s="23"/>
      <c r="AF691" s="1" t="s">
        <v>16</v>
      </c>
      <c r="AG691" s="23" t="s">
        <v>19840</v>
      </c>
      <c r="AH691" s="23"/>
      <c r="AI691" s="4" t="s">
        <v>15</v>
      </c>
      <c r="AJ691" s="4" t="s">
        <v>14</v>
      </c>
      <c r="AK691" s="4" t="s">
        <v>13</v>
      </c>
      <c r="AL691" s="1" t="s">
        <v>12</v>
      </c>
      <c r="AM691" s="1" t="s">
        <v>11</v>
      </c>
      <c r="AQ691" s="1" t="s">
        <v>19837</v>
      </c>
      <c r="AX691" s="7">
        <v>400594.28379999998</v>
      </c>
      <c r="AY691" s="7">
        <v>7853022.5975000001</v>
      </c>
      <c r="AZ691" s="5">
        <v>-39.946812000000001</v>
      </c>
      <c r="BA691" s="5">
        <v>-19.414608000000001</v>
      </c>
      <c r="BC691" s="1" t="s">
        <v>19843</v>
      </c>
      <c r="BD691" s="23" t="s">
        <v>19844</v>
      </c>
      <c r="BE691" s="1" t="s">
        <v>10</v>
      </c>
      <c r="BF691" s="2">
        <v>43410</v>
      </c>
      <c r="BG691" s="1" t="s">
        <v>9</v>
      </c>
      <c r="BH691" s="4" t="s">
        <v>8</v>
      </c>
      <c r="BI691" s="4" t="s">
        <v>7</v>
      </c>
      <c r="BJ691" s="1" t="s">
        <v>6</v>
      </c>
      <c r="BK691" s="1" t="s">
        <v>5</v>
      </c>
      <c r="BL691" s="1" t="s">
        <v>112</v>
      </c>
      <c r="BM691" s="1" t="s">
        <v>414</v>
      </c>
      <c r="BN691" s="1" t="s">
        <v>413</v>
      </c>
      <c r="BP691" s="1" t="str">
        <f>Tabela3[[#This Row],[genus]]&amp;" "&amp;Tabela3[[#This Row],[specificEpithet]]</f>
        <v>Trachycephalus mesophaeus</v>
      </c>
      <c r="BQ691" s="23" t="str">
        <f>IFERROR(VLOOKUP(Tabela3[[#This Row],[scientificName]],Tabela1[],COLUMN('IUCN BR Summary'!N:N),0),"")</f>
        <v>(Hensel, 1867)</v>
      </c>
      <c r="BR691" s="1" t="s">
        <v>2</v>
      </c>
      <c r="BU691" s="1" t="s">
        <v>1</v>
      </c>
    </row>
    <row r="692" spans="1:73" hidden="1" x14ac:dyDescent="0.25">
      <c r="A692" s="1" t="s">
        <v>19838</v>
      </c>
      <c r="B692" s="3">
        <f t="shared" ca="1" si="20"/>
        <v>43817</v>
      </c>
      <c r="C692" s="4" t="s">
        <v>27</v>
      </c>
      <c r="D692" s="1" t="s">
        <v>26</v>
      </c>
      <c r="E692" s="4" t="s">
        <v>25</v>
      </c>
      <c r="F692" s="1" t="s">
        <v>24</v>
      </c>
      <c r="G692" s="1" t="s">
        <v>23</v>
      </c>
      <c r="H692" s="1" t="s">
        <v>21</v>
      </c>
      <c r="I692" s="4" t="s">
        <v>22</v>
      </c>
      <c r="J692" s="4" t="s">
        <v>21</v>
      </c>
      <c r="K692" s="1" t="str">
        <f t="shared" si="21"/>
        <v>iucnStatus:Least Concern</v>
      </c>
      <c r="L692" s="1" t="str">
        <f>_xlfn.IFNA(VLOOKUP(Tabela3[[#This Row],[scientificName]],Tabela1[],COLUMN('IUCN BR Summary'!O:O),0),"Not evaluated")</f>
        <v>Least Concern</v>
      </c>
      <c r="M692" s="4" t="s">
        <v>2540</v>
      </c>
      <c r="O692" s="1" t="s">
        <v>1021</v>
      </c>
      <c r="P692" s="1" t="s">
        <v>646</v>
      </c>
      <c r="Q692" s="1" t="s">
        <v>645</v>
      </c>
      <c r="R692" s="1">
        <v>1</v>
      </c>
      <c r="T692" s="1" t="s">
        <v>43</v>
      </c>
      <c r="U692" s="23"/>
      <c r="V692" s="23"/>
      <c r="W692" s="23"/>
      <c r="AC692" s="2">
        <v>43416</v>
      </c>
      <c r="AD692" s="8">
        <v>0</v>
      </c>
      <c r="AE692" s="23"/>
      <c r="AF692" s="1" t="s">
        <v>16</v>
      </c>
      <c r="AG692" s="23" t="s">
        <v>19840</v>
      </c>
      <c r="AH692" s="23"/>
      <c r="AI692" s="4" t="s">
        <v>15</v>
      </c>
      <c r="AJ692" s="4" t="s">
        <v>14</v>
      </c>
      <c r="AK692" s="4" t="s">
        <v>13</v>
      </c>
      <c r="AL692" s="1" t="s">
        <v>12</v>
      </c>
      <c r="AM692" s="1" t="s">
        <v>11</v>
      </c>
      <c r="AQ692" s="1" t="s">
        <v>19837</v>
      </c>
      <c r="AX692" s="7">
        <v>400594.28379999998</v>
      </c>
      <c r="AY692" s="7">
        <v>7853022.5975000001</v>
      </c>
      <c r="AZ692" s="5">
        <v>-39.946812000000001</v>
      </c>
      <c r="BA692" s="5">
        <v>-19.414608000000001</v>
      </c>
      <c r="BC692" s="1" t="s">
        <v>19843</v>
      </c>
      <c r="BD692" s="23" t="s">
        <v>19844</v>
      </c>
      <c r="BE692" s="1" t="s">
        <v>10</v>
      </c>
      <c r="BF692" s="2">
        <v>43410</v>
      </c>
      <c r="BG692" s="1" t="s">
        <v>9</v>
      </c>
      <c r="BH692" s="4" t="s">
        <v>8</v>
      </c>
      <c r="BI692" s="4" t="s">
        <v>7</v>
      </c>
      <c r="BJ692" s="1" t="s">
        <v>6</v>
      </c>
      <c r="BK692" s="1" t="s">
        <v>5</v>
      </c>
      <c r="BL692" s="1" t="s">
        <v>112</v>
      </c>
      <c r="BM692" s="1" t="s">
        <v>414</v>
      </c>
      <c r="BN692" s="1" t="s">
        <v>903</v>
      </c>
      <c r="BP692" s="1" t="str">
        <f>Tabela3[[#This Row],[genus]]&amp;" "&amp;Tabela3[[#This Row],[specificEpithet]]</f>
        <v>Trachycephalus nigromaculatus</v>
      </c>
      <c r="BQ692" s="23" t="str">
        <f>IFERROR(VLOOKUP(Tabela3[[#This Row],[scientificName]],Tabela1[],COLUMN('IUCN BR Summary'!N:N),0),"")</f>
        <v>Tschudi, 1838</v>
      </c>
      <c r="BR692" s="1" t="s">
        <v>2</v>
      </c>
      <c r="BU692" s="1" t="s">
        <v>1</v>
      </c>
    </row>
    <row r="693" spans="1:73" hidden="1" x14ac:dyDescent="0.25">
      <c r="A693" s="1" t="s">
        <v>19838</v>
      </c>
      <c r="B693" s="3">
        <f t="shared" ca="1" si="20"/>
        <v>43817</v>
      </c>
      <c r="C693" s="4" t="s">
        <v>27</v>
      </c>
      <c r="D693" s="1" t="s">
        <v>26</v>
      </c>
      <c r="E693" s="4" t="s">
        <v>25</v>
      </c>
      <c r="F693" s="1" t="s">
        <v>24</v>
      </c>
      <c r="G693" s="1" t="s">
        <v>23</v>
      </c>
      <c r="H693" s="1" t="s">
        <v>21</v>
      </c>
      <c r="I693" s="4" t="s">
        <v>22</v>
      </c>
      <c r="J693" s="4" t="s">
        <v>21</v>
      </c>
      <c r="K693" s="1" t="str">
        <f t="shared" si="21"/>
        <v>iucnStatus:Least Concern</v>
      </c>
      <c r="L693" s="1" t="str">
        <f>_xlfn.IFNA(VLOOKUP(Tabela3[[#This Row],[scientificName]],Tabela1[],COLUMN('IUCN BR Summary'!O:O),0),"Not evaluated")</f>
        <v>Least Concern</v>
      </c>
      <c r="M693" s="4" t="s">
        <v>2541</v>
      </c>
      <c r="O693" s="1" t="s">
        <v>993</v>
      </c>
      <c r="P693" s="1" t="s">
        <v>544</v>
      </c>
      <c r="Q693" s="1" t="s">
        <v>543</v>
      </c>
      <c r="R693" s="1">
        <v>1</v>
      </c>
      <c r="S693" s="1" t="s">
        <v>172</v>
      </c>
      <c r="T693" s="1" t="s">
        <v>43</v>
      </c>
      <c r="U693" s="23"/>
      <c r="V693" s="23"/>
      <c r="W693" s="23"/>
      <c r="AC693" s="2">
        <v>43417</v>
      </c>
      <c r="AD693" s="8">
        <v>0</v>
      </c>
      <c r="AE693" s="23"/>
      <c r="AF693" s="1" t="s">
        <v>37</v>
      </c>
      <c r="AG693" s="23" t="s">
        <v>19839</v>
      </c>
      <c r="AH693" s="23"/>
      <c r="AI693" s="4" t="s">
        <v>15</v>
      </c>
      <c r="AJ693" s="4" t="s">
        <v>14</v>
      </c>
      <c r="AK693" s="4" t="s">
        <v>13</v>
      </c>
      <c r="AL693" s="1" t="s">
        <v>120</v>
      </c>
      <c r="AM693" s="1" t="s">
        <v>185</v>
      </c>
      <c r="AQ693" s="1" t="s">
        <v>19837</v>
      </c>
      <c r="AX693" s="7">
        <v>257164.14249999999</v>
      </c>
      <c r="AY693" s="7">
        <v>7869113.3502000002</v>
      </c>
      <c r="AZ693" s="5">
        <v>-41.310310999999999</v>
      </c>
      <c r="BA693" s="5">
        <v>-19.257065999999998</v>
      </c>
      <c r="BC693" s="1" t="s">
        <v>19843</v>
      </c>
      <c r="BD693" s="23" t="s">
        <v>19844</v>
      </c>
      <c r="BE693" s="1" t="s">
        <v>10</v>
      </c>
      <c r="BF693" s="2">
        <v>43410</v>
      </c>
      <c r="BG693" s="1" t="s">
        <v>9</v>
      </c>
      <c r="BH693" s="4" t="s">
        <v>8</v>
      </c>
      <c r="BI693" s="4" t="s">
        <v>7</v>
      </c>
      <c r="BJ693" s="1" t="s">
        <v>32</v>
      </c>
      <c r="BK693" s="1" t="s">
        <v>31</v>
      </c>
      <c r="BL693" s="1" t="s">
        <v>143</v>
      </c>
      <c r="BM693" s="1" t="s">
        <v>142</v>
      </c>
      <c r="BN693" s="1" t="s">
        <v>140</v>
      </c>
      <c r="BP693" s="1" t="str">
        <f>Tabela3[[#This Row],[genus]]&amp;" "&amp;Tabela3[[#This Row],[specificEpithet]]</f>
        <v>Tropidurus torquatus</v>
      </c>
      <c r="BQ693" s="23" t="str">
        <f>IFERROR(VLOOKUP(Tabela3[[#This Row],[scientificName]],Tabela1[],COLUMN('IUCN BR Summary'!N:N),0),"")</f>
        <v>(Wied-Neuwied, 1820)</v>
      </c>
      <c r="BR693" s="1" t="s">
        <v>2</v>
      </c>
      <c r="BU693" s="1" t="s">
        <v>1</v>
      </c>
    </row>
    <row r="694" spans="1:73" hidden="1" x14ac:dyDescent="0.25">
      <c r="A694" s="1" t="s">
        <v>19838</v>
      </c>
      <c r="B694" s="3">
        <f t="shared" ca="1" si="20"/>
        <v>43817</v>
      </c>
      <c r="C694" s="4" t="s">
        <v>27</v>
      </c>
      <c r="D694" s="1" t="s">
        <v>26</v>
      </c>
      <c r="E694" s="4" t="s">
        <v>25</v>
      </c>
      <c r="F694" s="1" t="s">
        <v>24</v>
      </c>
      <c r="G694" s="1" t="s">
        <v>23</v>
      </c>
      <c r="H694" s="1" t="s">
        <v>21</v>
      </c>
      <c r="I694" s="4" t="s">
        <v>22</v>
      </c>
      <c r="J694" s="4" t="s">
        <v>21</v>
      </c>
      <c r="K694" s="1" t="str">
        <f t="shared" si="21"/>
        <v>iucnStatus:Not evaluated</v>
      </c>
      <c r="L694" s="1" t="str">
        <f>_xlfn.IFNA(VLOOKUP(Tabela3[[#This Row],[scientificName]],Tabela1[],COLUMN('IUCN BR Summary'!O:O),0),"Not evaluated")</f>
        <v>Not evaluated</v>
      </c>
      <c r="M694" s="4" t="s">
        <v>2542</v>
      </c>
      <c r="O694" s="1" t="s">
        <v>996</v>
      </c>
      <c r="P694" s="1" t="s">
        <v>544</v>
      </c>
      <c r="Q694" s="1" t="s">
        <v>543</v>
      </c>
      <c r="R694" s="1">
        <v>1</v>
      </c>
      <c r="S694" s="1" t="s">
        <v>172</v>
      </c>
      <c r="T694" s="1" t="s">
        <v>43</v>
      </c>
      <c r="U694" s="23"/>
      <c r="V694" s="23"/>
      <c r="W694" s="23"/>
      <c r="AC694" s="2">
        <v>43417</v>
      </c>
      <c r="AD694" s="8">
        <v>0</v>
      </c>
      <c r="AE694" s="23"/>
      <c r="AF694" s="1" t="s">
        <v>16</v>
      </c>
      <c r="AG694" s="23" t="s">
        <v>19840</v>
      </c>
      <c r="AH694" s="23"/>
      <c r="AI694" s="4" t="s">
        <v>15</v>
      </c>
      <c r="AJ694" s="4" t="s">
        <v>14</v>
      </c>
      <c r="AK694" s="4" t="s">
        <v>13</v>
      </c>
      <c r="AL694" s="1" t="s">
        <v>120</v>
      </c>
      <c r="AM694" s="1" t="s">
        <v>185</v>
      </c>
      <c r="AQ694" s="1" t="s">
        <v>19837</v>
      </c>
      <c r="AX694" s="7">
        <v>252065.2114</v>
      </c>
      <c r="AY694" s="7">
        <v>7871554.6293000001</v>
      </c>
      <c r="AZ694" s="5">
        <v>-41.358477000000001</v>
      </c>
      <c r="BA694" s="5">
        <v>-19.234397000000001</v>
      </c>
      <c r="BC694" s="1" t="s">
        <v>19843</v>
      </c>
      <c r="BD694" s="23" t="s">
        <v>19844</v>
      </c>
      <c r="BE694" s="1" t="s">
        <v>10</v>
      </c>
      <c r="BF694" s="2">
        <v>43410</v>
      </c>
      <c r="BG694" s="1" t="s">
        <v>9</v>
      </c>
      <c r="BH694" s="4" t="s">
        <v>8</v>
      </c>
      <c r="BI694" s="4" t="s">
        <v>7</v>
      </c>
      <c r="BJ694" s="1" t="s">
        <v>32</v>
      </c>
      <c r="BK694" s="1" t="s">
        <v>138</v>
      </c>
      <c r="BL694" s="1" t="s">
        <v>448</v>
      </c>
      <c r="BM694" s="1" t="s">
        <v>447</v>
      </c>
      <c r="BN694" s="1" t="s">
        <v>446</v>
      </c>
      <c r="BP694" s="1" t="str">
        <f>Tabela3[[#This Row],[genus]]&amp;" "&amp;Tabela3[[#This Row],[specificEpithet]]</f>
        <v>Micrablepharus maximiliani</v>
      </c>
      <c r="BQ694" s="23" t="str">
        <f>IFERROR(VLOOKUP(Tabela3[[#This Row],[scientificName]],Tabela1[],COLUMN('IUCN BR Summary'!N:N),0),"")</f>
        <v/>
      </c>
      <c r="BR694" s="1" t="s">
        <v>2</v>
      </c>
      <c r="BS694" s="1" t="s">
        <v>141</v>
      </c>
      <c r="BU694" s="1" t="s">
        <v>1</v>
      </c>
    </row>
    <row r="695" spans="1:73" hidden="1" x14ac:dyDescent="0.25">
      <c r="A695" s="1" t="s">
        <v>19838</v>
      </c>
      <c r="B695" s="3">
        <f t="shared" ca="1" si="20"/>
        <v>43817</v>
      </c>
      <c r="C695" s="4" t="s">
        <v>27</v>
      </c>
      <c r="D695" s="1" t="s">
        <v>26</v>
      </c>
      <c r="E695" s="4" t="s">
        <v>25</v>
      </c>
      <c r="F695" s="1" t="s">
        <v>24</v>
      </c>
      <c r="G695" s="1" t="s">
        <v>23</v>
      </c>
      <c r="H695" s="1" t="s">
        <v>21</v>
      </c>
      <c r="I695" s="4" t="s">
        <v>22</v>
      </c>
      <c r="J695" s="4" t="s">
        <v>21</v>
      </c>
      <c r="K695" s="1" t="str">
        <f t="shared" si="21"/>
        <v>iucnStatus:Least Concern</v>
      </c>
      <c r="L695" s="1" t="str">
        <f>_xlfn.IFNA(VLOOKUP(Tabela3[[#This Row],[scientificName]],Tabela1[],COLUMN('IUCN BR Summary'!O:O),0),"Not evaluated")</f>
        <v>Least Concern</v>
      </c>
      <c r="M695" s="4" t="s">
        <v>2543</v>
      </c>
      <c r="O695" s="1" t="s">
        <v>992</v>
      </c>
      <c r="P695" s="1" t="s">
        <v>544</v>
      </c>
      <c r="Q695" s="1" t="s">
        <v>543</v>
      </c>
      <c r="R695" s="1">
        <v>1</v>
      </c>
      <c r="T695" s="1" t="s">
        <v>43</v>
      </c>
      <c r="U695" s="23"/>
      <c r="V695" s="23"/>
      <c r="W695" s="23"/>
      <c r="AC695" s="2">
        <v>43417</v>
      </c>
      <c r="AD695" s="8"/>
      <c r="AE695" s="23"/>
      <c r="AF695" s="1" t="s">
        <v>74</v>
      </c>
      <c r="AG695" s="23"/>
      <c r="AH695" s="23"/>
      <c r="AI695" s="4" t="s">
        <v>15</v>
      </c>
      <c r="AJ695" s="4" t="s">
        <v>14</v>
      </c>
      <c r="AK695" s="4" t="s">
        <v>13</v>
      </c>
      <c r="AL695" s="1" t="s">
        <v>120</v>
      </c>
      <c r="AM695" s="1" t="s">
        <v>185</v>
      </c>
      <c r="AQ695" s="1" t="s">
        <v>19837</v>
      </c>
      <c r="AX695" s="7">
        <v>251014</v>
      </c>
      <c r="AY695" s="7">
        <v>7870951</v>
      </c>
      <c r="AZ695" s="5">
        <v>-41.368546000000002</v>
      </c>
      <c r="BA695" s="5">
        <v>-19.239722</v>
      </c>
      <c r="BC695" s="1" t="s">
        <v>19843</v>
      </c>
      <c r="BD695" s="23" t="s">
        <v>19844</v>
      </c>
      <c r="BE695" s="1" t="s">
        <v>10</v>
      </c>
      <c r="BF695" s="2">
        <v>43410</v>
      </c>
      <c r="BG695" s="1" t="s">
        <v>9</v>
      </c>
      <c r="BH695" s="4" t="s">
        <v>8</v>
      </c>
      <c r="BI695" s="4" t="s">
        <v>7</v>
      </c>
      <c r="BJ695" s="1" t="s">
        <v>32</v>
      </c>
      <c r="BK695" s="1" t="s">
        <v>31</v>
      </c>
      <c r="BL695" s="1" t="s">
        <v>143</v>
      </c>
      <c r="BM695" s="1" t="s">
        <v>142</v>
      </c>
      <c r="BN695" s="1" t="s">
        <v>140</v>
      </c>
      <c r="BP695" s="1" t="str">
        <f>Tabela3[[#This Row],[genus]]&amp;" "&amp;Tabela3[[#This Row],[specificEpithet]]</f>
        <v>Tropidurus torquatus</v>
      </c>
      <c r="BQ695" s="23" t="str">
        <f>IFERROR(VLOOKUP(Tabela3[[#This Row],[scientificName]],Tabela1[],COLUMN('IUCN BR Summary'!N:N),0),"")</f>
        <v>(Wied-Neuwied, 1820)</v>
      </c>
      <c r="BR695" s="1" t="s">
        <v>2</v>
      </c>
      <c r="BU695" s="1" t="s">
        <v>1</v>
      </c>
    </row>
    <row r="696" spans="1:73" hidden="1" x14ac:dyDescent="0.25">
      <c r="A696" s="1" t="s">
        <v>19838</v>
      </c>
      <c r="B696" s="3">
        <f t="shared" ca="1" si="20"/>
        <v>43817</v>
      </c>
      <c r="C696" s="4" t="s">
        <v>27</v>
      </c>
      <c r="D696" s="1" t="s">
        <v>26</v>
      </c>
      <c r="E696" s="4" t="s">
        <v>25</v>
      </c>
      <c r="F696" s="1" t="s">
        <v>24</v>
      </c>
      <c r="G696" s="1" t="s">
        <v>23</v>
      </c>
      <c r="H696" s="1" t="s">
        <v>21</v>
      </c>
      <c r="I696" s="4" t="s">
        <v>22</v>
      </c>
      <c r="J696" s="4" t="s">
        <v>21</v>
      </c>
      <c r="K696" s="1" t="str">
        <f t="shared" si="21"/>
        <v>iucnStatus:Least Concern</v>
      </c>
      <c r="L696" s="1" t="str">
        <f>_xlfn.IFNA(VLOOKUP(Tabela3[[#This Row],[scientificName]],Tabela1[],COLUMN('IUCN BR Summary'!O:O),0),"Not evaluated")</f>
        <v>Least Concern</v>
      </c>
      <c r="M696" s="4" t="s">
        <v>2544</v>
      </c>
      <c r="O696" s="1" t="s">
        <v>994</v>
      </c>
      <c r="P696" s="1" t="s">
        <v>646</v>
      </c>
      <c r="Q696" s="1" t="s">
        <v>645</v>
      </c>
      <c r="R696" s="1">
        <v>1</v>
      </c>
      <c r="T696" s="1" t="s">
        <v>43</v>
      </c>
      <c r="U696" s="23"/>
      <c r="V696" s="23"/>
      <c r="W696" s="23"/>
      <c r="AC696" s="2">
        <v>43417</v>
      </c>
      <c r="AD696" s="8">
        <v>0</v>
      </c>
      <c r="AE696" s="23"/>
      <c r="AF696" s="1" t="s">
        <v>16</v>
      </c>
      <c r="AG696" s="23" t="s">
        <v>19840</v>
      </c>
      <c r="AH696" s="23"/>
      <c r="AI696" s="4" t="s">
        <v>15</v>
      </c>
      <c r="AJ696" s="4" t="s">
        <v>14</v>
      </c>
      <c r="AK696" s="4" t="s">
        <v>13</v>
      </c>
      <c r="AL696" s="1" t="s">
        <v>12</v>
      </c>
      <c r="AM696" s="1" t="s">
        <v>11</v>
      </c>
      <c r="AQ696" s="1" t="s">
        <v>19837</v>
      </c>
      <c r="AX696" s="7">
        <v>404807</v>
      </c>
      <c r="AY696" s="7">
        <v>7845863</v>
      </c>
      <c r="AZ696" s="5">
        <v>-39.907048000000003</v>
      </c>
      <c r="BA696" s="5">
        <v>-19.479510999999999</v>
      </c>
      <c r="BC696" s="1" t="s">
        <v>19843</v>
      </c>
      <c r="BD696" s="23" t="s">
        <v>19844</v>
      </c>
      <c r="BE696" s="1" t="s">
        <v>10</v>
      </c>
      <c r="BF696" s="2">
        <v>43410</v>
      </c>
      <c r="BG696" s="1" t="s">
        <v>9</v>
      </c>
      <c r="BH696" s="4" t="s">
        <v>8</v>
      </c>
      <c r="BI696" s="4" t="s">
        <v>7</v>
      </c>
      <c r="BJ696" s="1" t="s">
        <v>32</v>
      </c>
      <c r="BK696" s="1" t="s">
        <v>31</v>
      </c>
      <c r="BL696" s="1" t="s">
        <v>30</v>
      </c>
      <c r="BM696" s="1" t="s">
        <v>29</v>
      </c>
      <c r="BN696" s="1" t="s">
        <v>28</v>
      </c>
      <c r="BP696" s="1" t="str">
        <f>Tabela3[[#This Row],[genus]]&amp;" "&amp;Tabela3[[#This Row],[specificEpithet]]</f>
        <v>Leposoma scincoides</v>
      </c>
      <c r="BQ696" s="23" t="str">
        <f>IFERROR(VLOOKUP(Tabela3[[#This Row],[scientificName]],Tabela1[],COLUMN('IUCN BR Summary'!N:N),0),"")</f>
        <v>Spix, 1825</v>
      </c>
      <c r="BR696" s="1" t="s">
        <v>2</v>
      </c>
      <c r="BU696" s="1" t="s">
        <v>1</v>
      </c>
    </row>
    <row r="697" spans="1:73" hidden="1" x14ac:dyDescent="0.25">
      <c r="A697" s="1" t="s">
        <v>19838</v>
      </c>
      <c r="B697" s="3">
        <f t="shared" ca="1" si="20"/>
        <v>43817</v>
      </c>
      <c r="C697" s="4" t="s">
        <v>27</v>
      </c>
      <c r="D697" s="1" t="s">
        <v>26</v>
      </c>
      <c r="E697" s="4" t="s">
        <v>25</v>
      </c>
      <c r="F697" s="1" t="s">
        <v>24</v>
      </c>
      <c r="G697" s="1" t="s">
        <v>23</v>
      </c>
      <c r="H697" s="1" t="s">
        <v>21</v>
      </c>
      <c r="I697" s="4" t="s">
        <v>22</v>
      </c>
      <c r="J697" s="4" t="s">
        <v>21</v>
      </c>
      <c r="K697" s="1" t="str">
        <f t="shared" si="21"/>
        <v>iucnStatus:Least Concern</v>
      </c>
      <c r="L697" s="1" t="str">
        <f>_xlfn.IFNA(VLOOKUP(Tabela3[[#This Row],[scientificName]],Tabela1[],COLUMN('IUCN BR Summary'!O:O),0),"Not evaluated")</f>
        <v>Least Concern</v>
      </c>
      <c r="M697" s="4" t="s">
        <v>2545</v>
      </c>
      <c r="O697" s="1" t="s">
        <v>998</v>
      </c>
      <c r="P697" s="1" t="s">
        <v>646</v>
      </c>
      <c r="Q697" s="1" t="s">
        <v>645</v>
      </c>
      <c r="R697" s="1">
        <v>1</v>
      </c>
      <c r="T697" s="1" t="s">
        <v>43</v>
      </c>
      <c r="U697" s="23"/>
      <c r="V697" s="23"/>
      <c r="W697" s="23"/>
      <c r="AC697" s="2">
        <v>43417</v>
      </c>
      <c r="AD697" s="8">
        <v>0</v>
      </c>
      <c r="AE697" s="23"/>
      <c r="AF697" s="1" t="s">
        <v>16</v>
      </c>
      <c r="AG697" s="23" t="s">
        <v>19840</v>
      </c>
      <c r="AH697" s="23"/>
      <c r="AI697" s="4" t="s">
        <v>15</v>
      </c>
      <c r="AJ697" s="4" t="s">
        <v>14</v>
      </c>
      <c r="AK697" s="4" t="s">
        <v>13</v>
      </c>
      <c r="AL697" s="1" t="s">
        <v>12</v>
      </c>
      <c r="AM697" s="1" t="s">
        <v>11</v>
      </c>
      <c r="AQ697" s="1" t="s">
        <v>19837</v>
      </c>
      <c r="AX697" s="7">
        <v>404807</v>
      </c>
      <c r="AY697" s="7">
        <v>7845863</v>
      </c>
      <c r="AZ697" s="5">
        <v>-39.907048000000003</v>
      </c>
      <c r="BA697" s="5">
        <v>-19.479510999999999</v>
      </c>
      <c r="BC697" s="1" t="s">
        <v>19843</v>
      </c>
      <c r="BD697" s="23" t="s">
        <v>19844</v>
      </c>
      <c r="BE697" s="1" t="s">
        <v>10</v>
      </c>
      <c r="BF697" s="2">
        <v>43410</v>
      </c>
      <c r="BG697" s="1" t="s">
        <v>9</v>
      </c>
      <c r="BH697" s="4" t="s">
        <v>8</v>
      </c>
      <c r="BI697" s="4" t="s">
        <v>7</v>
      </c>
      <c r="BJ697" s="1" t="s">
        <v>6</v>
      </c>
      <c r="BK697" s="1" t="s">
        <v>5</v>
      </c>
      <c r="BL697" s="1" t="s">
        <v>4</v>
      </c>
      <c r="BM697" s="1" t="s">
        <v>3</v>
      </c>
      <c r="BN697" s="1" t="s">
        <v>163</v>
      </c>
      <c r="BP697" s="1" t="str">
        <f>Tabela3[[#This Row],[genus]]&amp;" "&amp;Tabela3[[#This Row],[specificEpithet]]</f>
        <v>Leptodactylus fuscus</v>
      </c>
      <c r="BQ697" s="23" t="str">
        <f>IFERROR(VLOOKUP(Tabela3[[#This Row],[scientificName]],Tabela1[],COLUMN('IUCN BR Summary'!N:N),0),"")</f>
        <v>(Schneider, 1799)</v>
      </c>
      <c r="BR697" s="1" t="s">
        <v>2</v>
      </c>
      <c r="BU697" s="1" t="s">
        <v>1</v>
      </c>
    </row>
    <row r="698" spans="1:73" hidden="1" x14ac:dyDescent="0.25">
      <c r="A698" s="1" t="s">
        <v>19838</v>
      </c>
      <c r="B698" s="3">
        <f t="shared" ca="1" si="20"/>
        <v>43817</v>
      </c>
      <c r="C698" s="4" t="s">
        <v>27</v>
      </c>
      <c r="D698" s="1" t="s">
        <v>26</v>
      </c>
      <c r="E698" s="4" t="s">
        <v>25</v>
      </c>
      <c r="F698" s="1" t="s">
        <v>24</v>
      </c>
      <c r="G698" s="1" t="s">
        <v>23</v>
      </c>
      <c r="H698" s="1" t="s">
        <v>21</v>
      </c>
      <c r="I698" s="4" t="s">
        <v>22</v>
      </c>
      <c r="J698" s="4" t="s">
        <v>21</v>
      </c>
      <c r="K698" s="1" t="str">
        <f t="shared" si="21"/>
        <v>iucnStatus:Least Concern</v>
      </c>
      <c r="L698" s="1" t="str">
        <f>_xlfn.IFNA(VLOOKUP(Tabela3[[#This Row],[scientificName]],Tabela1[],COLUMN('IUCN BR Summary'!O:O),0),"Not evaluated")</f>
        <v>Least Concern</v>
      </c>
      <c r="M698" s="4" t="s">
        <v>2546</v>
      </c>
      <c r="O698" s="1" t="s">
        <v>997</v>
      </c>
      <c r="P698" s="1" t="s">
        <v>646</v>
      </c>
      <c r="Q698" s="1" t="s">
        <v>645</v>
      </c>
      <c r="R698" s="1">
        <v>1</v>
      </c>
      <c r="T698" s="1" t="s">
        <v>43</v>
      </c>
      <c r="U698" s="23"/>
      <c r="V698" s="23"/>
      <c r="W698" s="23"/>
      <c r="AC698" s="2">
        <v>43417</v>
      </c>
      <c r="AD698" s="8">
        <v>0</v>
      </c>
      <c r="AE698" s="23"/>
      <c r="AF698" s="1" t="s">
        <v>16</v>
      </c>
      <c r="AG698" s="23" t="s">
        <v>19840</v>
      </c>
      <c r="AH698" s="23"/>
      <c r="AI698" s="4" t="s">
        <v>15</v>
      </c>
      <c r="AJ698" s="4" t="s">
        <v>14</v>
      </c>
      <c r="AK698" s="4" t="s">
        <v>13</v>
      </c>
      <c r="AL698" s="1" t="s">
        <v>12</v>
      </c>
      <c r="AM698" s="1" t="s">
        <v>11</v>
      </c>
      <c r="AQ698" s="1" t="s">
        <v>19837</v>
      </c>
      <c r="AX698" s="7">
        <v>404807</v>
      </c>
      <c r="AY698" s="7">
        <v>7845863</v>
      </c>
      <c r="AZ698" s="5">
        <v>-39.907048000000003</v>
      </c>
      <c r="BA698" s="5">
        <v>-19.479510999999999</v>
      </c>
      <c r="BC698" s="1" t="s">
        <v>19843</v>
      </c>
      <c r="BD698" s="23" t="s">
        <v>19844</v>
      </c>
      <c r="BE698" s="1" t="s">
        <v>10</v>
      </c>
      <c r="BF698" s="2">
        <v>43410</v>
      </c>
      <c r="BG698" s="1" t="s">
        <v>9</v>
      </c>
      <c r="BH698" s="4" t="s">
        <v>8</v>
      </c>
      <c r="BI698" s="4" t="s">
        <v>7</v>
      </c>
      <c r="BJ698" s="1" t="s">
        <v>6</v>
      </c>
      <c r="BK698" s="1" t="s">
        <v>5</v>
      </c>
      <c r="BL698" s="1" t="s">
        <v>4</v>
      </c>
      <c r="BM698" s="1" t="s">
        <v>3</v>
      </c>
      <c r="BN698" s="1" t="s">
        <v>163</v>
      </c>
      <c r="BP698" s="1" t="str">
        <f>Tabela3[[#This Row],[genus]]&amp;" "&amp;Tabela3[[#This Row],[specificEpithet]]</f>
        <v>Leptodactylus fuscus</v>
      </c>
      <c r="BQ698" s="23" t="str">
        <f>IFERROR(VLOOKUP(Tabela3[[#This Row],[scientificName]],Tabela1[],COLUMN('IUCN BR Summary'!N:N),0),"")</f>
        <v>(Schneider, 1799)</v>
      </c>
      <c r="BR698" s="1" t="s">
        <v>2</v>
      </c>
      <c r="BS698" s="1" t="s">
        <v>141</v>
      </c>
      <c r="BU698" s="1" t="s">
        <v>1</v>
      </c>
    </row>
    <row r="699" spans="1:73" hidden="1" x14ac:dyDescent="0.25">
      <c r="A699" s="1" t="s">
        <v>19838</v>
      </c>
      <c r="B699" s="3">
        <f t="shared" ca="1" si="20"/>
        <v>43817</v>
      </c>
      <c r="C699" s="4" t="s">
        <v>27</v>
      </c>
      <c r="D699" s="1" t="s">
        <v>26</v>
      </c>
      <c r="E699" s="4" t="s">
        <v>25</v>
      </c>
      <c r="F699" s="1" t="s">
        <v>24</v>
      </c>
      <c r="G699" s="1" t="s">
        <v>23</v>
      </c>
      <c r="H699" s="1" t="s">
        <v>21</v>
      </c>
      <c r="I699" s="4" t="s">
        <v>22</v>
      </c>
      <c r="J699" s="4" t="s">
        <v>21</v>
      </c>
      <c r="K699" s="1" t="str">
        <f t="shared" si="21"/>
        <v>iucnStatus:Least Concern</v>
      </c>
      <c r="L699" s="1" t="str">
        <f>_xlfn.IFNA(VLOOKUP(Tabela3[[#This Row],[scientificName]],Tabela1[],COLUMN('IUCN BR Summary'!O:O),0),"Not evaluated")</f>
        <v>Least Concern</v>
      </c>
      <c r="M699" s="4" t="s">
        <v>2547</v>
      </c>
      <c r="O699" s="1" t="s">
        <v>1015</v>
      </c>
      <c r="P699" s="1" t="s">
        <v>973</v>
      </c>
      <c r="Q699" s="1" t="s">
        <v>972</v>
      </c>
      <c r="R699" s="1">
        <v>1</v>
      </c>
      <c r="T699" s="1" t="s">
        <v>57</v>
      </c>
      <c r="U699" s="23"/>
      <c r="V699" s="23"/>
      <c r="W699" s="23"/>
      <c r="AC699" s="2">
        <v>43417</v>
      </c>
      <c r="AD699" s="8">
        <v>0</v>
      </c>
      <c r="AE699" s="23"/>
      <c r="AF699" s="1" t="s">
        <v>37</v>
      </c>
      <c r="AG699" s="23" t="s">
        <v>19839</v>
      </c>
      <c r="AH699" s="23"/>
      <c r="AI699" s="4" t="s">
        <v>15</v>
      </c>
      <c r="AJ699" s="4" t="s">
        <v>14</v>
      </c>
      <c r="AK699" s="4" t="s">
        <v>13</v>
      </c>
      <c r="AL699" s="1" t="s">
        <v>120</v>
      </c>
      <c r="AM699" s="1" t="s">
        <v>283</v>
      </c>
      <c r="AQ699" s="1" t="s">
        <v>19837</v>
      </c>
      <c r="AX699" s="7">
        <v>761950.69550000003</v>
      </c>
      <c r="AY699" s="7">
        <v>7810920.5860000001</v>
      </c>
      <c r="AZ699" s="5">
        <v>-42.499884000000002</v>
      </c>
      <c r="BA699" s="5">
        <v>-19.780069000000001</v>
      </c>
      <c r="BC699" s="1" t="s">
        <v>19843</v>
      </c>
      <c r="BD699" s="23" t="s">
        <v>19844</v>
      </c>
      <c r="BE699" s="1" t="s">
        <v>10</v>
      </c>
      <c r="BF699" s="2">
        <v>43410</v>
      </c>
      <c r="BG699" s="1" t="s">
        <v>9</v>
      </c>
      <c r="BH699" s="4" t="s">
        <v>8</v>
      </c>
      <c r="BI699" s="4" t="s">
        <v>7</v>
      </c>
      <c r="BJ699" s="1" t="s">
        <v>6</v>
      </c>
      <c r="BK699" s="1" t="s">
        <v>5</v>
      </c>
      <c r="BL699" s="1" t="s">
        <v>151</v>
      </c>
      <c r="BM699" s="1" t="s">
        <v>150</v>
      </c>
      <c r="BN699" s="1" t="s">
        <v>149</v>
      </c>
      <c r="BP699" s="1" t="str">
        <f>Tabela3[[#This Row],[genus]]&amp;" "&amp;Tabela3[[#This Row],[specificEpithet]]</f>
        <v>Physalaemus cuvieri</v>
      </c>
      <c r="BQ699" s="23" t="str">
        <f>IFERROR(VLOOKUP(Tabela3[[#This Row],[scientificName]],Tabela1[],COLUMN('IUCN BR Summary'!N:N),0),"")</f>
        <v>Fitzinger, 1826</v>
      </c>
      <c r="BR699" s="1" t="s">
        <v>2</v>
      </c>
      <c r="BS699" s="1" t="s">
        <v>40</v>
      </c>
      <c r="BU699" s="1" t="s">
        <v>1</v>
      </c>
    </row>
    <row r="700" spans="1:73" hidden="1" x14ac:dyDescent="0.25">
      <c r="A700" s="1" t="s">
        <v>19838</v>
      </c>
      <c r="B700" s="3">
        <f t="shared" ca="1" si="20"/>
        <v>43817</v>
      </c>
      <c r="C700" s="4" t="s">
        <v>27</v>
      </c>
      <c r="D700" s="1" t="s">
        <v>26</v>
      </c>
      <c r="E700" s="4" t="s">
        <v>25</v>
      </c>
      <c r="F700" s="1" t="s">
        <v>24</v>
      </c>
      <c r="G700" s="1" t="s">
        <v>23</v>
      </c>
      <c r="H700" s="1" t="s">
        <v>21</v>
      </c>
      <c r="I700" s="4" t="s">
        <v>22</v>
      </c>
      <c r="J700" s="4" t="s">
        <v>21</v>
      </c>
      <c r="K700" s="1" t="str">
        <f t="shared" si="21"/>
        <v>iucnStatus:Least Concern</v>
      </c>
      <c r="L700" s="1" t="str">
        <f>_xlfn.IFNA(VLOOKUP(Tabela3[[#This Row],[scientificName]],Tabela1[],COLUMN('IUCN BR Summary'!O:O),0),"Not evaluated")</f>
        <v>Least Concern</v>
      </c>
      <c r="M700" s="4" t="s">
        <v>2548</v>
      </c>
      <c r="O700" s="1" t="s">
        <v>1014</v>
      </c>
      <c r="P700" s="1" t="s">
        <v>973</v>
      </c>
      <c r="Q700" s="1" t="s">
        <v>972</v>
      </c>
      <c r="R700" s="1">
        <v>1</v>
      </c>
      <c r="T700" s="1" t="s">
        <v>57</v>
      </c>
      <c r="U700" s="23"/>
      <c r="V700" s="23"/>
      <c r="W700" s="23"/>
      <c r="AC700" s="2">
        <v>43417</v>
      </c>
      <c r="AD700" s="8">
        <v>0</v>
      </c>
      <c r="AE700" s="23"/>
      <c r="AF700" s="1" t="s">
        <v>16</v>
      </c>
      <c r="AG700" s="23" t="s">
        <v>19840</v>
      </c>
      <c r="AH700" s="23"/>
      <c r="AI700" s="4" t="s">
        <v>15</v>
      </c>
      <c r="AJ700" s="4" t="s">
        <v>14</v>
      </c>
      <c r="AK700" s="4" t="s">
        <v>13</v>
      </c>
      <c r="AL700" s="1" t="s">
        <v>120</v>
      </c>
      <c r="AM700" s="1" t="s">
        <v>283</v>
      </c>
      <c r="AQ700" s="1" t="s">
        <v>19837</v>
      </c>
      <c r="AX700" s="7">
        <v>761950.69550000003</v>
      </c>
      <c r="AY700" s="7">
        <v>7810920.5860000001</v>
      </c>
      <c r="AZ700" s="5">
        <v>-42.499884000000002</v>
      </c>
      <c r="BA700" s="5">
        <v>-19.780069000000001</v>
      </c>
      <c r="BC700" s="1" t="s">
        <v>19843</v>
      </c>
      <c r="BD700" s="23" t="s">
        <v>19844</v>
      </c>
      <c r="BE700" s="1" t="s">
        <v>10</v>
      </c>
      <c r="BF700" s="2">
        <v>43410</v>
      </c>
      <c r="BG700" s="1" t="s">
        <v>9</v>
      </c>
      <c r="BH700" s="4" t="s">
        <v>8</v>
      </c>
      <c r="BI700" s="4" t="s">
        <v>7</v>
      </c>
      <c r="BJ700" s="1" t="s">
        <v>6</v>
      </c>
      <c r="BK700" s="1" t="s">
        <v>5</v>
      </c>
      <c r="BL700" s="1" t="s">
        <v>151</v>
      </c>
      <c r="BM700" s="1" t="s">
        <v>150</v>
      </c>
      <c r="BN700" s="1" t="s">
        <v>149</v>
      </c>
      <c r="BP700" s="1" t="str">
        <f>Tabela3[[#This Row],[genus]]&amp;" "&amp;Tabela3[[#This Row],[specificEpithet]]</f>
        <v>Physalaemus cuvieri</v>
      </c>
      <c r="BQ700" s="23" t="str">
        <f>IFERROR(VLOOKUP(Tabela3[[#This Row],[scientificName]],Tabela1[],COLUMN('IUCN BR Summary'!N:N),0),"")</f>
        <v>Fitzinger, 1826</v>
      </c>
      <c r="BR700" s="1" t="s">
        <v>2</v>
      </c>
      <c r="BU700" s="1" t="s">
        <v>1</v>
      </c>
    </row>
    <row r="701" spans="1:73" hidden="1" x14ac:dyDescent="0.25">
      <c r="A701" s="1" t="s">
        <v>19838</v>
      </c>
      <c r="B701" s="3">
        <f t="shared" ca="1" si="20"/>
        <v>43817</v>
      </c>
      <c r="C701" s="4" t="s">
        <v>27</v>
      </c>
      <c r="D701" s="1" t="s">
        <v>26</v>
      </c>
      <c r="E701" s="4" t="s">
        <v>25</v>
      </c>
      <c r="F701" s="1" t="s">
        <v>24</v>
      </c>
      <c r="G701" s="1" t="s">
        <v>23</v>
      </c>
      <c r="H701" s="1" t="s">
        <v>21</v>
      </c>
      <c r="I701" s="4" t="s">
        <v>22</v>
      </c>
      <c r="J701" s="4" t="s">
        <v>21</v>
      </c>
      <c r="K701" s="1" t="str">
        <f t="shared" si="21"/>
        <v>iucnStatus:Least Concern</v>
      </c>
      <c r="L701" s="1" t="str">
        <f>_xlfn.IFNA(VLOOKUP(Tabela3[[#This Row],[scientificName]],Tabela1[],COLUMN('IUCN BR Summary'!O:O),0),"Not evaluated")</f>
        <v>Least Concern</v>
      </c>
      <c r="M701" s="4" t="s">
        <v>2549</v>
      </c>
      <c r="O701" s="1" t="s">
        <v>1013</v>
      </c>
      <c r="P701" s="1" t="s">
        <v>973</v>
      </c>
      <c r="Q701" s="1" t="s">
        <v>972</v>
      </c>
      <c r="R701" s="1">
        <v>1</v>
      </c>
      <c r="T701" s="1" t="s">
        <v>57</v>
      </c>
      <c r="U701" s="23"/>
      <c r="V701" s="23"/>
      <c r="W701" s="23"/>
      <c r="AC701" s="2">
        <v>43417</v>
      </c>
      <c r="AD701" s="8">
        <v>0</v>
      </c>
      <c r="AE701" s="23"/>
      <c r="AF701" s="1" t="s">
        <v>16</v>
      </c>
      <c r="AG701" s="23" t="s">
        <v>19840</v>
      </c>
      <c r="AH701" s="23"/>
      <c r="AI701" s="4" t="s">
        <v>15</v>
      </c>
      <c r="AJ701" s="4" t="s">
        <v>14</v>
      </c>
      <c r="AK701" s="4" t="s">
        <v>13</v>
      </c>
      <c r="AL701" s="1" t="s">
        <v>120</v>
      </c>
      <c r="AM701" s="1" t="s">
        <v>283</v>
      </c>
      <c r="AQ701" s="1" t="s">
        <v>19837</v>
      </c>
      <c r="AX701" s="7">
        <v>761950.69550000003</v>
      </c>
      <c r="AY701" s="7">
        <v>7810920.5860000001</v>
      </c>
      <c r="AZ701" s="5">
        <v>-42.499884000000002</v>
      </c>
      <c r="BA701" s="5">
        <v>-19.780069000000001</v>
      </c>
      <c r="BC701" s="1" t="s">
        <v>19843</v>
      </c>
      <c r="BD701" s="23" t="s">
        <v>19844</v>
      </c>
      <c r="BE701" s="1" t="s">
        <v>10</v>
      </c>
      <c r="BF701" s="2">
        <v>43410</v>
      </c>
      <c r="BG701" s="1" t="s">
        <v>9</v>
      </c>
      <c r="BH701" s="4" t="s">
        <v>8</v>
      </c>
      <c r="BI701" s="4" t="s">
        <v>7</v>
      </c>
      <c r="BJ701" s="1" t="s">
        <v>6</v>
      </c>
      <c r="BK701" s="1" t="s">
        <v>5</v>
      </c>
      <c r="BL701" s="1" t="s">
        <v>151</v>
      </c>
      <c r="BM701" s="1" t="s">
        <v>150</v>
      </c>
      <c r="BN701" s="1" t="s">
        <v>149</v>
      </c>
      <c r="BP701" s="1" t="str">
        <f>Tabela3[[#This Row],[genus]]&amp;" "&amp;Tabela3[[#This Row],[specificEpithet]]</f>
        <v>Physalaemus cuvieri</v>
      </c>
      <c r="BQ701" s="23" t="str">
        <f>IFERROR(VLOOKUP(Tabela3[[#This Row],[scientificName]],Tabela1[],COLUMN('IUCN BR Summary'!N:N),0),"")</f>
        <v>Fitzinger, 1826</v>
      </c>
      <c r="BR701" s="1" t="s">
        <v>2</v>
      </c>
      <c r="BU701" s="1" t="s">
        <v>1</v>
      </c>
    </row>
    <row r="702" spans="1:73" hidden="1" x14ac:dyDescent="0.25">
      <c r="A702" s="1" t="s">
        <v>19838</v>
      </c>
      <c r="B702" s="3">
        <f t="shared" ca="1" si="20"/>
        <v>43817</v>
      </c>
      <c r="C702" s="4" t="s">
        <v>27</v>
      </c>
      <c r="D702" s="1" t="s">
        <v>26</v>
      </c>
      <c r="E702" s="4" t="s">
        <v>25</v>
      </c>
      <c r="F702" s="1" t="s">
        <v>24</v>
      </c>
      <c r="G702" s="1" t="s">
        <v>23</v>
      </c>
      <c r="H702" s="1" t="s">
        <v>21</v>
      </c>
      <c r="I702" s="4" t="s">
        <v>22</v>
      </c>
      <c r="J702" s="4" t="s">
        <v>21</v>
      </c>
      <c r="K702" s="1" t="str">
        <f t="shared" si="21"/>
        <v>iucnStatus:Least Concern</v>
      </c>
      <c r="L702" s="1" t="str">
        <f>_xlfn.IFNA(VLOOKUP(Tabela3[[#This Row],[scientificName]],Tabela1[],COLUMN('IUCN BR Summary'!O:O),0),"Not evaluated")</f>
        <v>Least Concern</v>
      </c>
      <c r="M702" s="4" t="s">
        <v>2550</v>
      </c>
      <c r="O702" s="1" t="s">
        <v>1012</v>
      </c>
      <c r="P702" s="1" t="s">
        <v>973</v>
      </c>
      <c r="Q702" s="1" t="s">
        <v>972</v>
      </c>
      <c r="R702" s="1">
        <v>1</v>
      </c>
      <c r="T702" s="1" t="s">
        <v>57</v>
      </c>
      <c r="U702" s="23"/>
      <c r="V702" s="23"/>
      <c r="W702" s="23"/>
      <c r="AC702" s="2">
        <v>43417</v>
      </c>
      <c r="AD702" s="8">
        <v>0</v>
      </c>
      <c r="AE702" s="23"/>
      <c r="AF702" s="1" t="s">
        <v>16</v>
      </c>
      <c r="AG702" s="23" t="s">
        <v>19840</v>
      </c>
      <c r="AH702" s="23"/>
      <c r="AI702" s="4" t="s">
        <v>15</v>
      </c>
      <c r="AJ702" s="4" t="s">
        <v>14</v>
      </c>
      <c r="AK702" s="4" t="s">
        <v>13</v>
      </c>
      <c r="AL702" s="1" t="s">
        <v>120</v>
      </c>
      <c r="AM702" s="1" t="s">
        <v>283</v>
      </c>
      <c r="AQ702" s="1" t="s">
        <v>19837</v>
      </c>
      <c r="AX702" s="7">
        <v>761950.69550000003</v>
      </c>
      <c r="AY702" s="7">
        <v>7810920.5860000001</v>
      </c>
      <c r="AZ702" s="5">
        <v>-42.499884000000002</v>
      </c>
      <c r="BA702" s="5">
        <v>-19.780069000000001</v>
      </c>
      <c r="BC702" s="1" t="s">
        <v>19843</v>
      </c>
      <c r="BD702" s="23" t="s">
        <v>19844</v>
      </c>
      <c r="BE702" s="1" t="s">
        <v>10</v>
      </c>
      <c r="BF702" s="2">
        <v>43410</v>
      </c>
      <c r="BG702" s="1" t="s">
        <v>9</v>
      </c>
      <c r="BH702" s="4" t="s">
        <v>8</v>
      </c>
      <c r="BI702" s="4" t="s">
        <v>7</v>
      </c>
      <c r="BJ702" s="1" t="s">
        <v>6</v>
      </c>
      <c r="BK702" s="1" t="s">
        <v>5</v>
      </c>
      <c r="BL702" s="1" t="s">
        <v>151</v>
      </c>
      <c r="BM702" s="1" t="s">
        <v>150</v>
      </c>
      <c r="BN702" s="1" t="s">
        <v>149</v>
      </c>
      <c r="BP702" s="1" t="str">
        <f>Tabela3[[#This Row],[genus]]&amp;" "&amp;Tabela3[[#This Row],[specificEpithet]]</f>
        <v>Physalaemus cuvieri</v>
      </c>
      <c r="BQ702" s="23" t="str">
        <f>IFERROR(VLOOKUP(Tabela3[[#This Row],[scientificName]],Tabela1[],COLUMN('IUCN BR Summary'!N:N),0),"")</f>
        <v>Fitzinger, 1826</v>
      </c>
      <c r="BR702" s="1" t="s">
        <v>2</v>
      </c>
      <c r="BU702" s="1" t="s">
        <v>1</v>
      </c>
    </row>
    <row r="703" spans="1:73" hidden="1" x14ac:dyDescent="0.25">
      <c r="A703" s="1" t="s">
        <v>19838</v>
      </c>
      <c r="B703" s="3">
        <f t="shared" ca="1" si="20"/>
        <v>43817</v>
      </c>
      <c r="C703" s="4" t="s">
        <v>27</v>
      </c>
      <c r="D703" s="1" t="s">
        <v>26</v>
      </c>
      <c r="E703" s="4" t="s">
        <v>25</v>
      </c>
      <c r="F703" s="1" t="s">
        <v>24</v>
      </c>
      <c r="G703" s="1" t="s">
        <v>23</v>
      </c>
      <c r="H703" s="1" t="s">
        <v>21</v>
      </c>
      <c r="I703" s="4" t="s">
        <v>22</v>
      </c>
      <c r="J703" s="4" t="s">
        <v>21</v>
      </c>
      <c r="K703" s="1" t="str">
        <f t="shared" si="21"/>
        <v>iucnStatus:Least Concern</v>
      </c>
      <c r="L703" s="1" t="str">
        <f>_xlfn.IFNA(VLOOKUP(Tabela3[[#This Row],[scientificName]],Tabela1[],COLUMN('IUCN BR Summary'!O:O),0),"Not evaluated")</f>
        <v>Least Concern</v>
      </c>
      <c r="M703" s="4" t="s">
        <v>2551</v>
      </c>
      <c r="O703" s="1" t="s">
        <v>1011</v>
      </c>
      <c r="P703" s="1" t="s">
        <v>973</v>
      </c>
      <c r="Q703" s="1" t="s">
        <v>972</v>
      </c>
      <c r="R703" s="1">
        <v>1</v>
      </c>
      <c r="T703" s="1" t="s">
        <v>57</v>
      </c>
      <c r="U703" s="23"/>
      <c r="V703" s="23"/>
      <c r="W703" s="23"/>
      <c r="AC703" s="2">
        <v>43417</v>
      </c>
      <c r="AD703" s="8">
        <v>0</v>
      </c>
      <c r="AE703" s="23"/>
      <c r="AF703" s="1" t="s">
        <v>16</v>
      </c>
      <c r="AG703" s="23" t="s">
        <v>19840</v>
      </c>
      <c r="AH703" s="23"/>
      <c r="AI703" s="4" t="s">
        <v>15</v>
      </c>
      <c r="AJ703" s="4" t="s">
        <v>14</v>
      </c>
      <c r="AK703" s="4" t="s">
        <v>13</v>
      </c>
      <c r="AL703" s="1" t="s">
        <v>120</v>
      </c>
      <c r="AM703" s="1" t="s">
        <v>283</v>
      </c>
      <c r="AQ703" s="1" t="s">
        <v>19837</v>
      </c>
      <c r="AX703" s="7">
        <v>761950.69550000003</v>
      </c>
      <c r="AY703" s="7">
        <v>7810920.5860000001</v>
      </c>
      <c r="AZ703" s="5">
        <v>-42.499884000000002</v>
      </c>
      <c r="BA703" s="5">
        <v>-19.780069000000001</v>
      </c>
      <c r="BC703" s="1" t="s">
        <v>19843</v>
      </c>
      <c r="BD703" s="23" t="s">
        <v>19844</v>
      </c>
      <c r="BE703" s="1" t="s">
        <v>10</v>
      </c>
      <c r="BF703" s="2">
        <v>43410</v>
      </c>
      <c r="BG703" s="1" t="s">
        <v>9</v>
      </c>
      <c r="BH703" s="4" t="s">
        <v>8</v>
      </c>
      <c r="BI703" s="4" t="s">
        <v>7</v>
      </c>
      <c r="BJ703" s="1" t="s">
        <v>6</v>
      </c>
      <c r="BK703" s="1" t="s">
        <v>5</v>
      </c>
      <c r="BL703" s="1" t="s">
        <v>151</v>
      </c>
      <c r="BM703" s="1" t="s">
        <v>150</v>
      </c>
      <c r="BN703" s="1" t="s">
        <v>149</v>
      </c>
      <c r="BP703" s="1" t="str">
        <f>Tabela3[[#This Row],[genus]]&amp;" "&amp;Tabela3[[#This Row],[specificEpithet]]</f>
        <v>Physalaemus cuvieri</v>
      </c>
      <c r="BQ703" s="23" t="str">
        <f>IFERROR(VLOOKUP(Tabela3[[#This Row],[scientificName]],Tabela1[],COLUMN('IUCN BR Summary'!N:N),0),"")</f>
        <v>Fitzinger, 1826</v>
      </c>
      <c r="BR703" s="1" t="s">
        <v>2</v>
      </c>
      <c r="BU703" s="1" t="s">
        <v>1</v>
      </c>
    </row>
    <row r="704" spans="1:73" hidden="1" x14ac:dyDescent="0.25">
      <c r="A704" s="1" t="s">
        <v>19838</v>
      </c>
      <c r="B704" s="3">
        <f t="shared" ca="1" si="20"/>
        <v>43817</v>
      </c>
      <c r="C704" s="4" t="s">
        <v>27</v>
      </c>
      <c r="D704" s="1" t="s">
        <v>26</v>
      </c>
      <c r="E704" s="4" t="s">
        <v>25</v>
      </c>
      <c r="F704" s="1" t="s">
        <v>24</v>
      </c>
      <c r="G704" s="1" t="s">
        <v>23</v>
      </c>
      <c r="H704" s="1" t="s">
        <v>21</v>
      </c>
      <c r="I704" s="4" t="s">
        <v>22</v>
      </c>
      <c r="J704" s="4" t="s">
        <v>21</v>
      </c>
      <c r="K704" s="1" t="str">
        <f t="shared" si="21"/>
        <v>iucnStatus:Least Concern</v>
      </c>
      <c r="L704" s="1" t="str">
        <f>_xlfn.IFNA(VLOOKUP(Tabela3[[#This Row],[scientificName]],Tabela1[],COLUMN('IUCN BR Summary'!O:O),0),"Not evaluated")</f>
        <v>Least Concern</v>
      </c>
      <c r="M704" s="4" t="s">
        <v>2552</v>
      </c>
      <c r="O704" s="1" t="s">
        <v>1010</v>
      </c>
      <c r="P704" s="1" t="s">
        <v>973</v>
      </c>
      <c r="Q704" s="1" t="s">
        <v>972</v>
      </c>
      <c r="R704" s="1">
        <v>1</v>
      </c>
      <c r="T704" s="1" t="s">
        <v>57</v>
      </c>
      <c r="U704" s="23"/>
      <c r="V704" s="23"/>
      <c r="W704" s="23"/>
      <c r="AC704" s="2">
        <v>43417</v>
      </c>
      <c r="AD704" s="8">
        <v>0</v>
      </c>
      <c r="AE704" s="23"/>
      <c r="AF704" s="1" t="s">
        <v>16</v>
      </c>
      <c r="AG704" s="23" t="s">
        <v>19840</v>
      </c>
      <c r="AH704" s="23"/>
      <c r="AI704" s="4" t="s">
        <v>15</v>
      </c>
      <c r="AJ704" s="4" t="s">
        <v>14</v>
      </c>
      <c r="AK704" s="4" t="s">
        <v>13</v>
      </c>
      <c r="AL704" s="1" t="s">
        <v>120</v>
      </c>
      <c r="AM704" s="1" t="s">
        <v>283</v>
      </c>
      <c r="AQ704" s="1" t="s">
        <v>19837</v>
      </c>
      <c r="AX704" s="7">
        <v>761950.69550000003</v>
      </c>
      <c r="AY704" s="7">
        <v>7810920.5860000001</v>
      </c>
      <c r="AZ704" s="5">
        <v>-42.499884000000002</v>
      </c>
      <c r="BA704" s="5">
        <v>-19.780069000000001</v>
      </c>
      <c r="BC704" s="1" t="s">
        <v>19843</v>
      </c>
      <c r="BD704" s="23" t="s">
        <v>19844</v>
      </c>
      <c r="BE704" s="1" t="s">
        <v>10</v>
      </c>
      <c r="BF704" s="2">
        <v>43410</v>
      </c>
      <c r="BG704" s="1" t="s">
        <v>9</v>
      </c>
      <c r="BH704" s="4" t="s">
        <v>8</v>
      </c>
      <c r="BI704" s="4" t="s">
        <v>7</v>
      </c>
      <c r="BJ704" s="1" t="s">
        <v>6</v>
      </c>
      <c r="BK704" s="1" t="s">
        <v>5</v>
      </c>
      <c r="BL704" s="1" t="s">
        <v>151</v>
      </c>
      <c r="BM704" s="1" t="s">
        <v>150</v>
      </c>
      <c r="BN704" s="1" t="s">
        <v>149</v>
      </c>
      <c r="BP704" s="1" t="str">
        <f>Tabela3[[#This Row],[genus]]&amp;" "&amp;Tabela3[[#This Row],[specificEpithet]]</f>
        <v>Physalaemus cuvieri</v>
      </c>
      <c r="BQ704" s="23" t="str">
        <f>IFERROR(VLOOKUP(Tabela3[[#This Row],[scientificName]],Tabela1[],COLUMN('IUCN BR Summary'!N:N),0),"")</f>
        <v>Fitzinger, 1826</v>
      </c>
      <c r="BR704" s="1" t="s">
        <v>2</v>
      </c>
      <c r="BU704" s="1" t="s">
        <v>1</v>
      </c>
    </row>
    <row r="705" spans="1:73" hidden="1" x14ac:dyDescent="0.25">
      <c r="A705" s="1" t="s">
        <v>19838</v>
      </c>
      <c r="B705" s="3">
        <f t="shared" ca="1" si="20"/>
        <v>43817</v>
      </c>
      <c r="C705" s="4" t="s">
        <v>27</v>
      </c>
      <c r="D705" s="1" t="s">
        <v>26</v>
      </c>
      <c r="E705" s="4" t="s">
        <v>25</v>
      </c>
      <c r="F705" s="1" t="s">
        <v>24</v>
      </c>
      <c r="G705" s="1" t="s">
        <v>23</v>
      </c>
      <c r="H705" s="1" t="s">
        <v>21</v>
      </c>
      <c r="I705" s="4" t="s">
        <v>22</v>
      </c>
      <c r="J705" s="4" t="s">
        <v>21</v>
      </c>
      <c r="K705" s="1" t="str">
        <f t="shared" si="21"/>
        <v>iucnStatus:Least Concern</v>
      </c>
      <c r="L705" s="1" t="str">
        <f>_xlfn.IFNA(VLOOKUP(Tabela3[[#This Row],[scientificName]],Tabela1[],COLUMN('IUCN BR Summary'!O:O),0),"Not evaluated")</f>
        <v>Least Concern</v>
      </c>
      <c r="M705" s="4" t="s">
        <v>2553</v>
      </c>
      <c r="O705" s="1" t="s">
        <v>1009</v>
      </c>
      <c r="P705" s="1" t="s">
        <v>973</v>
      </c>
      <c r="Q705" s="1" t="s">
        <v>972</v>
      </c>
      <c r="R705" s="1">
        <v>1</v>
      </c>
      <c r="T705" s="1" t="s">
        <v>57</v>
      </c>
      <c r="U705" s="23"/>
      <c r="V705" s="23"/>
      <c r="W705" s="23"/>
      <c r="AC705" s="2">
        <v>43417</v>
      </c>
      <c r="AD705" s="8">
        <v>0</v>
      </c>
      <c r="AE705" s="23"/>
      <c r="AF705" s="1" t="s">
        <v>16</v>
      </c>
      <c r="AG705" s="23" t="s">
        <v>19840</v>
      </c>
      <c r="AH705" s="23"/>
      <c r="AI705" s="4" t="s">
        <v>15</v>
      </c>
      <c r="AJ705" s="4" t="s">
        <v>14</v>
      </c>
      <c r="AK705" s="4" t="s">
        <v>13</v>
      </c>
      <c r="AL705" s="1" t="s">
        <v>120</v>
      </c>
      <c r="AM705" s="1" t="s">
        <v>283</v>
      </c>
      <c r="AQ705" s="1" t="s">
        <v>19837</v>
      </c>
      <c r="AX705" s="7">
        <v>761950.69550000003</v>
      </c>
      <c r="AY705" s="7">
        <v>7810920.5860000001</v>
      </c>
      <c r="AZ705" s="5">
        <v>-42.499884000000002</v>
      </c>
      <c r="BA705" s="5">
        <v>-19.780069000000001</v>
      </c>
      <c r="BC705" s="1" t="s">
        <v>19843</v>
      </c>
      <c r="BD705" s="23" t="s">
        <v>19844</v>
      </c>
      <c r="BE705" s="1" t="s">
        <v>10</v>
      </c>
      <c r="BF705" s="2">
        <v>43410</v>
      </c>
      <c r="BG705" s="1" t="s">
        <v>9</v>
      </c>
      <c r="BH705" s="4" t="s">
        <v>8</v>
      </c>
      <c r="BI705" s="4" t="s">
        <v>7</v>
      </c>
      <c r="BJ705" s="1" t="s">
        <v>6</v>
      </c>
      <c r="BK705" s="1" t="s">
        <v>5</v>
      </c>
      <c r="BL705" s="1" t="s">
        <v>151</v>
      </c>
      <c r="BM705" s="1" t="s">
        <v>150</v>
      </c>
      <c r="BN705" s="1" t="s">
        <v>149</v>
      </c>
      <c r="BP705" s="1" t="str">
        <f>Tabela3[[#This Row],[genus]]&amp;" "&amp;Tabela3[[#This Row],[specificEpithet]]</f>
        <v>Physalaemus cuvieri</v>
      </c>
      <c r="BQ705" s="23" t="str">
        <f>IFERROR(VLOOKUP(Tabela3[[#This Row],[scientificName]],Tabela1[],COLUMN('IUCN BR Summary'!N:N),0),"")</f>
        <v>Fitzinger, 1826</v>
      </c>
      <c r="BR705" s="1" t="s">
        <v>2</v>
      </c>
      <c r="BU705" s="1" t="s">
        <v>1</v>
      </c>
    </row>
    <row r="706" spans="1:73" hidden="1" x14ac:dyDescent="0.25">
      <c r="A706" s="1" t="s">
        <v>19838</v>
      </c>
      <c r="B706" s="3">
        <f t="shared" ref="B706:B769" ca="1" si="22">TODAY()</f>
        <v>43817</v>
      </c>
      <c r="C706" s="4" t="s">
        <v>27</v>
      </c>
      <c r="D706" s="1" t="s">
        <v>26</v>
      </c>
      <c r="E706" s="4" t="s">
        <v>25</v>
      </c>
      <c r="F706" s="1" t="s">
        <v>24</v>
      </c>
      <c r="G706" s="1" t="s">
        <v>23</v>
      </c>
      <c r="H706" s="1" t="s">
        <v>21</v>
      </c>
      <c r="I706" s="4" t="s">
        <v>22</v>
      </c>
      <c r="J706" s="4" t="s">
        <v>21</v>
      </c>
      <c r="K706" s="1" t="str">
        <f t="shared" si="21"/>
        <v>iucnStatus:Least Concern</v>
      </c>
      <c r="L706" s="1" t="str">
        <f>_xlfn.IFNA(VLOOKUP(Tabela3[[#This Row],[scientificName]],Tabela1[],COLUMN('IUCN BR Summary'!O:O),0),"Not evaluated")</f>
        <v>Least Concern</v>
      </c>
      <c r="M706" s="4" t="s">
        <v>2554</v>
      </c>
      <c r="O706" s="1" t="s">
        <v>1008</v>
      </c>
      <c r="P706" s="1" t="s">
        <v>973</v>
      </c>
      <c r="Q706" s="1" t="s">
        <v>972</v>
      </c>
      <c r="R706" s="1">
        <v>1</v>
      </c>
      <c r="T706" s="1" t="s">
        <v>57</v>
      </c>
      <c r="U706" s="23"/>
      <c r="V706" s="23"/>
      <c r="W706" s="23"/>
      <c r="AC706" s="2">
        <v>43417</v>
      </c>
      <c r="AD706" s="8">
        <v>0</v>
      </c>
      <c r="AE706" s="23"/>
      <c r="AF706" s="1" t="s">
        <v>16</v>
      </c>
      <c r="AG706" s="23" t="s">
        <v>19840</v>
      </c>
      <c r="AH706" s="23"/>
      <c r="AI706" s="4" t="s">
        <v>15</v>
      </c>
      <c r="AJ706" s="4" t="s">
        <v>14</v>
      </c>
      <c r="AK706" s="4" t="s">
        <v>13</v>
      </c>
      <c r="AL706" s="1" t="s">
        <v>120</v>
      </c>
      <c r="AM706" s="1" t="s">
        <v>283</v>
      </c>
      <c r="AQ706" s="1" t="s">
        <v>19837</v>
      </c>
      <c r="AX706" s="7">
        <v>761950.69550000003</v>
      </c>
      <c r="AY706" s="7">
        <v>7810920.5860000001</v>
      </c>
      <c r="AZ706" s="5">
        <v>-42.499884000000002</v>
      </c>
      <c r="BA706" s="5">
        <v>-19.780069000000001</v>
      </c>
      <c r="BC706" s="1" t="s">
        <v>19843</v>
      </c>
      <c r="BD706" s="23" t="s">
        <v>19844</v>
      </c>
      <c r="BE706" s="1" t="s">
        <v>10</v>
      </c>
      <c r="BF706" s="2">
        <v>43410</v>
      </c>
      <c r="BG706" s="1" t="s">
        <v>9</v>
      </c>
      <c r="BH706" s="4" t="s">
        <v>8</v>
      </c>
      <c r="BI706" s="4" t="s">
        <v>7</v>
      </c>
      <c r="BJ706" s="1" t="s">
        <v>6</v>
      </c>
      <c r="BK706" s="1" t="s">
        <v>5</v>
      </c>
      <c r="BL706" s="1" t="s">
        <v>151</v>
      </c>
      <c r="BM706" s="1" t="s">
        <v>150</v>
      </c>
      <c r="BN706" s="1" t="s">
        <v>149</v>
      </c>
      <c r="BP706" s="1" t="str">
        <f>Tabela3[[#This Row],[genus]]&amp;" "&amp;Tabela3[[#This Row],[specificEpithet]]</f>
        <v>Physalaemus cuvieri</v>
      </c>
      <c r="BQ706" s="23" t="str">
        <f>IFERROR(VLOOKUP(Tabela3[[#This Row],[scientificName]],Tabela1[],COLUMN('IUCN BR Summary'!N:N),0),"")</f>
        <v>Fitzinger, 1826</v>
      </c>
      <c r="BR706" s="1" t="s">
        <v>2</v>
      </c>
      <c r="BU706" s="1" t="s">
        <v>1</v>
      </c>
    </row>
    <row r="707" spans="1:73" hidden="1" x14ac:dyDescent="0.25">
      <c r="A707" s="1" t="s">
        <v>19838</v>
      </c>
      <c r="B707" s="3">
        <f t="shared" ca="1" si="22"/>
        <v>43817</v>
      </c>
      <c r="C707" s="4" t="s">
        <v>27</v>
      </c>
      <c r="D707" s="1" t="s">
        <v>26</v>
      </c>
      <c r="E707" s="4" t="s">
        <v>25</v>
      </c>
      <c r="F707" s="1" t="s">
        <v>24</v>
      </c>
      <c r="G707" s="1" t="s">
        <v>23</v>
      </c>
      <c r="H707" s="1" t="s">
        <v>21</v>
      </c>
      <c r="I707" s="4" t="s">
        <v>22</v>
      </c>
      <c r="J707" s="4" t="s">
        <v>21</v>
      </c>
      <c r="K707" s="1" t="str">
        <f t="shared" ref="K707:K770" si="23">"iucnStatus"&amp;":"&amp;L707</f>
        <v>iucnStatus:Least Concern</v>
      </c>
      <c r="L707" s="1" t="str">
        <f>_xlfn.IFNA(VLOOKUP(Tabela3[[#This Row],[scientificName]],Tabela1[],COLUMN('IUCN BR Summary'!O:O),0),"Not evaluated")</f>
        <v>Least Concern</v>
      </c>
      <c r="M707" s="4" t="s">
        <v>2555</v>
      </c>
      <c r="O707" s="1" t="s">
        <v>1007</v>
      </c>
      <c r="P707" s="1" t="s">
        <v>973</v>
      </c>
      <c r="Q707" s="1" t="s">
        <v>972</v>
      </c>
      <c r="R707" s="1">
        <v>1</v>
      </c>
      <c r="T707" s="1" t="s">
        <v>57</v>
      </c>
      <c r="U707" s="23"/>
      <c r="V707" s="23"/>
      <c r="W707" s="23"/>
      <c r="AC707" s="2">
        <v>43417</v>
      </c>
      <c r="AD707" s="8">
        <v>0</v>
      </c>
      <c r="AE707" s="23"/>
      <c r="AF707" s="1" t="s">
        <v>16</v>
      </c>
      <c r="AG707" s="23" t="s">
        <v>19840</v>
      </c>
      <c r="AH707" s="23"/>
      <c r="AI707" s="4" t="s">
        <v>15</v>
      </c>
      <c r="AJ707" s="4" t="s">
        <v>14</v>
      </c>
      <c r="AK707" s="4" t="s">
        <v>13</v>
      </c>
      <c r="AL707" s="1" t="s">
        <v>120</v>
      </c>
      <c r="AM707" s="1" t="s">
        <v>283</v>
      </c>
      <c r="AQ707" s="1" t="s">
        <v>19837</v>
      </c>
      <c r="AX707" s="7">
        <v>761950.69550000003</v>
      </c>
      <c r="AY707" s="7">
        <v>7810920.5860000001</v>
      </c>
      <c r="AZ707" s="5">
        <v>-42.499884000000002</v>
      </c>
      <c r="BA707" s="5">
        <v>-19.780069000000001</v>
      </c>
      <c r="BC707" s="1" t="s">
        <v>19843</v>
      </c>
      <c r="BD707" s="23" t="s">
        <v>19844</v>
      </c>
      <c r="BE707" s="1" t="s">
        <v>10</v>
      </c>
      <c r="BF707" s="2">
        <v>43410</v>
      </c>
      <c r="BG707" s="1" t="s">
        <v>9</v>
      </c>
      <c r="BH707" s="4" t="s">
        <v>8</v>
      </c>
      <c r="BI707" s="4" t="s">
        <v>7</v>
      </c>
      <c r="BJ707" s="1" t="s">
        <v>6</v>
      </c>
      <c r="BK707" s="1" t="s">
        <v>5</v>
      </c>
      <c r="BL707" s="1" t="s">
        <v>151</v>
      </c>
      <c r="BM707" s="1" t="s">
        <v>150</v>
      </c>
      <c r="BN707" s="1" t="s">
        <v>149</v>
      </c>
      <c r="BP707" s="1" t="str">
        <f>Tabela3[[#This Row],[genus]]&amp;" "&amp;Tabela3[[#This Row],[specificEpithet]]</f>
        <v>Physalaemus cuvieri</v>
      </c>
      <c r="BQ707" s="23" t="str">
        <f>IFERROR(VLOOKUP(Tabela3[[#This Row],[scientificName]],Tabela1[],COLUMN('IUCN BR Summary'!N:N),0),"")</f>
        <v>Fitzinger, 1826</v>
      </c>
      <c r="BR707" s="1" t="s">
        <v>2</v>
      </c>
      <c r="BU707" s="1" t="s">
        <v>1</v>
      </c>
    </row>
    <row r="708" spans="1:73" hidden="1" x14ac:dyDescent="0.25">
      <c r="A708" s="1" t="s">
        <v>19838</v>
      </c>
      <c r="B708" s="3">
        <f t="shared" ca="1" si="22"/>
        <v>43817</v>
      </c>
      <c r="C708" s="4" t="s">
        <v>27</v>
      </c>
      <c r="D708" s="1" t="s">
        <v>26</v>
      </c>
      <c r="E708" s="4" t="s">
        <v>25</v>
      </c>
      <c r="F708" s="1" t="s">
        <v>24</v>
      </c>
      <c r="G708" s="1" t="s">
        <v>23</v>
      </c>
      <c r="H708" s="1" t="s">
        <v>21</v>
      </c>
      <c r="I708" s="4" t="s">
        <v>22</v>
      </c>
      <c r="J708" s="4" t="s">
        <v>21</v>
      </c>
      <c r="K708" s="1" t="str">
        <f t="shared" si="23"/>
        <v>iucnStatus:Least Concern</v>
      </c>
      <c r="L708" s="1" t="str">
        <f>_xlfn.IFNA(VLOOKUP(Tabela3[[#This Row],[scientificName]],Tabela1[],COLUMN('IUCN BR Summary'!O:O),0),"Not evaluated")</f>
        <v>Least Concern</v>
      </c>
      <c r="M708" s="4" t="s">
        <v>2556</v>
      </c>
      <c r="O708" s="1" t="s">
        <v>1006</v>
      </c>
      <c r="P708" s="1" t="s">
        <v>973</v>
      </c>
      <c r="Q708" s="1" t="s">
        <v>972</v>
      </c>
      <c r="R708" s="1">
        <v>1</v>
      </c>
      <c r="T708" s="1" t="s">
        <v>57</v>
      </c>
      <c r="U708" s="23"/>
      <c r="V708" s="23"/>
      <c r="W708" s="23"/>
      <c r="AC708" s="2">
        <v>43417</v>
      </c>
      <c r="AD708" s="8">
        <v>0</v>
      </c>
      <c r="AE708" s="23"/>
      <c r="AF708" s="1" t="s">
        <v>16</v>
      </c>
      <c r="AG708" s="23" t="s">
        <v>19840</v>
      </c>
      <c r="AH708" s="23"/>
      <c r="AI708" s="4" t="s">
        <v>15</v>
      </c>
      <c r="AJ708" s="4" t="s">
        <v>14</v>
      </c>
      <c r="AK708" s="4" t="s">
        <v>13</v>
      </c>
      <c r="AL708" s="1" t="s">
        <v>120</v>
      </c>
      <c r="AM708" s="1" t="s">
        <v>283</v>
      </c>
      <c r="AQ708" s="1" t="s">
        <v>19837</v>
      </c>
      <c r="AX708" s="7">
        <v>761950.69550000003</v>
      </c>
      <c r="AY708" s="7">
        <v>7810920.5860000001</v>
      </c>
      <c r="AZ708" s="5">
        <v>-42.499884000000002</v>
      </c>
      <c r="BA708" s="5">
        <v>-19.780069000000001</v>
      </c>
      <c r="BC708" s="1" t="s">
        <v>19843</v>
      </c>
      <c r="BD708" s="23" t="s">
        <v>19844</v>
      </c>
      <c r="BE708" s="1" t="s">
        <v>10</v>
      </c>
      <c r="BF708" s="2">
        <v>43410</v>
      </c>
      <c r="BG708" s="1" t="s">
        <v>9</v>
      </c>
      <c r="BH708" s="4" t="s">
        <v>8</v>
      </c>
      <c r="BI708" s="4" t="s">
        <v>7</v>
      </c>
      <c r="BJ708" s="1" t="s">
        <v>6</v>
      </c>
      <c r="BK708" s="1" t="s">
        <v>5</v>
      </c>
      <c r="BL708" s="1" t="s">
        <v>151</v>
      </c>
      <c r="BM708" s="1" t="s">
        <v>150</v>
      </c>
      <c r="BN708" s="1" t="s">
        <v>149</v>
      </c>
      <c r="BP708" s="1" t="str">
        <f>Tabela3[[#This Row],[genus]]&amp;" "&amp;Tabela3[[#This Row],[specificEpithet]]</f>
        <v>Physalaemus cuvieri</v>
      </c>
      <c r="BQ708" s="23" t="str">
        <f>IFERROR(VLOOKUP(Tabela3[[#This Row],[scientificName]],Tabela1[],COLUMN('IUCN BR Summary'!N:N),0),"")</f>
        <v>Fitzinger, 1826</v>
      </c>
      <c r="BR708" s="1" t="s">
        <v>2</v>
      </c>
      <c r="BU708" s="1" t="s">
        <v>1</v>
      </c>
    </row>
    <row r="709" spans="1:73" hidden="1" x14ac:dyDescent="0.25">
      <c r="A709" s="1" t="s">
        <v>19838</v>
      </c>
      <c r="B709" s="3">
        <f t="shared" ca="1" si="22"/>
        <v>43817</v>
      </c>
      <c r="C709" s="4" t="s">
        <v>27</v>
      </c>
      <c r="D709" s="1" t="s">
        <v>26</v>
      </c>
      <c r="E709" s="4" t="s">
        <v>25</v>
      </c>
      <c r="F709" s="1" t="s">
        <v>24</v>
      </c>
      <c r="G709" s="1" t="s">
        <v>23</v>
      </c>
      <c r="H709" s="1" t="s">
        <v>21</v>
      </c>
      <c r="I709" s="4" t="s">
        <v>22</v>
      </c>
      <c r="J709" s="4" t="s">
        <v>21</v>
      </c>
      <c r="K709" s="1" t="str">
        <f t="shared" si="23"/>
        <v>iucnStatus:Least Concern</v>
      </c>
      <c r="L709" s="1" t="str">
        <f>_xlfn.IFNA(VLOOKUP(Tabela3[[#This Row],[scientificName]],Tabela1[],COLUMN('IUCN BR Summary'!O:O),0),"Not evaluated")</f>
        <v>Least Concern</v>
      </c>
      <c r="M709" s="4" t="s">
        <v>2557</v>
      </c>
      <c r="O709" s="1" t="s">
        <v>1005</v>
      </c>
      <c r="P709" s="1" t="s">
        <v>973</v>
      </c>
      <c r="Q709" s="1" t="s">
        <v>972</v>
      </c>
      <c r="R709" s="1">
        <v>1</v>
      </c>
      <c r="T709" s="1" t="s">
        <v>57</v>
      </c>
      <c r="U709" s="23"/>
      <c r="V709" s="23"/>
      <c r="W709" s="23"/>
      <c r="AC709" s="2">
        <v>43417</v>
      </c>
      <c r="AD709" s="8">
        <v>0</v>
      </c>
      <c r="AE709" s="23"/>
      <c r="AF709" s="1" t="s">
        <v>16</v>
      </c>
      <c r="AG709" s="23" t="s">
        <v>19840</v>
      </c>
      <c r="AH709" s="23"/>
      <c r="AI709" s="4" t="s">
        <v>15</v>
      </c>
      <c r="AJ709" s="4" t="s">
        <v>14</v>
      </c>
      <c r="AK709" s="4" t="s">
        <v>13</v>
      </c>
      <c r="AL709" s="1" t="s">
        <v>120</v>
      </c>
      <c r="AM709" s="1" t="s">
        <v>283</v>
      </c>
      <c r="AQ709" s="1" t="s">
        <v>19837</v>
      </c>
      <c r="AX709" s="7">
        <v>761950.69550000003</v>
      </c>
      <c r="AY709" s="7">
        <v>7810920.5860000001</v>
      </c>
      <c r="AZ709" s="5">
        <v>-42.499884000000002</v>
      </c>
      <c r="BA709" s="5">
        <v>-19.780069000000001</v>
      </c>
      <c r="BC709" s="1" t="s">
        <v>19843</v>
      </c>
      <c r="BD709" s="23" t="s">
        <v>19844</v>
      </c>
      <c r="BE709" s="1" t="s">
        <v>10</v>
      </c>
      <c r="BF709" s="2">
        <v>43410</v>
      </c>
      <c r="BG709" s="1" t="s">
        <v>9</v>
      </c>
      <c r="BH709" s="4" t="s">
        <v>8</v>
      </c>
      <c r="BI709" s="4" t="s">
        <v>7</v>
      </c>
      <c r="BJ709" s="1" t="s">
        <v>6</v>
      </c>
      <c r="BK709" s="1" t="s">
        <v>5</v>
      </c>
      <c r="BL709" s="1" t="s">
        <v>151</v>
      </c>
      <c r="BM709" s="1" t="s">
        <v>150</v>
      </c>
      <c r="BN709" s="1" t="s">
        <v>149</v>
      </c>
      <c r="BP709" s="1" t="str">
        <f>Tabela3[[#This Row],[genus]]&amp;" "&amp;Tabela3[[#This Row],[specificEpithet]]</f>
        <v>Physalaemus cuvieri</v>
      </c>
      <c r="BQ709" s="23" t="str">
        <f>IFERROR(VLOOKUP(Tabela3[[#This Row],[scientificName]],Tabela1[],COLUMN('IUCN BR Summary'!N:N),0),"")</f>
        <v>Fitzinger, 1826</v>
      </c>
      <c r="BR709" s="1" t="s">
        <v>2</v>
      </c>
      <c r="BU709" s="1" t="s">
        <v>1</v>
      </c>
    </row>
    <row r="710" spans="1:73" hidden="1" x14ac:dyDescent="0.25">
      <c r="A710" s="1" t="s">
        <v>19838</v>
      </c>
      <c r="B710" s="3">
        <f t="shared" ca="1" si="22"/>
        <v>43817</v>
      </c>
      <c r="C710" s="4" t="s">
        <v>27</v>
      </c>
      <c r="D710" s="1" t="s">
        <v>26</v>
      </c>
      <c r="E710" s="4" t="s">
        <v>25</v>
      </c>
      <c r="F710" s="1" t="s">
        <v>24</v>
      </c>
      <c r="G710" s="1" t="s">
        <v>23</v>
      </c>
      <c r="H710" s="1" t="s">
        <v>21</v>
      </c>
      <c r="I710" s="4" t="s">
        <v>22</v>
      </c>
      <c r="J710" s="4" t="s">
        <v>21</v>
      </c>
      <c r="K710" s="1" t="str">
        <f t="shared" si="23"/>
        <v>iucnStatus:Least Concern</v>
      </c>
      <c r="L710" s="1" t="str">
        <f>_xlfn.IFNA(VLOOKUP(Tabela3[[#This Row],[scientificName]],Tabela1[],COLUMN('IUCN BR Summary'!O:O),0),"Not evaluated")</f>
        <v>Least Concern</v>
      </c>
      <c r="M710" s="4" t="s">
        <v>2558</v>
      </c>
      <c r="O710" s="1" t="s">
        <v>1001</v>
      </c>
      <c r="P710" s="1" t="s">
        <v>973</v>
      </c>
      <c r="Q710" s="1" t="s">
        <v>972</v>
      </c>
      <c r="R710" s="1">
        <v>1</v>
      </c>
      <c r="U710" s="23"/>
      <c r="V710" s="23"/>
      <c r="W710" s="23"/>
      <c r="AC710" s="2">
        <v>43417</v>
      </c>
      <c r="AD710" s="8"/>
      <c r="AE710" s="23"/>
      <c r="AF710" s="1" t="s">
        <v>74</v>
      </c>
      <c r="AG710" s="23"/>
      <c r="AH710" s="23"/>
      <c r="AI710" s="4" t="s">
        <v>15</v>
      </c>
      <c r="AJ710" s="4" t="s">
        <v>14</v>
      </c>
      <c r="AK710" s="4" t="s">
        <v>13</v>
      </c>
      <c r="AL710" s="1" t="s">
        <v>120</v>
      </c>
      <c r="AM710" s="1" t="s">
        <v>283</v>
      </c>
      <c r="AQ710" s="1" t="s">
        <v>19837</v>
      </c>
      <c r="AX710" s="7">
        <v>762032.90910000005</v>
      </c>
      <c r="AY710" s="7">
        <v>7810699.6634</v>
      </c>
      <c r="AZ710" s="5">
        <v>-42.499071000000001</v>
      </c>
      <c r="BA710" s="5">
        <v>-19.782053999999999</v>
      </c>
      <c r="BC710" s="1" t="s">
        <v>19843</v>
      </c>
      <c r="BD710" s="23" t="s">
        <v>19844</v>
      </c>
      <c r="BE710" s="1" t="s">
        <v>10</v>
      </c>
      <c r="BF710" s="2">
        <v>43410</v>
      </c>
      <c r="BG710" s="1" t="s">
        <v>9</v>
      </c>
      <c r="BH710" s="4" t="s">
        <v>8</v>
      </c>
      <c r="BI710" s="4" t="s">
        <v>7</v>
      </c>
      <c r="BJ710" s="1" t="s">
        <v>6</v>
      </c>
      <c r="BK710" s="1" t="s">
        <v>5</v>
      </c>
      <c r="BL710" s="1" t="s">
        <v>112</v>
      </c>
      <c r="BM710" s="1" t="s">
        <v>111</v>
      </c>
      <c r="BN710" s="1" t="s">
        <v>145</v>
      </c>
      <c r="BP710" s="1" t="str">
        <f>Tabela3[[#This Row],[genus]]&amp;" "&amp;Tabela3[[#This Row],[specificEpithet]]</f>
        <v>Hypsiboas faber</v>
      </c>
      <c r="BQ710" s="23" t="str">
        <f>IFERROR(VLOOKUP(Tabela3[[#This Row],[scientificName]],Tabela1[],COLUMN('IUCN BR Summary'!N:N),0),"")</f>
        <v>(Wied-Neuwied, 1821)</v>
      </c>
      <c r="BR710" s="1" t="s">
        <v>2</v>
      </c>
      <c r="BS710" s="1" t="s">
        <v>141</v>
      </c>
      <c r="BU710" s="1" t="s">
        <v>1</v>
      </c>
    </row>
    <row r="711" spans="1:73" hidden="1" x14ac:dyDescent="0.25">
      <c r="A711" s="1" t="s">
        <v>19838</v>
      </c>
      <c r="B711" s="3">
        <f t="shared" ca="1" si="22"/>
        <v>43817</v>
      </c>
      <c r="C711" s="4" t="s">
        <v>27</v>
      </c>
      <c r="D711" s="1" t="s">
        <v>26</v>
      </c>
      <c r="E711" s="4" t="s">
        <v>25</v>
      </c>
      <c r="F711" s="1" t="s">
        <v>24</v>
      </c>
      <c r="G711" s="1" t="s">
        <v>23</v>
      </c>
      <c r="H711" s="1" t="s">
        <v>21</v>
      </c>
      <c r="I711" s="4" t="s">
        <v>22</v>
      </c>
      <c r="J711" s="4" t="s">
        <v>21</v>
      </c>
      <c r="K711" s="1" t="str">
        <f t="shared" si="23"/>
        <v>iucnStatus:Least Concern</v>
      </c>
      <c r="L711" s="1" t="str">
        <f>_xlfn.IFNA(VLOOKUP(Tabela3[[#This Row],[scientificName]],Tabela1[],COLUMN('IUCN BR Summary'!O:O),0),"Not evaluated")</f>
        <v>Least Concern</v>
      </c>
      <c r="M711" s="4" t="s">
        <v>2559</v>
      </c>
      <c r="O711" s="1" t="s">
        <v>1004</v>
      </c>
      <c r="P711" s="1" t="s">
        <v>973</v>
      </c>
      <c r="Q711" s="1" t="s">
        <v>972</v>
      </c>
      <c r="R711" s="1">
        <v>1</v>
      </c>
      <c r="U711" s="23"/>
      <c r="V711" s="23"/>
      <c r="W711" s="23"/>
      <c r="AC711" s="2">
        <v>43417</v>
      </c>
      <c r="AD711" s="8"/>
      <c r="AE711" s="23"/>
      <c r="AF711" s="1" t="s">
        <v>74</v>
      </c>
      <c r="AG711" s="23"/>
      <c r="AH711" s="23"/>
      <c r="AI711" s="4" t="s">
        <v>15</v>
      </c>
      <c r="AJ711" s="4" t="s">
        <v>14</v>
      </c>
      <c r="AK711" s="4" t="s">
        <v>13</v>
      </c>
      <c r="AL711" s="1" t="s">
        <v>120</v>
      </c>
      <c r="AM711" s="1" t="s">
        <v>283</v>
      </c>
      <c r="AQ711" s="1" t="s">
        <v>19837</v>
      </c>
      <c r="AX711" s="7">
        <v>762032.90910000005</v>
      </c>
      <c r="AY711" s="7">
        <v>7810699.6634</v>
      </c>
      <c r="AZ711" s="5">
        <v>-42.499071000000001</v>
      </c>
      <c r="BA711" s="5">
        <v>-19.782053999999999</v>
      </c>
      <c r="BC711" s="1" t="s">
        <v>19843</v>
      </c>
      <c r="BD711" s="23" t="s">
        <v>19844</v>
      </c>
      <c r="BE711" s="1" t="s">
        <v>10</v>
      </c>
      <c r="BF711" s="2">
        <v>43410</v>
      </c>
      <c r="BG711" s="1" t="s">
        <v>9</v>
      </c>
      <c r="BH711" s="4" t="s">
        <v>8</v>
      </c>
      <c r="BI711" s="4" t="s">
        <v>7</v>
      </c>
      <c r="BJ711" s="1" t="s">
        <v>6</v>
      </c>
      <c r="BK711" s="1" t="s">
        <v>5</v>
      </c>
      <c r="BL711" s="1" t="s">
        <v>151</v>
      </c>
      <c r="BM711" s="1" t="s">
        <v>150</v>
      </c>
      <c r="BN711" s="1" t="s">
        <v>149</v>
      </c>
      <c r="BP711" s="1" t="str">
        <f>Tabela3[[#This Row],[genus]]&amp;" "&amp;Tabela3[[#This Row],[specificEpithet]]</f>
        <v>Physalaemus cuvieri</v>
      </c>
      <c r="BQ711" s="23" t="str">
        <f>IFERROR(VLOOKUP(Tabela3[[#This Row],[scientificName]],Tabela1[],COLUMN('IUCN BR Summary'!N:N),0),"")</f>
        <v>Fitzinger, 1826</v>
      </c>
      <c r="BR711" s="1" t="s">
        <v>2</v>
      </c>
      <c r="BU711" s="1" t="s">
        <v>1</v>
      </c>
    </row>
    <row r="712" spans="1:73" hidden="1" x14ac:dyDescent="0.25">
      <c r="A712" s="1" t="s">
        <v>19838</v>
      </c>
      <c r="B712" s="3">
        <f t="shared" ca="1" si="22"/>
        <v>43817</v>
      </c>
      <c r="C712" s="4" t="s">
        <v>27</v>
      </c>
      <c r="D712" s="1" t="s">
        <v>26</v>
      </c>
      <c r="E712" s="4" t="s">
        <v>25</v>
      </c>
      <c r="F712" s="1" t="s">
        <v>24</v>
      </c>
      <c r="G712" s="1" t="s">
        <v>23</v>
      </c>
      <c r="H712" s="1" t="s">
        <v>21</v>
      </c>
      <c r="I712" s="4" t="s">
        <v>22</v>
      </c>
      <c r="J712" s="4" t="s">
        <v>21</v>
      </c>
      <c r="K712" s="1" t="str">
        <f t="shared" si="23"/>
        <v>iucnStatus:Least Concern</v>
      </c>
      <c r="L712" s="1" t="str">
        <f>_xlfn.IFNA(VLOOKUP(Tabela3[[#This Row],[scientificName]],Tabela1[],COLUMN('IUCN BR Summary'!O:O),0),"Not evaluated")</f>
        <v>Least Concern</v>
      </c>
      <c r="M712" s="4" t="s">
        <v>2560</v>
      </c>
      <c r="O712" s="1" t="s">
        <v>1002</v>
      </c>
      <c r="P712" s="1" t="s">
        <v>973</v>
      </c>
      <c r="Q712" s="1" t="s">
        <v>972</v>
      </c>
      <c r="R712" s="1">
        <v>1</v>
      </c>
      <c r="U712" s="23"/>
      <c r="V712" s="23"/>
      <c r="W712" s="23"/>
      <c r="AC712" s="2">
        <v>43417</v>
      </c>
      <c r="AD712" s="8"/>
      <c r="AE712" s="23"/>
      <c r="AF712" s="1" t="s">
        <v>74</v>
      </c>
      <c r="AG712" s="23"/>
      <c r="AH712" s="23"/>
      <c r="AI712" s="4" t="s">
        <v>15</v>
      </c>
      <c r="AJ712" s="4" t="s">
        <v>14</v>
      </c>
      <c r="AK712" s="4" t="s">
        <v>13</v>
      </c>
      <c r="AL712" s="1" t="s">
        <v>120</v>
      </c>
      <c r="AM712" s="1" t="s">
        <v>283</v>
      </c>
      <c r="AQ712" s="1" t="s">
        <v>19837</v>
      </c>
      <c r="AX712" s="7">
        <v>762032.90910000005</v>
      </c>
      <c r="AY712" s="7">
        <v>7810699.6634</v>
      </c>
      <c r="AZ712" s="5">
        <v>-42.499071000000001</v>
      </c>
      <c r="BA712" s="5">
        <v>-19.782053999999999</v>
      </c>
      <c r="BC712" s="1" t="s">
        <v>19843</v>
      </c>
      <c r="BD712" s="23" t="s">
        <v>19844</v>
      </c>
      <c r="BE712" s="1" t="s">
        <v>10</v>
      </c>
      <c r="BF712" s="2">
        <v>43410</v>
      </c>
      <c r="BG712" s="1" t="s">
        <v>9</v>
      </c>
      <c r="BH712" s="4" t="s">
        <v>8</v>
      </c>
      <c r="BI712" s="4" t="s">
        <v>7</v>
      </c>
      <c r="BJ712" s="1" t="s">
        <v>6</v>
      </c>
      <c r="BK712" s="1" t="s">
        <v>5</v>
      </c>
      <c r="BL712" s="1" t="s">
        <v>112</v>
      </c>
      <c r="BM712" s="1" t="s">
        <v>251</v>
      </c>
      <c r="BN712" s="1" t="s">
        <v>329</v>
      </c>
      <c r="BP712" s="1" t="str">
        <f>Tabela3[[#This Row],[genus]]&amp;" "&amp;Tabela3[[#This Row],[specificEpithet]]</f>
        <v>Dendropsophus elegans</v>
      </c>
      <c r="BQ712" s="23" t="str">
        <f>IFERROR(VLOOKUP(Tabela3[[#This Row],[scientificName]],Tabela1[],COLUMN('IUCN BR Summary'!N:N),0),"")</f>
        <v>(Wied-Neuwied, 1824)</v>
      </c>
      <c r="BR712" s="1" t="s">
        <v>2</v>
      </c>
      <c r="BU712" s="1" t="s">
        <v>1</v>
      </c>
    </row>
    <row r="713" spans="1:73" hidden="1" x14ac:dyDescent="0.25">
      <c r="A713" s="1" t="s">
        <v>19838</v>
      </c>
      <c r="B713" s="3">
        <f t="shared" ca="1" si="22"/>
        <v>43817</v>
      </c>
      <c r="C713" s="4" t="s">
        <v>27</v>
      </c>
      <c r="D713" s="1" t="s">
        <v>26</v>
      </c>
      <c r="E713" s="4" t="s">
        <v>25</v>
      </c>
      <c r="F713" s="1" t="s">
        <v>24</v>
      </c>
      <c r="G713" s="1" t="s">
        <v>23</v>
      </c>
      <c r="H713" s="1" t="s">
        <v>21</v>
      </c>
      <c r="I713" s="4" t="s">
        <v>22</v>
      </c>
      <c r="J713" s="4" t="s">
        <v>21</v>
      </c>
      <c r="K713" s="1" t="str">
        <f t="shared" si="23"/>
        <v>iucnStatus:Least Concern</v>
      </c>
      <c r="L713" s="1" t="str">
        <f>_xlfn.IFNA(VLOOKUP(Tabela3[[#This Row],[scientificName]],Tabela1[],COLUMN('IUCN BR Summary'!O:O),0),"Not evaluated")</f>
        <v>Least Concern</v>
      </c>
      <c r="M713" s="4" t="s">
        <v>2561</v>
      </c>
      <c r="O713" s="1" t="s">
        <v>995</v>
      </c>
      <c r="P713" s="1" t="s">
        <v>973</v>
      </c>
      <c r="Q713" s="1" t="s">
        <v>972</v>
      </c>
      <c r="R713" s="1">
        <v>1</v>
      </c>
      <c r="U713" s="23"/>
      <c r="V713" s="23"/>
      <c r="W713" s="23"/>
      <c r="AC713" s="2">
        <v>43417</v>
      </c>
      <c r="AD713" s="8"/>
      <c r="AE713" s="23"/>
      <c r="AF713" s="1" t="s">
        <v>74</v>
      </c>
      <c r="AG713" s="23"/>
      <c r="AH713" s="23"/>
      <c r="AI713" s="4" t="s">
        <v>15</v>
      </c>
      <c r="AJ713" s="4" t="s">
        <v>14</v>
      </c>
      <c r="AK713" s="4" t="s">
        <v>13</v>
      </c>
      <c r="AL713" s="1" t="s">
        <v>120</v>
      </c>
      <c r="AM713" s="1" t="s">
        <v>283</v>
      </c>
      <c r="AQ713" s="1" t="s">
        <v>19837</v>
      </c>
      <c r="AX713" s="7">
        <v>762032.90910000005</v>
      </c>
      <c r="AY713" s="7">
        <v>7810699.6634</v>
      </c>
      <c r="AZ713" s="5">
        <v>-42.499071000000001</v>
      </c>
      <c r="BA713" s="5">
        <v>-19.782053999999999</v>
      </c>
      <c r="BC713" s="1" t="s">
        <v>19843</v>
      </c>
      <c r="BD713" s="23" t="s">
        <v>19844</v>
      </c>
      <c r="BE713" s="1" t="s">
        <v>10</v>
      </c>
      <c r="BF713" s="2">
        <v>43410</v>
      </c>
      <c r="BG713" s="1" t="s">
        <v>9</v>
      </c>
      <c r="BH713" s="4" t="s">
        <v>8</v>
      </c>
      <c r="BI713" s="4" t="s">
        <v>7</v>
      </c>
      <c r="BJ713" s="1" t="s">
        <v>6</v>
      </c>
      <c r="BK713" s="1" t="s">
        <v>5</v>
      </c>
      <c r="BL713" s="1" t="s">
        <v>112</v>
      </c>
      <c r="BM713" s="1" t="s">
        <v>414</v>
      </c>
      <c r="BN713" s="1" t="s">
        <v>413</v>
      </c>
      <c r="BP713" s="1" t="str">
        <f>Tabela3[[#This Row],[genus]]&amp;" "&amp;Tabela3[[#This Row],[specificEpithet]]</f>
        <v>Trachycephalus mesophaeus</v>
      </c>
      <c r="BQ713" s="23" t="str">
        <f>IFERROR(VLOOKUP(Tabela3[[#This Row],[scientificName]],Tabela1[],COLUMN('IUCN BR Summary'!N:N),0),"")</f>
        <v>(Hensel, 1867)</v>
      </c>
      <c r="BR713" s="1" t="s">
        <v>2</v>
      </c>
      <c r="BU713" s="1" t="s">
        <v>1</v>
      </c>
    </row>
    <row r="714" spans="1:73" hidden="1" x14ac:dyDescent="0.25">
      <c r="A714" s="1" t="s">
        <v>19838</v>
      </c>
      <c r="B714" s="3">
        <f t="shared" ca="1" si="22"/>
        <v>43817</v>
      </c>
      <c r="C714" s="4" t="s">
        <v>27</v>
      </c>
      <c r="D714" s="1" t="s">
        <v>26</v>
      </c>
      <c r="E714" s="4" t="s">
        <v>25</v>
      </c>
      <c r="F714" s="1" t="s">
        <v>24</v>
      </c>
      <c r="G714" s="1" t="s">
        <v>23</v>
      </c>
      <c r="H714" s="1" t="s">
        <v>21</v>
      </c>
      <c r="I714" s="4" t="s">
        <v>22</v>
      </c>
      <c r="J714" s="4" t="s">
        <v>21</v>
      </c>
      <c r="K714" s="1" t="str">
        <f t="shared" si="23"/>
        <v>iucnStatus:Least Concern</v>
      </c>
      <c r="L714" s="1" t="str">
        <f>_xlfn.IFNA(VLOOKUP(Tabela3[[#This Row],[scientificName]],Tabela1[],COLUMN('IUCN BR Summary'!O:O),0),"Not evaluated")</f>
        <v>Least Concern</v>
      </c>
      <c r="M714" s="4" t="s">
        <v>2562</v>
      </c>
      <c r="O714" s="1" t="s">
        <v>1000</v>
      </c>
      <c r="P714" s="1" t="s">
        <v>973</v>
      </c>
      <c r="Q714" s="1" t="s">
        <v>972</v>
      </c>
      <c r="R714" s="1">
        <v>1</v>
      </c>
      <c r="U714" s="23"/>
      <c r="V714" s="23"/>
      <c r="W714" s="23"/>
      <c r="AC714" s="2">
        <v>43417</v>
      </c>
      <c r="AD714" s="8"/>
      <c r="AE714" s="23"/>
      <c r="AF714" s="1" t="s">
        <v>74</v>
      </c>
      <c r="AG714" s="23"/>
      <c r="AH714" s="23"/>
      <c r="AI714" s="4" t="s">
        <v>15</v>
      </c>
      <c r="AJ714" s="4" t="s">
        <v>14</v>
      </c>
      <c r="AK714" s="4" t="s">
        <v>13</v>
      </c>
      <c r="AL714" s="1" t="s">
        <v>120</v>
      </c>
      <c r="AM714" s="1" t="s">
        <v>283</v>
      </c>
      <c r="AQ714" s="1" t="s">
        <v>19837</v>
      </c>
      <c r="AX714" s="7">
        <v>761976.30420000001</v>
      </c>
      <c r="AY714" s="7">
        <v>7810857.5096000005</v>
      </c>
      <c r="AZ714" s="5">
        <v>-42.499637</v>
      </c>
      <c r="BA714" s="5">
        <v>-19.780635</v>
      </c>
      <c r="BC714" s="1" t="s">
        <v>19843</v>
      </c>
      <c r="BD714" s="23" t="s">
        <v>19844</v>
      </c>
      <c r="BE714" s="1" t="s">
        <v>10</v>
      </c>
      <c r="BF714" s="2">
        <v>43410</v>
      </c>
      <c r="BG714" s="1" t="s">
        <v>9</v>
      </c>
      <c r="BH714" s="4" t="s">
        <v>8</v>
      </c>
      <c r="BI714" s="4" t="s">
        <v>7</v>
      </c>
      <c r="BJ714" s="1" t="s">
        <v>6</v>
      </c>
      <c r="BK714" s="1" t="s">
        <v>5</v>
      </c>
      <c r="BL714" s="1" t="s">
        <v>112</v>
      </c>
      <c r="BM714" s="1" t="s">
        <v>111</v>
      </c>
      <c r="BN714" s="1" t="s">
        <v>145</v>
      </c>
      <c r="BP714" s="1" t="str">
        <f>Tabela3[[#This Row],[genus]]&amp;" "&amp;Tabela3[[#This Row],[specificEpithet]]</f>
        <v>Hypsiboas faber</v>
      </c>
      <c r="BQ714" s="23" t="str">
        <f>IFERROR(VLOOKUP(Tabela3[[#This Row],[scientificName]],Tabela1[],COLUMN('IUCN BR Summary'!N:N),0),"")</f>
        <v>(Wied-Neuwied, 1821)</v>
      </c>
      <c r="BR714" s="1" t="s">
        <v>2</v>
      </c>
      <c r="BU714" s="1" t="s">
        <v>1</v>
      </c>
    </row>
    <row r="715" spans="1:73" hidden="1" x14ac:dyDescent="0.25">
      <c r="A715" s="1" t="s">
        <v>19838</v>
      </c>
      <c r="B715" s="3">
        <f t="shared" ca="1" si="22"/>
        <v>43817</v>
      </c>
      <c r="C715" s="4" t="s">
        <v>27</v>
      </c>
      <c r="D715" s="1" t="s">
        <v>26</v>
      </c>
      <c r="E715" s="4" t="s">
        <v>25</v>
      </c>
      <c r="F715" s="1" t="s">
        <v>24</v>
      </c>
      <c r="G715" s="1" t="s">
        <v>23</v>
      </c>
      <c r="H715" s="1" t="s">
        <v>21</v>
      </c>
      <c r="I715" s="4" t="s">
        <v>22</v>
      </c>
      <c r="J715" s="4" t="s">
        <v>21</v>
      </c>
      <c r="K715" s="1" t="str">
        <f t="shared" si="23"/>
        <v>iucnStatus:Least Concern</v>
      </c>
      <c r="L715" s="1" t="str">
        <f>_xlfn.IFNA(VLOOKUP(Tabela3[[#This Row],[scientificName]],Tabela1[],COLUMN('IUCN BR Summary'!O:O),0),"Not evaluated")</f>
        <v>Least Concern</v>
      </c>
      <c r="M715" s="4" t="s">
        <v>2563</v>
      </c>
      <c r="O715" s="1" t="s">
        <v>999</v>
      </c>
      <c r="P715" s="1" t="s">
        <v>973</v>
      </c>
      <c r="Q715" s="1" t="s">
        <v>972</v>
      </c>
      <c r="R715" s="1">
        <v>1</v>
      </c>
      <c r="U715" s="23"/>
      <c r="V715" s="23"/>
      <c r="W715" s="23"/>
      <c r="AC715" s="2">
        <v>43417</v>
      </c>
      <c r="AD715" s="8"/>
      <c r="AE715" s="23"/>
      <c r="AF715" s="1" t="s">
        <v>74</v>
      </c>
      <c r="AG715" s="23"/>
      <c r="AH715" s="23"/>
      <c r="AI715" s="4" t="s">
        <v>15</v>
      </c>
      <c r="AJ715" s="4" t="s">
        <v>14</v>
      </c>
      <c r="AK715" s="4" t="s">
        <v>13</v>
      </c>
      <c r="AL715" s="1" t="s">
        <v>120</v>
      </c>
      <c r="AM715" s="1" t="s">
        <v>283</v>
      </c>
      <c r="AQ715" s="1" t="s">
        <v>19837</v>
      </c>
      <c r="AX715" s="7">
        <v>761983.90520000004</v>
      </c>
      <c r="AY715" s="7">
        <v>7810839.0175999999</v>
      </c>
      <c r="AZ715" s="5">
        <v>-42.499558</v>
      </c>
      <c r="BA715" s="5">
        <v>-19.780805000000001</v>
      </c>
      <c r="BC715" s="1" t="s">
        <v>19843</v>
      </c>
      <c r="BD715" s="23" t="s">
        <v>19844</v>
      </c>
      <c r="BE715" s="1" t="s">
        <v>10</v>
      </c>
      <c r="BF715" s="2">
        <v>43410</v>
      </c>
      <c r="BG715" s="1" t="s">
        <v>9</v>
      </c>
      <c r="BH715" s="4" t="s">
        <v>8</v>
      </c>
      <c r="BI715" s="4" t="s">
        <v>7</v>
      </c>
      <c r="BJ715" s="1" t="s">
        <v>6</v>
      </c>
      <c r="BK715" s="1" t="s">
        <v>5</v>
      </c>
      <c r="BL715" s="1" t="s">
        <v>112</v>
      </c>
      <c r="BM715" s="1" t="s">
        <v>111</v>
      </c>
      <c r="BN715" s="1" t="s">
        <v>145</v>
      </c>
      <c r="BP715" s="1" t="str">
        <f>Tabela3[[#This Row],[genus]]&amp;" "&amp;Tabela3[[#This Row],[specificEpithet]]</f>
        <v>Hypsiboas faber</v>
      </c>
      <c r="BQ715" s="23" t="str">
        <f>IFERROR(VLOOKUP(Tabela3[[#This Row],[scientificName]],Tabela1[],COLUMN('IUCN BR Summary'!N:N),0),"")</f>
        <v>(Wied-Neuwied, 1821)</v>
      </c>
      <c r="BR715" s="1" t="s">
        <v>2</v>
      </c>
      <c r="BU715" s="1" t="s">
        <v>1</v>
      </c>
    </row>
    <row r="716" spans="1:73" hidden="1" x14ac:dyDescent="0.25">
      <c r="A716" s="1" t="s">
        <v>19838</v>
      </c>
      <c r="B716" s="3">
        <f t="shared" ca="1" si="22"/>
        <v>43817</v>
      </c>
      <c r="C716" s="4" t="s">
        <v>27</v>
      </c>
      <c r="D716" s="1" t="s">
        <v>26</v>
      </c>
      <c r="E716" s="4" t="s">
        <v>25</v>
      </c>
      <c r="F716" s="1" t="s">
        <v>24</v>
      </c>
      <c r="G716" s="1" t="s">
        <v>23</v>
      </c>
      <c r="H716" s="1" t="s">
        <v>21</v>
      </c>
      <c r="I716" s="4" t="s">
        <v>22</v>
      </c>
      <c r="J716" s="4" t="s">
        <v>21</v>
      </c>
      <c r="K716" s="1" t="str">
        <f t="shared" si="23"/>
        <v>iucnStatus:Not evaluated</v>
      </c>
      <c r="L716" s="1" t="str">
        <f>_xlfn.IFNA(VLOOKUP(Tabela3[[#This Row],[scientificName]],Tabela1[],COLUMN('IUCN BR Summary'!O:O),0),"Not evaluated")</f>
        <v>Not evaluated</v>
      </c>
      <c r="M716" s="4" t="s">
        <v>2564</v>
      </c>
      <c r="O716" s="1" t="s">
        <v>1017</v>
      </c>
      <c r="P716" s="1" t="s">
        <v>973</v>
      </c>
      <c r="Q716" s="1" t="s">
        <v>972</v>
      </c>
      <c r="R716" s="1">
        <v>1</v>
      </c>
      <c r="U716" s="23"/>
      <c r="V716" s="23"/>
      <c r="W716" s="23"/>
      <c r="AC716" s="2">
        <v>43417</v>
      </c>
      <c r="AD716" s="8"/>
      <c r="AE716" s="23"/>
      <c r="AF716" s="1" t="s">
        <v>74</v>
      </c>
      <c r="AG716" s="23"/>
      <c r="AH716" s="23"/>
      <c r="AI716" s="4" t="s">
        <v>15</v>
      </c>
      <c r="AJ716" s="4" t="s">
        <v>14</v>
      </c>
      <c r="AK716" s="4" t="s">
        <v>13</v>
      </c>
      <c r="AL716" s="1" t="s">
        <v>120</v>
      </c>
      <c r="AM716" s="1" t="s">
        <v>283</v>
      </c>
      <c r="AQ716" s="1" t="s">
        <v>19837</v>
      </c>
      <c r="AX716" s="7">
        <v>762032.90910000005</v>
      </c>
      <c r="AY716" s="7">
        <v>7810699.6634</v>
      </c>
      <c r="AZ716" s="5">
        <v>-42.499071000000001</v>
      </c>
      <c r="BA716" s="5">
        <v>-19.782053999999999</v>
      </c>
      <c r="BC716" s="1" t="s">
        <v>19843</v>
      </c>
      <c r="BD716" s="23" t="s">
        <v>19844</v>
      </c>
      <c r="BE716" s="1" t="s">
        <v>10</v>
      </c>
      <c r="BF716" s="2">
        <v>43410</v>
      </c>
      <c r="BG716" s="1" t="s">
        <v>9</v>
      </c>
      <c r="BH716" s="4" t="s">
        <v>8</v>
      </c>
      <c r="BI716" s="4" t="s">
        <v>7</v>
      </c>
      <c r="BJ716" s="1" t="s">
        <v>6</v>
      </c>
      <c r="BK716" s="1" t="s">
        <v>5</v>
      </c>
      <c r="BL716" s="1" t="s">
        <v>42</v>
      </c>
      <c r="BM716" s="1" t="s">
        <v>157</v>
      </c>
      <c r="BN716" s="1" t="s">
        <v>1016</v>
      </c>
      <c r="BP716" s="1" t="str">
        <f>Tabela3[[#This Row],[genus]]&amp;" "&amp;Tabela3[[#This Row],[specificEpithet]]</f>
        <v>Elachistocleis cesarii</v>
      </c>
      <c r="BQ716" s="23" t="str">
        <f>IFERROR(VLOOKUP(Tabela3[[#This Row],[scientificName]],Tabela1[],COLUMN('IUCN BR Summary'!N:N),0),"")</f>
        <v/>
      </c>
      <c r="BR716" s="1" t="s">
        <v>2</v>
      </c>
      <c r="BS716" s="1" t="s">
        <v>147</v>
      </c>
      <c r="BU716" s="1" t="s">
        <v>1</v>
      </c>
    </row>
    <row r="717" spans="1:73" hidden="1" x14ac:dyDescent="0.25">
      <c r="A717" s="1" t="s">
        <v>19838</v>
      </c>
      <c r="B717" s="3">
        <f t="shared" ca="1" si="22"/>
        <v>43817</v>
      </c>
      <c r="C717" s="4" t="s">
        <v>27</v>
      </c>
      <c r="D717" s="1" t="s">
        <v>26</v>
      </c>
      <c r="E717" s="4" t="s">
        <v>25</v>
      </c>
      <c r="F717" s="1" t="s">
        <v>24</v>
      </c>
      <c r="G717" s="1" t="s">
        <v>23</v>
      </c>
      <c r="H717" s="1" t="s">
        <v>21</v>
      </c>
      <c r="I717" s="4" t="s">
        <v>22</v>
      </c>
      <c r="J717" s="4" t="s">
        <v>21</v>
      </c>
      <c r="K717" s="1" t="str">
        <f t="shared" si="23"/>
        <v>iucnStatus:Least Concern</v>
      </c>
      <c r="L717" s="1" t="str">
        <f>_xlfn.IFNA(VLOOKUP(Tabela3[[#This Row],[scientificName]],Tabela1[],COLUMN('IUCN BR Summary'!O:O),0),"Not evaluated")</f>
        <v>Least Concern</v>
      </c>
      <c r="M717" s="4" t="s">
        <v>2565</v>
      </c>
      <c r="O717" s="1" t="s">
        <v>1020</v>
      </c>
      <c r="P717" s="1" t="s">
        <v>973</v>
      </c>
      <c r="Q717" s="1" t="s">
        <v>972</v>
      </c>
      <c r="R717" s="1">
        <v>1</v>
      </c>
      <c r="U717" s="23"/>
      <c r="V717" s="23"/>
      <c r="W717" s="23"/>
      <c r="AC717" s="2">
        <v>43417</v>
      </c>
      <c r="AD717" s="8"/>
      <c r="AE717" s="23"/>
      <c r="AF717" s="1" t="s">
        <v>74</v>
      </c>
      <c r="AG717" s="23"/>
      <c r="AH717" s="23"/>
      <c r="AI717" s="4" t="s">
        <v>15</v>
      </c>
      <c r="AJ717" s="4" t="s">
        <v>14</v>
      </c>
      <c r="AK717" s="4" t="s">
        <v>13</v>
      </c>
      <c r="AL717" s="1" t="s">
        <v>120</v>
      </c>
      <c r="AM717" s="1" t="s">
        <v>283</v>
      </c>
      <c r="AQ717" s="1" t="s">
        <v>19837</v>
      </c>
      <c r="AX717" s="7">
        <v>762032.90910000005</v>
      </c>
      <c r="AY717" s="7">
        <v>7810699.6634</v>
      </c>
      <c r="AZ717" s="5">
        <v>-42.499071000000001</v>
      </c>
      <c r="BA717" s="5">
        <v>-19.782053999999999</v>
      </c>
      <c r="BC717" s="1" t="s">
        <v>19843</v>
      </c>
      <c r="BD717" s="23" t="s">
        <v>19844</v>
      </c>
      <c r="BE717" s="1" t="s">
        <v>10</v>
      </c>
      <c r="BF717" s="2">
        <v>43410</v>
      </c>
      <c r="BG717" s="1" t="s">
        <v>9</v>
      </c>
      <c r="BH717" s="4" t="s">
        <v>8</v>
      </c>
      <c r="BI717" s="4" t="s">
        <v>7</v>
      </c>
      <c r="BJ717" s="1" t="s">
        <v>6</v>
      </c>
      <c r="BK717" s="1" t="s">
        <v>5</v>
      </c>
      <c r="BL717" s="1" t="s">
        <v>112</v>
      </c>
      <c r="BM717" s="1" t="s">
        <v>251</v>
      </c>
      <c r="BN717" s="1" t="s">
        <v>606</v>
      </c>
      <c r="BP717" s="1" t="str">
        <f>Tabela3[[#This Row],[genus]]&amp;" "&amp;Tabela3[[#This Row],[specificEpithet]]</f>
        <v>Dendropsophus bipunctatus</v>
      </c>
      <c r="BQ717" s="23" t="str">
        <f>IFERROR(VLOOKUP(Tabela3[[#This Row],[scientificName]],Tabela1[],COLUMN('IUCN BR Summary'!N:N),0),"")</f>
        <v>(Spix, 1824)</v>
      </c>
      <c r="BR717" s="1" t="s">
        <v>2</v>
      </c>
      <c r="BS717" s="1" t="s">
        <v>147</v>
      </c>
      <c r="BU717" s="1" t="s">
        <v>1</v>
      </c>
    </row>
    <row r="718" spans="1:73" hidden="1" x14ac:dyDescent="0.25">
      <c r="A718" s="1" t="s">
        <v>19838</v>
      </c>
      <c r="B718" s="3">
        <f t="shared" ca="1" si="22"/>
        <v>43817</v>
      </c>
      <c r="C718" s="4" t="s">
        <v>27</v>
      </c>
      <c r="D718" s="1" t="s">
        <v>26</v>
      </c>
      <c r="E718" s="4" t="s">
        <v>25</v>
      </c>
      <c r="F718" s="1" t="s">
        <v>24</v>
      </c>
      <c r="G718" s="1" t="s">
        <v>23</v>
      </c>
      <c r="H718" s="1" t="s">
        <v>21</v>
      </c>
      <c r="I718" s="4" t="s">
        <v>22</v>
      </c>
      <c r="J718" s="4" t="s">
        <v>21</v>
      </c>
      <c r="K718" s="1" t="str">
        <f t="shared" si="23"/>
        <v>iucnStatus:Least Concern</v>
      </c>
      <c r="L718" s="1" t="str">
        <f>_xlfn.IFNA(VLOOKUP(Tabela3[[#This Row],[scientificName]],Tabela1[],COLUMN('IUCN BR Summary'!O:O),0),"Not evaluated")</f>
        <v>Least Concern</v>
      </c>
      <c r="M718" s="4" t="s">
        <v>2566</v>
      </c>
      <c r="O718" s="1" t="s">
        <v>1003</v>
      </c>
      <c r="P718" s="1" t="s">
        <v>973</v>
      </c>
      <c r="Q718" s="1" t="s">
        <v>972</v>
      </c>
      <c r="R718" s="1">
        <v>1</v>
      </c>
      <c r="U718" s="23"/>
      <c r="V718" s="23"/>
      <c r="W718" s="23"/>
      <c r="AC718" s="2">
        <v>43417</v>
      </c>
      <c r="AD718" s="8"/>
      <c r="AE718" s="23"/>
      <c r="AF718" s="1" t="s">
        <v>74</v>
      </c>
      <c r="AG718" s="23"/>
      <c r="AH718" s="23"/>
      <c r="AI718" s="4" t="s">
        <v>15</v>
      </c>
      <c r="AJ718" s="4" t="s">
        <v>14</v>
      </c>
      <c r="AK718" s="4" t="s">
        <v>13</v>
      </c>
      <c r="AL718" s="1" t="s">
        <v>120</v>
      </c>
      <c r="AM718" s="1" t="s">
        <v>283</v>
      </c>
      <c r="AQ718" s="1" t="s">
        <v>19837</v>
      </c>
      <c r="AX718" s="7">
        <v>762000.79180000001</v>
      </c>
      <c r="AY718" s="7">
        <v>7810803.6507999999</v>
      </c>
      <c r="AZ718" s="5">
        <v>-42.499391000000003</v>
      </c>
      <c r="BA718" s="5">
        <v>-19.781119</v>
      </c>
      <c r="BC718" s="1" t="s">
        <v>19843</v>
      </c>
      <c r="BD718" s="23" t="s">
        <v>19844</v>
      </c>
      <c r="BE718" s="1" t="s">
        <v>10</v>
      </c>
      <c r="BF718" s="2">
        <v>43410</v>
      </c>
      <c r="BG718" s="1" t="s">
        <v>9</v>
      </c>
      <c r="BH718" s="4" t="s">
        <v>8</v>
      </c>
      <c r="BI718" s="4" t="s">
        <v>7</v>
      </c>
      <c r="BJ718" s="1" t="s">
        <v>6</v>
      </c>
      <c r="BK718" s="1" t="s">
        <v>5</v>
      </c>
      <c r="BL718" s="1" t="s">
        <v>151</v>
      </c>
      <c r="BM718" s="1" t="s">
        <v>150</v>
      </c>
      <c r="BN718" s="1" t="s">
        <v>149</v>
      </c>
      <c r="BP718" s="1" t="str">
        <f>Tabela3[[#This Row],[genus]]&amp;" "&amp;Tabela3[[#This Row],[specificEpithet]]</f>
        <v>Physalaemus cuvieri</v>
      </c>
      <c r="BQ718" s="23" t="str">
        <f>IFERROR(VLOOKUP(Tabela3[[#This Row],[scientificName]],Tabela1[],COLUMN('IUCN BR Summary'!N:N),0),"")</f>
        <v>Fitzinger, 1826</v>
      </c>
      <c r="BR718" s="1" t="s">
        <v>2</v>
      </c>
      <c r="BU718" s="1" t="s">
        <v>1</v>
      </c>
    </row>
    <row r="719" spans="1:73" hidden="1" x14ac:dyDescent="0.25">
      <c r="A719" s="1" t="s">
        <v>19838</v>
      </c>
      <c r="B719" s="3">
        <f t="shared" ca="1" si="22"/>
        <v>43817</v>
      </c>
      <c r="C719" s="4" t="s">
        <v>27</v>
      </c>
      <c r="D719" s="1" t="s">
        <v>26</v>
      </c>
      <c r="E719" s="4" t="s">
        <v>25</v>
      </c>
      <c r="F719" s="1" t="s">
        <v>24</v>
      </c>
      <c r="G719" s="1" t="s">
        <v>23</v>
      </c>
      <c r="H719" s="1" t="s">
        <v>21</v>
      </c>
      <c r="I719" s="4" t="s">
        <v>22</v>
      </c>
      <c r="J719" s="4" t="s">
        <v>21</v>
      </c>
      <c r="K719" s="1" t="str">
        <f t="shared" si="23"/>
        <v>iucnStatus:Least Concern</v>
      </c>
      <c r="L719" s="1" t="str">
        <f>_xlfn.IFNA(VLOOKUP(Tabela3[[#This Row],[scientificName]],Tabela1[],COLUMN('IUCN BR Summary'!O:O),0),"Not evaluated")</f>
        <v>Least Concern</v>
      </c>
      <c r="M719" s="4" t="s">
        <v>2567</v>
      </c>
      <c r="O719" s="1" t="s">
        <v>1019</v>
      </c>
      <c r="P719" s="1" t="s">
        <v>973</v>
      </c>
      <c r="Q719" s="1" t="s">
        <v>972</v>
      </c>
      <c r="R719" s="1">
        <v>1</v>
      </c>
      <c r="U719" s="23"/>
      <c r="V719" s="23"/>
      <c r="W719" s="23"/>
      <c r="AC719" s="2">
        <v>43417</v>
      </c>
      <c r="AD719" s="8"/>
      <c r="AE719" s="23"/>
      <c r="AF719" s="1" t="s">
        <v>74</v>
      </c>
      <c r="AG719" s="23"/>
      <c r="AH719" s="23"/>
      <c r="AI719" s="4" t="s">
        <v>15</v>
      </c>
      <c r="AJ719" s="4" t="s">
        <v>14</v>
      </c>
      <c r="AK719" s="4" t="s">
        <v>13</v>
      </c>
      <c r="AL719" s="1" t="s">
        <v>120</v>
      </c>
      <c r="AM719" s="1" t="s">
        <v>283</v>
      </c>
      <c r="AQ719" s="1" t="s">
        <v>19837</v>
      </c>
      <c r="AX719" s="7">
        <v>762032.90910000005</v>
      </c>
      <c r="AY719" s="7">
        <v>7810699.6634</v>
      </c>
      <c r="AZ719" s="5">
        <v>-42.499071000000001</v>
      </c>
      <c r="BA719" s="5">
        <v>-19.782053999999999</v>
      </c>
      <c r="BC719" s="1" t="s">
        <v>19843</v>
      </c>
      <c r="BD719" s="23" t="s">
        <v>19844</v>
      </c>
      <c r="BE719" s="1" t="s">
        <v>10</v>
      </c>
      <c r="BF719" s="2">
        <v>43410</v>
      </c>
      <c r="BG719" s="1" t="s">
        <v>9</v>
      </c>
      <c r="BH719" s="4" t="s">
        <v>8</v>
      </c>
      <c r="BI719" s="4" t="s">
        <v>7</v>
      </c>
      <c r="BJ719" s="1" t="s">
        <v>6</v>
      </c>
      <c r="BK719" s="1" t="s">
        <v>5</v>
      </c>
      <c r="BL719" s="1" t="s">
        <v>112</v>
      </c>
      <c r="BM719" s="1" t="s">
        <v>251</v>
      </c>
      <c r="BN719" s="1" t="s">
        <v>1018</v>
      </c>
      <c r="BP719" s="1" t="str">
        <f>Tabela3[[#This Row],[genus]]&amp;" "&amp;Tabela3[[#This Row],[specificEpithet]]</f>
        <v>Dendropsophus branneri</v>
      </c>
      <c r="BQ719" s="23" t="str">
        <f>IFERROR(VLOOKUP(Tabela3[[#This Row],[scientificName]],Tabela1[],COLUMN('IUCN BR Summary'!N:N),0),"")</f>
        <v>(Cochran, 1948)</v>
      </c>
      <c r="BR719" s="1" t="s">
        <v>2</v>
      </c>
      <c r="BS719" s="1" t="s">
        <v>40</v>
      </c>
      <c r="BU719" s="1" t="s">
        <v>1</v>
      </c>
    </row>
    <row r="720" spans="1:73" hidden="1" x14ac:dyDescent="0.25">
      <c r="A720" s="1" t="s">
        <v>19838</v>
      </c>
      <c r="B720" s="3">
        <f t="shared" ca="1" si="22"/>
        <v>43817</v>
      </c>
      <c r="C720" s="4" t="s">
        <v>27</v>
      </c>
      <c r="D720" s="1" t="s">
        <v>26</v>
      </c>
      <c r="E720" s="4" t="s">
        <v>25</v>
      </c>
      <c r="F720" s="1" t="s">
        <v>24</v>
      </c>
      <c r="G720" s="1" t="s">
        <v>23</v>
      </c>
      <c r="H720" s="1" t="s">
        <v>21</v>
      </c>
      <c r="I720" s="4" t="s">
        <v>22</v>
      </c>
      <c r="J720" s="4" t="s">
        <v>21</v>
      </c>
      <c r="K720" s="1" t="str">
        <f t="shared" si="23"/>
        <v>iucnStatus:Least Concern</v>
      </c>
      <c r="L720" s="1" t="str">
        <f>_xlfn.IFNA(VLOOKUP(Tabela3[[#This Row],[scientificName]],Tabela1[],COLUMN('IUCN BR Summary'!O:O),0),"Not evaluated")</f>
        <v>Least Concern</v>
      </c>
      <c r="M720" s="4" t="s">
        <v>2568</v>
      </c>
      <c r="O720" s="1" t="s">
        <v>971</v>
      </c>
      <c r="P720" s="1" t="s">
        <v>646</v>
      </c>
      <c r="Q720" s="1" t="s">
        <v>645</v>
      </c>
      <c r="R720" s="1">
        <v>1</v>
      </c>
      <c r="T720" s="1" t="s">
        <v>43</v>
      </c>
      <c r="U720" s="23"/>
      <c r="V720" s="23"/>
      <c r="W720" s="23"/>
      <c r="AC720" s="2">
        <v>43418</v>
      </c>
      <c r="AD720" s="8">
        <v>0</v>
      </c>
      <c r="AE720" s="23"/>
      <c r="AF720" s="1" t="s">
        <v>16</v>
      </c>
      <c r="AG720" s="23" t="s">
        <v>19840</v>
      </c>
      <c r="AH720" s="23"/>
      <c r="AI720" s="4" t="s">
        <v>15</v>
      </c>
      <c r="AJ720" s="4" t="s">
        <v>14</v>
      </c>
      <c r="AK720" s="4" t="s">
        <v>13</v>
      </c>
      <c r="AL720" s="1" t="s">
        <v>12</v>
      </c>
      <c r="AM720" s="1" t="s">
        <v>11</v>
      </c>
      <c r="AQ720" s="1" t="s">
        <v>19837</v>
      </c>
      <c r="AX720" s="7">
        <v>405448</v>
      </c>
      <c r="AY720" s="7">
        <v>7843995</v>
      </c>
      <c r="AZ720" s="5">
        <v>-39.901034000000003</v>
      </c>
      <c r="BA720" s="5">
        <v>-19.496421000000002</v>
      </c>
      <c r="BC720" s="1" t="s">
        <v>19843</v>
      </c>
      <c r="BD720" s="23" t="s">
        <v>19844</v>
      </c>
      <c r="BE720" s="1" t="s">
        <v>10</v>
      </c>
      <c r="BF720" s="2">
        <v>43410</v>
      </c>
      <c r="BG720" s="1" t="s">
        <v>9</v>
      </c>
      <c r="BH720" s="4" t="s">
        <v>8</v>
      </c>
      <c r="BI720" s="4" t="s">
        <v>7</v>
      </c>
      <c r="BJ720" s="1" t="s">
        <v>32</v>
      </c>
      <c r="BK720" s="1" t="s">
        <v>31</v>
      </c>
      <c r="BL720" s="1" t="s">
        <v>30</v>
      </c>
      <c r="BM720" s="1" t="s">
        <v>29</v>
      </c>
      <c r="BN720" s="1" t="s">
        <v>28</v>
      </c>
      <c r="BP720" s="1" t="str">
        <f>Tabela3[[#This Row],[genus]]&amp;" "&amp;Tabela3[[#This Row],[specificEpithet]]</f>
        <v>Leposoma scincoides</v>
      </c>
      <c r="BQ720" s="23" t="str">
        <f>IFERROR(VLOOKUP(Tabela3[[#This Row],[scientificName]],Tabela1[],COLUMN('IUCN BR Summary'!N:N),0),"")</f>
        <v>Spix, 1825</v>
      </c>
      <c r="BR720" s="1" t="s">
        <v>2</v>
      </c>
      <c r="BS720" s="1" t="s">
        <v>83</v>
      </c>
      <c r="BU720" s="1" t="s">
        <v>1</v>
      </c>
    </row>
    <row r="721" spans="1:73" hidden="1" x14ac:dyDescent="0.25">
      <c r="A721" s="1" t="s">
        <v>19838</v>
      </c>
      <c r="B721" s="3">
        <f t="shared" ca="1" si="22"/>
        <v>43817</v>
      </c>
      <c r="C721" s="4" t="s">
        <v>27</v>
      </c>
      <c r="D721" s="1" t="s">
        <v>26</v>
      </c>
      <c r="E721" s="4" t="s">
        <v>25</v>
      </c>
      <c r="F721" s="1" t="s">
        <v>24</v>
      </c>
      <c r="G721" s="1" t="s">
        <v>23</v>
      </c>
      <c r="H721" s="1" t="s">
        <v>21</v>
      </c>
      <c r="I721" s="4" t="s">
        <v>22</v>
      </c>
      <c r="J721" s="4" t="s">
        <v>21</v>
      </c>
      <c r="K721" s="1" t="str">
        <f t="shared" si="23"/>
        <v>iucnStatus:Least Concern</v>
      </c>
      <c r="L721" s="1" t="str">
        <f>_xlfn.IFNA(VLOOKUP(Tabela3[[#This Row],[scientificName]],Tabela1[],COLUMN('IUCN BR Summary'!O:O),0),"Not evaluated")</f>
        <v>Least Concern</v>
      </c>
      <c r="M721" s="4" t="s">
        <v>2569</v>
      </c>
      <c r="O721" s="1" t="s">
        <v>970</v>
      </c>
      <c r="P721" s="1" t="s">
        <v>646</v>
      </c>
      <c r="Q721" s="1" t="s">
        <v>645</v>
      </c>
      <c r="R721" s="1">
        <v>1</v>
      </c>
      <c r="T721" s="1" t="s">
        <v>43</v>
      </c>
      <c r="U721" s="23"/>
      <c r="V721" s="23"/>
      <c r="W721" s="23"/>
      <c r="AC721" s="2">
        <v>43418</v>
      </c>
      <c r="AD721" s="8">
        <v>0</v>
      </c>
      <c r="AE721" s="23"/>
      <c r="AF721" s="1" t="s">
        <v>16</v>
      </c>
      <c r="AG721" s="23" t="s">
        <v>19840</v>
      </c>
      <c r="AH721" s="23"/>
      <c r="AI721" s="4" t="s">
        <v>15</v>
      </c>
      <c r="AJ721" s="4" t="s">
        <v>14</v>
      </c>
      <c r="AK721" s="4" t="s">
        <v>13</v>
      </c>
      <c r="AL721" s="1" t="s">
        <v>12</v>
      </c>
      <c r="AM721" s="1" t="s">
        <v>11</v>
      </c>
      <c r="AQ721" s="1" t="s">
        <v>19837</v>
      </c>
      <c r="AX721" s="7">
        <v>405448</v>
      </c>
      <c r="AY721" s="7">
        <v>7843995</v>
      </c>
      <c r="AZ721" s="5">
        <v>-39.901034000000003</v>
      </c>
      <c r="BA721" s="5">
        <v>-19.496421000000002</v>
      </c>
      <c r="BC721" s="1" t="s">
        <v>19843</v>
      </c>
      <c r="BD721" s="23" t="s">
        <v>19844</v>
      </c>
      <c r="BE721" s="1" t="s">
        <v>10</v>
      </c>
      <c r="BF721" s="2">
        <v>43410</v>
      </c>
      <c r="BG721" s="1" t="s">
        <v>9</v>
      </c>
      <c r="BH721" s="4" t="s">
        <v>8</v>
      </c>
      <c r="BI721" s="4" t="s">
        <v>7</v>
      </c>
      <c r="BJ721" s="1" t="s">
        <v>32</v>
      </c>
      <c r="BK721" s="1" t="s">
        <v>31</v>
      </c>
      <c r="BL721" s="1" t="s">
        <v>30</v>
      </c>
      <c r="BM721" s="1" t="s">
        <v>29</v>
      </c>
      <c r="BN721" s="1" t="s">
        <v>28</v>
      </c>
      <c r="BP721" s="1" t="str">
        <f>Tabela3[[#This Row],[genus]]&amp;" "&amp;Tabela3[[#This Row],[specificEpithet]]</f>
        <v>Leposoma scincoides</v>
      </c>
      <c r="BQ721" s="23" t="str">
        <f>IFERROR(VLOOKUP(Tabela3[[#This Row],[scientificName]],Tabela1[],COLUMN('IUCN BR Summary'!N:N),0),"")</f>
        <v>Spix, 1825</v>
      </c>
      <c r="BR721" s="1" t="s">
        <v>2</v>
      </c>
      <c r="BS721" s="1" t="s">
        <v>479</v>
      </c>
      <c r="BU721" s="1" t="s">
        <v>1</v>
      </c>
    </row>
    <row r="722" spans="1:73" hidden="1" x14ac:dyDescent="0.25">
      <c r="A722" s="1" t="s">
        <v>19838</v>
      </c>
      <c r="B722" s="3">
        <f t="shared" ca="1" si="22"/>
        <v>43817</v>
      </c>
      <c r="C722" s="4" t="s">
        <v>27</v>
      </c>
      <c r="D722" s="1" t="s">
        <v>26</v>
      </c>
      <c r="E722" s="4" t="s">
        <v>25</v>
      </c>
      <c r="F722" s="1" t="s">
        <v>24</v>
      </c>
      <c r="G722" s="1" t="s">
        <v>23</v>
      </c>
      <c r="H722" s="1" t="s">
        <v>21</v>
      </c>
      <c r="I722" s="4" t="s">
        <v>22</v>
      </c>
      <c r="J722" s="4" t="s">
        <v>21</v>
      </c>
      <c r="K722" s="1" t="str">
        <f t="shared" si="23"/>
        <v>iucnStatus:Least Concern</v>
      </c>
      <c r="L722" s="1" t="str">
        <f>_xlfn.IFNA(VLOOKUP(Tabela3[[#This Row],[scientificName]],Tabela1[],COLUMN('IUCN BR Summary'!O:O),0),"Not evaluated")</f>
        <v>Least Concern</v>
      </c>
      <c r="M722" s="4" t="s">
        <v>2570</v>
      </c>
      <c r="O722" s="1" t="s">
        <v>978</v>
      </c>
      <c r="P722" s="1" t="s">
        <v>646</v>
      </c>
      <c r="Q722" s="1" t="s">
        <v>645</v>
      </c>
      <c r="R722" s="1">
        <v>1</v>
      </c>
      <c r="T722" s="1" t="s">
        <v>43</v>
      </c>
      <c r="U722" s="23"/>
      <c r="V722" s="23"/>
      <c r="W722" s="23"/>
      <c r="AC722" s="2">
        <v>43418</v>
      </c>
      <c r="AD722" s="8">
        <v>0</v>
      </c>
      <c r="AE722" s="23"/>
      <c r="AF722" s="1" t="s">
        <v>16</v>
      </c>
      <c r="AG722" s="23" t="s">
        <v>19840</v>
      </c>
      <c r="AH722" s="23"/>
      <c r="AI722" s="4" t="s">
        <v>15</v>
      </c>
      <c r="AJ722" s="4" t="s">
        <v>14</v>
      </c>
      <c r="AK722" s="4" t="s">
        <v>13</v>
      </c>
      <c r="AL722" s="1" t="s">
        <v>12</v>
      </c>
      <c r="AM722" s="1" t="s">
        <v>11</v>
      </c>
      <c r="AQ722" s="1" t="s">
        <v>19837</v>
      </c>
      <c r="AX722" s="7">
        <v>405448</v>
      </c>
      <c r="AY722" s="7">
        <v>7843995</v>
      </c>
      <c r="AZ722" s="5">
        <v>-39.901034000000003</v>
      </c>
      <c r="BA722" s="5">
        <v>-19.496421000000002</v>
      </c>
      <c r="BC722" s="1" t="s">
        <v>19843</v>
      </c>
      <c r="BD722" s="23" t="s">
        <v>19844</v>
      </c>
      <c r="BE722" s="1" t="s">
        <v>10</v>
      </c>
      <c r="BF722" s="2">
        <v>43410</v>
      </c>
      <c r="BG722" s="1" t="s">
        <v>9</v>
      </c>
      <c r="BH722" s="4" t="s">
        <v>8</v>
      </c>
      <c r="BI722" s="4" t="s">
        <v>7</v>
      </c>
      <c r="BJ722" s="1" t="s">
        <v>6</v>
      </c>
      <c r="BK722" s="1" t="s">
        <v>5</v>
      </c>
      <c r="BL722" s="1" t="s">
        <v>4</v>
      </c>
      <c r="BM722" s="1" t="s">
        <v>3</v>
      </c>
      <c r="BN722" s="1" t="s">
        <v>163</v>
      </c>
      <c r="BP722" s="1" t="str">
        <f>Tabela3[[#This Row],[genus]]&amp;" "&amp;Tabela3[[#This Row],[specificEpithet]]</f>
        <v>Leptodactylus fuscus</v>
      </c>
      <c r="BQ722" s="23" t="str">
        <f>IFERROR(VLOOKUP(Tabela3[[#This Row],[scientificName]],Tabela1[],COLUMN('IUCN BR Summary'!N:N),0),"")</f>
        <v>(Schneider, 1799)</v>
      </c>
      <c r="BR722" s="1" t="s">
        <v>2</v>
      </c>
      <c r="BU722" s="1" t="s">
        <v>1</v>
      </c>
    </row>
    <row r="723" spans="1:73" hidden="1" x14ac:dyDescent="0.25">
      <c r="A723" s="1" t="s">
        <v>19838</v>
      </c>
      <c r="B723" s="3">
        <f t="shared" ca="1" si="22"/>
        <v>43817</v>
      </c>
      <c r="C723" s="4" t="s">
        <v>27</v>
      </c>
      <c r="D723" s="1" t="s">
        <v>26</v>
      </c>
      <c r="E723" s="4" t="s">
        <v>25</v>
      </c>
      <c r="F723" s="1" t="s">
        <v>24</v>
      </c>
      <c r="G723" s="1" t="s">
        <v>23</v>
      </c>
      <c r="H723" s="1" t="s">
        <v>21</v>
      </c>
      <c r="I723" s="4" t="s">
        <v>22</v>
      </c>
      <c r="J723" s="4" t="s">
        <v>21</v>
      </c>
      <c r="K723" s="1" t="str">
        <f t="shared" si="23"/>
        <v>iucnStatus:Least Concern</v>
      </c>
      <c r="L723" s="1" t="str">
        <f>_xlfn.IFNA(VLOOKUP(Tabela3[[#This Row],[scientificName]],Tabela1[],COLUMN('IUCN BR Summary'!O:O),0),"Not evaluated")</f>
        <v>Least Concern</v>
      </c>
      <c r="M723" s="4" t="s">
        <v>2571</v>
      </c>
      <c r="O723" s="1" t="s">
        <v>977</v>
      </c>
      <c r="P723" s="1" t="s">
        <v>646</v>
      </c>
      <c r="Q723" s="1" t="s">
        <v>645</v>
      </c>
      <c r="R723" s="1">
        <v>1</v>
      </c>
      <c r="S723" s="1" t="s">
        <v>172</v>
      </c>
      <c r="T723" s="1" t="s">
        <v>43</v>
      </c>
      <c r="U723" s="23"/>
      <c r="V723" s="23"/>
      <c r="W723" s="23"/>
      <c r="AC723" s="2">
        <v>43418</v>
      </c>
      <c r="AD723" s="8">
        <v>0</v>
      </c>
      <c r="AE723" s="23"/>
      <c r="AF723" s="1" t="s">
        <v>16</v>
      </c>
      <c r="AG723" s="23" t="s">
        <v>19840</v>
      </c>
      <c r="AH723" s="23"/>
      <c r="AI723" s="4" t="s">
        <v>15</v>
      </c>
      <c r="AJ723" s="4" t="s">
        <v>14</v>
      </c>
      <c r="AK723" s="4" t="s">
        <v>13</v>
      </c>
      <c r="AL723" s="1" t="s">
        <v>12</v>
      </c>
      <c r="AM723" s="1" t="s">
        <v>11</v>
      </c>
      <c r="AQ723" s="1" t="s">
        <v>19837</v>
      </c>
      <c r="AX723" s="7">
        <v>405142</v>
      </c>
      <c r="AY723" s="7">
        <v>7845012</v>
      </c>
      <c r="AZ723" s="5">
        <v>-39.903899000000003</v>
      </c>
      <c r="BA723" s="5">
        <v>-19.487217000000001</v>
      </c>
      <c r="BC723" s="1" t="s">
        <v>19843</v>
      </c>
      <c r="BD723" s="23" t="s">
        <v>19844</v>
      </c>
      <c r="BE723" s="1" t="s">
        <v>10</v>
      </c>
      <c r="BF723" s="2">
        <v>43410</v>
      </c>
      <c r="BG723" s="1" t="s">
        <v>9</v>
      </c>
      <c r="BH723" s="4" t="s">
        <v>8</v>
      </c>
      <c r="BI723" s="4" t="s">
        <v>7</v>
      </c>
      <c r="BJ723" s="1" t="s">
        <v>6</v>
      </c>
      <c r="BK723" s="1" t="s">
        <v>5</v>
      </c>
      <c r="BL723" s="1" t="s">
        <v>4</v>
      </c>
      <c r="BM723" s="1" t="s">
        <v>3</v>
      </c>
      <c r="BN723" s="1" t="s">
        <v>163</v>
      </c>
      <c r="BP723" s="1" t="str">
        <f>Tabela3[[#This Row],[genus]]&amp;" "&amp;Tabela3[[#This Row],[specificEpithet]]</f>
        <v>Leptodactylus fuscus</v>
      </c>
      <c r="BQ723" s="23" t="str">
        <f>IFERROR(VLOOKUP(Tabela3[[#This Row],[scientificName]],Tabela1[],COLUMN('IUCN BR Summary'!N:N),0),"")</f>
        <v>(Schneider, 1799)</v>
      </c>
      <c r="BR723" s="1" t="s">
        <v>2</v>
      </c>
      <c r="BU723" s="1" t="s">
        <v>1</v>
      </c>
    </row>
    <row r="724" spans="1:73" hidden="1" x14ac:dyDescent="0.25">
      <c r="A724" s="1" t="s">
        <v>19838</v>
      </c>
      <c r="B724" s="3">
        <f t="shared" ca="1" si="22"/>
        <v>43817</v>
      </c>
      <c r="C724" s="4" t="s">
        <v>27</v>
      </c>
      <c r="D724" s="1" t="s">
        <v>26</v>
      </c>
      <c r="E724" s="4" t="s">
        <v>25</v>
      </c>
      <c r="F724" s="1" t="s">
        <v>24</v>
      </c>
      <c r="G724" s="1" t="s">
        <v>23</v>
      </c>
      <c r="H724" s="1" t="s">
        <v>21</v>
      </c>
      <c r="I724" s="4" t="s">
        <v>22</v>
      </c>
      <c r="J724" s="4" t="s">
        <v>21</v>
      </c>
      <c r="K724" s="1" t="str">
        <f t="shared" si="23"/>
        <v>iucnStatus:Least Concern</v>
      </c>
      <c r="L724" s="1" t="str">
        <f>_xlfn.IFNA(VLOOKUP(Tabela3[[#This Row],[scientificName]],Tabela1[],COLUMN('IUCN BR Summary'!O:O),0),"Not evaluated")</f>
        <v>Least Concern</v>
      </c>
      <c r="M724" s="4" t="s">
        <v>2572</v>
      </c>
      <c r="O724" s="1" t="s">
        <v>976</v>
      </c>
      <c r="P724" s="1" t="s">
        <v>646</v>
      </c>
      <c r="Q724" s="1" t="s">
        <v>645</v>
      </c>
      <c r="R724" s="1">
        <v>1</v>
      </c>
      <c r="S724" s="1" t="s">
        <v>172</v>
      </c>
      <c r="T724" s="1" t="s">
        <v>43</v>
      </c>
      <c r="U724" s="23"/>
      <c r="V724" s="23"/>
      <c r="W724" s="23"/>
      <c r="AC724" s="2">
        <v>43418</v>
      </c>
      <c r="AD724" s="8">
        <v>0</v>
      </c>
      <c r="AE724" s="23"/>
      <c r="AF724" s="1" t="s">
        <v>16</v>
      </c>
      <c r="AG724" s="23" t="s">
        <v>19840</v>
      </c>
      <c r="AH724" s="23"/>
      <c r="AI724" s="4" t="s">
        <v>15</v>
      </c>
      <c r="AJ724" s="4" t="s">
        <v>14</v>
      </c>
      <c r="AK724" s="4" t="s">
        <v>13</v>
      </c>
      <c r="AL724" s="1" t="s">
        <v>12</v>
      </c>
      <c r="AM724" s="1" t="s">
        <v>11</v>
      </c>
      <c r="AQ724" s="1" t="s">
        <v>19837</v>
      </c>
      <c r="AX724" s="7">
        <v>405142</v>
      </c>
      <c r="AY724" s="7">
        <v>7845012</v>
      </c>
      <c r="AZ724" s="5">
        <v>-39.903899000000003</v>
      </c>
      <c r="BA724" s="5">
        <v>-19.487217000000001</v>
      </c>
      <c r="BC724" s="1" t="s">
        <v>19843</v>
      </c>
      <c r="BD724" s="23" t="s">
        <v>19844</v>
      </c>
      <c r="BE724" s="1" t="s">
        <v>10</v>
      </c>
      <c r="BF724" s="2">
        <v>43410</v>
      </c>
      <c r="BG724" s="1" t="s">
        <v>9</v>
      </c>
      <c r="BH724" s="4" t="s">
        <v>8</v>
      </c>
      <c r="BI724" s="4" t="s">
        <v>7</v>
      </c>
      <c r="BJ724" s="1" t="s">
        <v>6</v>
      </c>
      <c r="BK724" s="1" t="s">
        <v>5</v>
      </c>
      <c r="BL724" s="1" t="s">
        <v>4</v>
      </c>
      <c r="BM724" s="1" t="s">
        <v>3</v>
      </c>
      <c r="BN724" s="1" t="s">
        <v>163</v>
      </c>
      <c r="BP724" s="1" t="str">
        <f>Tabela3[[#This Row],[genus]]&amp;" "&amp;Tabela3[[#This Row],[specificEpithet]]</f>
        <v>Leptodactylus fuscus</v>
      </c>
      <c r="BQ724" s="23" t="str">
        <f>IFERROR(VLOOKUP(Tabela3[[#This Row],[scientificName]],Tabela1[],COLUMN('IUCN BR Summary'!N:N),0),"")</f>
        <v>(Schneider, 1799)</v>
      </c>
      <c r="BR724" s="1" t="s">
        <v>2</v>
      </c>
      <c r="BU724" s="1" t="s">
        <v>1</v>
      </c>
    </row>
    <row r="725" spans="1:73" hidden="1" x14ac:dyDescent="0.25">
      <c r="A725" s="1" t="s">
        <v>19838</v>
      </c>
      <c r="B725" s="3">
        <f t="shared" ca="1" si="22"/>
        <v>43817</v>
      </c>
      <c r="C725" s="4" t="s">
        <v>27</v>
      </c>
      <c r="D725" s="1" t="s">
        <v>26</v>
      </c>
      <c r="E725" s="4" t="s">
        <v>25</v>
      </c>
      <c r="F725" s="1" t="s">
        <v>24</v>
      </c>
      <c r="G725" s="1" t="s">
        <v>23</v>
      </c>
      <c r="H725" s="1" t="s">
        <v>21</v>
      </c>
      <c r="I725" s="4" t="s">
        <v>22</v>
      </c>
      <c r="J725" s="4" t="s">
        <v>21</v>
      </c>
      <c r="K725" s="1" t="str">
        <f t="shared" si="23"/>
        <v>iucnStatus:Least Concern</v>
      </c>
      <c r="L725" s="1" t="str">
        <f>_xlfn.IFNA(VLOOKUP(Tabela3[[#This Row],[scientificName]],Tabela1[],COLUMN('IUCN BR Summary'!O:O),0),"Not evaluated")</f>
        <v>Least Concern</v>
      </c>
      <c r="M725" s="4" t="s">
        <v>2573</v>
      </c>
      <c r="O725" s="1" t="s">
        <v>983</v>
      </c>
      <c r="P725" s="1" t="s">
        <v>646</v>
      </c>
      <c r="Q725" s="1" t="s">
        <v>645</v>
      </c>
      <c r="R725" s="1">
        <v>1</v>
      </c>
      <c r="S725" s="1" t="s">
        <v>172</v>
      </c>
      <c r="T725" s="1" t="s">
        <v>43</v>
      </c>
      <c r="U725" s="23"/>
      <c r="V725" s="23"/>
      <c r="W725" s="23"/>
      <c r="AC725" s="2">
        <v>43418</v>
      </c>
      <c r="AD725" s="8">
        <v>0</v>
      </c>
      <c r="AE725" s="23"/>
      <c r="AF725" s="1" t="s">
        <v>16</v>
      </c>
      <c r="AG725" s="23" t="s">
        <v>19840</v>
      </c>
      <c r="AH725" s="23"/>
      <c r="AI725" s="4" t="s">
        <v>15</v>
      </c>
      <c r="AJ725" s="4" t="s">
        <v>14</v>
      </c>
      <c r="AK725" s="4" t="s">
        <v>13</v>
      </c>
      <c r="AL725" s="1" t="s">
        <v>12</v>
      </c>
      <c r="AM725" s="1" t="s">
        <v>11</v>
      </c>
      <c r="AQ725" s="1" t="s">
        <v>19837</v>
      </c>
      <c r="AX725" s="7">
        <v>405142</v>
      </c>
      <c r="AY725" s="7">
        <v>7845012</v>
      </c>
      <c r="AZ725" s="5">
        <v>-39.903899000000003</v>
      </c>
      <c r="BA725" s="5">
        <v>-19.487217000000001</v>
      </c>
      <c r="BC725" s="1" t="s">
        <v>19843</v>
      </c>
      <c r="BD725" s="23" t="s">
        <v>19844</v>
      </c>
      <c r="BE725" s="1" t="s">
        <v>10</v>
      </c>
      <c r="BF725" s="2">
        <v>43410</v>
      </c>
      <c r="BG725" s="1" t="s">
        <v>9</v>
      </c>
      <c r="BH725" s="4" t="s">
        <v>8</v>
      </c>
      <c r="BI725" s="4" t="s">
        <v>7</v>
      </c>
      <c r="BJ725" s="1" t="s">
        <v>32</v>
      </c>
      <c r="BK725" s="1" t="s">
        <v>54</v>
      </c>
      <c r="BL725" s="1" t="s">
        <v>53</v>
      </c>
      <c r="BM725" s="1" t="s">
        <v>52</v>
      </c>
      <c r="BN725" s="1" t="s">
        <v>51</v>
      </c>
      <c r="BP725" s="1" t="str">
        <f>Tabela3[[#This Row],[genus]]&amp;" "&amp;Tabela3[[#This Row],[specificEpithet]]</f>
        <v>Gymnodactylus darwinii</v>
      </c>
      <c r="BQ725" s="23" t="str">
        <f>IFERROR(VLOOKUP(Tabela3[[#This Row],[scientificName]],Tabela1[],COLUMN('IUCN BR Summary'!N:N),0),"")</f>
        <v>(Gray, 1845)</v>
      </c>
      <c r="BR725" s="1" t="s">
        <v>2</v>
      </c>
      <c r="BU725" s="1" t="s">
        <v>1</v>
      </c>
    </row>
    <row r="726" spans="1:73" hidden="1" x14ac:dyDescent="0.25">
      <c r="A726" s="1" t="s">
        <v>19838</v>
      </c>
      <c r="B726" s="3">
        <f t="shared" ca="1" si="22"/>
        <v>43817</v>
      </c>
      <c r="C726" s="4" t="s">
        <v>27</v>
      </c>
      <c r="D726" s="1" t="s">
        <v>26</v>
      </c>
      <c r="E726" s="4" t="s">
        <v>25</v>
      </c>
      <c r="F726" s="1" t="s">
        <v>24</v>
      </c>
      <c r="G726" s="1" t="s">
        <v>23</v>
      </c>
      <c r="H726" s="1" t="s">
        <v>21</v>
      </c>
      <c r="I726" s="4" t="s">
        <v>22</v>
      </c>
      <c r="J726" s="4" t="s">
        <v>21</v>
      </c>
      <c r="K726" s="1" t="str">
        <f t="shared" si="23"/>
        <v>iucnStatus:Least Concern</v>
      </c>
      <c r="L726" s="1" t="str">
        <f>_xlfn.IFNA(VLOOKUP(Tabela3[[#This Row],[scientificName]],Tabela1[],COLUMN('IUCN BR Summary'!O:O),0),"Not evaluated")</f>
        <v>Least Concern</v>
      </c>
      <c r="M726" s="4" t="s">
        <v>2574</v>
      </c>
      <c r="O726" s="1" t="s">
        <v>991</v>
      </c>
      <c r="P726" s="1" t="s">
        <v>973</v>
      </c>
      <c r="Q726" s="1" t="s">
        <v>972</v>
      </c>
      <c r="R726" s="1">
        <v>1</v>
      </c>
      <c r="T726" s="1" t="s">
        <v>57</v>
      </c>
      <c r="U726" s="23"/>
      <c r="V726" s="23"/>
      <c r="W726" s="23"/>
      <c r="AC726" s="2">
        <v>43418</v>
      </c>
      <c r="AD726" s="8">
        <v>0</v>
      </c>
      <c r="AE726" s="23"/>
      <c r="AF726" s="1" t="s">
        <v>16</v>
      </c>
      <c r="AG726" s="23" t="s">
        <v>19840</v>
      </c>
      <c r="AH726" s="23"/>
      <c r="AI726" s="4" t="s">
        <v>15</v>
      </c>
      <c r="AJ726" s="4" t="s">
        <v>14</v>
      </c>
      <c r="AK726" s="4" t="s">
        <v>13</v>
      </c>
      <c r="AL726" s="1" t="s">
        <v>120</v>
      </c>
      <c r="AM726" s="1" t="s">
        <v>283</v>
      </c>
      <c r="AQ726" s="1" t="s">
        <v>19837</v>
      </c>
      <c r="AX726" s="7">
        <v>761950.69550000003</v>
      </c>
      <c r="AY726" s="7">
        <v>7810920.5860000001</v>
      </c>
      <c r="AZ726" s="5">
        <v>-42.499884000000002</v>
      </c>
      <c r="BA726" s="5">
        <v>-19.780069000000001</v>
      </c>
      <c r="BC726" s="1" t="s">
        <v>19843</v>
      </c>
      <c r="BD726" s="23" t="s">
        <v>19844</v>
      </c>
      <c r="BE726" s="1" t="s">
        <v>10</v>
      </c>
      <c r="BF726" s="2">
        <v>43410</v>
      </c>
      <c r="BG726" s="1" t="s">
        <v>9</v>
      </c>
      <c r="BH726" s="4" t="s">
        <v>8</v>
      </c>
      <c r="BI726" s="4" t="s">
        <v>7</v>
      </c>
      <c r="BJ726" s="1" t="s">
        <v>6</v>
      </c>
      <c r="BK726" s="1" t="s">
        <v>5</v>
      </c>
      <c r="BL726" s="1" t="s">
        <v>151</v>
      </c>
      <c r="BM726" s="1" t="s">
        <v>150</v>
      </c>
      <c r="BN726" s="1" t="s">
        <v>149</v>
      </c>
      <c r="BP726" s="1" t="str">
        <f>Tabela3[[#This Row],[genus]]&amp;" "&amp;Tabela3[[#This Row],[specificEpithet]]</f>
        <v>Physalaemus cuvieri</v>
      </c>
      <c r="BQ726" s="23" t="str">
        <f>IFERROR(VLOOKUP(Tabela3[[#This Row],[scientificName]],Tabela1[],COLUMN('IUCN BR Summary'!N:N),0),"")</f>
        <v>Fitzinger, 1826</v>
      </c>
      <c r="BR726" s="1" t="s">
        <v>2</v>
      </c>
      <c r="BS726" s="1" t="s">
        <v>40</v>
      </c>
      <c r="BU726" s="1" t="s">
        <v>1</v>
      </c>
    </row>
    <row r="727" spans="1:73" hidden="1" x14ac:dyDescent="0.25">
      <c r="A727" s="1" t="s">
        <v>19838</v>
      </c>
      <c r="B727" s="3">
        <f t="shared" ca="1" si="22"/>
        <v>43817</v>
      </c>
      <c r="C727" s="4" t="s">
        <v>27</v>
      </c>
      <c r="D727" s="1" t="s">
        <v>26</v>
      </c>
      <c r="E727" s="4" t="s">
        <v>25</v>
      </c>
      <c r="F727" s="1" t="s">
        <v>24</v>
      </c>
      <c r="G727" s="1" t="s">
        <v>23</v>
      </c>
      <c r="H727" s="1" t="s">
        <v>21</v>
      </c>
      <c r="I727" s="4" t="s">
        <v>22</v>
      </c>
      <c r="J727" s="4" t="s">
        <v>21</v>
      </c>
      <c r="K727" s="1" t="str">
        <f t="shared" si="23"/>
        <v>iucnStatus:Least Concern</v>
      </c>
      <c r="L727" s="1" t="str">
        <f>_xlfn.IFNA(VLOOKUP(Tabela3[[#This Row],[scientificName]],Tabela1[],COLUMN('IUCN BR Summary'!O:O),0),"Not evaluated")</f>
        <v>Least Concern</v>
      </c>
      <c r="M727" s="4" t="s">
        <v>2575</v>
      </c>
      <c r="O727" s="1" t="s">
        <v>990</v>
      </c>
      <c r="P727" s="1" t="s">
        <v>973</v>
      </c>
      <c r="Q727" s="1" t="s">
        <v>972</v>
      </c>
      <c r="R727" s="1">
        <v>1</v>
      </c>
      <c r="T727" s="1" t="s">
        <v>57</v>
      </c>
      <c r="U727" s="23"/>
      <c r="V727" s="23"/>
      <c r="W727" s="23"/>
      <c r="AC727" s="2">
        <v>43418</v>
      </c>
      <c r="AD727" s="8">
        <v>0</v>
      </c>
      <c r="AE727" s="23"/>
      <c r="AF727" s="1" t="s">
        <v>16</v>
      </c>
      <c r="AG727" s="23" t="s">
        <v>19840</v>
      </c>
      <c r="AH727" s="23"/>
      <c r="AI727" s="4" t="s">
        <v>15</v>
      </c>
      <c r="AJ727" s="4" t="s">
        <v>14</v>
      </c>
      <c r="AK727" s="4" t="s">
        <v>13</v>
      </c>
      <c r="AL727" s="1" t="s">
        <v>120</v>
      </c>
      <c r="AM727" s="1" t="s">
        <v>283</v>
      </c>
      <c r="AQ727" s="1" t="s">
        <v>19837</v>
      </c>
      <c r="AX727" s="7">
        <v>761950.69550000003</v>
      </c>
      <c r="AY727" s="7">
        <v>7810920.5860000001</v>
      </c>
      <c r="AZ727" s="5">
        <v>-42.499884000000002</v>
      </c>
      <c r="BA727" s="5">
        <v>-19.780069000000001</v>
      </c>
      <c r="BC727" s="1" t="s">
        <v>19843</v>
      </c>
      <c r="BD727" s="23" t="s">
        <v>19844</v>
      </c>
      <c r="BE727" s="1" t="s">
        <v>10</v>
      </c>
      <c r="BF727" s="2">
        <v>43410</v>
      </c>
      <c r="BG727" s="1" t="s">
        <v>9</v>
      </c>
      <c r="BH727" s="4" t="s">
        <v>8</v>
      </c>
      <c r="BI727" s="4" t="s">
        <v>7</v>
      </c>
      <c r="BJ727" s="1" t="s">
        <v>6</v>
      </c>
      <c r="BK727" s="1" t="s">
        <v>5</v>
      </c>
      <c r="BL727" s="1" t="s">
        <v>151</v>
      </c>
      <c r="BM727" s="1" t="s">
        <v>150</v>
      </c>
      <c r="BN727" s="1" t="s">
        <v>149</v>
      </c>
      <c r="BP727" s="1" t="str">
        <f>Tabela3[[#This Row],[genus]]&amp;" "&amp;Tabela3[[#This Row],[specificEpithet]]</f>
        <v>Physalaemus cuvieri</v>
      </c>
      <c r="BQ727" s="23" t="str">
        <f>IFERROR(VLOOKUP(Tabela3[[#This Row],[scientificName]],Tabela1[],COLUMN('IUCN BR Summary'!N:N),0),"")</f>
        <v>Fitzinger, 1826</v>
      </c>
      <c r="BR727" s="1" t="s">
        <v>2</v>
      </c>
      <c r="BS727" s="1" t="s">
        <v>40</v>
      </c>
      <c r="BU727" s="1" t="s">
        <v>1</v>
      </c>
    </row>
    <row r="728" spans="1:73" hidden="1" x14ac:dyDescent="0.25">
      <c r="A728" s="1" t="s">
        <v>19838</v>
      </c>
      <c r="B728" s="3">
        <f t="shared" ca="1" si="22"/>
        <v>43817</v>
      </c>
      <c r="C728" s="4" t="s">
        <v>27</v>
      </c>
      <c r="D728" s="1" t="s">
        <v>26</v>
      </c>
      <c r="E728" s="4" t="s">
        <v>25</v>
      </c>
      <c r="F728" s="1" t="s">
        <v>24</v>
      </c>
      <c r="G728" s="1" t="s">
        <v>23</v>
      </c>
      <c r="H728" s="1" t="s">
        <v>21</v>
      </c>
      <c r="I728" s="4" t="s">
        <v>22</v>
      </c>
      <c r="J728" s="4" t="s">
        <v>21</v>
      </c>
      <c r="K728" s="1" t="str">
        <f t="shared" si="23"/>
        <v>iucnStatus:Least Concern</v>
      </c>
      <c r="L728" s="1" t="str">
        <f>_xlfn.IFNA(VLOOKUP(Tabela3[[#This Row],[scientificName]],Tabela1[],COLUMN('IUCN BR Summary'!O:O),0),"Not evaluated")</f>
        <v>Least Concern</v>
      </c>
      <c r="M728" s="4" t="s">
        <v>2576</v>
      </c>
      <c r="O728" s="1" t="s">
        <v>989</v>
      </c>
      <c r="P728" s="1" t="s">
        <v>973</v>
      </c>
      <c r="Q728" s="1" t="s">
        <v>972</v>
      </c>
      <c r="R728" s="1">
        <v>1</v>
      </c>
      <c r="T728" s="1" t="s">
        <v>57</v>
      </c>
      <c r="U728" s="23"/>
      <c r="V728" s="23"/>
      <c r="W728" s="23"/>
      <c r="AC728" s="2">
        <v>43418</v>
      </c>
      <c r="AD728" s="8">
        <v>0</v>
      </c>
      <c r="AE728" s="23"/>
      <c r="AF728" s="1" t="s">
        <v>16</v>
      </c>
      <c r="AG728" s="23" t="s">
        <v>19840</v>
      </c>
      <c r="AH728" s="23"/>
      <c r="AI728" s="4" t="s">
        <v>15</v>
      </c>
      <c r="AJ728" s="4" t="s">
        <v>14</v>
      </c>
      <c r="AK728" s="4" t="s">
        <v>13</v>
      </c>
      <c r="AL728" s="1" t="s">
        <v>120</v>
      </c>
      <c r="AM728" s="1" t="s">
        <v>283</v>
      </c>
      <c r="AQ728" s="1" t="s">
        <v>19837</v>
      </c>
      <c r="AX728" s="7">
        <v>761950.69550000003</v>
      </c>
      <c r="AY728" s="7">
        <v>7810920.5860000001</v>
      </c>
      <c r="AZ728" s="5">
        <v>-42.499884000000002</v>
      </c>
      <c r="BA728" s="5">
        <v>-19.780069000000001</v>
      </c>
      <c r="BC728" s="1" t="s">
        <v>19843</v>
      </c>
      <c r="BD728" s="23" t="s">
        <v>19844</v>
      </c>
      <c r="BE728" s="1" t="s">
        <v>10</v>
      </c>
      <c r="BF728" s="2">
        <v>43410</v>
      </c>
      <c r="BG728" s="1" t="s">
        <v>9</v>
      </c>
      <c r="BH728" s="4" t="s">
        <v>8</v>
      </c>
      <c r="BI728" s="4" t="s">
        <v>7</v>
      </c>
      <c r="BJ728" s="1" t="s">
        <v>6</v>
      </c>
      <c r="BK728" s="1" t="s">
        <v>5</v>
      </c>
      <c r="BL728" s="1" t="s">
        <v>151</v>
      </c>
      <c r="BM728" s="1" t="s">
        <v>150</v>
      </c>
      <c r="BN728" s="1" t="s">
        <v>149</v>
      </c>
      <c r="BP728" s="1" t="str">
        <f>Tabela3[[#This Row],[genus]]&amp;" "&amp;Tabela3[[#This Row],[specificEpithet]]</f>
        <v>Physalaemus cuvieri</v>
      </c>
      <c r="BQ728" s="23" t="str">
        <f>IFERROR(VLOOKUP(Tabela3[[#This Row],[scientificName]],Tabela1[],COLUMN('IUCN BR Summary'!N:N),0),"")</f>
        <v>Fitzinger, 1826</v>
      </c>
      <c r="BR728" s="1" t="s">
        <v>2</v>
      </c>
      <c r="BU728" s="1" t="s">
        <v>1</v>
      </c>
    </row>
    <row r="729" spans="1:73" hidden="1" x14ac:dyDescent="0.25">
      <c r="A729" s="1" t="s">
        <v>19838</v>
      </c>
      <c r="B729" s="3">
        <f t="shared" ca="1" si="22"/>
        <v>43817</v>
      </c>
      <c r="C729" s="4" t="s">
        <v>27</v>
      </c>
      <c r="D729" s="1" t="s">
        <v>26</v>
      </c>
      <c r="E729" s="4" t="s">
        <v>25</v>
      </c>
      <c r="F729" s="1" t="s">
        <v>24</v>
      </c>
      <c r="G729" s="1" t="s">
        <v>23</v>
      </c>
      <c r="H729" s="1" t="s">
        <v>21</v>
      </c>
      <c r="I729" s="4" t="s">
        <v>22</v>
      </c>
      <c r="J729" s="4" t="s">
        <v>21</v>
      </c>
      <c r="K729" s="1" t="str">
        <f t="shared" si="23"/>
        <v>iucnStatus:Least Concern</v>
      </c>
      <c r="L729" s="1" t="str">
        <f>_xlfn.IFNA(VLOOKUP(Tabela3[[#This Row],[scientificName]],Tabela1[],COLUMN('IUCN BR Summary'!O:O),0),"Not evaluated")</f>
        <v>Least Concern</v>
      </c>
      <c r="M729" s="4" t="s">
        <v>2577</v>
      </c>
      <c r="O729" s="1" t="s">
        <v>988</v>
      </c>
      <c r="P729" s="1" t="s">
        <v>973</v>
      </c>
      <c r="Q729" s="1" t="s">
        <v>972</v>
      </c>
      <c r="R729" s="1">
        <v>1</v>
      </c>
      <c r="T729" s="1" t="s">
        <v>57</v>
      </c>
      <c r="U729" s="23"/>
      <c r="V729" s="23"/>
      <c r="W729" s="23"/>
      <c r="AC729" s="2">
        <v>43418</v>
      </c>
      <c r="AD729" s="8">
        <v>0</v>
      </c>
      <c r="AE729" s="23"/>
      <c r="AF729" s="1" t="s">
        <v>16</v>
      </c>
      <c r="AG729" s="23" t="s">
        <v>19840</v>
      </c>
      <c r="AH729" s="23"/>
      <c r="AI729" s="4" t="s">
        <v>15</v>
      </c>
      <c r="AJ729" s="4" t="s">
        <v>14</v>
      </c>
      <c r="AK729" s="4" t="s">
        <v>13</v>
      </c>
      <c r="AL729" s="1" t="s">
        <v>120</v>
      </c>
      <c r="AM729" s="1" t="s">
        <v>283</v>
      </c>
      <c r="AQ729" s="1" t="s">
        <v>19837</v>
      </c>
      <c r="AX729" s="7">
        <v>761950.69550000003</v>
      </c>
      <c r="AY729" s="7">
        <v>7810920.5860000001</v>
      </c>
      <c r="AZ729" s="5">
        <v>-42.499884000000002</v>
      </c>
      <c r="BA729" s="5">
        <v>-19.780069000000001</v>
      </c>
      <c r="BC729" s="1" t="s">
        <v>19843</v>
      </c>
      <c r="BD729" s="23" t="s">
        <v>19844</v>
      </c>
      <c r="BE729" s="1" t="s">
        <v>10</v>
      </c>
      <c r="BF729" s="2">
        <v>43410</v>
      </c>
      <c r="BG729" s="1" t="s">
        <v>9</v>
      </c>
      <c r="BH729" s="4" t="s">
        <v>8</v>
      </c>
      <c r="BI729" s="4" t="s">
        <v>7</v>
      </c>
      <c r="BJ729" s="1" t="s">
        <v>6</v>
      </c>
      <c r="BK729" s="1" t="s">
        <v>5</v>
      </c>
      <c r="BL729" s="1" t="s">
        <v>151</v>
      </c>
      <c r="BM729" s="1" t="s">
        <v>150</v>
      </c>
      <c r="BN729" s="1" t="s">
        <v>149</v>
      </c>
      <c r="BP729" s="1" t="str">
        <f>Tabela3[[#This Row],[genus]]&amp;" "&amp;Tabela3[[#This Row],[specificEpithet]]</f>
        <v>Physalaemus cuvieri</v>
      </c>
      <c r="BQ729" s="23" t="str">
        <f>IFERROR(VLOOKUP(Tabela3[[#This Row],[scientificName]],Tabela1[],COLUMN('IUCN BR Summary'!N:N),0),"")</f>
        <v>Fitzinger, 1826</v>
      </c>
      <c r="BR729" s="1" t="s">
        <v>2</v>
      </c>
      <c r="BU729" s="1" t="s">
        <v>1</v>
      </c>
    </row>
    <row r="730" spans="1:73" hidden="1" x14ac:dyDescent="0.25">
      <c r="A730" s="1" t="s">
        <v>19838</v>
      </c>
      <c r="B730" s="3">
        <f t="shared" ca="1" si="22"/>
        <v>43817</v>
      </c>
      <c r="C730" s="4" t="s">
        <v>27</v>
      </c>
      <c r="D730" s="1" t="s">
        <v>26</v>
      </c>
      <c r="E730" s="4" t="s">
        <v>25</v>
      </c>
      <c r="F730" s="1" t="s">
        <v>24</v>
      </c>
      <c r="G730" s="1" t="s">
        <v>23</v>
      </c>
      <c r="H730" s="1" t="s">
        <v>21</v>
      </c>
      <c r="I730" s="4" t="s">
        <v>22</v>
      </c>
      <c r="J730" s="4" t="s">
        <v>21</v>
      </c>
      <c r="K730" s="1" t="str">
        <f t="shared" si="23"/>
        <v>iucnStatus:Least Concern</v>
      </c>
      <c r="L730" s="1" t="str">
        <f>_xlfn.IFNA(VLOOKUP(Tabela3[[#This Row],[scientificName]],Tabela1[],COLUMN('IUCN BR Summary'!O:O),0),"Not evaluated")</f>
        <v>Least Concern</v>
      </c>
      <c r="M730" s="4" t="s">
        <v>2578</v>
      </c>
      <c r="O730" s="1" t="s">
        <v>987</v>
      </c>
      <c r="P730" s="1" t="s">
        <v>973</v>
      </c>
      <c r="Q730" s="1" t="s">
        <v>972</v>
      </c>
      <c r="R730" s="1">
        <v>1</v>
      </c>
      <c r="T730" s="1" t="s">
        <v>57</v>
      </c>
      <c r="U730" s="23"/>
      <c r="V730" s="23"/>
      <c r="W730" s="23"/>
      <c r="AC730" s="2">
        <v>43418</v>
      </c>
      <c r="AD730" s="8">
        <v>0</v>
      </c>
      <c r="AE730" s="23"/>
      <c r="AF730" s="1" t="s">
        <v>16</v>
      </c>
      <c r="AG730" s="23" t="s">
        <v>19840</v>
      </c>
      <c r="AH730" s="23"/>
      <c r="AI730" s="4" t="s">
        <v>15</v>
      </c>
      <c r="AJ730" s="4" t="s">
        <v>14</v>
      </c>
      <c r="AK730" s="4" t="s">
        <v>13</v>
      </c>
      <c r="AL730" s="1" t="s">
        <v>120</v>
      </c>
      <c r="AM730" s="1" t="s">
        <v>283</v>
      </c>
      <c r="AQ730" s="1" t="s">
        <v>19837</v>
      </c>
      <c r="AX730" s="7">
        <v>761950.69550000003</v>
      </c>
      <c r="AY730" s="7">
        <v>7810920.5860000001</v>
      </c>
      <c r="AZ730" s="5">
        <v>-42.499884000000002</v>
      </c>
      <c r="BA730" s="5">
        <v>-19.780069000000001</v>
      </c>
      <c r="BC730" s="1" t="s">
        <v>19843</v>
      </c>
      <c r="BD730" s="23" t="s">
        <v>19844</v>
      </c>
      <c r="BE730" s="1" t="s">
        <v>10</v>
      </c>
      <c r="BF730" s="2">
        <v>43410</v>
      </c>
      <c r="BG730" s="1" t="s">
        <v>9</v>
      </c>
      <c r="BH730" s="4" t="s">
        <v>8</v>
      </c>
      <c r="BI730" s="4" t="s">
        <v>7</v>
      </c>
      <c r="BJ730" s="1" t="s">
        <v>6</v>
      </c>
      <c r="BK730" s="1" t="s">
        <v>5</v>
      </c>
      <c r="BL730" s="1" t="s">
        <v>151</v>
      </c>
      <c r="BM730" s="1" t="s">
        <v>150</v>
      </c>
      <c r="BN730" s="1" t="s">
        <v>149</v>
      </c>
      <c r="BP730" s="1" t="str">
        <f>Tabela3[[#This Row],[genus]]&amp;" "&amp;Tabela3[[#This Row],[specificEpithet]]</f>
        <v>Physalaemus cuvieri</v>
      </c>
      <c r="BQ730" s="23" t="str">
        <f>IFERROR(VLOOKUP(Tabela3[[#This Row],[scientificName]],Tabela1[],COLUMN('IUCN BR Summary'!N:N),0),"")</f>
        <v>Fitzinger, 1826</v>
      </c>
      <c r="BR730" s="1" t="s">
        <v>2</v>
      </c>
      <c r="BU730" s="1" t="s">
        <v>1</v>
      </c>
    </row>
    <row r="731" spans="1:73" hidden="1" x14ac:dyDescent="0.25">
      <c r="A731" s="1" t="s">
        <v>19838</v>
      </c>
      <c r="B731" s="3">
        <f t="shared" ca="1" si="22"/>
        <v>43817</v>
      </c>
      <c r="C731" s="4" t="s">
        <v>27</v>
      </c>
      <c r="D731" s="1" t="s">
        <v>26</v>
      </c>
      <c r="E731" s="4" t="s">
        <v>25</v>
      </c>
      <c r="F731" s="1" t="s">
        <v>24</v>
      </c>
      <c r="G731" s="1" t="s">
        <v>23</v>
      </c>
      <c r="H731" s="1" t="s">
        <v>21</v>
      </c>
      <c r="I731" s="4" t="s">
        <v>22</v>
      </c>
      <c r="J731" s="4" t="s">
        <v>21</v>
      </c>
      <c r="K731" s="1" t="str">
        <f t="shared" si="23"/>
        <v>iucnStatus:Least Concern</v>
      </c>
      <c r="L731" s="1" t="str">
        <f>_xlfn.IFNA(VLOOKUP(Tabela3[[#This Row],[scientificName]],Tabela1[],COLUMN('IUCN BR Summary'!O:O),0),"Not evaluated")</f>
        <v>Least Concern</v>
      </c>
      <c r="M731" s="4" t="s">
        <v>2579</v>
      </c>
      <c r="O731" s="1" t="s">
        <v>986</v>
      </c>
      <c r="P731" s="1" t="s">
        <v>973</v>
      </c>
      <c r="Q731" s="1" t="s">
        <v>972</v>
      </c>
      <c r="R731" s="1">
        <v>1</v>
      </c>
      <c r="T731" s="1" t="s">
        <v>57</v>
      </c>
      <c r="U731" s="23"/>
      <c r="V731" s="23"/>
      <c r="W731" s="23"/>
      <c r="AC731" s="2">
        <v>43418</v>
      </c>
      <c r="AD731" s="8">
        <v>0</v>
      </c>
      <c r="AE731" s="23"/>
      <c r="AF731" s="1" t="s">
        <v>16</v>
      </c>
      <c r="AG731" s="23" t="s">
        <v>19840</v>
      </c>
      <c r="AH731" s="23"/>
      <c r="AI731" s="4" t="s">
        <v>15</v>
      </c>
      <c r="AJ731" s="4" t="s">
        <v>14</v>
      </c>
      <c r="AK731" s="4" t="s">
        <v>13</v>
      </c>
      <c r="AL731" s="1" t="s">
        <v>120</v>
      </c>
      <c r="AM731" s="1" t="s">
        <v>283</v>
      </c>
      <c r="AQ731" s="1" t="s">
        <v>19837</v>
      </c>
      <c r="AX731" s="7">
        <v>761950.69550000003</v>
      </c>
      <c r="AY731" s="7">
        <v>7810920.5860000001</v>
      </c>
      <c r="AZ731" s="5">
        <v>-42.499884000000002</v>
      </c>
      <c r="BA731" s="5">
        <v>-19.780069000000001</v>
      </c>
      <c r="BC731" s="1" t="s">
        <v>19843</v>
      </c>
      <c r="BD731" s="23" t="s">
        <v>19844</v>
      </c>
      <c r="BE731" s="1" t="s">
        <v>10</v>
      </c>
      <c r="BF731" s="2">
        <v>43410</v>
      </c>
      <c r="BG731" s="1" t="s">
        <v>9</v>
      </c>
      <c r="BH731" s="4" t="s">
        <v>8</v>
      </c>
      <c r="BI731" s="4" t="s">
        <v>7</v>
      </c>
      <c r="BJ731" s="1" t="s">
        <v>6</v>
      </c>
      <c r="BK731" s="1" t="s">
        <v>5</v>
      </c>
      <c r="BL731" s="1" t="s">
        <v>151</v>
      </c>
      <c r="BM731" s="1" t="s">
        <v>150</v>
      </c>
      <c r="BN731" s="1" t="s">
        <v>149</v>
      </c>
      <c r="BP731" s="1" t="str">
        <f>Tabela3[[#This Row],[genus]]&amp;" "&amp;Tabela3[[#This Row],[specificEpithet]]</f>
        <v>Physalaemus cuvieri</v>
      </c>
      <c r="BQ731" s="23" t="str">
        <f>IFERROR(VLOOKUP(Tabela3[[#This Row],[scientificName]],Tabela1[],COLUMN('IUCN BR Summary'!N:N),0),"")</f>
        <v>Fitzinger, 1826</v>
      </c>
      <c r="BR731" s="1" t="s">
        <v>2</v>
      </c>
      <c r="BS731" s="1" t="s">
        <v>36</v>
      </c>
      <c r="BU731" s="1" t="s">
        <v>1</v>
      </c>
    </row>
    <row r="732" spans="1:73" hidden="1" x14ac:dyDescent="0.25">
      <c r="A732" s="1" t="s">
        <v>19838</v>
      </c>
      <c r="B732" s="3">
        <f t="shared" ca="1" si="22"/>
        <v>43817</v>
      </c>
      <c r="C732" s="4" t="s">
        <v>27</v>
      </c>
      <c r="D732" s="1" t="s">
        <v>26</v>
      </c>
      <c r="E732" s="4" t="s">
        <v>25</v>
      </c>
      <c r="F732" s="1" t="s">
        <v>24</v>
      </c>
      <c r="G732" s="1" t="s">
        <v>23</v>
      </c>
      <c r="H732" s="1" t="s">
        <v>21</v>
      </c>
      <c r="I732" s="4" t="s">
        <v>22</v>
      </c>
      <c r="J732" s="4" t="s">
        <v>21</v>
      </c>
      <c r="K732" s="1" t="str">
        <f t="shared" si="23"/>
        <v>iucnStatus:Least Concern</v>
      </c>
      <c r="L732" s="1" t="str">
        <f>_xlfn.IFNA(VLOOKUP(Tabela3[[#This Row],[scientificName]],Tabela1[],COLUMN('IUCN BR Summary'!O:O),0),"Not evaluated")</f>
        <v>Least Concern</v>
      </c>
      <c r="M732" s="4" t="s">
        <v>2580</v>
      </c>
      <c r="O732" s="1" t="s">
        <v>985</v>
      </c>
      <c r="P732" s="1" t="s">
        <v>973</v>
      </c>
      <c r="Q732" s="1" t="s">
        <v>972</v>
      </c>
      <c r="R732" s="1">
        <v>1</v>
      </c>
      <c r="T732" s="1" t="s">
        <v>57</v>
      </c>
      <c r="U732" s="23"/>
      <c r="V732" s="23"/>
      <c r="W732" s="23"/>
      <c r="AC732" s="2">
        <v>43418</v>
      </c>
      <c r="AD732" s="8">
        <v>0</v>
      </c>
      <c r="AE732" s="23"/>
      <c r="AF732" s="1" t="s">
        <v>16</v>
      </c>
      <c r="AG732" s="23" t="s">
        <v>19840</v>
      </c>
      <c r="AH732" s="23"/>
      <c r="AI732" s="4" t="s">
        <v>15</v>
      </c>
      <c r="AJ732" s="4" t="s">
        <v>14</v>
      </c>
      <c r="AK732" s="4" t="s">
        <v>13</v>
      </c>
      <c r="AL732" s="1" t="s">
        <v>120</v>
      </c>
      <c r="AM732" s="1" t="s">
        <v>283</v>
      </c>
      <c r="AQ732" s="1" t="s">
        <v>19837</v>
      </c>
      <c r="AX732" s="7">
        <v>761950.69550000003</v>
      </c>
      <c r="AY732" s="7">
        <v>7810920.5860000001</v>
      </c>
      <c r="AZ732" s="5">
        <v>-42.499884000000002</v>
      </c>
      <c r="BA732" s="5">
        <v>-19.780069000000001</v>
      </c>
      <c r="BC732" s="1" t="s">
        <v>19843</v>
      </c>
      <c r="BD732" s="23" t="s">
        <v>19844</v>
      </c>
      <c r="BE732" s="1" t="s">
        <v>10</v>
      </c>
      <c r="BF732" s="2">
        <v>43410</v>
      </c>
      <c r="BG732" s="1" t="s">
        <v>9</v>
      </c>
      <c r="BH732" s="4" t="s">
        <v>8</v>
      </c>
      <c r="BI732" s="4" t="s">
        <v>7</v>
      </c>
      <c r="BJ732" s="1" t="s">
        <v>6</v>
      </c>
      <c r="BK732" s="1" t="s">
        <v>5</v>
      </c>
      <c r="BL732" s="1" t="s">
        <v>151</v>
      </c>
      <c r="BM732" s="1" t="s">
        <v>150</v>
      </c>
      <c r="BN732" s="1" t="s">
        <v>149</v>
      </c>
      <c r="BP732" s="1" t="str">
        <f>Tabela3[[#This Row],[genus]]&amp;" "&amp;Tabela3[[#This Row],[specificEpithet]]</f>
        <v>Physalaemus cuvieri</v>
      </c>
      <c r="BQ732" s="23" t="str">
        <f>IFERROR(VLOOKUP(Tabela3[[#This Row],[scientificName]],Tabela1[],COLUMN('IUCN BR Summary'!N:N),0),"")</f>
        <v>Fitzinger, 1826</v>
      </c>
      <c r="BR732" s="1" t="s">
        <v>2</v>
      </c>
      <c r="BU732" s="1" t="s">
        <v>1</v>
      </c>
    </row>
    <row r="733" spans="1:73" hidden="1" x14ac:dyDescent="0.25">
      <c r="A733" s="1" t="s">
        <v>19838</v>
      </c>
      <c r="B733" s="3">
        <f t="shared" ca="1" si="22"/>
        <v>43817</v>
      </c>
      <c r="C733" s="4" t="s">
        <v>27</v>
      </c>
      <c r="D733" s="1" t="s">
        <v>26</v>
      </c>
      <c r="E733" s="4" t="s">
        <v>25</v>
      </c>
      <c r="F733" s="1" t="s">
        <v>24</v>
      </c>
      <c r="G733" s="1" t="s">
        <v>23</v>
      </c>
      <c r="H733" s="1" t="s">
        <v>21</v>
      </c>
      <c r="I733" s="4" t="s">
        <v>22</v>
      </c>
      <c r="J733" s="4" t="s">
        <v>21</v>
      </c>
      <c r="K733" s="1" t="str">
        <f t="shared" si="23"/>
        <v>iucnStatus:Not evaluated</v>
      </c>
      <c r="L733" s="1" t="str">
        <f>_xlfn.IFNA(VLOOKUP(Tabela3[[#This Row],[scientificName]],Tabela1[],COLUMN('IUCN BR Summary'!O:O),0),"Not evaluated")</f>
        <v>Not evaluated</v>
      </c>
      <c r="M733" s="4" t="s">
        <v>2581</v>
      </c>
      <c r="O733" s="1" t="s">
        <v>982</v>
      </c>
      <c r="P733" s="1" t="s">
        <v>973</v>
      </c>
      <c r="Q733" s="1" t="s">
        <v>972</v>
      </c>
      <c r="R733" s="1">
        <v>1</v>
      </c>
      <c r="T733" s="1" t="s">
        <v>57</v>
      </c>
      <c r="U733" s="23"/>
      <c r="V733" s="23"/>
      <c r="W733" s="23"/>
      <c r="AC733" s="2">
        <v>43418</v>
      </c>
      <c r="AD733" s="8">
        <v>0</v>
      </c>
      <c r="AE733" s="23"/>
      <c r="AF733" s="1" t="s">
        <v>16</v>
      </c>
      <c r="AG733" s="23" t="s">
        <v>19840</v>
      </c>
      <c r="AH733" s="23"/>
      <c r="AI733" s="4" t="s">
        <v>15</v>
      </c>
      <c r="AJ733" s="4" t="s">
        <v>14</v>
      </c>
      <c r="AK733" s="4" t="s">
        <v>13</v>
      </c>
      <c r="AL733" s="1" t="s">
        <v>120</v>
      </c>
      <c r="AM733" s="1" t="s">
        <v>283</v>
      </c>
      <c r="AQ733" s="1" t="s">
        <v>19837</v>
      </c>
      <c r="AX733" s="7">
        <v>761950.69550000003</v>
      </c>
      <c r="AY733" s="7">
        <v>7810920.5860000001</v>
      </c>
      <c r="AZ733" s="5">
        <v>-42.499884000000002</v>
      </c>
      <c r="BA733" s="5">
        <v>-19.780069000000001</v>
      </c>
      <c r="BC733" s="1" t="s">
        <v>19843</v>
      </c>
      <c r="BD733" s="23" t="s">
        <v>19844</v>
      </c>
      <c r="BE733" s="1" t="s">
        <v>10</v>
      </c>
      <c r="BF733" s="2">
        <v>43410</v>
      </c>
      <c r="BG733" s="1" t="s">
        <v>9</v>
      </c>
      <c r="BH733" s="4" t="s">
        <v>8</v>
      </c>
      <c r="BI733" s="4" t="s">
        <v>7</v>
      </c>
      <c r="BJ733" s="1" t="s">
        <v>32</v>
      </c>
      <c r="BK733" s="1" t="s">
        <v>31</v>
      </c>
      <c r="BL733" s="1" t="s">
        <v>981</v>
      </c>
      <c r="BM733" s="1" t="s">
        <v>980</v>
      </c>
      <c r="BN733" s="1" t="s">
        <v>979</v>
      </c>
      <c r="BP733" s="1" t="str">
        <f>Tabela3[[#This Row],[genus]]&amp;" "&amp;Tabela3[[#This Row],[specificEpithet]]</f>
        <v>Mabuya frenata</v>
      </c>
      <c r="BQ733" s="23" t="str">
        <f>IFERROR(VLOOKUP(Tabela3[[#This Row],[scientificName]],Tabela1[],COLUMN('IUCN BR Summary'!N:N),0),"")</f>
        <v/>
      </c>
      <c r="BR733" s="1" t="s">
        <v>2</v>
      </c>
      <c r="BU733" s="1" t="s">
        <v>1</v>
      </c>
    </row>
    <row r="734" spans="1:73" hidden="1" x14ac:dyDescent="0.25">
      <c r="A734" s="1" t="s">
        <v>19838</v>
      </c>
      <c r="B734" s="3">
        <f t="shared" ca="1" si="22"/>
        <v>43817</v>
      </c>
      <c r="C734" s="4" t="s">
        <v>27</v>
      </c>
      <c r="D734" s="1" t="s">
        <v>26</v>
      </c>
      <c r="E734" s="4" t="s">
        <v>25</v>
      </c>
      <c r="F734" s="1" t="s">
        <v>24</v>
      </c>
      <c r="G734" s="1" t="s">
        <v>23</v>
      </c>
      <c r="H734" s="1" t="s">
        <v>21</v>
      </c>
      <c r="I734" s="4" t="s">
        <v>22</v>
      </c>
      <c r="J734" s="4" t="s">
        <v>21</v>
      </c>
      <c r="K734" s="1" t="str">
        <f t="shared" si="23"/>
        <v>iucnStatus:Least Concern</v>
      </c>
      <c r="L734" s="1" t="str">
        <f>_xlfn.IFNA(VLOOKUP(Tabela3[[#This Row],[scientificName]],Tabela1[],COLUMN('IUCN BR Summary'!O:O),0),"Not evaluated")</f>
        <v>Least Concern</v>
      </c>
      <c r="M734" s="4" t="s">
        <v>2582</v>
      </c>
      <c r="O734" s="1" t="s">
        <v>984</v>
      </c>
      <c r="P734" s="1" t="s">
        <v>973</v>
      </c>
      <c r="Q734" s="1" t="s">
        <v>972</v>
      </c>
      <c r="R734" s="1">
        <v>1</v>
      </c>
      <c r="T734" s="1" t="s">
        <v>57</v>
      </c>
      <c r="U734" s="23"/>
      <c r="V734" s="23"/>
      <c r="W734" s="23"/>
      <c r="AC734" s="2">
        <v>43418</v>
      </c>
      <c r="AD734" s="8">
        <v>0</v>
      </c>
      <c r="AE734" s="23"/>
      <c r="AF734" s="1" t="s">
        <v>16</v>
      </c>
      <c r="AG734" s="23" t="s">
        <v>19840</v>
      </c>
      <c r="AH734" s="23"/>
      <c r="AI734" s="4" t="s">
        <v>15</v>
      </c>
      <c r="AJ734" s="4" t="s">
        <v>14</v>
      </c>
      <c r="AK734" s="4" t="s">
        <v>13</v>
      </c>
      <c r="AL734" s="1" t="s">
        <v>120</v>
      </c>
      <c r="AM734" s="1" t="s">
        <v>283</v>
      </c>
      <c r="AQ734" s="1" t="s">
        <v>19837</v>
      </c>
      <c r="AX734" s="7">
        <v>761950.69550000003</v>
      </c>
      <c r="AY734" s="7">
        <v>7810920.5860000001</v>
      </c>
      <c r="AZ734" s="5">
        <v>-42.499884000000002</v>
      </c>
      <c r="BA734" s="5">
        <v>-19.780069000000001</v>
      </c>
      <c r="BC734" s="1" t="s">
        <v>19843</v>
      </c>
      <c r="BD734" s="23" t="s">
        <v>19844</v>
      </c>
      <c r="BE734" s="1" t="s">
        <v>10</v>
      </c>
      <c r="BF734" s="2">
        <v>43410</v>
      </c>
      <c r="BG734" s="1" t="s">
        <v>9</v>
      </c>
      <c r="BH734" s="4" t="s">
        <v>8</v>
      </c>
      <c r="BI734" s="4" t="s">
        <v>7</v>
      </c>
      <c r="BJ734" s="1" t="s">
        <v>6</v>
      </c>
      <c r="BK734" s="1" t="s">
        <v>5</v>
      </c>
      <c r="BL734" s="1" t="s">
        <v>151</v>
      </c>
      <c r="BM734" s="1" t="s">
        <v>150</v>
      </c>
      <c r="BN734" s="1" t="s">
        <v>149</v>
      </c>
      <c r="BP734" s="1" t="str">
        <f>Tabela3[[#This Row],[genus]]&amp;" "&amp;Tabela3[[#This Row],[specificEpithet]]</f>
        <v>Physalaemus cuvieri</v>
      </c>
      <c r="BQ734" s="23" t="str">
        <f>IFERROR(VLOOKUP(Tabela3[[#This Row],[scientificName]],Tabela1[],COLUMN('IUCN BR Summary'!N:N),0),"")</f>
        <v>Fitzinger, 1826</v>
      </c>
      <c r="BR734" s="1" t="s">
        <v>2</v>
      </c>
      <c r="BU734" s="1" t="s">
        <v>1</v>
      </c>
    </row>
    <row r="735" spans="1:73" x14ac:dyDescent="0.25">
      <c r="A735" s="1" t="s">
        <v>19838</v>
      </c>
      <c r="B735" s="3">
        <f t="shared" ca="1" si="22"/>
        <v>43817</v>
      </c>
      <c r="C735" s="4" t="s">
        <v>27</v>
      </c>
      <c r="D735" s="1" t="s">
        <v>26</v>
      </c>
      <c r="E735" s="4" t="s">
        <v>25</v>
      </c>
      <c r="F735" s="1" t="s">
        <v>24</v>
      </c>
      <c r="G735" s="1" t="s">
        <v>23</v>
      </c>
      <c r="H735" s="1" t="s">
        <v>21</v>
      </c>
      <c r="I735" s="4" t="s">
        <v>22</v>
      </c>
      <c r="J735" s="4" t="s">
        <v>21</v>
      </c>
      <c r="K735" s="1" t="str">
        <f t="shared" si="23"/>
        <v>iucnStatus:Not evaluated</v>
      </c>
      <c r="L735" s="1" t="s">
        <v>19845</v>
      </c>
      <c r="M735" s="4" t="s">
        <v>2583</v>
      </c>
      <c r="O735" s="1" t="s">
        <v>975</v>
      </c>
      <c r="P735" s="1" t="s">
        <v>973</v>
      </c>
      <c r="Q735" s="1" t="s">
        <v>972</v>
      </c>
      <c r="R735" s="1">
        <v>1</v>
      </c>
      <c r="S735" s="1" t="s">
        <v>172</v>
      </c>
      <c r="T735" s="1" t="s">
        <v>17</v>
      </c>
      <c r="U735" s="23"/>
      <c r="V735" s="23"/>
      <c r="W735" s="23"/>
      <c r="AC735" s="2">
        <v>43418</v>
      </c>
      <c r="AD735" s="8">
        <v>0</v>
      </c>
      <c r="AE735" s="23"/>
      <c r="AF735" s="1" t="s">
        <v>16</v>
      </c>
      <c r="AG735" s="23" t="s">
        <v>19840</v>
      </c>
      <c r="AH735" s="23"/>
      <c r="AI735" s="4" t="s">
        <v>15</v>
      </c>
      <c r="AJ735" s="4" t="s">
        <v>14</v>
      </c>
      <c r="AK735" s="4" t="s">
        <v>13</v>
      </c>
      <c r="AL735" s="1" t="s">
        <v>120</v>
      </c>
      <c r="AM735" s="1" t="s">
        <v>283</v>
      </c>
      <c r="AQ735" s="1" t="s">
        <v>19837</v>
      </c>
      <c r="AX735" s="7">
        <v>764103</v>
      </c>
      <c r="AY735" s="7">
        <v>7813682</v>
      </c>
      <c r="AZ735" s="5">
        <v>-42.479751999999998</v>
      </c>
      <c r="BA735" s="5">
        <v>-19.754854000000002</v>
      </c>
      <c r="BC735" s="1" t="s">
        <v>19843</v>
      </c>
      <c r="BD735" s="23" t="s">
        <v>19844</v>
      </c>
      <c r="BE735" s="1" t="s">
        <v>10</v>
      </c>
      <c r="BF735" s="2">
        <v>43410</v>
      </c>
      <c r="BG735" s="1" t="s">
        <v>9</v>
      </c>
      <c r="BH735" s="4" t="s">
        <v>8</v>
      </c>
      <c r="BI735" s="4" t="s">
        <v>7</v>
      </c>
      <c r="BJ735" s="1" t="s">
        <v>32</v>
      </c>
      <c r="BK735" s="1" t="s">
        <v>31</v>
      </c>
      <c r="BL735" s="1" t="s">
        <v>88</v>
      </c>
      <c r="BM735" s="1" t="s">
        <v>87</v>
      </c>
      <c r="BN735" s="1" t="s">
        <v>86</v>
      </c>
      <c r="BP735" s="1" t="str">
        <f>Tabela3[[#This Row],[genus]]&amp;" "&amp;Tabela3[[#This Row],[specificEpithet]]</f>
        <v>Salvator merianae</v>
      </c>
      <c r="BQ735" s="23" t="str">
        <f>IFERROR(VLOOKUP(Tabela3[[#This Row],[scientificName]],Tabela1[],COLUMN('IUCN BR Summary'!N:N),0),"")</f>
        <v>DumÃ©ril &amp;amp</v>
      </c>
      <c r="BR735" s="1" t="s">
        <v>2</v>
      </c>
      <c r="BS735" s="1" t="s">
        <v>92</v>
      </c>
      <c r="BU735" s="1" t="s">
        <v>1</v>
      </c>
    </row>
    <row r="736" spans="1:73" hidden="1" x14ac:dyDescent="0.25">
      <c r="A736" s="1" t="s">
        <v>19838</v>
      </c>
      <c r="B736" s="3">
        <f t="shared" ca="1" si="22"/>
        <v>43817</v>
      </c>
      <c r="C736" s="4" t="s">
        <v>27</v>
      </c>
      <c r="D736" s="1" t="s">
        <v>26</v>
      </c>
      <c r="E736" s="4" t="s">
        <v>25</v>
      </c>
      <c r="F736" s="1" t="s">
        <v>24</v>
      </c>
      <c r="G736" s="1" t="s">
        <v>23</v>
      </c>
      <c r="H736" s="1" t="s">
        <v>21</v>
      </c>
      <c r="I736" s="4" t="s">
        <v>22</v>
      </c>
      <c r="J736" s="4" t="s">
        <v>21</v>
      </c>
      <c r="K736" s="1" t="str">
        <f t="shared" si="23"/>
        <v>iucnStatus:Least Concern</v>
      </c>
      <c r="L736" s="1" t="str">
        <f>_xlfn.IFNA(VLOOKUP(Tabela3[[#This Row],[scientificName]],Tabela1[],COLUMN('IUCN BR Summary'!O:O),0),"Not evaluated")</f>
        <v>Least Concern</v>
      </c>
      <c r="M736" s="4" t="s">
        <v>2584</v>
      </c>
      <c r="O736" s="1" t="s">
        <v>974</v>
      </c>
      <c r="P736" s="1" t="s">
        <v>973</v>
      </c>
      <c r="Q736" s="1" t="s">
        <v>972</v>
      </c>
      <c r="R736" s="1">
        <v>1</v>
      </c>
      <c r="U736" s="23"/>
      <c r="V736" s="23"/>
      <c r="W736" s="23"/>
      <c r="AC736" s="2">
        <v>43418</v>
      </c>
      <c r="AD736" s="8">
        <v>0</v>
      </c>
      <c r="AE736" s="23"/>
      <c r="AF736" s="1" t="s">
        <v>74</v>
      </c>
      <c r="AG736" s="23"/>
      <c r="AH736" s="23"/>
      <c r="AI736" s="4" t="s">
        <v>15</v>
      </c>
      <c r="AJ736" s="4" t="s">
        <v>14</v>
      </c>
      <c r="AK736" s="4" t="s">
        <v>13</v>
      </c>
      <c r="AL736" s="1" t="s">
        <v>120</v>
      </c>
      <c r="AM736" s="1" t="s">
        <v>283</v>
      </c>
      <c r="AQ736" s="1" t="s">
        <v>19837</v>
      </c>
      <c r="AX736" s="7">
        <v>764099.81050000002</v>
      </c>
      <c r="AY736" s="7">
        <v>7813502.4029999999</v>
      </c>
      <c r="AZ736" s="5">
        <v>-42.479754999999997</v>
      </c>
      <c r="BA736" s="5">
        <v>-19.75648</v>
      </c>
      <c r="BC736" s="1" t="s">
        <v>19843</v>
      </c>
      <c r="BD736" s="23" t="s">
        <v>19844</v>
      </c>
      <c r="BE736" s="1" t="s">
        <v>10</v>
      </c>
      <c r="BF736" s="2">
        <v>43410</v>
      </c>
      <c r="BG736" s="1" t="s">
        <v>9</v>
      </c>
      <c r="BH736" s="4" t="s">
        <v>8</v>
      </c>
      <c r="BI736" s="4" t="s">
        <v>7</v>
      </c>
      <c r="BJ736" s="1" t="s">
        <v>6</v>
      </c>
      <c r="BK736" s="1" t="s">
        <v>5</v>
      </c>
      <c r="BL736" s="1" t="s">
        <v>481</v>
      </c>
      <c r="BM736" s="1" t="s">
        <v>480</v>
      </c>
      <c r="BN736" s="1" t="s">
        <v>478</v>
      </c>
      <c r="BP736" s="1" t="str">
        <f>Tabela3[[#This Row],[genus]]&amp;" "&amp;Tabela3[[#This Row],[specificEpithet]]</f>
        <v>Thoropa miliaris</v>
      </c>
      <c r="BQ736" s="23" t="str">
        <f>IFERROR(VLOOKUP(Tabela3[[#This Row],[scientificName]],Tabela1[],COLUMN('IUCN BR Summary'!N:N),0),"")</f>
        <v>(Spix, 1824)</v>
      </c>
      <c r="BR736" s="1" t="s">
        <v>2</v>
      </c>
      <c r="BU736" s="1" t="s">
        <v>1</v>
      </c>
    </row>
    <row r="737" spans="1:73" x14ac:dyDescent="0.25">
      <c r="A737" s="1" t="s">
        <v>19838</v>
      </c>
      <c r="B737" s="3">
        <f t="shared" ca="1" si="22"/>
        <v>43817</v>
      </c>
      <c r="C737" s="4" t="s">
        <v>27</v>
      </c>
      <c r="D737" s="1" t="s">
        <v>26</v>
      </c>
      <c r="E737" s="4" t="s">
        <v>25</v>
      </c>
      <c r="F737" s="1" t="s">
        <v>24</v>
      </c>
      <c r="G737" s="1" t="s">
        <v>23</v>
      </c>
      <c r="H737" s="1" t="s">
        <v>21</v>
      </c>
      <c r="I737" s="4" t="s">
        <v>22</v>
      </c>
      <c r="J737" s="4" t="s">
        <v>21</v>
      </c>
      <c r="K737" s="1" t="str">
        <f t="shared" si="23"/>
        <v>iucnStatus:Not evaluated</v>
      </c>
      <c r="L737" s="1" t="s">
        <v>19845</v>
      </c>
      <c r="M737" s="4" t="s">
        <v>2585</v>
      </c>
      <c r="O737" s="1" t="s">
        <v>969</v>
      </c>
      <c r="P737" s="1" t="s">
        <v>544</v>
      </c>
      <c r="Q737" s="1" t="s">
        <v>543</v>
      </c>
      <c r="R737" s="1">
        <v>1</v>
      </c>
      <c r="S737" s="1" t="s">
        <v>172</v>
      </c>
      <c r="T737" s="1" t="s">
        <v>17</v>
      </c>
      <c r="U737" s="23"/>
      <c r="V737" s="23"/>
      <c r="W737" s="23"/>
      <c r="AC737" s="2">
        <v>43419</v>
      </c>
      <c r="AD737" s="8">
        <v>0</v>
      </c>
      <c r="AE737" s="23"/>
      <c r="AF737" s="1" t="s">
        <v>16</v>
      </c>
      <c r="AG737" s="23" t="s">
        <v>19840</v>
      </c>
      <c r="AH737" s="23"/>
      <c r="AI737" s="4" t="s">
        <v>15</v>
      </c>
      <c r="AJ737" s="4" t="s">
        <v>14</v>
      </c>
      <c r="AK737" s="4" t="s">
        <v>13</v>
      </c>
      <c r="AL737" s="1" t="s">
        <v>120</v>
      </c>
      <c r="AM737" s="1" t="s">
        <v>185</v>
      </c>
      <c r="AQ737" s="1" t="s">
        <v>19837</v>
      </c>
      <c r="AX737" s="7">
        <v>259577.7274</v>
      </c>
      <c r="AY737" s="7">
        <v>7858120.7874999996</v>
      </c>
      <c r="AZ737" s="5">
        <v>-41.288739</v>
      </c>
      <c r="BA737" s="5">
        <v>-19.356614</v>
      </c>
      <c r="BC737" s="1" t="s">
        <v>19843</v>
      </c>
      <c r="BD737" s="23" t="s">
        <v>19844</v>
      </c>
      <c r="BE737" s="1" t="s">
        <v>10</v>
      </c>
      <c r="BF737" s="2">
        <v>43410</v>
      </c>
      <c r="BG737" s="1" t="s">
        <v>9</v>
      </c>
      <c r="BH737" s="4" t="s">
        <v>8</v>
      </c>
      <c r="BI737" s="4" t="s">
        <v>7</v>
      </c>
      <c r="BJ737" s="1" t="s">
        <v>32</v>
      </c>
      <c r="BK737" s="1" t="s">
        <v>631</v>
      </c>
      <c r="BL737" s="1" t="s">
        <v>630</v>
      </c>
      <c r="BM737" s="1" t="s">
        <v>629</v>
      </c>
      <c r="BN737" s="1" t="s">
        <v>968</v>
      </c>
      <c r="BP737" s="1" t="str">
        <f>Tabela3[[#This Row],[genus]]&amp;" "&amp;Tabela3[[#This Row],[specificEpithet]]</f>
        <v>Enyalius bilineatus</v>
      </c>
      <c r="BQ737" s="23" t="str">
        <f>IFERROR(VLOOKUP(Tabela3[[#This Row],[scientificName]],Tabela1[],COLUMN('IUCN BR Summary'!N:N),0),"")</f>
        <v>DumÃ©ril &amp;amp</v>
      </c>
      <c r="BR737" s="1" t="s">
        <v>2</v>
      </c>
      <c r="BS737" s="1" t="s">
        <v>814</v>
      </c>
      <c r="BU737" s="1" t="s">
        <v>1</v>
      </c>
    </row>
    <row r="738" spans="1:73" hidden="1" x14ac:dyDescent="0.25">
      <c r="A738" s="1" t="s">
        <v>19838</v>
      </c>
      <c r="B738" s="3">
        <f t="shared" ca="1" si="22"/>
        <v>43817</v>
      </c>
      <c r="C738" s="4" t="s">
        <v>27</v>
      </c>
      <c r="D738" s="1" t="s">
        <v>26</v>
      </c>
      <c r="E738" s="4" t="s">
        <v>25</v>
      </c>
      <c r="F738" s="1" t="s">
        <v>24</v>
      </c>
      <c r="G738" s="1" t="s">
        <v>23</v>
      </c>
      <c r="H738" s="1" t="s">
        <v>21</v>
      </c>
      <c r="I738" s="4" t="s">
        <v>22</v>
      </c>
      <c r="J738" s="4" t="s">
        <v>21</v>
      </c>
      <c r="K738" s="1" t="str">
        <f t="shared" si="23"/>
        <v>iucnStatus:Least Concern</v>
      </c>
      <c r="L738" s="1" t="str">
        <f>_xlfn.IFNA(VLOOKUP(Tabela3[[#This Row],[scientificName]],Tabela1[],COLUMN('IUCN BR Summary'!O:O),0),"Not evaluated")</f>
        <v>Least Concern</v>
      </c>
      <c r="M738" s="4" t="s">
        <v>2586</v>
      </c>
      <c r="O738" s="1" t="s">
        <v>967</v>
      </c>
      <c r="P738" s="1" t="s">
        <v>646</v>
      </c>
      <c r="Q738" s="1" t="s">
        <v>645</v>
      </c>
      <c r="R738" s="1" t="s">
        <v>539</v>
      </c>
      <c r="T738" s="1" t="s">
        <v>43</v>
      </c>
      <c r="U738" s="23"/>
      <c r="V738" s="23"/>
      <c r="W738" s="23"/>
      <c r="AC738" s="2">
        <v>43419</v>
      </c>
      <c r="AD738" s="8">
        <v>0.38194444444444442</v>
      </c>
      <c r="AE738" s="23"/>
      <c r="AF738" s="1" t="s">
        <v>74</v>
      </c>
      <c r="AG738" s="23"/>
      <c r="AH738" s="23"/>
      <c r="AI738" s="4" t="s">
        <v>15</v>
      </c>
      <c r="AJ738" s="4" t="s">
        <v>14</v>
      </c>
      <c r="AK738" s="4" t="s">
        <v>13</v>
      </c>
      <c r="AL738" s="1" t="s">
        <v>12</v>
      </c>
      <c r="AM738" s="1" t="s">
        <v>11</v>
      </c>
      <c r="AQ738" s="1" t="s">
        <v>19837</v>
      </c>
      <c r="AX738" s="7">
        <v>405544.70159999997</v>
      </c>
      <c r="AY738" s="7">
        <v>7843905.1347000003</v>
      </c>
      <c r="AZ738" s="5">
        <v>-39.900114000000002</v>
      </c>
      <c r="BA738" s="5">
        <v>-19.497239</v>
      </c>
      <c r="BC738" s="1" t="s">
        <v>19843</v>
      </c>
      <c r="BD738" s="23" t="s">
        <v>19844</v>
      </c>
      <c r="BE738" s="1" t="s">
        <v>10</v>
      </c>
      <c r="BF738" s="2">
        <v>43410</v>
      </c>
      <c r="BG738" s="1" t="s">
        <v>9</v>
      </c>
      <c r="BH738" s="4" t="s">
        <v>8</v>
      </c>
      <c r="BI738" s="4" t="s">
        <v>7</v>
      </c>
      <c r="BJ738" s="1" t="s">
        <v>6</v>
      </c>
      <c r="BK738" s="1" t="s">
        <v>5</v>
      </c>
      <c r="BL738" s="1" t="s">
        <v>73</v>
      </c>
      <c r="BM738" s="1" t="s">
        <v>72</v>
      </c>
      <c r="BN738" s="1" t="s">
        <v>153</v>
      </c>
      <c r="BP738" s="1" t="str">
        <f>Tabela3[[#This Row],[genus]]&amp;" "&amp;Tabela3[[#This Row],[specificEpithet]]</f>
        <v>Rhinella crucifer</v>
      </c>
      <c r="BQ738" s="23" t="str">
        <f>IFERROR(VLOOKUP(Tabela3[[#This Row],[scientificName]],Tabela1[],COLUMN('IUCN BR Summary'!N:N),0),"")</f>
        <v>(Wied-Neuwied, 1821)</v>
      </c>
      <c r="BR738" s="1" t="s">
        <v>2</v>
      </c>
      <c r="BS738" s="1" t="s">
        <v>154</v>
      </c>
      <c r="BU738" s="1" t="s">
        <v>1</v>
      </c>
    </row>
    <row r="739" spans="1:73" hidden="1" x14ac:dyDescent="0.25">
      <c r="A739" s="1" t="s">
        <v>19838</v>
      </c>
      <c r="B739" s="3">
        <f t="shared" ca="1" si="22"/>
        <v>43817</v>
      </c>
      <c r="C739" s="4" t="s">
        <v>27</v>
      </c>
      <c r="D739" s="1" t="s">
        <v>26</v>
      </c>
      <c r="E739" s="4" t="s">
        <v>25</v>
      </c>
      <c r="F739" s="1" t="s">
        <v>24</v>
      </c>
      <c r="G739" s="1" t="s">
        <v>23</v>
      </c>
      <c r="H739" s="1" t="s">
        <v>21</v>
      </c>
      <c r="I739" s="4" t="s">
        <v>22</v>
      </c>
      <c r="J739" s="4" t="s">
        <v>21</v>
      </c>
      <c r="K739" s="1" t="str">
        <f t="shared" si="23"/>
        <v>iucnStatus:Least Concern</v>
      </c>
      <c r="L739" s="1" t="str">
        <f>_xlfn.IFNA(VLOOKUP(Tabela3[[#This Row],[scientificName]],Tabela1[],COLUMN('IUCN BR Summary'!O:O),0),"Not evaluated")</f>
        <v>Least Concern</v>
      </c>
      <c r="M739" s="4" t="s">
        <v>2587</v>
      </c>
      <c r="O739" s="1" t="s">
        <v>963</v>
      </c>
      <c r="P739" s="1" t="s">
        <v>646</v>
      </c>
      <c r="Q739" s="1" t="s">
        <v>645</v>
      </c>
      <c r="R739" s="1" t="s">
        <v>539</v>
      </c>
      <c r="T739" s="1" t="s">
        <v>17</v>
      </c>
      <c r="U739" s="23"/>
      <c r="V739" s="23"/>
      <c r="W739" s="23"/>
      <c r="AC739" s="2">
        <v>43419</v>
      </c>
      <c r="AD739" s="8">
        <v>0.41944444444444445</v>
      </c>
      <c r="AE739" s="23"/>
      <c r="AF739" s="1" t="s">
        <v>74</v>
      </c>
      <c r="AG739" s="23"/>
      <c r="AH739" s="23"/>
      <c r="AI739" s="4" t="s">
        <v>15</v>
      </c>
      <c r="AJ739" s="4" t="s">
        <v>14</v>
      </c>
      <c r="AK739" s="4" t="s">
        <v>13</v>
      </c>
      <c r="AL739" s="1" t="s">
        <v>12</v>
      </c>
      <c r="AM739" s="1" t="s">
        <v>11</v>
      </c>
      <c r="AQ739" s="1" t="s">
        <v>19837</v>
      </c>
      <c r="AX739" s="7">
        <v>405544.70159999997</v>
      </c>
      <c r="AY739" s="7">
        <v>7843905.1347000003</v>
      </c>
      <c r="AZ739" s="5">
        <v>-39.900114000000002</v>
      </c>
      <c r="BA739" s="5">
        <v>-19.497239</v>
      </c>
      <c r="BC739" s="1" t="s">
        <v>19843</v>
      </c>
      <c r="BD739" s="23" t="s">
        <v>19844</v>
      </c>
      <c r="BE739" s="1" t="s">
        <v>10</v>
      </c>
      <c r="BF739" s="2">
        <v>43410</v>
      </c>
      <c r="BG739" s="1" t="s">
        <v>9</v>
      </c>
      <c r="BH739" s="4" t="s">
        <v>8</v>
      </c>
      <c r="BI739" s="4" t="s">
        <v>7</v>
      </c>
      <c r="BJ739" s="1" t="s">
        <v>32</v>
      </c>
      <c r="BK739" s="1" t="s">
        <v>31</v>
      </c>
      <c r="BL739" s="1" t="s">
        <v>30</v>
      </c>
      <c r="BM739" s="1" t="s">
        <v>29</v>
      </c>
      <c r="BN739" s="1" t="s">
        <v>28</v>
      </c>
      <c r="BP739" s="1" t="str">
        <f>Tabela3[[#This Row],[genus]]&amp;" "&amp;Tabela3[[#This Row],[specificEpithet]]</f>
        <v>Leposoma scincoides</v>
      </c>
      <c r="BQ739" s="23" t="str">
        <f>IFERROR(VLOOKUP(Tabela3[[#This Row],[scientificName]],Tabela1[],COLUMN('IUCN BR Summary'!N:N),0),"")</f>
        <v>Spix, 1825</v>
      </c>
      <c r="BR739" s="1" t="s">
        <v>2</v>
      </c>
      <c r="BU739" s="1" t="s">
        <v>1</v>
      </c>
    </row>
    <row r="740" spans="1:73" hidden="1" x14ac:dyDescent="0.25">
      <c r="A740" s="1" t="s">
        <v>19838</v>
      </c>
      <c r="B740" s="3">
        <f t="shared" ca="1" si="22"/>
        <v>43817</v>
      </c>
      <c r="C740" s="4" t="s">
        <v>27</v>
      </c>
      <c r="D740" s="1" t="s">
        <v>26</v>
      </c>
      <c r="E740" s="4" t="s">
        <v>25</v>
      </c>
      <c r="F740" s="1" t="s">
        <v>24</v>
      </c>
      <c r="G740" s="1" t="s">
        <v>23</v>
      </c>
      <c r="H740" s="1" t="s">
        <v>21</v>
      </c>
      <c r="I740" s="4" t="s">
        <v>22</v>
      </c>
      <c r="J740" s="4" t="s">
        <v>21</v>
      </c>
      <c r="K740" s="1" t="str">
        <f t="shared" si="23"/>
        <v>iucnStatus:Least Concern</v>
      </c>
      <c r="L740" s="1" t="str">
        <f>_xlfn.IFNA(VLOOKUP(Tabela3[[#This Row],[scientificName]],Tabela1[],COLUMN('IUCN BR Summary'!O:O),0),"Not evaluated")</f>
        <v>Least Concern</v>
      </c>
      <c r="M740" s="4" t="s">
        <v>2588</v>
      </c>
      <c r="O740" s="1" t="s">
        <v>962</v>
      </c>
      <c r="P740" s="1" t="s">
        <v>646</v>
      </c>
      <c r="Q740" s="1" t="s">
        <v>645</v>
      </c>
      <c r="R740" s="1" t="s">
        <v>539</v>
      </c>
      <c r="T740" s="1" t="s">
        <v>17</v>
      </c>
      <c r="U740" s="23"/>
      <c r="V740" s="23"/>
      <c r="W740" s="23"/>
      <c r="AC740" s="2">
        <v>43419</v>
      </c>
      <c r="AD740" s="8">
        <v>0.43055555555555558</v>
      </c>
      <c r="AE740" s="23"/>
      <c r="AF740" s="1" t="s">
        <v>74</v>
      </c>
      <c r="AG740" s="23"/>
      <c r="AH740" s="23"/>
      <c r="AI740" s="4" t="s">
        <v>15</v>
      </c>
      <c r="AJ740" s="4" t="s">
        <v>14</v>
      </c>
      <c r="AK740" s="4" t="s">
        <v>13</v>
      </c>
      <c r="AL740" s="1" t="s">
        <v>12</v>
      </c>
      <c r="AM740" s="1" t="s">
        <v>11</v>
      </c>
      <c r="AQ740" s="1" t="s">
        <v>19837</v>
      </c>
      <c r="AX740" s="7">
        <v>405605.55560000002</v>
      </c>
      <c r="AY740" s="7">
        <v>7843916.0494999997</v>
      </c>
      <c r="AZ740" s="5">
        <v>-39.899532000000001</v>
      </c>
      <c r="BA740" s="5">
        <v>-19.497143000000001</v>
      </c>
      <c r="BC740" s="1" t="s">
        <v>19843</v>
      </c>
      <c r="BD740" s="23" t="s">
        <v>19844</v>
      </c>
      <c r="BE740" s="1" t="s">
        <v>10</v>
      </c>
      <c r="BF740" s="2">
        <v>43410</v>
      </c>
      <c r="BG740" s="1" t="s">
        <v>9</v>
      </c>
      <c r="BH740" s="4" t="s">
        <v>8</v>
      </c>
      <c r="BI740" s="4" t="s">
        <v>7</v>
      </c>
      <c r="BJ740" s="1" t="s">
        <v>32</v>
      </c>
      <c r="BK740" s="1" t="s">
        <v>31</v>
      </c>
      <c r="BL740" s="1" t="s">
        <v>30</v>
      </c>
      <c r="BM740" s="1" t="s">
        <v>29</v>
      </c>
      <c r="BN740" s="1" t="s">
        <v>28</v>
      </c>
      <c r="BP740" s="1" t="str">
        <f>Tabela3[[#This Row],[genus]]&amp;" "&amp;Tabela3[[#This Row],[specificEpithet]]</f>
        <v>Leposoma scincoides</v>
      </c>
      <c r="BQ740" s="23" t="str">
        <f>IFERROR(VLOOKUP(Tabela3[[#This Row],[scientificName]],Tabela1[],COLUMN('IUCN BR Summary'!N:N),0),"")</f>
        <v>Spix, 1825</v>
      </c>
      <c r="BR740" s="1" t="s">
        <v>2</v>
      </c>
      <c r="BU740" s="1" t="s">
        <v>1</v>
      </c>
    </row>
    <row r="741" spans="1:73" hidden="1" x14ac:dyDescent="0.25">
      <c r="A741" s="1" t="s">
        <v>19838</v>
      </c>
      <c r="B741" s="3">
        <f t="shared" ca="1" si="22"/>
        <v>43817</v>
      </c>
      <c r="C741" s="4" t="s">
        <v>27</v>
      </c>
      <c r="D741" s="1" t="s">
        <v>26</v>
      </c>
      <c r="E741" s="4" t="s">
        <v>25</v>
      </c>
      <c r="F741" s="1" t="s">
        <v>24</v>
      </c>
      <c r="G741" s="1" t="s">
        <v>23</v>
      </c>
      <c r="H741" s="1" t="s">
        <v>21</v>
      </c>
      <c r="I741" s="4" t="s">
        <v>22</v>
      </c>
      <c r="J741" s="4" t="s">
        <v>21</v>
      </c>
      <c r="K741" s="1" t="str">
        <f t="shared" si="23"/>
        <v>iucnStatus:Least Concern</v>
      </c>
      <c r="L741" s="1" t="str">
        <f>_xlfn.IFNA(VLOOKUP(Tabela3[[#This Row],[scientificName]],Tabela1[],COLUMN('IUCN BR Summary'!O:O),0),"Not evaluated")</f>
        <v>Least Concern</v>
      </c>
      <c r="M741" s="4" t="s">
        <v>2589</v>
      </c>
      <c r="O741" s="1" t="s">
        <v>966</v>
      </c>
      <c r="P741" s="1" t="s">
        <v>646</v>
      </c>
      <c r="Q741" s="1" t="s">
        <v>645</v>
      </c>
      <c r="R741" s="1" t="s">
        <v>539</v>
      </c>
      <c r="T741" s="1" t="s">
        <v>43</v>
      </c>
      <c r="U741" s="23"/>
      <c r="V741" s="23"/>
      <c r="W741" s="23"/>
      <c r="AC741" s="2">
        <v>43419</v>
      </c>
      <c r="AD741" s="8">
        <v>0</v>
      </c>
      <c r="AE741" s="23"/>
      <c r="AF741" s="1" t="s">
        <v>74</v>
      </c>
      <c r="AG741" s="23"/>
      <c r="AH741" s="23"/>
      <c r="AI741" s="4" t="s">
        <v>15</v>
      </c>
      <c r="AJ741" s="4" t="s">
        <v>14</v>
      </c>
      <c r="AK741" s="4" t="s">
        <v>13</v>
      </c>
      <c r="AL741" s="1" t="s">
        <v>12</v>
      </c>
      <c r="AM741" s="1" t="s">
        <v>11</v>
      </c>
      <c r="AQ741" s="1" t="s">
        <v>19837</v>
      </c>
      <c r="AX741" s="7">
        <v>405569.40580000001</v>
      </c>
      <c r="AY741" s="7">
        <v>7843875.2037000004</v>
      </c>
      <c r="AZ741" s="5">
        <v>-39.899887</v>
      </c>
      <c r="BA741" s="5">
        <v>-19.497510999999999</v>
      </c>
      <c r="BC741" s="1" t="s">
        <v>19843</v>
      </c>
      <c r="BD741" s="23" t="s">
        <v>19844</v>
      </c>
      <c r="BE741" s="1" t="s">
        <v>10</v>
      </c>
      <c r="BF741" s="2">
        <v>43410</v>
      </c>
      <c r="BG741" s="1" t="s">
        <v>9</v>
      </c>
      <c r="BH741" s="4" t="s">
        <v>8</v>
      </c>
      <c r="BI741" s="4" t="s">
        <v>7</v>
      </c>
      <c r="BJ741" s="1" t="s">
        <v>6</v>
      </c>
      <c r="BK741" s="1" t="s">
        <v>5</v>
      </c>
      <c r="BL741" s="1" t="s">
        <v>4</v>
      </c>
      <c r="BM741" s="1" t="s">
        <v>3</v>
      </c>
      <c r="BN741" s="1" t="s">
        <v>163</v>
      </c>
      <c r="BP741" s="1" t="str">
        <f>Tabela3[[#This Row],[genus]]&amp;" "&amp;Tabela3[[#This Row],[specificEpithet]]</f>
        <v>Leptodactylus fuscus</v>
      </c>
      <c r="BQ741" s="23" t="str">
        <f>IFERROR(VLOOKUP(Tabela3[[#This Row],[scientificName]],Tabela1[],COLUMN('IUCN BR Summary'!N:N),0),"")</f>
        <v>(Schneider, 1799)</v>
      </c>
      <c r="BR741" s="1" t="s">
        <v>2</v>
      </c>
      <c r="BS741" s="1" t="s">
        <v>40</v>
      </c>
      <c r="BU741" s="1" t="s">
        <v>1</v>
      </c>
    </row>
    <row r="742" spans="1:73" hidden="1" x14ac:dyDescent="0.25">
      <c r="A742" s="1" t="s">
        <v>19838</v>
      </c>
      <c r="B742" s="3">
        <f t="shared" ca="1" si="22"/>
        <v>43817</v>
      </c>
      <c r="C742" s="4" t="s">
        <v>27</v>
      </c>
      <c r="D742" s="1" t="s">
        <v>26</v>
      </c>
      <c r="E742" s="4" t="s">
        <v>25</v>
      </c>
      <c r="F742" s="1" t="s">
        <v>24</v>
      </c>
      <c r="G742" s="1" t="s">
        <v>23</v>
      </c>
      <c r="H742" s="1" t="s">
        <v>21</v>
      </c>
      <c r="I742" s="4" t="s">
        <v>22</v>
      </c>
      <c r="J742" s="4" t="s">
        <v>21</v>
      </c>
      <c r="K742" s="1" t="str">
        <f t="shared" si="23"/>
        <v>iucnStatus:Least Concern</v>
      </c>
      <c r="L742" s="1" t="str">
        <f>_xlfn.IFNA(VLOOKUP(Tabela3[[#This Row],[scientificName]],Tabela1[],COLUMN('IUCN BR Summary'!O:O),0),"Not evaluated")</f>
        <v>Least Concern</v>
      </c>
      <c r="M742" s="4" t="s">
        <v>2590</v>
      </c>
      <c r="O742" s="1" t="s">
        <v>965</v>
      </c>
      <c r="P742" s="1" t="s">
        <v>646</v>
      </c>
      <c r="Q742" s="1" t="s">
        <v>645</v>
      </c>
      <c r="R742" s="1" t="s">
        <v>539</v>
      </c>
      <c r="T742" s="1" t="s">
        <v>43</v>
      </c>
      <c r="U742" s="23"/>
      <c r="V742" s="23"/>
      <c r="W742" s="23"/>
      <c r="AC742" s="2">
        <v>43419</v>
      </c>
      <c r="AD742" s="8">
        <v>0</v>
      </c>
      <c r="AE742" s="23"/>
      <c r="AF742" s="1" t="s">
        <v>74</v>
      </c>
      <c r="AG742" s="23"/>
      <c r="AH742" s="23"/>
      <c r="AI742" s="4" t="s">
        <v>15</v>
      </c>
      <c r="AJ742" s="4" t="s">
        <v>14</v>
      </c>
      <c r="AK742" s="4" t="s">
        <v>13</v>
      </c>
      <c r="AL742" s="1" t="s">
        <v>12</v>
      </c>
      <c r="AM742" s="1" t="s">
        <v>11</v>
      </c>
      <c r="AQ742" s="1" t="s">
        <v>19837</v>
      </c>
      <c r="AX742" s="7">
        <v>405560.52350000001</v>
      </c>
      <c r="AY742" s="7">
        <v>7843879.7978999997</v>
      </c>
      <c r="AZ742" s="5">
        <v>-39.899963</v>
      </c>
      <c r="BA742" s="5">
        <v>-19.497465999999999</v>
      </c>
      <c r="BC742" s="1" t="s">
        <v>19843</v>
      </c>
      <c r="BD742" s="23" t="s">
        <v>19844</v>
      </c>
      <c r="BE742" s="1" t="s">
        <v>10</v>
      </c>
      <c r="BF742" s="2">
        <v>43410</v>
      </c>
      <c r="BG742" s="1" t="s">
        <v>9</v>
      </c>
      <c r="BH742" s="4" t="s">
        <v>8</v>
      </c>
      <c r="BI742" s="4" t="s">
        <v>7</v>
      </c>
      <c r="BJ742" s="1" t="s">
        <v>6</v>
      </c>
      <c r="BK742" s="1" t="s">
        <v>5</v>
      </c>
      <c r="BL742" s="1" t="s">
        <v>4</v>
      </c>
      <c r="BM742" s="1" t="s">
        <v>3</v>
      </c>
      <c r="BN742" s="1" t="s">
        <v>163</v>
      </c>
      <c r="BP742" s="1" t="str">
        <f>Tabela3[[#This Row],[genus]]&amp;" "&amp;Tabela3[[#This Row],[specificEpithet]]</f>
        <v>Leptodactylus fuscus</v>
      </c>
      <c r="BQ742" s="23" t="str">
        <f>IFERROR(VLOOKUP(Tabela3[[#This Row],[scientificName]],Tabela1[],COLUMN('IUCN BR Summary'!N:N),0),"")</f>
        <v>(Schneider, 1799)</v>
      </c>
      <c r="BR742" s="1" t="s">
        <v>2</v>
      </c>
      <c r="BS742" s="1" t="s">
        <v>40</v>
      </c>
      <c r="BU742" s="1" t="s">
        <v>1</v>
      </c>
    </row>
    <row r="743" spans="1:73" hidden="1" x14ac:dyDescent="0.25">
      <c r="A743" s="1" t="s">
        <v>19838</v>
      </c>
      <c r="B743" s="3">
        <f t="shared" ca="1" si="22"/>
        <v>43817</v>
      </c>
      <c r="C743" s="4" t="s">
        <v>27</v>
      </c>
      <c r="D743" s="1" t="s">
        <v>26</v>
      </c>
      <c r="E743" s="4" t="s">
        <v>25</v>
      </c>
      <c r="F743" s="1" t="s">
        <v>24</v>
      </c>
      <c r="G743" s="1" t="s">
        <v>23</v>
      </c>
      <c r="H743" s="1" t="s">
        <v>21</v>
      </c>
      <c r="I743" s="4" t="s">
        <v>22</v>
      </c>
      <c r="J743" s="4" t="s">
        <v>21</v>
      </c>
      <c r="K743" s="1" t="str">
        <f t="shared" si="23"/>
        <v>iucnStatus:Least Concern</v>
      </c>
      <c r="L743" s="1" t="str">
        <f>_xlfn.IFNA(VLOOKUP(Tabela3[[#This Row],[scientificName]],Tabela1[],COLUMN('IUCN BR Summary'!O:O),0),"Not evaluated")</f>
        <v>Least Concern</v>
      </c>
      <c r="M743" s="4" t="s">
        <v>2591</v>
      </c>
      <c r="O743" s="1" t="s">
        <v>964</v>
      </c>
      <c r="P743" s="1" t="s">
        <v>646</v>
      </c>
      <c r="Q743" s="1" t="s">
        <v>645</v>
      </c>
      <c r="R743" s="1" t="s">
        <v>539</v>
      </c>
      <c r="T743" s="1" t="s">
        <v>57</v>
      </c>
      <c r="U743" s="23"/>
      <c r="V743" s="23"/>
      <c r="W743" s="23"/>
      <c r="AC743" s="2">
        <v>43419</v>
      </c>
      <c r="AD743" s="8">
        <v>0</v>
      </c>
      <c r="AE743" s="23"/>
      <c r="AF743" s="1" t="s">
        <v>74</v>
      </c>
      <c r="AG743" s="23"/>
      <c r="AH743" s="23"/>
      <c r="AI743" s="4" t="s">
        <v>15</v>
      </c>
      <c r="AJ743" s="4" t="s">
        <v>14</v>
      </c>
      <c r="AK743" s="4" t="s">
        <v>13</v>
      </c>
      <c r="AL743" s="1" t="s">
        <v>12</v>
      </c>
      <c r="AM743" s="1" t="s">
        <v>11</v>
      </c>
      <c r="AQ743" s="1" t="s">
        <v>19837</v>
      </c>
      <c r="AX743" s="7">
        <v>405453.25109999999</v>
      </c>
      <c r="AY743" s="7">
        <v>7843993.5239000004</v>
      </c>
      <c r="AZ743" s="5">
        <v>-39.900986000000003</v>
      </c>
      <c r="BA743" s="5">
        <v>-19.496431000000001</v>
      </c>
      <c r="BC743" s="1" t="s">
        <v>19843</v>
      </c>
      <c r="BD743" s="23" t="s">
        <v>19844</v>
      </c>
      <c r="BE743" s="1" t="s">
        <v>10</v>
      </c>
      <c r="BF743" s="2">
        <v>43410</v>
      </c>
      <c r="BG743" s="1" t="s">
        <v>9</v>
      </c>
      <c r="BH743" s="4" t="s">
        <v>8</v>
      </c>
      <c r="BI743" s="4" t="s">
        <v>7</v>
      </c>
      <c r="BJ743" s="1" t="s">
        <v>6</v>
      </c>
      <c r="BK743" s="1" t="s">
        <v>5</v>
      </c>
      <c r="BL743" s="1" t="s">
        <v>4</v>
      </c>
      <c r="BM743" s="1" t="s">
        <v>3</v>
      </c>
      <c r="BN743" s="1" t="s">
        <v>163</v>
      </c>
      <c r="BP743" s="1" t="str">
        <f>Tabela3[[#This Row],[genus]]&amp;" "&amp;Tabela3[[#This Row],[specificEpithet]]</f>
        <v>Leptodactylus fuscus</v>
      </c>
      <c r="BQ743" s="23" t="str">
        <f>IFERROR(VLOOKUP(Tabela3[[#This Row],[scientificName]],Tabela1[],COLUMN('IUCN BR Summary'!N:N),0),"")</f>
        <v>(Schneider, 1799)</v>
      </c>
      <c r="BR743" s="1" t="s">
        <v>2</v>
      </c>
      <c r="BU743" s="1" t="s">
        <v>1</v>
      </c>
    </row>
    <row r="744" spans="1:73" hidden="1" x14ac:dyDescent="0.25">
      <c r="A744" s="1" t="s">
        <v>19838</v>
      </c>
      <c r="B744" s="3">
        <f t="shared" ca="1" si="22"/>
        <v>43817</v>
      </c>
      <c r="C744" s="4" t="s">
        <v>27</v>
      </c>
      <c r="D744" s="1" t="s">
        <v>26</v>
      </c>
      <c r="E744" s="4" t="s">
        <v>25</v>
      </c>
      <c r="F744" s="1" t="s">
        <v>24</v>
      </c>
      <c r="G744" s="1" t="s">
        <v>23</v>
      </c>
      <c r="H744" s="1" t="s">
        <v>21</v>
      </c>
      <c r="I744" s="4" t="s">
        <v>22</v>
      </c>
      <c r="J744" s="4" t="s">
        <v>21</v>
      </c>
      <c r="K744" s="1" t="str">
        <f t="shared" si="23"/>
        <v>iucnStatus:Least Concern</v>
      </c>
      <c r="L744" s="1" t="str">
        <f>_xlfn.IFNA(VLOOKUP(Tabela3[[#This Row],[scientificName]],Tabela1[],COLUMN('IUCN BR Summary'!O:O),0),"Not evaluated")</f>
        <v>Least Concern</v>
      </c>
      <c r="M744" s="4" t="s">
        <v>2592</v>
      </c>
      <c r="O744" s="1" t="s">
        <v>960</v>
      </c>
      <c r="P744" s="1" t="s">
        <v>541</v>
      </c>
      <c r="Q744" s="1" t="s">
        <v>540</v>
      </c>
      <c r="R744" s="1">
        <v>1</v>
      </c>
      <c r="T744" s="1" t="s">
        <v>43</v>
      </c>
      <c r="U744" s="23"/>
      <c r="V744" s="23"/>
      <c r="W744" s="23"/>
      <c r="AC744" s="2">
        <v>43420</v>
      </c>
      <c r="AD744" s="8">
        <v>0</v>
      </c>
      <c r="AE744" s="23"/>
      <c r="AF744" s="1" t="s">
        <v>16</v>
      </c>
      <c r="AG744" s="23" t="s">
        <v>19840</v>
      </c>
      <c r="AH744" s="23"/>
      <c r="AI744" s="4" t="s">
        <v>15</v>
      </c>
      <c r="AJ744" s="4" t="s">
        <v>14</v>
      </c>
      <c r="AK744" s="4" t="s">
        <v>13</v>
      </c>
      <c r="AL744" s="1" t="s">
        <v>120</v>
      </c>
      <c r="AM744" s="1" t="s">
        <v>283</v>
      </c>
      <c r="AQ744" s="1" t="s">
        <v>19837</v>
      </c>
      <c r="AX744" s="7">
        <v>761952</v>
      </c>
      <c r="AY744" s="7">
        <v>7810912</v>
      </c>
      <c r="AZ744" s="5">
        <v>-42.499873000000001</v>
      </c>
      <c r="BA744" s="5">
        <v>-19.780149999999999</v>
      </c>
      <c r="BC744" s="1" t="s">
        <v>19843</v>
      </c>
      <c r="BD744" s="23" t="s">
        <v>19844</v>
      </c>
      <c r="BE744" s="1" t="s">
        <v>10</v>
      </c>
      <c r="BF744" s="2">
        <v>43410</v>
      </c>
      <c r="BG744" s="1" t="s">
        <v>9</v>
      </c>
      <c r="BH744" s="4" t="s">
        <v>8</v>
      </c>
      <c r="BI744" s="4" t="s">
        <v>7</v>
      </c>
      <c r="BJ744" s="1" t="s">
        <v>6</v>
      </c>
      <c r="BK744" s="1" t="s">
        <v>5</v>
      </c>
      <c r="BL744" s="1" t="s">
        <v>151</v>
      </c>
      <c r="BM744" s="1" t="s">
        <v>150</v>
      </c>
      <c r="BN744" s="1" t="s">
        <v>149</v>
      </c>
      <c r="BP744" s="1" t="str">
        <f>Tabela3[[#This Row],[genus]]&amp;" "&amp;Tabela3[[#This Row],[specificEpithet]]</f>
        <v>Physalaemus cuvieri</v>
      </c>
      <c r="BQ744" s="23" t="str">
        <f>IFERROR(VLOOKUP(Tabela3[[#This Row],[scientificName]],Tabela1[],COLUMN('IUCN BR Summary'!N:N),0),"")</f>
        <v>Fitzinger, 1826</v>
      </c>
      <c r="BR744" s="1" t="s">
        <v>2</v>
      </c>
      <c r="BU744" s="1" t="s">
        <v>1</v>
      </c>
    </row>
    <row r="745" spans="1:73" hidden="1" x14ac:dyDescent="0.25">
      <c r="A745" s="1" t="s">
        <v>19838</v>
      </c>
      <c r="B745" s="3">
        <f t="shared" ca="1" si="22"/>
        <v>43817</v>
      </c>
      <c r="C745" s="4" t="s">
        <v>27</v>
      </c>
      <c r="D745" s="1" t="s">
        <v>26</v>
      </c>
      <c r="E745" s="4" t="s">
        <v>25</v>
      </c>
      <c r="F745" s="1" t="s">
        <v>24</v>
      </c>
      <c r="G745" s="1" t="s">
        <v>23</v>
      </c>
      <c r="H745" s="1" t="s">
        <v>21</v>
      </c>
      <c r="I745" s="4" t="s">
        <v>22</v>
      </c>
      <c r="J745" s="4" t="s">
        <v>21</v>
      </c>
      <c r="K745" s="1" t="str">
        <f t="shared" si="23"/>
        <v>iucnStatus:Least Concern</v>
      </c>
      <c r="L745" s="1" t="str">
        <f>_xlfn.IFNA(VLOOKUP(Tabela3[[#This Row],[scientificName]],Tabela1[],COLUMN('IUCN BR Summary'!O:O),0),"Not evaluated")</f>
        <v>Least Concern</v>
      </c>
      <c r="M745" s="4" t="s">
        <v>2593</v>
      </c>
      <c r="O745" s="1" t="s">
        <v>959</v>
      </c>
      <c r="P745" s="1" t="s">
        <v>541</v>
      </c>
      <c r="Q745" s="1" t="s">
        <v>540</v>
      </c>
      <c r="R745" s="1">
        <v>1</v>
      </c>
      <c r="T745" s="1" t="s">
        <v>43</v>
      </c>
      <c r="U745" s="23"/>
      <c r="V745" s="23"/>
      <c r="W745" s="23"/>
      <c r="AC745" s="2">
        <v>43420</v>
      </c>
      <c r="AD745" s="8">
        <v>0</v>
      </c>
      <c r="AE745" s="23"/>
      <c r="AF745" s="1" t="s">
        <v>16</v>
      </c>
      <c r="AG745" s="23" t="s">
        <v>19840</v>
      </c>
      <c r="AH745" s="23"/>
      <c r="AI745" s="4" t="s">
        <v>15</v>
      </c>
      <c r="AJ745" s="4" t="s">
        <v>14</v>
      </c>
      <c r="AK745" s="4" t="s">
        <v>13</v>
      </c>
      <c r="AL745" s="1" t="s">
        <v>120</v>
      </c>
      <c r="AM745" s="1" t="s">
        <v>283</v>
      </c>
      <c r="AQ745" s="1" t="s">
        <v>19837</v>
      </c>
      <c r="AX745" s="7">
        <v>761952</v>
      </c>
      <c r="AY745" s="7">
        <v>7810912</v>
      </c>
      <c r="AZ745" s="5">
        <v>-42.499873000000001</v>
      </c>
      <c r="BA745" s="5">
        <v>-19.780149999999999</v>
      </c>
      <c r="BC745" s="1" t="s">
        <v>19843</v>
      </c>
      <c r="BD745" s="23" t="s">
        <v>19844</v>
      </c>
      <c r="BE745" s="1" t="s">
        <v>10</v>
      </c>
      <c r="BF745" s="2">
        <v>43410</v>
      </c>
      <c r="BG745" s="1" t="s">
        <v>9</v>
      </c>
      <c r="BH745" s="4" t="s">
        <v>8</v>
      </c>
      <c r="BI745" s="4" t="s">
        <v>7</v>
      </c>
      <c r="BJ745" s="1" t="s">
        <v>6</v>
      </c>
      <c r="BK745" s="1" t="s">
        <v>5</v>
      </c>
      <c r="BL745" s="1" t="s">
        <v>151</v>
      </c>
      <c r="BM745" s="1" t="s">
        <v>150</v>
      </c>
      <c r="BN745" s="1" t="s">
        <v>149</v>
      </c>
      <c r="BP745" s="1" t="str">
        <f>Tabela3[[#This Row],[genus]]&amp;" "&amp;Tabela3[[#This Row],[specificEpithet]]</f>
        <v>Physalaemus cuvieri</v>
      </c>
      <c r="BQ745" s="23" t="str">
        <f>IFERROR(VLOOKUP(Tabela3[[#This Row],[scientificName]],Tabela1[],COLUMN('IUCN BR Summary'!N:N),0),"")</f>
        <v>Fitzinger, 1826</v>
      </c>
      <c r="BR745" s="1" t="s">
        <v>2</v>
      </c>
      <c r="BU745" s="1" t="s">
        <v>1</v>
      </c>
    </row>
    <row r="746" spans="1:73" hidden="1" x14ac:dyDescent="0.25">
      <c r="A746" s="1" t="s">
        <v>19838</v>
      </c>
      <c r="B746" s="3">
        <f t="shared" ca="1" si="22"/>
        <v>43817</v>
      </c>
      <c r="C746" s="4" t="s">
        <v>27</v>
      </c>
      <c r="D746" s="1" t="s">
        <v>26</v>
      </c>
      <c r="E746" s="4" t="s">
        <v>25</v>
      </c>
      <c r="F746" s="1" t="s">
        <v>24</v>
      </c>
      <c r="G746" s="1" t="s">
        <v>23</v>
      </c>
      <c r="H746" s="1" t="s">
        <v>21</v>
      </c>
      <c r="I746" s="4" t="s">
        <v>22</v>
      </c>
      <c r="J746" s="4" t="s">
        <v>21</v>
      </c>
      <c r="K746" s="1" t="str">
        <f t="shared" si="23"/>
        <v>iucnStatus:Least Concern</v>
      </c>
      <c r="L746" s="1" t="str">
        <f>_xlfn.IFNA(VLOOKUP(Tabela3[[#This Row],[scientificName]],Tabela1[],COLUMN('IUCN BR Summary'!O:O),0),"Not evaluated")</f>
        <v>Least Concern</v>
      </c>
      <c r="M746" s="4" t="s">
        <v>2594</v>
      </c>
      <c r="O746" s="1" t="s">
        <v>958</v>
      </c>
      <c r="P746" s="1" t="s">
        <v>541</v>
      </c>
      <c r="Q746" s="1" t="s">
        <v>540</v>
      </c>
      <c r="R746" s="1">
        <v>1</v>
      </c>
      <c r="T746" s="1" t="s">
        <v>43</v>
      </c>
      <c r="U746" s="23"/>
      <c r="V746" s="23"/>
      <c r="W746" s="23"/>
      <c r="AC746" s="2">
        <v>43420</v>
      </c>
      <c r="AD746" s="8">
        <v>0</v>
      </c>
      <c r="AE746" s="23"/>
      <c r="AF746" s="1" t="s">
        <v>16</v>
      </c>
      <c r="AG746" s="23" t="s">
        <v>19840</v>
      </c>
      <c r="AH746" s="23"/>
      <c r="AI746" s="4" t="s">
        <v>15</v>
      </c>
      <c r="AJ746" s="4" t="s">
        <v>14</v>
      </c>
      <c r="AK746" s="4" t="s">
        <v>13</v>
      </c>
      <c r="AL746" s="1" t="s">
        <v>120</v>
      </c>
      <c r="AM746" s="1" t="s">
        <v>283</v>
      </c>
      <c r="AQ746" s="1" t="s">
        <v>19837</v>
      </c>
      <c r="AX746" s="7">
        <v>761952</v>
      </c>
      <c r="AY746" s="7">
        <v>7810912</v>
      </c>
      <c r="AZ746" s="5">
        <v>-42.499873000000001</v>
      </c>
      <c r="BA746" s="5">
        <v>-19.780149999999999</v>
      </c>
      <c r="BC746" s="1" t="s">
        <v>19843</v>
      </c>
      <c r="BD746" s="23" t="s">
        <v>19844</v>
      </c>
      <c r="BE746" s="1" t="s">
        <v>10</v>
      </c>
      <c r="BF746" s="2">
        <v>43410</v>
      </c>
      <c r="BG746" s="1" t="s">
        <v>9</v>
      </c>
      <c r="BH746" s="4" t="s">
        <v>8</v>
      </c>
      <c r="BI746" s="4" t="s">
        <v>7</v>
      </c>
      <c r="BJ746" s="1" t="s">
        <v>6</v>
      </c>
      <c r="BK746" s="1" t="s">
        <v>5</v>
      </c>
      <c r="BL746" s="1" t="s">
        <v>151</v>
      </c>
      <c r="BM746" s="1" t="s">
        <v>150</v>
      </c>
      <c r="BN746" s="1" t="s">
        <v>149</v>
      </c>
      <c r="BP746" s="1" t="str">
        <f>Tabela3[[#This Row],[genus]]&amp;" "&amp;Tabela3[[#This Row],[specificEpithet]]</f>
        <v>Physalaemus cuvieri</v>
      </c>
      <c r="BQ746" s="23" t="str">
        <f>IFERROR(VLOOKUP(Tabela3[[#This Row],[scientificName]],Tabela1[],COLUMN('IUCN BR Summary'!N:N),0),"")</f>
        <v>Fitzinger, 1826</v>
      </c>
      <c r="BR746" s="1" t="s">
        <v>2</v>
      </c>
      <c r="BU746" s="1" t="s">
        <v>1</v>
      </c>
    </row>
    <row r="747" spans="1:73" hidden="1" x14ac:dyDescent="0.25">
      <c r="A747" s="1" t="s">
        <v>19838</v>
      </c>
      <c r="B747" s="3">
        <f t="shared" ca="1" si="22"/>
        <v>43817</v>
      </c>
      <c r="C747" s="4" t="s">
        <v>27</v>
      </c>
      <c r="D747" s="1" t="s">
        <v>26</v>
      </c>
      <c r="E747" s="4" t="s">
        <v>25</v>
      </c>
      <c r="F747" s="1" t="s">
        <v>24</v>
      </c>
      <c r="G747" s="1" t="s">
        <v>23</v>
      </c>
      <c r="H747" s="1" t="s">
        <v>21</v>
      </c>
      <c r="I747" s="4" t="s">
        <v>22</v>
      </c>
      <c r="J747" s="4" t="s">
        <v>21</v>
      </c>
      <c r="K747" s="1" t="str">
        <f t="shared" si="23"/>
        <v>iucnStatus:Least Concern</v>
      </c>
      <c r="L747" s="1" t="str">
        <f>_xlfn.IFNA(VLOOKUP(Tabela3[[#This Row],[scientificName]],Tabela1[],COLUMN('IUCN BR Summary'!O:O),0),"Not evaluated")</f>
        <v>Least Concern</v>
      </c>
      <c r="M747" s="4" t="s">
        <v>2595</v>
      </c>
      <c r="O747" s="1" t="s">
        <v>957</v>
      </c>
      <c r="P747" s="1" t="s">
        <v>541</v>
      </c>
      <c r="Q747" s="1" t="s">
        <v>540</v>
      </c>
      <c r="R747" s="1">
        <v>1</v>
      </c>
      <c r="T747" s="1" t="s">
        <v>43</v>
      </c>
      <c r="U747" s="23"/>
      <c r="V747" s="23"/>
      <c r="W747" s="23"/>
      <c r="AC747" s="2">
        <v>43420</v>
      </c>
      <c r="AD747" s="8">
        <v>0</v>
      </c>
      <c r="AE747" s="23"/>
      <c r="AF747" s="1" t="s">
        <v>16</v>
      </c>
      <c r="AG747" s="23" t="s">
        <v>19840</v>
      </c>
      <c r="AH747" s="23"/>
      <c r="AI747" s="4" t="s">
        <v>15</v>
      </c>
      <c r="AJ747" s="4" t="s">
        <v>14</v>
      </c>
      <c r="AK747" s="4" t="s">
        <v>13</v>
      </c>
      <c r="AL747" s="1" t="s">
        <v>120</v>
      </c>
      <c r="AM747" s="1" t="s">
        <v>283</v>
      </c>
      <c r="AQ747" s="1" t="s">
        <v>19837</v>
      </c>
      <c r="AX747" s="7">
        <v>761952</v>
      </c>
      <c r="AY747" s="7">
        <v>7810912</v>
      </c>
      <c r="AZ747" s="5">
        <v>-42.499873000000001</v>
      </c>
      <c r="BA747" s="5">
        <v>-19.780149999999999</v>
      </c>
      <c r="BC747" s="1" t="s">
        <v>19843</v>
      </c>
      <c r="BD747" s="23" t="s">
        <v>19844</v>
      </c>
      <c r="BE747" s="1" t="s">
        <v>10</v>
      </c>
      <c r="BF747" s="2">
        <v>43410</v>
      </c>
      <c r="BG747" s="1" t="s">
        <v>9</v>
      </c>
      <c r="BH747" s="4" t="s">
        <v>8</v>
      </c>
      <c r="BI747" s="4" t="s">
        <v>7</v>
      </c>
      <c r="BJ747" s="1" t="s">
        <v>6</v>
      </c>
      <c r="BK747" s="1" t="s">
        <v>5</v>
      </c>
      <c r="BL747" s="1" t="s">
        <v>151</v>
      </c>
      <c r="BM747" s="1" t="s">
        <v>150</v>
      </c>
      <c r="BN747" s="1" t="s">
        <v>149</v>
      </c>
      <c r="BP747" s="1" t="str">
        <f>Tabela3[[#This Row],[genus]]&amp;" "&amp;Tabela3[[#This Row],[specificEpithet]]</f>
        <v>Physalaemus cuvieri</v>
      </c>
      <c r="BQ747" s="23" t="str">
        <f>IFERROR(VLOOKUP(Tabela3[[#This Row],[scientificName]],Tabela1[],COLUMN('IUCN BR Summary'!N:N),0),"")</f>
        <v>Fitzinger, 1826</v>
      </c>
      <c r="BR747" s="1" t="s">
        <v>2</v>
      </c>
      <c r="BU747" s="1" t="s">
        <v>1</v>
      </c>
    </row>
    <row r="748" spans="1:73" hidden="1" x14ac:dyDescent="0.25">
      <c r="A748" s="1" t="s">
        <v>19838</v>
      </c>
      <c r="B748" s="3">
        <f t="shared" ca="1" si="22"/>
        <v>43817</v>
      </c>
      <c r="C748" s="4" t="s">
        <v>27</v>
      </c>
      <c r="D748" s="1" t="s">
        <v>26</v>
      </c>
      <c r="E748" s="4" t="s">
        <v>25</v>
      </c>
      <c r="F748" s="1" t="s">
        <v>24</v>
      </c>
      <c r="G748" s="1" t="s">
        <v>23</v>
      </c>
      <c r="H748" s="1" t="s">
        <v>21</v>
      </c>
      <c r="I748" s="4" t="s">
        <v>22</v>
      </c>
      <c r="J748" s="4" t="s">
        <v>21</v>
      </c>
      <c r="K748" s="1" t="str">
        <f t="shared" si="23"/>
        <v>iucnStatus:Least Concern</v>
      </c>
      <c r="L748" s="1" t="str">
        <f>_xlfn.IFNA(VLOOKUP(Tabela3[[#This Row],[scientificName]],Tabela1[],COLUMN('IUCN BR Summary'!O:O),0),"Not evaluated")</f>
        <v>Least Concern</v>
      </c>
      <c r="M748" s="4" t="s">
        <v>2596</v>
      </c>
      <c r="O748" s="1" t="s">
        <v>956</v>
      </c>
      <c r="P748" s="1" t="s">
        <v>541</v>
      </c>
      <c r="Q748" s="1" t="s">
        <v>540</v>
      </c>
      <c r="R748" s="1">
        <v>1</v>
      </c>
      <c r="T748" s="1" t="s">
        <v>43</v>
      </c>
      <c r="U748" s="23"/>
      <c r="V748" s="23"/>
      <c r="W748" s="23"/>
      <c r="AC748" s="2">
        <v>43420</v>
      </c>
      <c r="AD748" s="8">
        <v>0</v>
      </c>
      <c r="AE748" s="23"/>
      <c r="AF748" s="1" t="s">
        <v>16</v>
      </c>
      <c r="AG748" s="23" t="s">
        <v>19840</v>
      </c>
      <c r="AH748" s="23"/>
      <c r="AI748" s="4" t="s">
        <v>15</v>
      </c>
      <c r="AJ748" s="4" t="s">
        <v>14</v>
      </c>
      <c r="AK748" s="4" t="s">
        <v>13</v>
      </c>
      <c r="AL748" s="1" t="s">
        <v>120</v>
      </c>
      <c r="AM748" s="1" t="s">
        <v>283</v>
      </c>
      <c r="AQ748" s="1" t="s">
        <v>19837</v>
      </c>
      <c r="AX748" s="7">
        <v>761952</v>
      </c>
      <c r="AY748" s="7">
        <v>7810912</v>
      </c>
      <c r="AZ748" s="5">
        <v>-42.499873000000001</v>
      </c>
      <c r="BA748" s="5">
        <v>-19.780149999999999</v>
      </c>
      <c r="BC748" s="1" t="s">
        <v>19843</v>
      </c>
      <c r="BD748" s="23" t="s">
        <v>19844</v>
      </c>
      <c r="BE748" s="1" t="s">
        <v>10</v>
      </c>
      <c r="BF748" s="2">
        <v>43410</v>
      </c>
      <c r="BG748" s="1" t="s">
        <v>9</v>
      </c>
      <c r="BH748" s="4" t="s">
        <v>8</v>
      </c>
      <c r="BI748" s="4" t="s">
        <v>7</v>
      </c>
      <c r="BJ748" s="1" t="s">
        <v>6</v>
      </c>
      <c r="BK748" s="1" t="s">
        <v>5</v>
      </c>
      <c r="BL748" s="1" t="s">
        <v>151</v>
      </c>
      <c r="BM748" s="1" t="s">
        <v>150</v>
      </c>
      <c r="BN748" s="1" t="s">
        <v>149</v>
      </c>
      <c r="BP748" s="1" t="str">
        <f>Tabela3[[#This Row],[genus]]&amp;" "&amp;Tabela3[[#This Row],[specificEpithet]]</f>
        <v>Physalaemus cuvieri</v>
      </c>
      <c r="BQ748" s="23" t="str">
        <f>IFERROR(VLOOKUP(Tabela3[[#This Row],[scientificName]],Tabela1[],COLUMN('IUCN BR Summary'!N:N),0),"")</f>
        <v>Fitzinger, 1826</v>
      </c>
      <c r="BR748" s="1" t="s">
        <v>2</v>
      </c>
      <c r="BU748" s="1" t="s">
        <v>1</v>
      </c>
    </row>
    <row r="749" spans="1:73" hidden="1" x14ac:dyDescent="0.25">
      <c r="A749" s="1" t="s">
        <v>19838</v>
      </c>
      <c r="B749" s="3">
        <f t="shared" ca="1" si="22"/>
        <v>43817</v>
      </c>
      <c r="C749" s="4" t="s">
        <v>27</v>
      </c>
      <c r="D749" s="1" t="s">
        <v>26</v>
      </c>
      <c r="E749" s="4" t="s">
        <v>25</v>
      </c>
      <c r="F749" s="1" t="s">
        <v>24</v>
      </c>
      <c r="G749" s="1" t="s">
        <v>23</v>
      </c>
      <c r="H749" s="1" t="s">
        <v>21</v>
      </c>
      <c r="I749" s="4" t="s">
        <v>22</v>
      </c>
      <c r="J749" s="4" t="s">
        <v>21</v>
      </c>
      <c r="K749" s="1" t="str">
        <f t="shared" si="23"/>
        <v>iucnStatus:Least Concern</v>
      </c>
      <c r="L749" s="1" t="str">
        <f>_xlfn.IFNA(VLOOKUP(Tabela3[[#This Row],[scientificName]],Tabela1[],COLUMN('IUCN BR Summary'!O:O),0),"Not evaluated")</f>
        <v>Least Concern</v>
      </c>
      <c r="M749" s="4" t="s">
        <v>2597</v>
      </c>
      <c r="O749" s="1" t="s">
        <v>955</v>
      </c>
      <c r="P749" s="1" t="s">
        <v>541</v>
      </c>
      <c r="Q749" s="1" t="s">
        <v>540</v>
      </c>
      <c r="R749" s="1">
        <v>1</v>
      </c>
      <c r="T749" s="1" t="s">
        <v>43</v>
      </c>
      <c r="U749" s="23"/>
      <c r="V749" s="23"/>
      <c r="W749" s="23"/>
      <c r="AC749" s="2">
        <v>43420</v>
      </c>
      <c r="AD749" s="8">
        <v>0</v>
      </c>
      <c r="AE749" s="23"/>
      <c r="AF749" s="1" t="s">
        <v>16</v>
      </c>
      <c r="AG749" s="23" t="s">
        <v>19840</v>
      </c>
      <c r="AH749" s="23"/>
      <c r="AI749" s="4" t="s">
        <v>15</v>
      </c>
      <c r="AJ749" s="4" t="s">
        <v>14</v>
      </c>
      <c r="AK749" s="4" t="s">
        <v>13</v>
      </c>
      <c r="AL749" s="1" t="s">
        <v>120</v>
      </c>
      <c r="AM749" s="1" t="s">
        <v>283</v>
      </c>
      <c r="AQ749" s="1" t="s">
        <v>19837</v>
      </c>
      <c r="AX749" s="7">
        <v>761952</v>
      </c>
      <c r="AY749" s="7">
        <v>7810912</v>
      </c>
      <c r="AZ749" s="5">
        <v>-42.499873000000001</v>
      </c>
      <c r="BA749" s="5">
        <v>-19.780149999999999</v>
      </c>
      <c r="BC749" s="1" t="s">
        <v>19843</v>
      </c>
      <c r="BD749" s="23" t="s">
        <v>19844</v>
      </c>
      <c r="BE749" s="1" t="s">
        <v>10</v>
      </c>
      <c r="BF749" s="2">
        <v>43410</v>
      </c>
      <c r="BG749" s="1" t="s">
        <v>9</v>
      </c>
      <c r="BH749" s="4" t="s">
        <v>8</v>
      </c>
      <c r="BI749" s="4" t="s">
        <v>7</v>
      </c>
      <c r="BJ749" s="1" t="s">
        <v>6</v>
      </c>
      <c r="BK749" s="1" t="s">
        <v>5</v>
      </c>
      <c r="BL749" s="1" t="s">
        <v>151</v>
      </c>
      <c r="BM749" s="1" t="s">
        <v>150</v>
      </c>
      <c r="BN749" s="1" t="s">
        <v>149</v>
      </c>
      <c r="BP749" s="1" t="str">
        <f>Tabela3[[#This Row],[genus]]&amp;" "&amp;Tabela3[[#This Row],[specificEpithet]]</f>
        <v>Physalaemus cuvieri</v>
      </c>
      <c r="BQ749" s="23" t="str">
        <f>IFERROR(VLOOKUP(Tabela3[[#This Row],[scientificName]],Tabela1[],COLUMN('IUCN BR Summary'!N:N),0),"")</f>
        <v>Fitzinger, 1826</v>
      </c>
      <c r="BR749" s="1" t="s">
        <v>2</v>
      </c>
      <c r="BU749" s="1" t="s">
        <v>1</v>
      </c>
    </row>
    <row r="750" spans="1:73" hidden="1" x14ac:dyDescent="0.25">
      <c r="A750" s="1" t="s">
        <v>19838</v>
      </c>
      <c r="B750" s="3">
        <f t="shared" ca="1" si="22"/>
        <v>43817</v>
      </c>
      <c r="C750" s="4" t="s">
        <v>27</v>
      </c>
      <c r="D750" s="1" t="s">
        <v>26</v>
      </c>
      <c r="E750" s="4" t="s">
        <v>25</v>
      </c>
      <c r="F750" s="1" t="s">
        <v>24</v>
      </c>
      <c r="G750" s="1" t="s">
        <v>23</v>
      </c>
      <c r="H750" s="1" t="s">
        <v>21</v>
      </c>
      <c r="I750" s="4" t="s">
        <v>22</v>
      </c>
      <c r="J750" s="4" t="s">
        <v>21</v>
      </c>
      <c r="K750" s="1" t="str">
        <f t="shared" si="23"/>
        <v>iucnStatus:Least Concern</v>
      </c>
      <c r="L750" s="1" t="str">
        <f>_xlfn.IFNA(VLOOKUP(Tabela3[[#This Row],[scientificName]],Tabela1[],COLUMN('IUCN BR Summary'!O:O),0),"Not evaluated")</f>
        <v>Least Concern</v>
      </c>
      <c r="M750" s="4" t="s">
        <v>2598</v>
      </c>
      <c r="O750" s="1" t="s">
        <v>954</v>
      </c>
      <c r="P750" s="1" t="s">
        <v>541</v>
      </c>
      <c r="Q750" s="1" t="s">
        <v>540</v>
      </c>
      <c r="R750" s="1">
        <v>1</v>
      </c>
      <c r="T750" s="1" t="s">
        <v>43</v>
      </c>
      <c r="U750" s="23"/>
      <c r="V750" s="23"/>
      <c r="W750" s="23"/>
      <c r="AC750" s="2">
        <v>43420</v>
      </c>
      <c r="AD750" s="8">
        <v>0</v>
      </c>
      <c r="AE750" s="23"/>
      <c r="AF750" s="1" t="s">
        <v>16</v>
      </c>
      <c r="AG750" s="23" t="s">
        <v>19840</v>
      </c>
      <c r="AH750" s="23"/>
      <c r="AI750" s="4" t="s">
        <v>15</v>
      </c>
      <c r="AJ750" s="4" t="s">
        <v>14</v>
      </c>
      <c r="AK750" s="4" t="s">
        <v>13</v>
      </c>
      <c r="AL750" s="1" t="s">
        <v>120</v>
      </c>
      <c r="AM750" s="1" t="s">
        <v>283</v>
      </c>
      <c r="AQ750" s="1" t="s">
        <v>19837</v>
      </c>
      <c r="AX750" s="7">
        <v>761952</v>
      </c>
      <c r="AY750" s="7">
        <v>7810912</v>
      </c>
      <c r="AZ750" s="5">
        <v>-42.499873000000001</v>
      </c>
      <c r="BA750" s="5">
        <v>-19.780149999999999</v>
      </c>
      <c r="BC750" s="1" t="s">
        <v>19843</v>
      </c>
      <c r="BD750" s="23" t="s">
        <v>19844</v>
      </c>
      <c r="BE750" s="1" t="s">
        <v>10</v>
      </c>
      <c r="BF750" s="2">
        <v>43410</v>
      </c>
      <c r="BG750" s="1" t="s">
        <v>9</v>
      </c>
      <c r="BH750" s="4" t="s">
        <v>8</v>
      </c>
      <c r="BI750" s="4" t="s">
        <v>7</v>
      </c>
      <c r="BJ750" s="1" t="s">
        <v>6</v>
      </c>
      <c r="BK750" s="1" t="s">
        <v>5</v>
      </c>
      <c r="BL750" s="1" t="s">
        <v>151</v>
      </c>
      <c r="BM750" s="1" t="s">
        <v>150</v>
      </c>
      <c r="BN750" s="1" t="s">
        <v>149</v>
      </c>
      <c r="BP750" s="1" t="str">
        <f>Tabela3[[#This Row],[genus]]&amp;" "&amp;Tabela3[[#This Row],[specificEpithet]]</f>
        <v>Physalaemus cuvieri</v>
      </c>
      <c r="BQ750" s="23" t="str">
        <f>IFERROR(VLOOKUP(Tabela3[[#This Row],[scientificName]],Tabela1[],COLUMN('IUCN BR Summary'!N:N),0),"")</f>
        <v>Fitzinger, 1826</v>
      </c>
      <c r="BR750" s="1" t="s">
        <v>2</v>
      </c>
      <c r="BU750" s="1" t="s">
        <v>1</v>
      </c>
    </row>
    <row r="751" spans="1:73" hidden="1" x14ac:dyDescent="0.25">
      <c r="A751" s="1" t="s">
        <v>19838</v>
      </c>
      <c r="B751" s="3">
        <f t="shared" ca="1" si="22"/>
        <v>43817</v>
      </c>
      <c r="C751" s="4" t="s">
        <v>27</v>
      </c>
      <c r="D751" s="1" t="s">
        <v>26</v>
      </c>
      <c r="E751" s="4" t="s">
        <v>25</v>
      </c>
      <c r="F751" s="1" t="s">
        <v>24</v>
      </c>
      <c r="G751" s="1" t="s">
        <v>23</v>
      </c>
      <c r="H751" s="1" t="s">
        <v>21</v>
      </c>
      <c r="I751" s="4" t="s">
        <v>22</v>
      </c>
      <c r="J751" s="4" t="s">
        <v>21</v>
      </c>
      <c r="K751" s="1" t="str">
        <f t="shared" si="23"/>
        <v>iucnStatus:Least Concern</v>
      </c>
      <c r="L751" s="1" t="str">
        <f>_xlfn.IFNA(VLOOKUP(Tabela3[[#This Row],[scientificName]],Tabela1[],COLUMN('IUCN BR Summary'!O:O),0),"Not evaluated")</f>
        <v>Least Concern</v>
      </c>
      <c r="M751" s="4" t="s">
        <v>2599</v>
      </c>
      <c r="O751" s="1" t="s">
        <v>953</v>
      </c>
      <c r="P751" s="1" t="s">
        <v>541</v>
      </c>
      <c r="Q751" s="1" t="s">
        <v>540</v>
      </c>
      <c r="R751" s="1">
        <v>1</v>
      </c>
      <c r="T751" s="1" t="s">
        <v>43</v>
      </c>
      <c r="U751" s="23"/>
      <c r="V751" s="23"/>
      <c r="W751" s="23"/>
      <c r="AC751" s="2">
        <v>43420</v>
      </c>
      <c r="AD751" s="8">
        <v>0</v>
      </c>
      <c r="AE751" s="23"/>
      <c r="AF751" s="1" t="s">
        <v>16</v>
      </c>
      <c r="AG751" s="23" t="s">
        <v>19840</v>
      </c>
      <c r="AH751" s="23"/>
      <c r="AI751" s="4" t="s">
        <v>15</v>
      </c>
      <c r="AJ751" s="4" t="s">
        <v>14</v>
      </c>
      <c r="AK751" s="4" t="s">
        <v>13</v>
      </c>
      <c r="AL751" s="1" t="s">
        <v>120</v>
      </c>
      <c r="AM751" s="1" t="s">
        <v>283</v>
      </c>
      <c r="AQ751" s="1" t="s">
        <v>19837</v>
      </c>
      <c r="AX751" s="7">
        <v>761952</v>
      </c>
      <c r="AY751" s="7">
        <v>7810912</v>
      </c>
      <c r="AZ751" s="5">
        <v>-42.499873000000001</v>
      </c>
      <c r="BA751" s="5">
        <v>-19.780149999999999</v>
      </c>
      <c r="BC751" s="1" t="s">
        <v>19843</v>
      </c>
      <c r="BD751" s="23" t="s">
        <v>19844</v>
      </c>
      <c r="BE751" s="1" t="s">
        <v>10</v>
      </c>
      <c r="BF751" s="2">
        <v>43410</v>
      </c>
      <c r="BG751" s="1" t="s">
        <v>9</v>
      </c>
      <c r="BH751" s="4" t="s">
        <v>8</v>
      </c>
      <c r="BI751" s="4" t="s">
        <v>7</v>
      </c>
      <c r="BJ751" s="1" t="s">
        <v>6</v>
      </c>
      <c r="BK751" s="1" t="s">
        <v>5</v>
      </c>
      <c r="BL751" s="1" t="s">
        <v>151</v>
      </c>
      <c r="BM751" s="1" t="s">
        <v>150</v>
      </c>
      <c r="BN751" s="1" t="s">
        <v>149</v>
      </c>
      <c r="BP751" s="1" t="str">
        <f>Tabela3[[#This Row],[genus]]&amp;" "&amp;Tabela3[[#This Row],[specificEpithet]]</f>
        <v>Physalaemus cuvieri</v>
      </c>
      <c r="BQ751" s="23" t="str">
        <f>IFERROR(VLOOKUP(Tabela3[[#This Row],[scientificName]],Tabela1[],COLUMN('IUCN BR Summary'!N:N),0),"")</f>
        <v>Fitzinger, 1826</v>
      </c>
      <c r="BR751" s="1" t="s">
        <v>2</v>
      </c>
      <c r="BU751" s="1" t="s">
        <v>1</v>
      </c>
    </row>
    <row r="752" spans="1:73" hidden="1" x14ac:dyDescent="0.25">
      <c r="A752" s="1" t="s">
        <v>19838</v>
      </c>
      <c r="B752" s="3">
        <f t="shared" ca="1" si="22"/>
        <v>43817</v>
      </c>
      <c r="C752" s="4" t="s">
        <v>27</v>
      </c>
      <c r="D752" s="1" t="s">
        <v>26</v>
      </c>
      <c r="E752" s="4" t="s">
        <v>25</v>
      </c>
      <c r="F752" s="1" t="s">
        <v>24</v>
      </c>
      <c r="G752" s="1" t="s">
        <v>23</v>
      </c>
      <c r="H752" s="1" t="s">
        <v>21</v>
      </c>
      <c r="I752" s="4" t="s">
        <v>22</v>
      </c>
      <c r="J752" s="4" t="s">
        <v>21</v>
      </c>
      <c r="K752" s="1" t="str">
        <f t="shared" si="23"/>
        <v>iucnStatus:Least Concern</v>
      </c>
      <c r="L752" s="1" t="str">
        <f>_xlfn.IFNA(VLOOKUP(Tabela3[[#This Row],[scientificName]],Tabela1[],COLUMN('IUCN BR Summary'!O:O),0),"Not evaluated")</f>
        <v>Least Concern</v>
      </c>
      <c r="M752" s="4" t="s">
        <v>2600</v>
      </c>
      <c r="O752" s="1" t="s">
        <v>952</v>
      </c>
      <c r="P752" s="1" t="s">
        <v>541</v>
      </c>
      <c r="Q752" s="1" t="s">
        <v>540</v>
      </c>
      <c r="R752" s="1">
        <v>1</v>
      </c>
      <c r="T752" s="1" t="s">
        <v>43</v>
      </c>
      <c r="U752" s="23"/>
      <c r="V752" s="23"/>
      <c r="W752" s="23"/>
      <c r="AC752" s="2">
        <v>43420</v>
      </c>
      <c r="AD752" s="8">
        <v>0</v>
      </c>
      <c r="AE752" s="23"/>
      <c r="AF752" s="1" t="s">
        <v>16</v>
      </c>
      <c r="AG752" s="23" t="s">
        <v>19840</v>
      </c>
      <c r="AH752" s="23"/>
      <c r="AI752" s="4" t="s">
        <v>15</v>
      </c>
      <c r="AJ752" s="4" t="s">
        <v>14</v>
      </c>
      <c r="AK752" s="4" t="s">
        <v>13</v>
      </c>
      <c r="AL752" s="1" t="s">
        <v>120</v>
      </c>
      <c r="AM752" s="1" t="s">
        <v>283</v>
      </c>
      <c r="AQ752" s="1" t="s">
        <v>19837</v>
      </c>
      <c r="AX752" s="7">
        <v>761952</v>
      </c>
      <c r="AY752" s="7">
        <v>7810912</v>
      </c>
      <c r="AZ752" s="5">
        <v>-42.499873000000001</v>
      </c>
      <c r="BA752" s="5">
        <v>-19.780149999999999</v>
      </c>
      <c r="BC752" s="1" t="s">
        <v>19843</v>
      </c>
      <c r="BD752" s="23" t="s">
        <v>19844</v>
      </c>
      <c r="BE752" s="1" t="s">
        <v>10</v>
      </c>
      <c r="BF752" s="2">
        <v>43410</v>
      </c>
      <c r="BG752" s="1" t="s">
        <v>9</v>
      </c>
      <c r="BH752" s="4" t="s">
        <v>8</v>
      </c>
      <c r="BI752" s="4" t="s">
        <v>7</v>
      </c>
      <c r="BJ752" s="1" t="s">
        <v>6</v>
      </c>
      <c r="BK752" s="1" t="s">
        <v>5</v>
      </c>
      <c r="BL752" s="1" t="s">
        <v>151</v>
      </c>
      <c r="BM752" s="1" t="s">
        <v>150</v>
      </c>
      <c r="BN752" s="1" t="s">
        <v>149</v>
      </c>
      <c r="BP752" s="1" t="str">
        <f>Tabela3[[#This Row],[genus]]&amp;" "&amp;Tabela3[[#This Row],[specificEpithet]]</f>
        <v>Physalaemus cuvieri</v>
      </c>
      <c r="BQ752" s="23" t="str">
        <f>IFERROR(VLOOKUP(Tabela3[[#This Row],[scientificName]],Tabela1[],COLUMN('IUCN BR Summary'!N:N),0),"")</f>
        <v>Fitzinger, 1826</v>
      </c>
      <c r="BR752" s="1" t="s">
        <v>2</v>
      </c>
      <c r="BU752" s="1" t="s">
        <v>1</v>
      </c>
    </row>
    <row r="753" spans="1:73" hidden="1" x14ac:dyDescent="0.25">
      <c r="A753" s="1" t="s">
        <v>19838</v>
      </c>
      <c r="B753" s="3">
        <f t="shared" ca="1" si="22"/>
        <v>43817</v>
      </c>
      <c r="C753" s="4" t="s">
        <v>27</v>
      </c>
      <c r="D753" s="1" t="s">
        <v>26</v>
      </c>
      <c r="E753" s="4" t="s">
        <v>25</v>
      </c>
      <c r="F753" s="1" t="s">
        <v>24</v>
      </c>
      <c r="G753" s="1" t="s">
        <v>23</v>
      </c>
      <c r="H753" s="1" t="s">
        <v>21</v>
      </c>
      <c r="I753" s="4" t="s">
        <v>22</v>
      </c>
      <c r="J753" s="4" t="s">
        <v>21</v>
      </c>
      <c r="K753" s="1" t="str">
        <f t="shared" si="23"/>
        <v>iucnStatus:Least Concern</v>
      </c>
      <c r="L753" s="1" t="str">
        <f>_xlfn.IFNA(VLOOKUP(Tabela3[[#This Row],[scientificName]],Tabela1[],COLUMN('IUCN BR Summary'!O:O),0),"Not evaluated")</f>
        <v>Least Concern</v>
      </c>
      <c r="M753" s="4" t="s">
        <v>2601</v>
      </c>
      <c r="O753" s="1" t="s">
        <v>951</v>
      </c>
      <c r="P753" s="1" t="s">
        <v>541</v>
      </c>
      <c r="Q753" s="1" t="s">
        <v>540</v>
      </c>
      <c r="R753" s="1">
        <v>1</v>
      </c>
      <c r="T753" s="1" t="s">
        <v>43</v>
      </c>
      <c r="U753" s="23"/>
      <c r="V753" s="23"/>
      <c r="W753" s="23"/>
      <c r="AC753" s="2">
        <v>43420</v>
      </c>
      <c r="AD753" s="8">
        <v>0</v>
      </c>
      <c r="AE753" s="23"/>
      <c r="AF753" s="1" t="s">
        <v>16</v>
      </c>
      <c r="AG753" s="23" t="s">
        <v>19840</v>
      </c>
      <c r="AH753" s="23"/>
      <c r="AI753" s="4" t="s">
        <v>15</v>
      </c>
      <c r="AJ753" s="4" t="s">
        <v>14</v>
      </c>
      <c r="AK753" s="4" t="s">
        <v>13</v>
      </c>
      <c r="AL753" s="1" t="s">
        <v>120</v>
      </c>
      <c r="AM753" s="1" t="s">
        <v>283</v>
      </c>
      <c r="AQ753" s="1" t="s">
        <v>19837</v>
      </c>
      <c r="AX753" s="7">
        <v>761952</v>
      </c>
      <c r="AY753" s="7">
        <v>7810912</v>
      </c>
      <c r="AZ753" s="5">
        <v>-42.499873000000001</v>
      </c>
      <c r="BA753" s="5">
        <v>-19.780149999999999</v>
      </c>
      <c r="BC753" s="1" t="s">
        <v>19843</v>
      </c>
      <c r="BD753" s="23" t="s">
        <v>19844</v>
      </c>
      <c r="BE753" s="1" t="s">
        <v>10</v>
      </c>
      <c r="BF753" s="2">
        <v>43410</v>
      </c>
      <c r="BG753" s="1" t="s">
        <v>9</v>
      </c>
      <c r="BH753" s="4" t="s">
        <v>8</v>
      </c>
      <c r="BI753" s="4" t="s">
        <v>7</v>
      </c>
      <c r="BJ753" s="1" t="s">
        <v>6</v>
      </c>
      <c r="BK753" s="1" t="s">
        <v>5</v>
      </c>
      <c r="BL753" s="1" t="s">
        <v>151</v>
      </c>
      <c r="BM753" s="1" t="s">
        <v>150</v>
      </c>
      <c r="BN753" s="1" t="s">
        <v>149</v>
      </c>
      <c r="BP753" s="1" t="str">
        <f>Tabela3[[#This Row],[genus]]&amp;" "&amp;Tabela3[[#This Row],[specificEpithet]]</f>
        <v>Physalaemus cuvieri</v>
      </c>
      <c r="BQ753" s="23" t="str">
        <f>IFERROR(VLOOKUP(Tabela3[[#This Row],[scientificName]],Tabela1[],COLUMN('IUCN BR Summary'!N:N),0),"")</f>
        <v>Fitzinger, 1826</v>
      </c>
      <c r="BR753" s="1" t="s">
        <v>2</v>
      </c>
      <c r="BU753" s="1" t="s">
        <v>1</v>
      </c>
    </row>
    <row r="754" spans="1:73" hidden="1" x14ac:dyDescent="0.25">
      <c r="A754" s="1" t="s">
        <v>19838</v>
      </c>
      <c r="B754" s="3">
        <f t="shared" ca="1" si="22"/>
        <v>43817</v>
      </c>
      <c r="C754" s="4" t="s">
        <v>27</v>
      </c>
      <c r="D754" s="1" t="s">
        <v>26</v>
      </c>
      <c r="E754" s="4" t="s">
        <v>25</v>
      </c>
      <c r="F754" s="1" t="s">
        <v>24</v>
      </c>
      <c r="G754" s="1" t="s">
        <v>23</v>
      </c>
      <c r="H754" s="1" t="s">
        <v>21</v>
      </c>
      <c r="I754" s="4" t="s">
        <v>22</v>
      </c>
      <c r="J754" s="4" t="s">
        <v>21</v>
      </c>
      <c r="K754" s="1" t="str">
        <f t="shared" si="23"/>
        <v>iucnStatus:Least Concern</v>
      </c>
      <c r="L754" s="1" t="str">
        <f>_xlfn.IFNA(VLOOKUP(Tabela3[[#This Row],[scientificName]],Tabela1[],COLUMN('IUCN BR Summary'!O:O),0),"Not evaluated")</f>
        <v>Least Concern</v>
      </c>
      <c r="M754" s="4" t="s">
        <v>2602</v>
      </c>
      <c r="O754" s="1" t="s">
        <v>950</v>
      </c>
      <c r="P754" s="1" t="s">
        <v>541</v>
      </c>
      <c r="Q754" s="1" t="s">
        <v>540</v>
      </c>
      <c r="R754" s="1">
        <v>1</v>
      </c>
      <c r="T754" s="1" t="s">
        <v>43</v>
      </c>
      <c r="U754" s="23"/>
      <c r="V754" s="23"/>
      <c r="W754" s="23"/>
      <c r="AC754" s="2">
        <v>43420</v>
      </c>
      <c r="AD754" s="8">
        <v>0</v>
      </c>
      <c r="AE754" s="23"/>
      <c r="AF754" s="1" t="s">
        <v>16</v>
      </c>
      <c r="AG754" s="23" t="s">
        <v>19840</v>
      </c>
      <c r="AH754" s="23"/>
      <c r="AI754" s="4" t="s">
        <v>15</v>
      </c>
      <c r="AJ754" s="4" t="s">
        <v>14</v>
      </c>
      <c r="AK754" s="4" t="s">
        <v>13</v>
      </c>
      <c r="AL754" s="1" t="s">
        <v>120</v>
      </c>
      <c r="AM754" s="1" t="s">
        <v>283</v>
      </c>
      <c r="AQ754" s="1" t="s">
        <v>19837</v>
      </c>
      <c r="AX754" s="7">
        <v>761952</v>
      </c>
      <c r="AY754" s="7">
        <v>7810912</v>
      </c>
      <c r="AZ754" s="5">
        <v>-42.499873000000001</v>
      </c>
      <c r="BA754" s="5">
        <v>-19.780149999999999</v>
      </c>
      <c r="BC754" s="1" t="s">
        <v>19843</v>
      </c>
      <c r="BD754" s="23" t="s">
        <v>19844</v>
      </c>
      <c r="BE754" s="1" t="s">
        <v>10</v>
      </c>
      <c r="BF754" s="2">
        <v>43410</v>
      </c>
      <c r="BG754" s="1" t="s">
        <v>9</v>
      </c>
      <c r="BH754" s="4" t="s">
        <v>8</v>
      </c>
      <c r="BI754" s="4" t="s">
        <v>7</v>
      </c>
      <c r="BJ754" s="1" t="s">
        <v>6</v>
      </c>
      <c r="BK754" s="1" t="s">
        <v>5</v>
      </c>
      <c r="BL754" s="1" t="s">
        <v>151</v>
      </c>
      <c r="BM754" s="1" t="s">
        <v>150</v>
      </c>
      <c r="BN754" s="1" t="s">
        <v>149</v>
      </c>
      <c r="BP754" s="1" t="str">
        <f>Tabela3[[#This Row],[genus]]&amp;" "&amp;Tabela3[[#This Row],[specificEpithet]]</f>
        <v>Physalaemus cuvieri</v>
      </c>
      <c r="BQ754" s="23" t="str">
        <f>IFERROR(VLOOKUP(Tabela3[[#This Row],[scientificName]],Tabela1[],COLUMN('IUCN BR Summary'!N:N),0),"")</f>
        <v>Fitzinger, 1826</v>
      </c>
      <c r="BR754" s="1" t="s">
        <v>2</v>
      </c>
      <c r="BU754" s="1" t="s">
        <v>1</v>
      </c>
    </row>
    <row r="755" spans="1:73" hidden="1" x14ac:dyDescent="0.25">
      <c r="A755" s="1" t="s">
        <v>19838</v>
      </c>
      <c r="B755" s="3">
        <f t="shared" ca="1" si="22"/>
        <v>43817</v>
      </c>
      <c r="C755" s="4" t="s">
        <v>27</v>
      </c>
      <c r="D755" s="1" t="s">
        <v>26</v>
      </c>
      <c r="E755" s="4" t="s">
        <v>25</v>
      </c>
      <c r="F755" s="1" t="s">
        <v>24</v>
      </c>
      <c r="G755" s="1" t="s">
        <v>23</v>
      </c>
      <c r="H755" s="1" t="s">
        <v>21</v>
      </c>
      <c r="I755" s="4" t="s">
        <v>22</v>
      </c>
      <c r="J755" s="4" t="s">
        <v>21</v>
      </c>
      <c r="K755" s="1" t="str">
        <f t="shared" si="23"/>
        <v>iucnStatus:Least Concern</v>
      </c>
      <c r="L755" s="1" t="str">
        <f>_xlfn.IFNA(VLOOKUP(Tabela3[[#This Row],[scientificName]],Tabela1[],COLUMN('IUCN BR Summary'!O:O),0),"Not evaluated")</f>
        <v>Least Concern</v>
      </c>
      <c r="M755" s="4" t="s">
        <v>2603</v>
      </c>
      <c r="O755" s="1" t="s">
        <v>949</v>
      </c>
      <c r="P755" s="1" t="s">
        <v>541</v>
      </c>
      <c r="Q755" s="1" t="s">
        <v>540</v>
      </c>
      <c r="R755" s="1">
        <v>1</v>
      </c>
      <c r="T755" s="1" t="s">
        <v>43</v>
      </c>
      <c r="U755" s="23"/>
      <c r="V755" s="23"/>
      <c r="W755" s="23"/>
      <c r="AC755" s="2">
        <v>43420</v>
      </c>
      <c r="AD755" s="8">
        <v>0</v>
      </c>
      <c r="AE755" s="23"/>
      <c r="AF755" s="1" t="s">
        <v>16</v>
      </c>
      <c r="AG755" s="23" t="s">
        <v>19840</v>
      </c>
      <c r="AH755" s="23"/>
      <c r="AI755" s="4" t="s">
        <v>15</v>
      </c>
      <c r="AJ755" s="4" t="s">
        <v>14</v>
      </c>
      <c r="AK755" s="4" t="s">
        <v>13</v>
      </c>
      <c r="AL755" s="1" t="s">
        <v>120</v>
      </c>
      <c r="AM755" s="1" t="s">
        <v>283</v>
      </c>
      <c r="AQ755" s="1" t="s">
        <v>19837</v>
      </c>
      <c r="AX755" s="7">
        <v>761952</v>
      </c>
      <c r="AY755" s="7">
        <v>7810912</v>
      </c>
      <c r="AZ755" s="5">
        <v>-42.499873000000001</v>
      </c>
      <c r="BA755" s="5">
        <v>-19.780149999999999</v>
      </c>
      <c r="BC755" s="1" t="s">
        <v>19843</v>
      </c>
      <c r="BD755" s="23" t="s">
        <v>19844</v>
      </c>
      <c r="BE755" s="1" t="s">
        <v>10</v>
      </c>
      <c r="BF755" s="2">
        <v>43410</v>
      </c>
      <c r="BG755" s="1" t="s">
        <v>9</v>
      </c>
      <c r="BH755" s="4" t="s">
        <v>8</v>
      </c>
      <c r="BI755" s="4" t="s">
        <v>7</v>
      </c>
      <c r="BJ755" s="1" t="s">
        <v>6</v>
      </c>
      <c r="BK755" s="1" t="s">
        <v>5</v>
      </c>
      <c r="BL755" s="1" t="s">
        <v>151</v>
      </c>
      <c r="BM755" s="1" t="s">
        <v>150</v>
      </c>
      <c r="BN755" s="1" t="s">
        <v>149</v>
      </c>
      <c r="BP755" s="1" t="str">
        <f>Tabela3[[#This Row],[genus]]&amp;" "&amp;Tabela3[[#This Row],[specificEpithet]]</f>
        <v>Physalaemus cuvieri</v>
      </c>
      <c r="BQ755" s="23" t="str">
        <f>IFERROR(VLOOKUP(Tabela3[[#This Row],[scientificName]],Tabela1[],COLUMN('IUCN BR Summary'!N:N),0),"")</f>
        <v>Fitzinger, 1826</v>
      </c>
      <c r="BR755" s="1" t="s">
        <v>2</v>
      </c>
      <c r="BU755" s="1" t="s">
        <v>1</v>
      </c>
    </row>
    <row r="756" spans="1:73" hidden="1" x14ac:dyDescent="0.25">
      <c r="A756" s="1" t="s">
        <v>19838</v>
      </c>
      <c r="B756" s="3">
        <f t="shared" ca="1" si="22"/>
        <v>43817</v>
      </c>
      <c r="C756" s="4" t="s">
        <v>27</v>
      </c>
      <c r="D756" s="1" t="s">
        <v>26</v>
      </c>
      <c r="E756" s="4" t="s">
        <v>25</v>
      </c>
      <c r="F756" s="1" t="s">
        <v>24</v>
      </c>
      <c r="G756" s="1" t="s">
        <v>23</v>
      </c>
      <c r="H756" s="1" t="s">
        <v>21</v>
      </c>
      <c r="I756" s="4" t="s">
        <v>22</v>
      </c>
      <c r="J756" s="4" t="s">
        <v>21</v>
      </c>
      <c r="K756" s="1" t="str">
        <f t="shared" si="23"/>
        <v>iucnStatus:Least Concern</v>
      </c>
      <c r="L756" s="1" t="str">
        <f>_xlfn.IFNA(VLOOKUP(Tabela3[[#This Row],[scientificName]],Tabela1[],COLUMN('IUCN BR Summary'!O:O),0),"Not evaluated")</f>
        <v>Least Concern</v>
      </c>
      <c r="M756" s="4" t="s">
        <v>2604</v>
      </c>
      <c r="O756" s="1" t="s">
        <v>948</v>
      </c>
      <c r="P756" s="1" t="s">
        <v>541</v>
      </c>
      <c r="Q756" s="1" t="s">
        <v>540</v>
      </c>
      <c r="R756" s="1">
        <v>1</v>
      </c>
      <c r="T756" s="1" t="s">
        <v>43</v>
      </c>
      <c r="U756" s="23"/>
      <c r="V756" s="23"/>
      <c r="W756" s="23"/>
      <c r="AC756" s="2">
        <v>43420</v>
      </c>
      <c r="AD756" s="8">
        <v>0</v>
      </c>
      <c r="AE756" s="23"/>
      <c r="AF756" s="1" t="s">
        <v>16</v>
      </c>
      <c r="AG756" s="23" t="s">
        <v>19840</v>
      </c>
      <c r="AH756" s="23"/>
      <c r="AI756" s="4" t="s">
        <v>15</v>
      </c>
      <c r="AJ756" s="4" t="s">
        <v>14</v>
      </c>
      <c r="AK756" s="4" t="s">
        <v>13</v>
      </c>
      <c r="AL756" s="1" t="s">
        <v>120</v>
      </c>
      <c r="AM756" s="1" t="s">
        <v>283</v>
      </c>
      <c r="AQ756" s="1" t="s">
        <v>19837</v>
      </c>
      <c r="AX756" s="7">
        <v>761952</v>
      </c>
      <c r="AY756" s="7">
        <v>7810912</v>
      </c>
      <c r="AZ756" s="5">
        <v>-42.499873000000001</v>
      </c>
      <c r="BA756" s="5">
        <v>-19.780149999999999</v>
      </c>
      <c r="BC756" s="1" t="s">
        <v>19843</v>
      </c>
      <c r="BD756" s="23" t="s">
        <v>19844</v>
      </c>
      <c r="BE756" s="1" t="s">
        <v>10</v>
      </c>
      <c r="BF756" s="2">
        <v>43410</v>
      </c>
      <c r="BG756" s="1" t="s">
        <v>9</v>
      </c>
      <c r="BH756" s="4" t="s">
        <v>8</v>
      </c>
      <c r="BI756" s="4" t="s">
        <v>7</v>
      </c>
      <c r="BJ756" s="1" t="s">
        <v>6</v>
      </c>
      <c r="BK756" s="1" t="s">
        <v>5</v>
      </c>
      <c r="BL756" s="1" t="s">
        <v>151</v>
      </c>
      <c r="BM756" s="1" t="s">
        <v>150</v>
      </c>
      <c r="BN756" s="1" t="s">
        <v>149</v>
      </c>
      <c r="BP756" s="1" t="str">
        <f>Tabela3[[#This Row],[genus]]&amp;" "&amp;Tabela3[[#This Row],[specificEpithet]]</f>
        <v>Physalaemus cuvieri</v>
      </c>
      <c r="BQ756" s="23" t="str">
        <f>IFERROR(VLOOKUP(Tabela3[[#This Row],[scientificName]],Tabela1[],COLUMN('IUCN BR Summary'!N:N),0),"")</f>
        <v>Fitzinger, 1826</v>
      </c>
      <c r="BR756" s="1" t="s">
        <v>2</v>
      </c>
      <c r="BU756" s="1" t="s">
        <v>1</v>
      </c>
    </row>
    <row r="757" spans="1:73" hidden="1" x14ac:dyDescent="0.25">
      <c r="A757" s="1" t="s">
        <v>19838</v>
      </c>
      <c r="B757" s="3">
        <f t="shared" ca="1" si="22"/>
        <v>43817</v>
      </c>
      <c r="C757" s="4" t="s">
        <v>27</v>
      </c>
      <c r="D757" s="1" t="s">
        <v>26</v>
      </c>
      <c r="E757" s="4" t="s">
        <v>25</v>
      </c>
      <c r="F757" s="1" t="s">
        <v>24</v>
      </c>
      <c r="G757" s="1" t="s">
        <v>23</v>
      </c>
      <c r="H757" s="1" t="s">
        <v>21</v>
      </c>
      <c r="I757" s="4" t="s">
        <v>22</v>
      </c>
      <c r="J757" s="4" t="s">
        <v>21</v>
      </c>
      <c r="K757" s="1" t="str">
        <f t="shared" si="23"/>
        <v>iucnStatus:Least Concern</v>
      </c>
      <c r="L757" s="1" t="str">
        <f>_xlfn.IFNA(VLOOKUP(Tabela3[[#This Row],[scientificName]],Tabela1[],COLUMN('IUCN BR Summary'!O:O),0),"Not evaluated")</f>
        <v>Least Concern</v>
      </c>
      <c r="M757" s="4" t="s">
        <v>2605</v>
      </c>
      <c r="O757" s="1" t="s">
        <v>947</v>
      </c>
      <c r="P757" s="1" t="s">
        <v>541</v>
      </c>
      <c r="Q757" s="1" t="s">
        <v>540</v>
      </c>
      <c r="R757" s="1">
        <v>1</v>
      </c>
      <c r="T757" s="1" t="s">
        <v>43</v>
      </c>
      <c r="U757" s="23"/>
      <c r="V757" s="23"/>
      <c r="W757" s="23"/>
      <c r="AC757" s="2">
        <v>43420</v>
      </c>
      <c r="AD757" s="8">
        <v>0</v>
      </c>
      <c r="AE757" s="23"/>
      <c r="AF757" s="1" t="s">
        <v>16</v>
      </c>
      <c r="AG757" s="23" t="s">
        <v>19840</v>
      </c>
      <c r="AH757" s="23"/>
      <c r="AI757" s="4" t="s">
        <v>15</v>
      </c>
      <c r="AJ757" s="4" t="s">
        <v>14</v>
      </c>
      <c r="AK757" s="4" t="s">
        <v>13</v>
      </c>
      <c r="AL757" s="1" t="s">
        <v>120</v>
      </c>
      <c r="AM757" s="1" t="s">
        <v>283</v>
      </c>
      <c r="AQ757" s="1" t="s">
        <v>19837</v>
      </c>
      <c r="AX757" s="7">
        <v>761952</v>
      </c>
      <c r="AY757" s="7">
        <v>7810912</v>
      </c>
      <c r="AZ757" s="5">
        <v>-42.499873000000001</v>
      </c>
      <c r="BA757" s="5">
        <v>-19.780149999999999</v>
      </c>
      <c r="BC757" s="1" t="s">
        <v>19843</v>
      </c>
      <c r="BD757" s="23" t="s">
        <v>19844</v>
      </c>
      <c r="BE757" s="1" t="s">
        <v>10</v>
      </c>
      <c r="BF757" s="2">
        <v>43410</v>
      </c>
      <c r="BG757" s="1" t="s">
        <v>9</v>
      </c>
      <c r="BH757" s="4" t="s">
        <v>8</v>
      </c>
      <c r="BI757" s="4" t="s">
        <v>7</v>
      </c>
      <c r="BJ757" s="1" t="s">
        <v>6</v>
      </c>
      <c r="BK757" s="1" t="s">
        <v>5</v>
      </c>
      <c r="BL757" s="1" t="s">
        <v>151</v>
      </c>
      <c r="BM757" s="1" t="s">
        <v>150</v>
      </c>
      <c r="BN757" s="1" t="s">
        <v>149</v>
      </c>
      <c r="BP757" s="1" t="str">
        <f>Tabela3[[#This Row],[genus]]&amp;" "&amp;Tabela3[[#This Row],[specificEpithet]]</f>
        <v>Physalaemus cuvieri</v>
      </c>
      <c r="BQ757" s="23" t="str">
        <f>IFERROR(VLOOKUP(Tabela3[[#This Row],[scientificName]],Tabela1[],COLUMN('IUCN BR Summary'!N:N),0),"")</f>
        <v>Fitzinger, 1826</v>
      </c>
      <c r="BR757" s="1" t="s">
        <v>2</v>
      </c>
      <c r="BU757" s="1" t="s">
        <v>1</v>
      </c>
    </row>
    <row r="758" spans="1:73" hidden="1" x14ac:dyDescent="0.25">
      <c r="A758" s="1" t="s">
        <v>19838</v>
      </c>
      <c r="B758" s="3">
        <f t="shared" ca="1" si="22"/>
        <v>43817</v>
      </c>
      <c r="C758" s="4" t="s">
        <v>27</v>
      </c>
      <c r="D758" s="1" t="s">
        <v>26</v>
      </c>
      <c r="E758" s="4" t="s">
        <v>25</v>
      </c>
      <c r="F758" s="1" t="s">
        <v>24</v>
      </c>
      <c r="G758" s="1" t="s">
        <v>23</v>
      </c>
      <c r="H758" s="1" t="s">
        <v>21</v>
      </c>
      <c r="I758" s="4" t="s">
        <v>22</v>
      </c>
      <c r="J758" s="4" t="s">
        <v>21</v>
      </c>
      <c r="K758" s="1" t="str">
        <f t="shared" si="23"/>
        <v>iucnStatus:Least Concern</v>
      </c>
      <c r="L758" s="1" t="str">
        <f>_xlfn.IFNA(VLOOKUP(Tabela3[[#This Row],[scientificName]],Tabela1[],COLUMN('IUCN BR Summary'!O:O),0),"Not evaluated")</f>
        <v>Least Concern</v>
      </c>
      <c r="M758" s="4" t="s">
        <v>2606</v>
      </c>
      <c r="O758" s="1" t="s">
        <v>946</v>
      </c>
      <c r="P758" s="1" t="s">
        <v>541</v>
      </c>
      <c r="Q758" s="1" t="s">
        <v>540</v>
      </c>
      <c r="R758" s="1">
        <v>1</v>
      </c>
      <c r="T758" s="1" t="s">
        <v>43</v>
      </c>
      <c r="U758" s="23"/>
      <c r="V758" s="23"/>
      <c r="W758" s="23"/>
      <c r="AC758" s="2">
        <v>43420</v>
      </c>
      <c r="AD758" s="8">
        <v>0</v>
      </c>
      <c r="AE758" s="23"/>
      <c r="AF758" s="1" t="s">
        <v>16</v>
      </c>
      <c r="AG758" s="23" t="s">
        <v>19840</v>
      </c>
      <c r="AH758" s="23"/>
      <c r="AI758" s="4" t="s">
        <v>15</v>
      </c>
      <c r="AJ758" s="4" t="s">
        <v>14</v>
      </c>
      <c r="AK758" s="4" t="s">
        <v>13</v>
      </c>
      <c r="AL758" s="1" t="s">
        <v>120</v>
      </c>
      <c r="AM758" s="1" t="s">
        <v>283</v>
      </c>
      <c r="AQ758" s="1" t="s">
        <v>19837</v>
      </c>
      <c r="AX758" s="7">
        <v>761952</v>
      </c>
      <c r="AY758" s="7">
        <v>7810912</v>
      </c>
      <c r="AZ758" s="5">
        <v>-42.499873000000001</v>
      </c>
      <c r="BA758" s="5">
        <v>-19.780149999999999</v>
      </c>
      <c r="BC758" s="1" t="s">
        <v>19843</v>
      </c>
      <c r="BD758" s="23" t="s">
        <v>19844</v>
      </c>
      <c r="BE758" s="1" t="s">
        <v>10</v>
      </c>
      <c r="BF758" s="2">
        <v>43410</v>
      </c>
      <c r="BG758" s="1" t="s">
        <v>9</v>
      </c>
      <c r="BH758" s="4" t="s">
        <v>8</v>
      </c>
      <c r="BI758" s="4" t="s">
        <v>7</v>
      </c>
      <c r="BJ758" s="1" t="s">
        <v>6</v>
      </c>
      <c r="BK758" s="1" t="s">
        <v>5</v>
      </c>
      <c r="BL758" s="1" t="s">
        <v>151</v>
      </c>
      <c r="BM758" s="1" t="s">
        <v>150</v>
      </c>
      <c r="BN758" s="1" t="s">
        <v>149</v>
      </c>
      <c r="BP758" s="1" t="str">
        <f>Tabela3[[#This Row],[genus]]&amp;" "&amp;Tabela3[[#This Row],[specificEpithet]]</f>
        <v>Physalaemus cuvieri</v>
      </c>
      <c r="BQ758" s="23" t="str">
        <f>IFERROR(VLOOKUP(Tabela3[[#This Row],[scientificName]],Tabela1[],COLUMN('IUCN BR Summary'!N:N),0),"")</f>
        <v>Fitzinger, 1826</v>
      </c>
      <c r="BR758" s="1" t="s">
        <v>2</v>
      </c>
      <c r="BU758" s="1" t="s">
        <v>1</v>
      </c>
    </row>
    <row r="759" spans="1:73" hidden="1" x14ac:dyDescent="0.25">
      <c r="A759" s="1" t="s">
        <v>19838</v>
      </c>
      <c r="B759" s="3">
        <f t="shared" ca="1" si="22"/>
        <v>43817</v>
      </c>
      <c r="C759" s="4" t="s">
        <v>27</v>
      </c>
      <c r="D759" s="1" t="s">
        <v>26</v>
      </c>
      <c r="E759" s="4" t="s">
        <v>25</v>
      </c>
      <c r="F759" s="1" t="s">
        <v>24</v>
      </c>
      <c r="G759" s="1" t="s">
        <v>23</v>
      </c>
      <c r="H759" s="1" t="s">
        <v>21</v>
      </c>
      <c r="I759" s="4" t="s">
        <v>22</v>
      </c>
      <c r="J759" s="4" t="s">
        <v>21</v>
      </c>
      <c r="K759" s="1" t="str">
        <f t="shared" si="23"/>
        <v>iucnStatus:Least Concern</v>
      </c>
      <c r="L759" s="1" t="str">
        <f>_xlfn.IFNA(VLOOKUP(Tabela3[[#This Row],[scientificName]],Tabela1[],COLUMN('IUCN BR Summary'!O:O),0),"Not evaluated")</f>
        <v>Least Concern</v>
      </c>
      <c r="M759" s="4" t="s">
        <v>2607</v>
      </c>
      <c r="O759" s="1" t="s">
        <v>945</v>
      </c>
      <c r="P759" s="1" t="s">
        <v>541</v>
      </c>
      <c r="Q759" s="1" t="s">
        <v>540</v>
      </c>
      <c r="R759" s="1">
        <v>1</v>
      </c>
      <c r="T759" s="1" t="s">
        <v>43</v>
      </c>
      <c r="U759" s="23"/>
      <c r="V759" s="23"/>
      <c r="W759" s="23"/>
      <c r="AC759" s="2">
        <v>43420</v>
      </c>
      <c r="AD759" s="8">
        <v>0</v>
      </c>
      <c r="AE759" s="23"/>
      <c r="AF759" s="1" t="s">
        <v>16</v>
      </c>
      <c r="AG759" s="23" t="s">
        <v>19840</v>
      </c>
      <c r="AH759" s="23"/>
      <c r="AI759" s="4" t="s">
        <v>15</v>
      </c>
      <c r="AJ759" s="4" t="s">
        <v>14</v>
      </c>
      <c r="AK759" s="4" t="s">
        <v>13</v>
      </c>
      <c r="AL759" s="1" t="s">
        <v>120</v>
      </c>
      <c r="AM759" s="1" t="s">
        <v>283</v>
      </c>
      <c r="AQ759" s="1" t="s">
        <v>19837</v>
      </c>
      <c r="AX759" s="7">
        <v>761952</v>
      </c>
      <c r="AY759" s="7">
        <v>7810912</v>
      </c>
      <c r="AZ759" s="5">
        <v>-42.499873000000001</v>
      </c>
      <c r="BA759" s="5">
        <v>-19.780149999999999</v>
      </c>
      <c r="BC759" s="1" t="s">
        <v>19843</v>
      </c>
      <c r="BD759" s="23" t="s">
        <v>19844</v>
      </c>
      <c r="BE759" s="1" t="s">
        <v>10</v>
      </c>
      <c r="BF759" s="2">
        <v>43410</v>
      </c>
      <c r="BG759" s="1" t="s">
        <v>9</v>
      </c>
      <c r="BH759" s="4" t="s">
        <v>8</v>
      </c>
      <c r="BI759" s="4" t="s">
        <v>7</v>
      </c>
      <c r="BJ759" s="1" t="s">
        <v>6</v>
      </c>
      <c r="BK759" s="1" t="s">
        <v>5</v>
      </c>
      <c r="BL759" s="1" t="s">
        <v>151</v>
      </c>
      <c r="BM759" s="1" t="s">
        <v>150</v>
      </c>
      <c r="BN759" s="1" t="s">
        <v>149</v>
      </c>
      <c r="BP759" s="1" t="str">
        <f>Tabela3[[#This Row],[genus]]&amp;" "&amp;Tabela3[[#This Row],[specificEpithet]]</f>
        <v>Physalaemus cuvieri</v>
      </c>
      <c r="BQ759" s="23" t="str">
        <f>IFERROR(VLOOKUP(Tabela3[[#This Row],[scientificName]],Tabela1[],COLUMN('IUCN BR Summary'!N:N),0),"")</f>
        <v>Fitzinger, 1826</v>
      </c>
      <c r="BR759" s="1" t="s">
        <v>2</v>
      </c>
      <c r="BU759" s="1" t="s">
        <v>1</v>
      </c>
    </row>
    <row r="760" spans="1:73" hidden="1" x14ac:dyDescent="0.25">
      <c r="A760" s="1" t="s">
        <v>19838</v>
      </c>
      <c r="B760" s="3">
        <f t="shared" ca="1" si="22"/>
        <v>43817</v>
      </c>
      <c r="C760" s="4" t="s">
        <v>27</v>
      </c>
      <c r="D760" s="1" t="s">
        <v>26</v>
      </c>
      <c r="E760" s="4" t="s">
        <v>25</v>
      </c>
      <c r="F760" s="1" t="s">
        <v>24</v>
      </c>
      <c r="G760" s="1" t="s">
        <v>23</v>
      </c>
      <c r="H760" s="1" t="s">
        <v>21</v>
      </c>
      <c r="I760" s="4" t="s">
        <v>22</v>
      </c>
      <c r="J760" s="4" t="s">
        <v>21</v>
      </c>
      <c r="K760" s="1" t="str">
        <f t="shared" si="23"/>
        <v>iucnStatus:Least Concern</v>
      </c>
      <c r="L760" s="1" t="str">
        <f>_xlfn.IFNA(VLOOKUP(Tabela3[[#This Row],[scientificName]],Tabela1[],COLUMN('IUCN BR Summary'!O:O),0),"Not evaluated")</f>
        <v>Least Concern</v>
      </c>
      <c r="M760" s="4" t="s">
        <v>2608</v>
      </c>
      <c r="O760" s="1" t="s">
        <v>944</v>
      </c>
      <c r="P760" s="1" t="s">
        <v>541</v>
      </c>
      <c r="Q760" s="1" t="s">
        <v>540</v>
      </c>
      <c r="R760" s="1">
        <v>1</v>
      </c>
      <c r="T760" s="1" t="s">
        <v>43</v>
      </c>
      <c r="U760" s="23"/>
      <c r="V760" s="23"/>
      <c r="W760" s="23"/>
      <c r="AC760" s="2">
        <v>43420</v>
      </c>
      <c r="AD760" s="8">
        <v>0</v>
      </c>
      <c r="AE760" s="23"/>
      <c r="AF760" s="1" t="s">
        <v>16</v>
      </c>
      <c r="AG760" s="23" t="s">
        <v>19840</v>
      </c>
      <c r="AH760" s="23"/>
      <c r="AI760" s="4" t="s">
        <v>15</v>
      </c>
      <c r="AJ760" s="4" t="s">
        <v>14</v>
      </c>
      <c r="AK760" s="4" t="s">
        <v>13</v>
      </c>
      <c r="AL760" s="1" t="s">
        <v>120</v>
      </c>
      <c r="AM760" s="1" t="s">
        <v>283</v>
      </c>
      <c r="AQ760" s="1" t="s">
        <v>19837</v>
      </c>
      <c r="AX760" s="7">
        <v>761952</v>
      </c>
      <c r="AY760" s="7">
        <v>7810912</v>
      </c>
      <c r="AZ760" s="5">
        <v>-42.499873000000001</v>
      </c>
      <c r="BA760" s="5">
        <v>-19.780149999999999</v>
      </c>
      <c r="BC760" s="1" t="s">
        <v>19843</v>
      </c>
      <c r="BD760" s="23" t="s">
        <v>19844</v>
      </c>
      <c r="BE760" s="1" t="s">
        <v>10</v>
      </c>
      <c r="BF760" s="2">
        <v>43410</v>
      </c>
      <c r="BG760" s="1" t="s">
        <v>9</v>
      </c>
      <c r="BH760" s="4" t="s">
        <v>8</v>
      </c>
      <c r="BI760" s="4" t="s">
        <v>7</v>
      </c>
      <c r="BJ760" s="1" t="s">
        <v>6</v>
      </c>
      <c r="BK760" s="1" t="s">
        <v>5</v>
      </c>
      <c r="BL760" s="1" t="s">
        <v>151</v>
      </c>
      <c r="BM760" s="1" t="s">
        <v>150</v>
      </c>
      <c r="BN760" s="1" t="s">
        <v>149</v>
      </c>
      <c r="BP760" s="1" t="str">
        <f>Tabela3[[#This Row],[genus]]&amp;" "&amp;Tabela3[[#This Row],[specificEpithet]]</f>
        <v>Physalaemus cuvieri</v>
      </c>
      <c r="BQ760" s="23" t="str">
        <f>IFERROR(VLOOKUP(Tabela3[[#This Row],[scientificName]],Tabela1[],COLUMN('IUCN BR Summary'!N:N),0),"")</f>
        <v>Fitzinger, 1826</v>
      </c>
      <c r="BR760" s="1" t="s">
        <v>2</v>
      </c>
      <c r="BU760" s="1" t="s">
        <v>1</v>
      </c>
    </row>
    <row r="761" spans="1:73" hidden="1" x14ac:dyDescent="0.25">
      <c r="A761" s="1" t="s">
        <v>19838</v>
      </c>
      <c r="B761" s="3">
        <f t="shared" ca="1" si="22"/>
        <v>43817</v>
      </c>
      <c r="C761" s="4" t="s">
        <v>27</v>
      </c>
      <c r="D761" s="1" t="s">
        <v>26</v>
      </c>
      <c r="E761" s="4" t="s">
        <v>25</v>
      </c>
      <c r="F761" s="1" t="s">
        <v>24</v>
      </c>
      <c r="G761" s="1" t="s">
        <v>23</v>
      </c>
      <c r="H761" s="1" t="s">
        <v>21</v>
      </c>
      <c r="I761" s="4" t="s">
        <v>22</v>
      </c>
      <c r="J761" s="4" t="s">
        <v>21</v>
      </c>
      <c r="K761" s="1" t="str">
        <f t="shared" si="23"/>
        <v>iucnStatus:Least Concern</v>
      </c>
      <c r="L761" s="1" t="str">
        <f>_xlfn.IFNA(VLOOKUP(Tabela3[[#This Row],[scientificName]],Tabela1[],COLUMN('IUCN BR Summary'!O:O),0),"Not evaluated")</f>
        <v>Least Concern</v>
      </c>
      <c r="M761" s="4" t="s">
        <v>2609</v>
      </c>
      <c r="O761" s="1" t="s">
        <v>943</v>
      </c>
      <c r="P761" s="1" t="s">
        <v>541</v>
      </c>
      <c r="Q761" s="1" t="s">
        <v>540</v>
      </c>
      <c r="R761" s="1">
        <v>1</v>
      </c>
      <c r="T761" s="1" t="s">
        <v>43</v>
      </c>
      <c r="U761" s="23"/>
      <c r="V761" s="23"/>
      <c r="W761" s="23"/>
      <c r="AC761" s="2">
        <v>43420</v>
      </c>
      <c r="AD761" s="8">
        <v>0</v>
      </c>
      <c r="AE761" s="23"/>
      <c r="AF761" s="1" t="s">
        <v>16</v>
      </c>
      <c r="AG761" s="23" t="s">
        <v>19840</v>
      </c>
      <c r="AH761" s="23"/>
      <c r="AI761" s="4" t="s">
        <v>15</v>
      </c>
      <c r="AJ761" s="4" t="s">
        <v>14</v>
      </c>
      <c r="AK761" s="4" t="s">
        <v>13</v>
      </c>
      <c r="AL761" s="1" t="s">
        <v>120</v>
      </c>
      <c r="AM761" s="1" t="s">
        <v>283</v>
      </c>
      <c r="AQ761" s="1" t="s">
        <v>19837</v>
      </c>
      <c r="AX761" s="7">
        <v>761952</v>
      </c>
      <c r="AY761" s="7">
        <v>7810912</v>
      </c>
      <c r="AZ761" s="5">
        <v>-42.499873000000001</v>
      </c>
      <c r="BA761" s="5">
        <v>-19.780149999999999</v>
      </c>
      <c r="BC761" s="1" t="s">
        <v>19843</v>
      </c>
      <c r="BD761" s="23" t="s">
        <v>19844</v>
      </c>
      <c r="BE761" s="1" t="s">
        <v>10</v>
      </c>
      <c r="BF761" s="2">
        <v>43410</v>
      </c>
      <c r="BG761" s="1" t="s">
        <v>9</v>
      </c>
      <c r="BH761" s="4" t="s">
        <v>8</v>
      </c>
      <c r="BI761" s="4" t="s">
        <v>7</v>
      </c>
      <c r="BJ761" s="1" t="s">
        <v>6</v>
      </c>
      <c r="BK761" s="1" t="s">
        <v>5</v>
      </c>
      <c r="BL761" s="1" t="s">
        <v>151</v>
      </c>
      <c r="BM761" s="1" t="s">
        <v>150</v>
      </c>
      <c r="BN761" s="1" t="s">
        <v>149</v>
      </c>
      <c r="BP761" s="1" t="str">
        <f>Tabela3[[#This Row],[genus]]&amp;" "&amp;Tabela3[[#This Row],[specificEpithet]]</f>
        <v>Physalaemus cuvieri</v>
      </c>
      <c r="BQ761" s="23" t="str">
        <f>IFERROR(VLOOKUP(Tabela3[[#This Row],[scientificName]],Tabela1[],COLUMN('IUCN BR Summary'!N:N),0),"")</f>
        <v>Fitzinger, 1826</v>
      </c>
      <c r="BR761" s="1" t="s">
        <v>2</v>
      </c>
      <c r="BU761" s="1" t="s">
        <v>1</v>
      </c>
    </row>
    <row r="762" spans="1:73" hidden="1" x14ac:dyDescent="0.25">
      <c r="A762" s="1" t="s">
        <v>19838</v>
      </c>
      <c r="B762" s="3">
        <f t="shared" ca="1" si="22"/>
        <v>43817</v>
      </c>
      <c r="C762" s="4" t="s">
        <v>27</v>
      </c>
      <c r="D762" s="1" t="s">
        <v>26</v>
      </c>
      <c r="E762" s="4" t="s">
        <v>25</v>
      </c>
      <c r="F762" s="1" t="s">
        <v>24</v>
      </c>
      <c r="G762" s="1" t="s">
        <v>23</v>
      </c>
      <c r="H762" s="1" t="s">
        <v>21</v>
      </c>
      <c r="I762" s="4" t="s">
        <v>22</v>
      </c>
      <c r="J762" s="4" t="s">
        <v>21</v>
      </c>
      <c r="K762" s="1" t="str">
        <f t="shared" si="23"/>
        <v>iucnStatus:Least Concern</v>
      </c>
      <c r="L762" s="1" t="str">
        <f>_xlfn.IFNA(VLOOKUP(Tabela3[[#This Row],[scientificName]],Tabela1[],COLUMN('IUCN BR Summary'!O:O),0),"Not evaluated")</f>
        <v>Least Concern</v>
      </c>
      <c r="M762" s="4" t="s">
        <v>2610</v>
      </c>
      <c r="O762" s="1" t="s">
        <v>942</v>
      </c>
      <c r="P762" s="1" t="s">
        <v>541</v>
      </c>
      <c r="Q762" s="1" t="s">
        <v>540</v>
      </c>
      <c r="R762" s="1">
        <v>1</v>
      </c>
      <c r="T762" s="1" t="s">
        <v>43</v>
      </c>
      <c r="U762" s="23"/>
      <c r="V762" s="23"/>
      <c r="W762" s="23"/>
      <c r="AC762" s="2">
        <v>43420</v>
      </c>
      <c r="AD762" s="8">
        <v>0</v>
      </c>
      <c r="AE762" s="23"/>
      <c r="AF762" s="1" t="s">
        <v>16</v>
      </c>
      <c r="AG762" s="23" t="s">
        <v>19840</v>
      </c>
      <c r="AH762" s="23"/>
      <c r="AI762" s="4" t="s">
        <v>15</v>
      </c>
      <c r="AJ762" s="4" t="s">
        <v>14</v>
      </c>
      <c r="AK762" s="4" t="s">
        <v>13</v>
      </c>
      <c r="AL762" s="1" t="s">
        <v>120</v>
      </c>
      <c r="AM762" s="1" t="s">
        <v>283</v>
      </c>
      <c r="AQ762" s="1" t="s">
        <v>19837</v>
      </c>
      <c r="AX762" s="7">
        <v>761952</v>
      </c>
      <c r="AY762" s="7">
        <v>7810912</v>
      </c>
      <c r="AZ762" s="5">
        <v>-42.499873000000001</v>
      </c>
      <c r="BA762" s="5">
        <v>-19.780149999999999</v>
      </c>
      <c r="BC762" s="1" t="s">
        <v>19843</v>
      </c>
      <c r="BD762" s="23" t="s">
        <v>19844</v>
      </c>
      <c r="BE762" s="1" t="s">
        <v>10</v>
      </c>
      <c r="BF762" s="2">
        <v>43410</v>
      </c>
      <c r="BG762" s="1" t="s">
        <v>9</v>
      </c>
      <c r="BH762" s="4" t="s">
        <v>8</v>
      </c>
      <c r="BI762" s="4" t="s">
        <v>7</v>
      </c>
      <c r="BJ762" s="1" t="s">
        <v>6</v>
      </c>
      <c r="BK762" s="1" t="s">
        <v>5</v>
      </c>
      <c r="BL762" s="1" t="s">
        <v>151</v>
      </c>
      <c r="BM762" s="1" t="s">
        <v>150</v>
      </c>
      <c r="BN762" s="1" t="s">
        <v>149</v>
      </c>
      <c r="BP762" s="1" t="str">
        <f>Tabela3[[#This Row],[genus]]&amp;" "&amp;Tabela3[[#This Row],[specificEpithet]]</f>
        <v>Physalaemus cuvieri</v>
      </c>
      <c r="BQ762" s="23" t="str">
        <f>IFERROR(VLOOKUP(Tabela3[[#This Row],[scientificName]],Tabela1[],COLUMN('IUCN BR Summary'!N:N),0),"")</f>
        <v>Fitzinger, 1826</v>
      </c>
      <c r="BR762" s="1" t="s">
        <v>2</v>
      </c>
      <c r="BU762" s="1" t="s">
        <v>1</v>
      </c>
    </row>
    <row r="763" spans="1:73" hidden="1" x14ac:dyDescent="0.25">
      <c r="A763" s="1" t="s">
        <v>19838</v>
      </c>
      <c r="B763" s="3">
        <f t="shared" ca="1" si="22"/>
        <v>43817</v>
      </c>
      <c r="C763" s="4" t="s">
        <v>27</v>
      </c>
      <c r="D763" s="1" t="s">
        <v>26</v>
      </c>
      <c r="E763" s="4" t="s">
        <v>25</v>
      </c>
      <c r="F763" s="1" t="s">
        <v>24</v>
      </c>
      <c r="G763" s="1" t="s">
        <v>23</v>
      </c>
      <c r="H763" s="1" t="s">
        <v>21</v>
      </c>
      <c r="I763" s="4" t="s">
        <v>22</v>
      </c>
      <c r="J763" s="4" t="s">
        <v>21</v>
      </c>
      <c r="K763" s="1" t="str">
        <f t="shared" si="23"/>
        <v>iucnStatus:Least Concern</v>
      </c>
      <c r="L763" s="1" t="str">
        <f>_xlfn.IFNA(VLOOKUP(Tabela3[[#This Row],[scientificName]],Tabela1[],COLUMN('IUCN BR Summary'!O:O),0),"Not evaluated")</f>
        <v>Least Concern</v>
      </c>
      <c r="M763" s="4" t="s">
        <v>2611</v>
      </c>
      <c r="O763" s="1" t="s">
        <v>941</v>
      </c>
      <c r="P763" s="1" t="s">
        <v>541</v>
      </c>
      <c r="Q763" s="1" t="s">
        <v>540</v>
      </c>
      <c r="R763" s="1">
        <v>1</v>
      </c>
      <c r="T763" s="1" t="s">
        <v>43</v>
      </c>
      <c r="U763" s="23"/>
      <c r="V763" s="23"/>
      <c r="W763" s="23"/>
      <c r="AC763" s="2">
        <v>43420</v>
      </c>
      <c r="AD763" s="8">
        <v>0</v>
      </c>
      <c r="AE763" s="23"/>
      <c r="AF763" s="1" t="s">
        <v>16</v>
      </c>
      <c r="AG763" s="23" t="s">
        <v>19840</v>
      </c>
      <c r="AH763" s="23"/>
      <c r="AI763" s="4" t="s">
        <v>15</v>
      </c>
      <c r="AJ763" s="4" t="s">
        <v>14</v>
      </c>
      <c r="AK763" s="4" t="s">
        <v>13</v>
      </c>
      <c r="AL763" s="1" t="s">
        <v>120</v>
      </c>
      <c r="AM763" s="1" t="s">
        <v>283</v>
      </c>
      <c r="AQ763" s="1" t="s">
        <v>19837</v>
      </c>
      <c r="AX763" s="7">
        <v>761952</v>
      </c>
      <c r="AY763" s="7">
        <v>7810912</v>
      </c>
      <c r="AZ763" s="5">
        <v>-42.499873000000001</v>
      </c>
      <c r="BA763" s="5">
        <v>-19.780149999999999</v>
      </c>
      <c r="BC763" s="1" t="s">
        <v>19843</v>
      </c>
      <c r="BD763" s="23" t="s">
        <v>19844</v>
      </c>
      <c r="BE763" s="1" t="s">
        <v>10</v>
      </c>
      <c r="BF763" s="2">
        <v>43410</v>
      </c>
      <c r="BG763" s="1" t="s">
        <v>9</v>
      </c>
      <c r="BH763" s="4" t="s">
        <v>8</v>
      </c>
      <c r="BI763" s="4" t="s">
        <v>7</v>
      </c>
      <c r="BJ763" s="1" t="s">
        <v>6</v>
      </c>
      <c r="BK763" s="1" t="s">
        <v>5</v>
      </c>
      <c r="BL763" s="1" t="s">
        <v>151</v>
      </c>
      <c r="BM763" s="1" t="s">
        <v>150</v>
      </c>
      <c r="BN763" s="1" t="s">
        <v>149</v>
      </c>
      <c r="BP763" s="1" t="str">
        <f>Tabela3[[#This Row],[genus]]&amp;" "&amp;Tabela3[[#This Row],[specificEpithet]]</f>
        <v>Physalaemus cuvieri</v>
      </c>
      <c r="BQ763" s="23" t="str">
        <f>IFERROR(VLOOKUP(Tabela3[[#This Row],[scientificName]],Tabela1[],COLUMN('IUCN BR Summary'!N:N),0),"")</f>
        <v>Fitzinger, 1826</v>
      </c>
      <c r="BR763" s="1" t="s">
        <v>2</v>
      </c>
      <c r="BU763" s="1" t="s">
        <v>1</v>
      </c>
    </row>
    <row r="764" spans="1:73" hidden="1" x14ac:dyDescent="0.25">
      <c r="A764" s="1" t="s">
        <v>19838</v>
      </c>
      <c r="B764" s="3">
        <f t="shared" ca="1" si="22"/>
        <v>43817</v>
      </c>
      <c r="C764" s="4" t="s">
        <v>27</v>
      </c>
      <c r="D764" s="1" t="s">
        <v>26</v>
      </c>
      <c r="E764" s="4" t="s">
        <v>25</v>
      </c>
      <c r="F764" s="1" t="s">
        <v>24</v>
      </c>
      <c r="G764" s="1" t="s">
        <v>23</v>
      </c>
      <c r="H764" s="1" t="s">
        <v>21</v>
      </c>
      <c r="I764" s="4" t="s">
        <v>22</v>
      </c>
      <c r="J764" s="4" t="s">
        <v>21</v>
      </c>
      <c r="K764" s="1" t="str">
        <f t="shared" si="23"/>
        <v>iucnStatus:Least Concern</v>
      </c>
      <c r="L764" s="1" t="str">
        <f>_xlfn.IFNA(VLOOKUP(Tabela3[[#This Row],[scientificName]],Tabela1[],COLUMN('IUCN BR Summary'!O:O),0),"Not evaluated")</f>
        <v>Least Concern</v>
      </c>
      <c r="M764" s="4" t="s">
        <v>2612</v>
      </c>
      <c r="O764" s="1" t="s">
        <v>940</v>
      </c>
      <c r="P764" s="1" t="s">
        <v>541</v>
      </c>
      <c r="Q764" s="1" t="s">
        <v>540</v>
      </c>
      <c r="R764" s="1">
        <v>1</v>
      </c>
      <c r="T764" s="1" t="s">
        <v>43</v>
      </c>
      <c r="U764" s="23"/>
      <c r="V764" s="23"/>
      <c r="W764" s="23"/>
      <c r="AC764" s="2">
        <v>43420</v>
      </c>
      <c r="AD764" s="8">
        <v>0</v>
      </c>
      <c r="AE764" s="23"/>
      <c r="AF764" s="1" t="s">
        <v>16</v>
      </c>
      <c r="AG764" s="23" t="s">
        <v>19840</v>
      </c>
      <c r="AH764" s="23"/>
      <c r="AI764" s="4" t="s">
        <v>15</v>
      </c>
      <c r="AJ764" s="4" t="s">
        <v>14</v>
      </c>
      <c r="AK764" s="4" t="s">
        <v>13</v>
      </c>
      <c r="AL764" s="1" t="s">
        <v>120</v>
      </c>
      <c r="AM764" s="1" t="s">
        <v>283</v>
      </c>
      <c r="AQ764" s="1" t="s">
        <v>19837</v>
      </c>
      <c r="AX764" s="7">
        <v>761952</v>
      </c>
      <c r="AY764" s="7">
        <v>7810912</v>
      </c>
      <c r="AZ764" s="5">
        <v>-42.499873000000001</v>
      </c>
      <c r="BA764" s="5">
        <v>-19.780149999999999</v>
      </c>
      <c r="BC764" s="1" t="s">
        <v>19843</v>
      </c>
      <c r="BD764" s="23" t="s">
        <v>19844</v>
      </c>
      <c r="BE764" s="1" t="s">
        <v>10</v>
      </c>
      <c r="BF764" s="2">
        <v>43410</v>
      </c>
      <c r="BG764" s="1" t="s">
        <v>9</v>
      </c>
      <c r="BH764" s="4" t="s">
        <v>8</v>
      </c>
      <c r="BI764" s="4" t="s">
        <v>7</v>
      </c>
      <c r="BJ764" s="1" t="s">
        <v>6</v>
      </c>
      <c r="BK764" s="1" t="s">
        <v>5</v>
      </c>
      <c r="BL764" s="1" t="s">
        <v>151</v>
      </c>
      <c r="BM764" s="1" t="s">
        <v>150</v>
      </c>
      <c r="BN764" s="1" t="s">
        <v>149</v>
      </c>
      <c r="BP764" s="1" t="str">
        <f>Tabela3[[#This Row],[genus]]&amp;" "&amp;Tabela3[[#This Row],[specificEpithet]]</f>
        <v>Physalaemus cuvieri</v>
      </c>
      <c r="BQ764" s="23" t="str">
        <f>IFERROR(VLOOKUP(Tabela3[[#This Row],[scientificName]],Tabela1[],COLUMN('IUCN BR Summary'!N:N),0),"")</f>
        <v>Fitzinger, 1826</v>
      </c>
      <c r="BR764" s="1" t="s">
        <v>2</v>
      </c>
      <c r="BU764" s="1" t="s">
        <v>1</v>
      </c>
    </row>
    <row r="765" spans="1:73" hidden="1" x14ac:dyDescent="0.25">
      <c r="A765" s="1" t="s">
        <v>19838</v>
      </c>
      <c r="B765" s="3">
        <f t="shared" ca="1" si="22"/>
        <v>43817</v>
      </c>
      <c r="C765" s="4" t="s">
        <v>27</v>
      </c>
      <c r="D765" s="1" t="s">
        <v>26</v>
      </c>
      <c r="E765" s="4" t="s">
        <v>25</v>
      </c>
      <c r="F765" s="1" t="s">
        <v>24</v>
      </c>
      <c r="G765" s="1" t="s">
        <v>23</v>
      </c>
      <c r="H765" s="1" t="s">
        <v>21</v>
      </c>
      <c r="I765" s="4" t="s">
        <v>22</v>
      </c>
      <c r="J765" s="4" t="s">
        <v>21</v>
      </c>
      <c r="K765" s="1" t="str">
        <f t="shared" si="23"/>
        <v>iucnStatus:Least Concern</v>
      </c>
      <c r="L765" s="1" t="str">
        <f>_xlfn.IFNA(VLOOKUP(Tabela3[[#This Row],[scientificName]],Tabela1[],COLUMN('IUCN BR Summary'!O:O),0),"Not evaluated")</f>
        <v>Least Concern</v>
      </c>
      <c r="M765" s="4" t="s">
        <v>2613</v>
      </c>
      <c r="O765" s="1" t="s">
        <v>939</v>
      </c>
      <c r="P765" s="1" t="s">
        <v>541</v>
      </c>
      <c r="Q765" s="1" t="s">
        <v>540</v>
      </c>
      <c r="R765" s="1">
        <v>1</v>
      </c>
      <c r="T765" s="1" t="s">
        <v>43</v>
      </c>
      <c r="U765" s="23"/>
      <c r="V765" s="23"/>
      <c r="W765" s="23"/>
      <c r="AC765" s="2">
        <v>43420</v>
      </c>
      <c r="AD765" s="8">
        <v>0</v>
      </c>
      <c r="AE765" s="23"/>
      <c r="AF765" s="1" t="s">
        <v>16</v>
      </c>
      <c r="AG765" s="23" t="s">
        <v>19840</v>
      </c>
      <c r="AH765" s="23"/>
      <c r="AI765" s="4" t="s">
        <v>15</v>
      </c>
      <c r="AJ765" s="4" t="s">
        <v>14</v>
      </c>
      <c r="AK765" s="4" t="s">
        <v>13</v>
      </c>
      <c r="AL765" s="1" t="s">
        <v>120</v>
      </c>
      <c r="AM765" s="1" t="s">
        <v>283</v>
      </c>
      <c r="AQ765" s="1" t="s">
        <v>19837</v>
      </c>
      <c r="AX765" s="7">
        <v>761952</v>
      </c>
      <c r="AY765" s="7">
        <v>7810912</v>
      </c>
      <c r="AZ765" s="5">
        <v>-42.499873000000001</v>
      </c>
      <c r="BA765" s="5">
        <v>-19.780149999999999</v>
      </c>
      <c r="BC765" s="1" t="s">
        <v>19843</v>
      </c>
      <c r="BD765" s="23" t="s">
        <v>19844</v>
      </c>
      <c r="BE765" s="1" t="s">
        <v>10</v>
      </c>
      <c r="BF765" s="2">
        <v>43410</v>
      </c>
      <c r="BG765" s="1" t="s">
        <v>9</v>
      </c>
      <c r="BH765" s="4" t="s">
        <v>8</v>
      </c>
      <c r="BI765" s="4" t="s">
        <v>7</v>
      </c>
      <c r="BJ765" s="1" t="s">
        <v>6</v>
      </c>
      <c r="BK765" s="1" t="s">
        <v>5</v>
      </c>
      <c r="BL765" s="1" t="s">
        <v>151</v>
      </c>
      <c r="BM765" s="1" t="s">
        <v>150</v>
      </c>
      <c r="BN765" s="1" t="s">
        <v>149</v>
      </c>
      <c r="BP765" s="1" t="str">
        <f>Tabela3[[#This Row],[genus]]&amp;" "&amp;Tabela3[[#This Row],[specificEpithet]]</f>
        <v>Physalaemus cuvieri</v>
      </c>
      <c r="BQ765" s="23" t="str">
        <f>IFERROR(VLOOKUP(Tabela3[[#This Row],[scientificName]],Tabela1[],COLUMN('IUCN BR Summary'!N:N),0),"")</f>
        <v>Fitzinger, 1826</v>
      </c>
      <c r="BR765" s="1" t="s">
        <v>2</v>
      </c>
      <c r="BU765" s="1" t="s">
        <v>1</v>
      </c>
    </row>
    <row r="766" spans="1:73" hidden="1" x14ac:dyDescent="0.25">
      <c r="A766" s="1" t="s">
        <v>19838</v>
      </c>
      <c r="B766" s="3">
        <f t="shared" ca="1" si="22"/>
        <v>43817</v>
      </c>
      <c r="C766" s="4" t="s">
        <v>27</v>
      </c>
      <c r="D766" s="1" t="s">
        <v>26</v>
      </c>
      <c r="E766" s="4" t="s">
        <v>25</v>
      </c>
      <c r="F766" s="1" t="s">
        <v>24</v>
      </c>
      <c r="G766" s="1" t="s">
        <v>23</v>
      </c>
      <c r="H766" s="1" t="s">
        <v>21</v>
      </c>
      <c r="I766" s="4" t="s">
        <v>22</v>
      </c>
      <c r="J766" s="4" t="s">
        <v>21</v>
      </c>
      <c r="K766" s="1" t="str">
        <f t="shared" si="23"/>
        <v>iucnStatus:Least Concern</v>
      </c>
      <c r="L766" s="1" t="str">
        <f>_xlfn.IFNA(VLOOKUP(Tabela3[[#This Row],[scientificName]],Tabela1[],COLUMN('IUCN BR Summary'!O:O),0),"Not evaluated")</f>
        <v>Least Concern</v>
      </c>
      <c r="M766" s="4" t="s">
        <v>2614</v>
      </c>
      <c r="O766" s="1" t="s">
        <v>938</v>
      </c>
      <c r="P766" s="1" t="s">
        <v>541</v>
      </c>
      <c r="Q766" s="1" t="s">
        <v>540</v>
      </c>
      <c r="R766" s="1">
        <v>1</v>
      </c>
      <c r="T766" s="1" t="s">
        <v>43</v>
      </c>
      <c r="U766" s="23"/>
      <c r="V766" s="23"/>
      <c r="W766" s="23"/>
      <c r="AC766" s="2">
        <v>43420</v>
      </c>
      <c r="AD766" s="8">
        <v>0</v>
      </c>
      <c r="AE766" s="23"/>
      <c r="AF766" s="1" t="s">
        <v>16</v>
      </c>
      <c r="AG766" s="23" t="s">
        <v>19840</v>
      </c>
      <c r="AH766" s="23"/>
      <c r="AI766" s="4" t="s">
        <v>15</v>
      </c>
      <c r="AJ766" s="4" t="s">
        <v>14</v>
      </c>
      <c r="AK766" s="4" t="s">
        <v>13</v>
      </c>
      <c r="AL766" s="1" t="s">
        <v>120</v>
      </c>
      <c r="AM766" s="1" t="s">
        <v>283</v>
      </c>
      <c r="AQ766" s="1" t="s">
        <v>19837</v>
      </c>
      <c r="AX766" s="7">
        <v>761952</v>
      </c>
      <c r="AY766" s="7">
        <v>7810912</v>
      </c>
      <c r="AZ766" s="5">
        <v>-42.499873000000001</v>
      </c>
      <c r="BA766" s="5">
        <v>-19.780149999999999</v>
      </c>
      <c r="BC766" s="1" t="s">
        <v>19843</v>
      </c>
      <c r="BD766" s="23" t="s">
        <v>19844</v>
      </c>
      <c r="BE766" s="1" t="s">
        <v>10</v>
      </c>
      <c r="BF766" s="2">
        <v>43410</v>
      </c>
      <c r="BG766" s="1" t="s">
        <v>9</v>
      </c>
      <c r="BH766" s="4" t="s">
        <v>8</v>
      </c>
      <c r="BI766" s="4" t="s">
        <v>7</v>
      </c>
      <c r="BJ766" s="1" t="s">
        <v>6</v>
      </c>
      <c r="BK766" s="1" t="s">
        <v>5</v>
      </c>
      <c r="BL766" s="1" t="s">
        <v>151</v>
      </c>
      <c r="BM766" s="1" t="s">
        <v>150</v>
      </c>
      <c r="BN766" s="1" t="s">
        <v>149</v>
      </c>
      <c r="BP766" s="1" t="str">
        <f>Tabela3[[#This Row],[genus]]&amp;" "&amp;Tabela3[[#This Row],[specificEpithet]]</f>
        <v>Physalaemus cuvieri</v>
      </c>
      <c r="BQ766" s="23" t="str">
        <f>IFERROR(VLOOKUP(Tabela3[[#This Row],[scientificName]],Tabela1[],COLUMN('IUCN BR Summary'!N:N),0),"")</f>
        <v>Fitzinger, 1826</v>
      </c>
      <c r="BR766" s="1" t="s">
        <v>2</v>
      </c>
      <c r="BU766" s="1" t="s">
        <v>1</v>
      </c>
    </row>
    <row r="767" spans="1:73" hidden="1" x14ac:dyDescent="0.25">
      <c r="A767" s="1" t="s">
        <v>19838</v>
      </c>
      <c r="B767" s="3">
        <f t="shared" ca="1" si="22"/>
        <v>43817</v>
      </c>
      <c r="C767" s="4" t="s">
        <v>27</v>
      </c>
      <c r="D767" s="1" t="s">
        <v>26</v>
      </c>
      <c r="E767" s="4" t="s">
        <v>25</v>
      </c>
      <c r="F767" s="1" t="s">
        <v>24</v>
      </c>
      <c r="G767" s="1" t="s">
        <v>23</v>
      </c>
      <c r="H767" s="1" t="s">
        <v>21</v>
      </c>
      <c r="I767" s="4" t="s">
        <v>22</v>
      </c>
      <c r="J767" s="4" t="s">
        <v>21</v>
      </c>
      <c r="K767" s="1" t="str">
        <f t="shared" si="23"/>
        <v>iucnStatus:Least Concern</v>
      </c>
      <c r="L767" s="1" t="str">
        <f>_xlfn.IFNA(VLOOKUP(Tabela3[[#This Row],[scientificName]],Tabela1[],COLUMN('IUCN BR Summary'!O:O),0),"Not evaluated")</f>
        <v>Least Concern</v>
      </c>
      <c r="M767" s="4" t="s">
        <v>2615</v>
      </c>
      <c r="O767" s="1" t="s">
        <v>937</v>
      </c>
      <c r="P767" s="1" t="s">
        <v>541</v>
      </c>
      <c r="Q767" s="1" t="s">
        <v>540</v>
      </c>
      <c r="R767" s="1">
        <v>1</v>
      </c>
      <c r="T767" s="1" t="s">
        <v>43</v>
      </c>
      <c r="U767" s="23"/>
      <c r="V767" s="23"/>
      <c r="W767" s="23"/>
      <c r="AC767" s="2">
        <v>43420</v>
      </c>
      <c r="AD767" s="8">
        <v>0</v>
      </c>
      <c r="AE767" s="23"/>
      <c r="AF767" s="1" t="s">
        <v>16</v>
      </c>
      <c r="AG767" s="23" t="s">
        <v>19840</v>
      </c>
      <c r="AH767" s="23"/>
      <c r="AI767" s="4" t="s">
        <v>15</v>
      </c>
      <c r="AJ767" s="4" t="s">
        <v>14</v>
      </c>
      <c r="AK767" s="4" t="s">
        <v>13</v>
      </c>
      <c r="AL767" s="1" t="s">
        <v>120</v>
      </c>
      <c r="AM767" s="1" t="s">
        <v>283</v>
      </c>
      <c r="AQ767" s="1" t="s">
        <v>19837</v>
      </c>
      <c r="AX767" s="7">
        <v>761952</v>
      </c>
      <c r="AY767" s="7">
        <v>7810912</v>
      </c>
      <c r="AZ767" s="5">
        <v>-42.499873000000001</v>
      </c>
      <c r="BA767" s="5">
        <v>-19.780149999999999</v>
      </c>
      <c r="BC767" s="1" t="s">
        <v>19843</v>
      </c>
      <c r="BD767" s="23" t="s">
        <v>19844</v>
      </c>
      <c r="BE767" s="1" t="s">
        <v>10</v>
      </c>
      <c r="BF767" s="2">
        <v>43410</v>
      </c>
      <c r="BG767" s="1" t="s">
        <v>9</v>
      </c>
      <c r="BH767" s="4" t="s">
        <v>8</v>
      </c>
      <c r="BI767" s="4" t="s">
        <v>7</v>
      </c>
      <c r="BJ767" s="1" t="s">
        <v>6</v>
      </c>
      <c r="BK767" s="1" t="s">
        <v>5</v>
      </c>
      <c r="BL767" s="1" t="s">
        <v>151</v>
      </c>
      <c r="BM767" s="1" t="s">
        <v>150</v>
      </c>
      <c r="BN767" s="1" t="s">
        <v>149</v>
      </c>
      <c r="BP767" s="1" t="str">
        <f>Tabela3[[#This Row],[genus]]&amp;" "&amp;Tabela3[[#This Row],[specificEpithet]]</f>
        <v>Physalaemus cuvieri</v>
      </c>
      <c r="BQ767" s="23" t="str">
        <f>IFERROR(VLOOKUP(Tabela3[[#This Row],[scientificName]],Tabela1[],COLUMN('IUCN BR Summary'!N:N),0),"")</f>
        <v>Fitzinger, 1826</v>
      </c>
      <c r="BR767" s="1" t="s">
        <v>2</v>
      </c>
      <c r="BU767" s="1" t="s">
        <v>1</v>
      </c>
    </row>
    <row r="768" spans="1:73" hidden="1" x14ac:dyDescent="0.25">
      <c r="A768" s="1" t="s">
        <v>19838</v>
      </c>
      <c r="B768" s="3">
        <f t="shared" ca="1" si="22"/>
        <v>43817</v>
      </c>
      <c r="C768" s="4" t="s">
        <v>27</v>
      </c>
      <c r="D768" s="1" t="s">
        <v>26</v>
      </c>
      <c r="E768" s="4" t="s">
        <v>25</v>
      </c>
      <c r="F768" s="1" t="s">
        <v>24</v>
      </c>
      <c r="G768" s="1" t="s">
        <v>23</v>
      </c>
      <c r="H768" s="1" t="s">
        <v>21</v>
      </c>
      <c r="I768" s="4" t="s">
        <v>22</v>
      </c>
      <c r="J768" s="4" t="s">
        <v>21</v>
      </c>
      <c r="K768" s="1" t="str">
        <f t="shared" si="23"/>
        <v>iucnStatus:Least Concern</v>
      </c>
      <c r="L768" s="1" t="str">
        <f>_xlfn.IFNA(VLOOKUP(Tabela3[[#This Row],[scientificName]],Tabela1[],COLUMN('IUCN BR Summary'!O:O),0),"Not evaluated")</f>
        <v>Least Concern</v>
      </c>
      <c r="M768" s="4" t="s">
        <v>2616</v>
      </c>
      <c r="O768" s="1" t="s">
        <v>936</v>
      </c>
      <c r="P768" s="1" t="s">
        <v>541</v>
      </c>
      <c r="Q768" s="1" t="s">
        <v>540</v>
      </c>
      <c r="R768" s="1">
        <v>1</v>
      </c>
      <c r="T768" s="1" t="s">
        <v>43</v>
      </c>
      <c r="U768" s="23"/>
      <c r="V768" s="23"/>
      <c r="W768" s="23"/>
      <c r="AC768" s="2">
        <v>43420</v>
      </c>
      <c r="AD768" s="8">
        <v>0</v>
      </c>
      <c r="AE768" s="23"/>
      <c r="AF768" s="1" t="s">
        <v>37</v>
      </c>
      <c r="AG768" s="23" t="s">
        <v>19839</v>
      </c>
      <c r="AH768" s="23"/>
      <c r="AI768" s="4" t="s">
        <v>15</v>
      </c>
      <c r="AJ768" s="4" t="s">
        <v>14</v>
      </c>
      <c r="AK768" s="4" t="s">
        <v>13</v>
      </c>
      <c r="AL768" s="1" t="s">
        <v>120</v>
      </c>
      <c r="AM768" s="1" t="s">
        <v>283</v>
      </c>
      <c r="AQ768" s="1" t="s">
        <v>19837</v>
      </c>
      <c r="AX768" s="7">
        <v>761952</v>
      </c>
      <c r="AY768" s="7">
        <v>7810912</v>
      </c>
      <c r="AZ768" s="5">
        <v>-42.499873000000001</v>
      </c>
      <c r="BA768" s="5">
        <v>-19.780149999999999</v>
      </c>
      <c r="BC768" s="1" t="s">
        <v>19843</v>
      </c>
      <c r="BD768" s="23" t="s">
        <v>19844</v>
      </c>
      <c r="BE768" s="1" t="s">
        <v>10</v>
      </c>
      <c r="BF768" s="2">
        <v>43410</v>
      </c>
      <c r="BG768" s="1" t="s">
        <v>9</v>
      </c>
      <c r="BH768" s="4" t="s">
        <v>8</v>
      </c>
      <c r="BI768" s="4" t="s">
        <v>7</v>
      </c>
      <c r="BJ768" s="1" t="s">
        <v>6</v>
      </c>
      <c r="BK768" s="1" t="s">
        <v>5</v>
      </c>
      <c r="BL768" s="1" t="s">
        <v>151</v>
      </c>
      <c r="BM768" s="1" t="s">
        <v>150</v>
      </c>
      <c r="BN768" s="1" t="s">
        <v>149</v>
      </c>
      <c r="BP768" s="1" t="str">
        <f>Tabela3[[#This Row],[genus]]&amp;" "&amp;Tabela3[[#This Row],[specificEpithet]]</f>
        <v>Physalaemus cuvieri</v>
      </c>
      <c r="BQ768" s="23" t="str">
        <f>IFERROR(VLOOKUP(Tabela3[[#This Row],[scientificName]],Tabela1[],COLUMN('IUCN BR Summary'!N:N),0),"")</f>
        <v>Fitzinger, 1826</v>
      </c>
      <c r="BR768" s="1" t="s">
        <v>2</v>
      </c>
      <c r="BU768" s="1" t="s">
        <v>1</v>
      </c>
    </row>
    <row r="769" spans="1:73" hidden="1" x14ac:dyDescent="0.25">
      <c r="A769" s="1" t="s">
        <v>19838</v>
      </c>
      <c r="B769" s="3">
        <f t="shared" ca="1" si="22"/>
        <v>43817</v>
      </c>
      <c r="C769" s="4" t="s">
        <v>27</v>
      </c>
      <c r="D769" s="1" t="s">
        <v>26</v>
      </c>
      <c r="E769" s="4" t="s">
        <v>25</v>
      </c>
      <c r="F769" s="1" t="s">
        <v>24</v>
      </c>
      <c r="G769" s="1" t="s">
        <v>23</v>
      </c>
      <c r="H769" s="1" t="s">
        <v>21</v>
      </c>
      <c r="I769" s="4" t="s">
        <v>22</v>
      </c>
      <c r="J769" s="4" t="s">
        <v>21</v>
      </c>
      <c r="K769" s="1" t="str">
        <f t="shared" si="23"/>
        <v>iucnStatus:Least Concern</v>
      </c>
      <c r="L769" s="1" t="str">
        <f>_xlfn.IFNA(VLOOKUP(Tabela3[[#This Row],[scientificName]],Tabela1[],COLUMN('IUCN BR Summary'!O:O),0),"Not evaluated")</f>
        <v>Least Concern</v>
      </c>
      <c r="M769" s="4" t="s">
        <v>2617</v>
      </c>
      <c r="O769" s="1" t="s">
        <v>935</v>
      </c>
      <c r="P769" s="1" t="s">
        <v>541</v>
      </c>
      <c r="Q769" s="1" t="s">
        <v>540</v>
      </c>
      <c r="R769" s="1">
        <v>1</v>
      </c>
      <c r="T769" s="1" t="s">
        <v>43</v>
      </c>
      <c r="U769" s="23"/>
      <c r="V769" s="23"/>
      <c r="W769" s="23"/>
      <c r="AC769" s="2">
        <v>43420</v>
      </c>
      <c r="AD769" s="8">
        <v>0</v>
      </c>
      <c r="AE769" s="23"/>
      <c r="AF769" s="1" t="s">
        <v>37</v>
      </c>
      <c r="AG769" s="23" t="s">
        <v>19839</v>
      </c>
      <c r="AH769" s="23"/>
      <c r="AI769" s="4" t="s">
        <v>15</v>
      </c>
      <c r="AJ769" s="4" t="s">
        <v>14</v>
      </c>
      <c r="AK769" s="4" t="s">
        <v>13</v>
      </c>
      <c r="AL769" s="1" t="s">
        <v>120</v>
      </c>
      <c r="AM769" s="1" t="s">
        <v>283</v>
      </c>
      <c r="AQ769" s="1" t="s">
        <v>19837</v>
      </c>
      <c r="AX769" s="7">
        <v>761952</v>
      </c>
      <c r="AY769" s="7">
        <v>7810912</v>
      </c>
      <c r="AZ769" s="5">
        <v>-42.499873000000001</v>
      </c>
      <c r="BA769" s="5">
        <v>-19.780149999999999</v>
      </c>
      <c r="BC769" s="1" t="s">
        <v>19843</v>
      </c>
      <c r="BD769" s="23" t="s">
        <v>19844</v>
      </c>
      <c r="BE769" s="1" t="s">
        <v>10</v>
      </c>
      <c r="BF769" s="2">
        <v>43410</v>
      </c>
      <c r="BG769" s="1" t="s">
        <v>9</v>
      </c>
      <c r="BH769" s="4" t="s">
        <v>8</v>
      </c>
      <c r="BI769" s="4" t="s">
        <v>7</v>
      </c>
      <c r="BJ769" s="1" t="s">
        <v>6</v>
      </c>
      <c r="BK769" s="1" t="s">
        <v>5</v>
      </c>
      <c r="BL769" s="1" t="s">
        <v>151</v>
      </c>
      <c r="BM769" s="1" t="s">
        <v>150</v>
      </c>
      <c r="BN769" s="1" t="s">
        <v>149</v>
      </c>
      <c r="BP769" s="1" t="str">
        <f>Tabela3[[#This Row],[genus]]&amp;" "&amp;Tabela3[[#This Row],[specificEpithet]]</f>
        <v>Physalaemus cuvieri</v>
      </c>
      <c r="BQ769" s="23" t="str">
        <f>IFERROR(VLOOKUP(Tabela3[[#This Row],[scientificName]],Tabela1[],COLUMN('IUCN BR Summary'!N:N),0),"")</f>
        <v>Fitzinger, 1826</v>
      </c>
      <c r="BR769" s="1" t="s">
        <v>2</v>
      </c>
      <c r="BU769" s="1" t="s">
        <v>1</v>
      </c>
    </row>
    <row r="770" spans="1:73" hidden="1" x14ac:dyDescent="0.25">
      <c r="A770" s="1" t="s">
        <v>19838</v>
      </c>
      <c r="B770" s="3">
        <f t="shared" ref="B770:B833" ca="1" si="24">TODAY()</f>
        <v>43817</v>
      </c>
      <c r="C770" s="4" t="s">
        <v>27</v>
      </c>
      <c r="D770" s="1" t="s">
        <v>26</v>
      </c>
      <c r="E770" s="4" t="s">
        <v>25</v>
      </c>
      <c r="F770" s="1" t="s">
        <v>24</v>
      </c>
      <c r="G770" s="1" t="s">
        <v>23</v>
      </c>
      <c r="H770" s="1" t="s">
        <v>21</v>
      </c>
      <c r="I770" s="4" t="s">
        <v>22</v>
      </c>
      <c r="J770" s="4" t="s">
        <v>21</v>
      </c>
      <c r="K770" s="1" t="str">
        <f t="shared" si="23"/>
        <v>iucnStatus:Least Concern</v>
      </c>
      <c r="L770" s="1" t="str">
        <f>_xlfn.IFNA(VLOOKUP(Tabela3[[#This Row],[scientificName]],Tabela1[],COLUMN('IUCN BR Summary'!O:O),0),"Not evaluated")</f>
        <v>Least Concern</v>
      </c>
      <c r="M770" s="4" t="s">
        <v>2618</v>
      </c>
      <c r="O770" s="1" t="s">
        <v>934</v>
      </c>
      <c r="P770" s="1" t="s">
        <v>541</v>
      </c>
      <c r="Q770" s="1" t="s">
        <v>540</v>
      </c>
      <c r="R770" s="1">
        <v>1</v>
      </c>
      <c r="T770" s="1" t="s">
        <v>43</v>
      </c>
      <c r="U770" s="23"/>
      <c r="V770" s="23"/>
      <c r="W770" s="23"/>
      <c r="AC770" s="2">
        <v>43420</v>
      </c>
      <c r="AD770" s="8">
        <v>0</v>
      </c>
      <c r="AE770" s="23"/>
      <c r="AF770" s="1" t="s">
        <v>37</v>
      </c>
      <c r="AG770" s="23" t="s">
        <v>19839</v>
      </c>
      <c r="AH770" s="23"/>
      <c r="AI770" s="4" t="s">
        <v>15</v>
      </c>
      <c r="AJ770" s="4" t="s">
        <v>14</v>
      </c>
      <c r="AK770" s="4" t="s">
        <v>13</v>
      </c>
      <c r="AL770" s="1" t="s">
        <v>120</v>
      </c>
      <c r="AM770" s="1" t="s">
        <v>283</v>
      </c>
      <c r="AQ770" s="1" t="s">
        <v>19837</v>
      </c>
      <c r="AX770" s="7">
        <v>761952</v>
      </c>
      <c r="AY770" s="7">
        <v>7810912</v>
      </c>
      <c r="AZ770" s="5">
        <v>-42.499873000000001</v>
      </c>
      <c r="BA770" s="5">
        <v>-19.780149999999999</v>
      </c>
      <c r="BC770" s="1" t="s">
        <v>19843</v>
      </c>
      <c r="BD770" s="23" t="s">
        <v>19844</v>
      </c>
      <c r="BE770" s="1" t="s">
        <v>10</v>
      </c>
      <c r="BF770" s="2">
        <v>43410</v>
      </c>
      <c r="BG770" s="1" t="s">
        <v>9</v>
      </c>
      <c r="BH770" s="4" t="s">
        <v>8</v>
      </c>
      <c r="BI770" s="4" t="s">
        <v>7</v>
      </c>
      <c r="BJ770" s="1" t="s">
        <v>6</v>
      </c>
      <c r="BK770" s="1" t="s">
        <v>5</v>
      </c>
      <c r="BL770" s="1" t="s">
        <v>151</v>
      </c>
      <c r="BM770" s="1" t="s">
        <v>150</v>
      </c>
      <c r="BN770" s="1" t="s">
        <v>149</v>
      </c>
      <c r="BP770" s="1" t="str">
        <f>Tabela3[[#This Row],[genus]]&amp;" "&amp;Tabela3[[#This Row],[specificEpithet]]</f>
        <v>Physalaemus cuvieri</v>
      </c>
      <c r="BQ770" s="23" t="str">
        <f>IFERROR(VLOOKUP(Tabela3[[#This Row],[scientificName]],Tabela1[],COLUMN('IUCN BR Summary'!N:N),0),"")</f>
        <v>Fitzinger, 1826</v>
      </c>
      <c r="BR770" s="1" t="s">
        <v>2</v>
      </c>
      <c r="BU770" s="1" t="s">
        <v>1</v>
      </c>
    </row>
    <row r="771" spans="1:73" hidden="1" x14ac:dyDescent="0.25">
      <c r="A771" s="1" t="s">
        <v>19838</v>
      </c>
      <c r="B771" s="3">
        <f t="shared" ca="1" si="24"/>
        <v>43817</v>
      </c>
      <c r="C771" s="4" t="s">
        <v>27</v>
      </c>
      <c r="D771" s="1" t="s">
        <v>26</v>
      </c>
      <c r="E771" s="4" t="s">
        <v>25</v>
      </c>
      <c r="F771" s="1" t="s">
        <v>24</v>
      </c>
      <c r="G771" s="1" t="s">
        <v>23</v>
      </c>
      <c r="H771" s="1" t="s">
        <v>21</v>
      </c>
      <c r="I771" s="4" t="s">
        <v>22</v>
      </c>
      <c r="J771" s="4" t="s">
        <v>21</v>
      </c>
      <c r="K771" s="1" t="str">
        <f t="shared" ref="K771:K834" si="25">"iucnStatus"&amp;":"&amp;L771</f>
        <v>iucnStatus:Least Concern</v>
      </c>
      <c r="L771" s="1" t="str">
        <f>_xlfn.IFNA(VLOOKUP(Tabela3[[#This Row],[scientificName]],Tabela1[],COLUMN('IUCN BR Summary'!O:O),0),"Not evaluated")</f>
        <v>Least Concern</v>
      </c>
      <c r="M771" s="4" t="s">
        <v>2619</v>
      </c>
      <c r="O771" s="1" t="s">
        <v>933</v>
      </c>
      <c r="P771" s="1" t="s">
        <v>541</v>
      </c>
      <c r="Q771" s="1" t="s">
        <v>540</v>
      </c>
      <c r="R771" s="1">
        <v>1</v>
      </c>
      <c r="T771" s="1" t="s">
        <v>43</v>
      </c>
      <c r="U771" s="23"/>
      <c r="V771" s="23"/>
      <c r="W771" s="23"/>
      <c r="AC771" s="2">
        <v>43420</v>
      </c>
      <c r="AD771" s="8">
        <v>0</v>
      </c>
      <c r="AE771" s="23"/>
      <c r="AF771" s="1" t="s">
        <v>16</v>
      </c>
      <c r="AG771" s="23" t="s">
        <v>19840</v>
      </c>
      <c r="AH771" s="23"/>
      <c r="AI771" s="4" t="s">
        <v>15</v>
      </c>
      <c r="AJ771" s="4" t="s">
        <v>14</v>
      </c>
      <c r="AK771" s="4" t="s">
        <v>13</v>
      </c>
      <c r="AL771" s="1" t="s">
        <v>120</v>
      </c>
      <c r="AM771" s="1" t="s">
        <v>283</v>
      </c>
      <c r="AQ771" s="1" t="s">
        <v>19837</v>
      </c>
      <c r="AX771" s="7">
        <v>761952</v>
      </c>
      <c r="AY771" s="7">
        <v>7810912</v>
      </c>
      <c r="AZ771" s="5">
        <v>-42.499873000000001</v>
      </c>
      <c r="BA771" s="5">
        <v>-19.780149999999999</v>
      </c>
      <c r="BC771" s="1" t="s">
        <v>19843</v>
      </c>
      <c r="BD771" s="23" t="s">
        <v>19844</v>
      </c>
      <c r="BE771" s="1" t="s">
        <v>10</v>
      </c>
      <c r="BF771" s="2">
        <v>43410</v>
      </c>
      <c r="BG771" s="1" t="s">
        <v>9</v>
      </c>
      <c r="BH771" s="4" t="s">
        <v>8</v>
      </c>
      <c r="BI771" s="4" t="s">
        <v>7</v>
      </c>
      <c r="BJ771" s="1" t="s">
        <v>6</v>
      </c>
      <c r="BK771" s="1" t="s">
        <v>5</v>
      </c>
      <c r="BL771" s="1" t="s">
        <v>151</v>
      </c>
      <c r="BM771" s="1" t="s">
        <v>150</v>
      </c>
      <c r="BN771" s="1" t="s">
        <v>149</v>
      </c>
      <c r="BP771" s="1" t="str">
        <f>Tabela3[[#This Row],[genus]]&amp;" "&amp;Tabela3[[#This Row],[specificEpithet]]</f>
        <v>Physalaemus cuvieri</v>
      </c>
      <c r="BQ771" s="23" t="str">
        <f>IFERROR(VLOOKUP(Tabela3[[#This Row],[scientificName]],Tabela1[],COLUMN('IUCN BR Summary'!N:N),0),"")</f>
        <v>Fitzinger, 1826</v>
      </c>
      <c r="BR771" s="1" t="s">
        <v>2</v>
      </c>
      <c r="BU771" s="1" t="s">
        <v>1</v>
      </c>
    </row>
    <row r="772" spans="1:73" hidden="1" x14ac:dyDescent="0.25">
      <c r="A772" s="1" t="s">
        <v>19838</v>
      </c>
      <c r="B772" s="3">
        <f t="shared" ca="1" si="24"/>
        <v>43817</v>
      </c>
      <c r="C772" s="4" t="s">
        <v>27</v>
      </c>
      <c r="D772" s="1" t="s">
        <v>26</v>
      </c>
      <c r="E772" s="4" t="s">
        <v>25</v>
      </c>
      <c r="F772" s="1" t="s">
        <v>24</v>
      </c>
      <c r="G772" s="1" t="s">
        <v>23</v>
      </c>
      <c r="H772" s="1" t="s">
        <v>21</v>
      </c>
      <c r="I772" s="4" t="s">
        <v>22</v>
      </c>
      <c r="J772" s="4" t="s">
        <v>21</v>
      </c>
      <c r="K772" s="1" t="str">
        <f t="shared" si="25"/>
        <v>iucnStatus:Least Concern</v>
      </c>
      <c r="L772" s="1" t="str">
        <f>_xlfn.IFNA(VLOOKUP(Tabela3[[#This Row],[scientificName]],Tabela1[],COLUMN('IUCN BR Summary'!O:O),0),"Not evaluated")</f>
        <v>Least Concern</v>
      </c>
      <c r="M772" s="4" t="s">
        <v>2620</v>
      </c>
      <c r="O772" s="1" t="s">
        <v>932</v>
      </c>
      <c r="P772" s="1" t="s">
        <v>541</v>
      </c>
      <c r="Q772" s="1" t="s">
        <v>540</v>
      </c>
      <c r="R772" s="1">
        <v>1</v>
      </c>
      <c r="T772" s="1" t="s">
        <v>43</v>
      </c>
      <c r="U772" s="23"/>
      <c r="V772" s="23"/>
      <c r="W772" s="23"/>
      <c r="AC772" s="2">
        <v>43420</v>
      </c>
      <c r="AD772" s="8">
        <v>0</v>
      </c>
      <c r="AE772" s="23"/>
      <c r="AF772" s="1" t="s">
        <v>16</v>
      </c>
      <c r="AG772" s="23" t="s">
        <v>19840</v>
      </c>
      <c r="AH772" s="23"/>
      <c r="AI772" s="4" t="s">
        <v>15</v>
      </c>
      <c r="AJ772" s="4" t="s">
        <v>14</v>
      </c>
      <c r="AK772" s="4" t="s">
        <v>13</v>
      </c>
      <c r="AL772" s="1" t="s">
        <v>120</v>
      </c>
      <c r="AM772" s="1" t="s">
        <v>283</v>
      </c>
      <c r="AQ772" s="1" t="s">
        <v>19837</v>
      </c>
      <c r="AX772" s="7">
        <v>761952</v>
      </c>
      <c r="AY772" s="7">
        <v>7810912</v>
      </c>
      <c r="AZ772" s="5">
        <v>-42.499873000000001</v>
      </c>
      <c r="BA772" s="5">
        <v>-19.780149999999999</v>
      </c>
      <c r="BC772" s="1" t="s">
        <v>19843</v>
      </c>
      <c r="BD772" s="23" t="s">
        <v>19844</v>
      </c>
      <c r="BE772" s="1" t="s">
        <v>10</v>
      </c>
      <c r="BF772" s="2">
        <v>43410</v>
      </c>
      <c r="BG772" s="1" t="s">
        <v>9</v>
      </c>
      <c r="BH772" s="4" t="s">
        <v>8</v>
      </c>
      <c r="BI772" s="4" t="s">
        <v>7</v>
      </c>
      <c r="BJ772" s="1" t="s">
        <v>6</v>
      </c>
      <c r="BK772" s="1" t="s">
        <v>5</v>
      </c>
      <c r="BL772" s="1" t="s">
        <v>151</v>
      </c>
      <c r="BM772" s="1" t="s">
        <v>150</v>
      </c>
      <c r="BN772" s="1" t="s">
        <v>149</v>
      </c>
      <c r="BP772" s="1" t="str">
        <f>Tabela3[[#This Row],[genus]]&amp;" "&amp;Tabela3[[#This Row],[specificEpithet]]</f>
        <v>Physalaemus cuvieri</v>
      </c>
      <c r="BQ772" s="23" t="str">
        <f>IFERROR(VLOOKUP(Tabela3[[#This Row],[scientificName]],Tabela1[],COLUMN('IUCN BR Summary'!N:N),0),"")</f>
        <v>Fitzinger, 1826</v>
      </c>
      <c r="BR772" s="1" t="s">
        <v>2</v>
      </c>
      <c r="BU772" s="1" t="s">
        <v>1</v>
      </c>
    </row>
    <row r="773" spans="1:73" hidden="1" x14ac:dyDescent="0.25">
      <c r="A773" s="1" t="s">
        <v>19838</v>
      </c>
      <c r="B773" s="3">
        <f t="shared" ca="1" si="24"/>
        <v>43817</v>
      </c>
      <c r="C773" s="4" t="s">
        <v>27</v>
      </c>
      <c r="D773" s="1" t="s">
        <v>26</v>
      </c>
      <c r="E773" s="4" t="s">
        <v>25</v>
      </c>
      <c r="F773" s="1" t="s">
        <v>24</v>
      </c>
      <c r="G773" s="1" t="s">
        <v>23</v>
      </c>
      <c r="H773" s="1" t="s">
        <v>21</v>
      </c>
      <c r="I773" s="4" t="s">
        <v>22</v>
      </c>
      <c r="J773" s="4" t="s">
        <v>21</v>
      </c>
      <c r="K773" s="1" t="str">
        <f t="shared" si="25"/>
        <v>iucnStatus:Least Concern</v>
      </c>
      <c r="L773" s="1" t="str">
        <f>_xlfn.IFNA(VLOOKUP(Tabela3[[#This Row],[scientificName]],Tabela1[],COLUMN('IUCN BR Summary'!O:O),0),"Not evaluated")</f>
        <v>Least Concern</v>
      </c>
      <c r="M773" s="4" t="s">
        <v>2621</v>
      </c>
      <c r="O773" s="1" t="s">
        <v>931</v>
      </c>
      <c r="P773" s="1" t="s">
        <v>541</v>
      </c>
      <c r="Q773" s="1" t="s">
        <v>540</v>
      </c>
      <c r="R773" s="1">
        <v>1</v>
      </c>
      <c r="T773" s="1" t="s">
        <v>43</v>
      </c>
      <c r="U773" s="23"/>
      <c r="V773" s="23"/>
      <c r="W773" s="23"/>
      <c r="AC773" s="2">
        <v>43420</v>
      </c>
      <c r="AD773" s="8">
        <v>0</v>
      </c>
      <c r="AE773" s="23"/>
      <c r="AF773" s="1" t="s">
        <v>16</v>
      </c>
      <c r="AG773" s="23" t="s">
        <v>19840</v>
      </c>
      <c r="AH773" s="23"/>
      <c r="AI773" s="4" t="s">
        <v>15</v>
      </c>
      <c r="AJ773" s="4" t="s">
        <v>14</v>
      </c>
      <c r="AK773" s="4" t="s">
        <v>13</v>
      </c>
      <c r="AL773" s="1" t="s">
        <v>120</v>
      </c>
      <c r="AM773" s="1" t="s">
        <v>283</v>
      </c>
      <c r="AQ773" s="1" t="s">
        <v>19837</v>
      </c>
      <c r="AX773" s="7">
        <v>761952</v>
      </c>
      <c r="AY773" s="7">
        <v>7810912</v>
      </c>
      <c r="AZ773" s="5">
        <v>-42.499873000000001</v>
      </c>
      <c r="BA773" s="5">
        <v>-19.780149999999999</v>
      </c>
      <c r="BC773" s="1" t="s">
        <v>19843</v>
      </c>
      <c r="BD773" s="23" t="s">
        <v>19844</v>
      </c>
      <c r="BE773" s="1" t="s">
        <v>10</v>
      </c>
      <c r="BF773" s="2">
        <v>43410</v>
      </c>
      <c r="BG773" s="1" t="s">
        <v>9</v>
      </c>
      <c r="BH773" s="4" t="s">
        <v>8</v>
      </c>
      <c r="BI773" s="4" t="s">
        <v>7</v>
      </c>
      <c r="BJ773" s="1" t="s">
        <v>6</v>
      </c>
      <c r="BK773" s="1" t="s">
        <v>5</v>
      </c>
      <c r="BL773" s="1" t="s">
        <v>151</v>
      </c>
      <c r="BM773" s="1" t="s">
        <v>150</v>
      </c>
      <c r="BN773" s="1" t="s">
        <v>149</v>
      </c>
      <c r="BP773" s="1" t="str">
        <f>Tabela3[[#This Row],[genus]]&amp;" "&amp;Tabela3[[#This Row],[specificEpithet]]</f>
        <v>Physalaemus cuvieri</v>
      </c>
      <c r="BQ773" s="23" t="str">
        <f>IFERROR(VLOOKUP(Tabela3[[#This Row],[scientificName]],Tabela1[],COLUMN('IUCN BR Summary'!N:N),0),"")</f>
        <v>Fitzinger, 1826</v>
      </c>
      <c r="BR773" s="1" t="s">
        <v>2</v>
      </c>
      <c r="BU773" s="1" t="s">
        <v>1</v>
      </c>
    </row>
    <row r="774" spans="1:73" hidden="1" x14ac:dyDescent="0.25">
      <c r="A774" s="1" t="s">
        <v>19838</v>
      </c>
      <c r="B774" s="3">
        <f t="shared" ca="1" si="24"/>
        <v>43817</v>
      </c>
      <c r="C774" s="4" t="s">
        <v>27</v>
      </c>
      <c r="D774" s="1" t="s">
        <v>26</v>
      </c>
      <c r="E774" s="4" t="s">
        <v>25</v>
      </c>
      <c r="F774" s="1" t="s">
        <v>24</v>
      </c>
      <c r="G774" s="1" t="s">
        <v>23</v>
      </c>
      <c r="H774" s="1" t="s">
        <v>21</v>
      </c>
      <c r="I774" s="4" t="s">
        <v>22</v>
      </c>
      <c r="J774" s="4" t="s">
        <v>21</v>
      </c>
      <c r="K774" s="1" t="str">
        <f t="shared" si="25"/>
        <v>iucnStatus:Least Concern</v>
      </c>
      <c r="L774" s="1" t="str">
        <f>_xlfn.IFNA(VLOOKUP(Tabela3[[#This Row],[scientificName]],Tabela1[],COLUMN('IUCN BR Summary'!O:O),0),"Not evaluated")</f>
        <v>Least Concern</v>
      </c>
      <c r="M774" s="4" t="s">
        <v>2622</v>
      </c>
      <c r="O774" s="1" t="s">
        <v>930</v>
      </c>
      <c r="P774" s="1" t="s">
        <v>541</v>
      </c>
      <c r="Q774" s="1" t="s">
        <v>540</v>
      </c>
      <c r="R774" s="1">
        <v>1</v>
      </c>
      <c r="T774" s="1" t="s">
        <v>43</v>
      </c>
      <c r="U774" s="23"/>
      <c r="V774" s="23"/>
      <c r="W774" s="23"/>
      <c r="AC774" s="2">
        <v>43420</v>
      </c>
      <c r="AD774" s="8">
        <v>0</v>
      </c>
      <c r="AE774" s="23"/>
      <c r="AF774" s="1" t="s">
        <v>16</v>
      </c>
      <c r="AG774" s="23" t="s">
        <v>19840</v>
      </c>
      <c r="AH774" s="23"/>
      <c r="AI774" s="4" t="s">
        <v>15</v>
      </c>
      <c r="AJ774" s="4" t="s">
        <v>14</v>
      </c>
      <c r="AK774" s="4" t="s">
        <v>13</v>
      </c>
      <c r="AL774" s="1" t="s">
        <v>120</v>
      </c>
      <c r="AM774" s="1" t="s">
        <v>283</v>
      </c>
      <c r="AQ774" s="1" t="s">
        <v>19837</v>
      </c>
      <c r="AX774" s="7">
        <v>761952</v>
      </c>
      <c r="AY774" s="7">
        <v>7810912</v>
      </c>
      <c r="AZ774" s="5">
        <v>-42.499873000000001</v>
      </c>
      <c r="BA774" s="5">
        <v>-19.780149999999999</v>
      </c>
      <c r="BC774" s="1" t="s">
        <v>19843</v>
      </c>
      <c r="BD774" s="23" t="s">
        <v>19844</v>
      </c>
      <c r="BE774" s="1" t="s">
        <v>10</v>
      </c>
      <c r="BF774" s="2">
        <v>43410</v>
      </c>
      <c r="BG774" s="1" t="s">
        <v>9</v>
      </c>
      <c r="BH774" s="4" t="s">
        <v>8</v>
      </c>
      <c r="BI774" s="4" t="s">
        <v>7</v>
      </c>
      <c r="BJ774" s="1" t="s">
        <v>6</v>
      </c>
      <c r="BK774" s="1" t="s">
        <v>5</v>
      </c>
      <c r="BL774" s="1" t="s">
        <v>151</v>
      </c>
      <c r="BM774" s="1" t="s">
        <v>150</v>
      </c>
      <c r="BN774" s="1" t="s">
        <v>149</v>
      </c>
      <c r="BP774" s="1" t="str">
        <f>Tabela3[[#This Row],[genus]]&amp;" "&amp;Tabela3[[#This Row],[specificEpithet]]</f>
        <v>Physalaemus cuvieri</v>
      </c>
      <c r="BQ774" s="23" t="str">
        <f>IFERROR(VLOOKUP(Tabela3[[#This Row],[scientificName]],Tabela1[],COLUMN('IUCN BR Summary'!N:N),0),"")</f>
        <v>Fitzinger, 1826</v>
      </c>
      <c r="BR774" s="1" t="s">
        <v>2</v>
      </c>
      <c r="BU774" s="1" t="s">
        <v>1</v>
      </c>
    </row>
    <row r="775" spans="1:73" hidden="1" x14ac:dyDescent="0.25">
      <c r="A775" s="1" t="s">
        <v>19838</v>
      </c>
      <c r="B775" s="3">
        <f t="shared" ca="1" si="24"/>
        <v>43817</v>
      </c>
      <c r="C775" s="4" t="s">
        <v>27</v>
      </c>
      <c r="D775" s="1" t="s">
        <v>26</v>
      </c>
      <c r="E775" s="4" t="s">
        <v>25</v>
      </c>
      <c r="F775" s="1" t="s">
        <v>24</v>
      </c>
      <c r="G775" s="1" t="s">
        <v>23</v>
      </c>
      <c r="H775" s="1" t="s">
        <v>21</v>
      </c>
      <c r="I775" s="4" t="s">
        <v>22</v>
      </c>
      <c r="J775" s="4" t="s">
        <v>21</v>
      </c>
      <c r="K775" s="1" t="str">
        <f t="shared" si="25"/>
        <v>iucnStatus:Least Concern</v>
      </c>
      <c r="L775" s="1" t="str">
        <f>_xlfn.IFNA(VLOOKUP(Tabela3[[#This Row],[scientificName]],Tabela1[],COLUMN('IUCN BR Summary'!O:O),0),"Not evaluated")</f>
        <v>Least Concern</v>
      </c>
      <c r="M775" s="4" t="s">
        <v>2623</v>
      </c>
      <c r="O775" s="1" t="s">
        <v>929</v>
      </c>
      <c r="P775" s="1" t="s">
        <v>541</v>
      </c>
      <c r="Q775" s="1" t="s">
        <v>540</v>
      </c>
      <c r="R775" s="1">
        <v>1</v>
      </c>
      <c r="T775" s="1" t="s">
        <v>43</v>
      </c>
      <c r="U775" s="23"/>
      <c r="V775" s="23"/>
      <c r="W775" s="23"/>
      <c r="AC775" s="2">
        <v>43420</v>
      </c>
      <c r="AD775" s="8">
        <v>0</v>
      </c>
      <c r="AE775" s="23"/>
      <c r="AF775" s="1" t="s">
        <v>16</v>
      </c>
      <c r="AG775" s="23" t="s">
        <v>19840</v>
      </c>
      <c r="AH775" s="23"/>
      <c r="AI775" s="4" t="s">
        <v>15</v>
      </c>
      <c r="AJ775" s="4" t="s">
        <v>14</v>
      </c>
      <c r="AK775" s="4" t="s">
        <v>13</v>
      </c>
      <c r="AL775" s="1" t="s">
        <v>120</v>
      </c>
      <c r="AM775" s="1" t="s">
        <v>283</v>
      </c>
      <c r="AQ775" s="1" t="s">
        <v>19837</v>
      </c>
      <c r="AX775" s="7">
        <v>761952</v>
      </c>
      <c r="AY775" s="7">
        <v>7810912</v>
      </c>
      <c r="AZ775" s="5">
        <v>-42.499873000000001</v>
      </c>
      <c r="BA775" s="5">
        <v>-19.780149999999999</v>
      </c>
      <c r="BC775" s="1" t="s">
        <v>19843</v>
      </c>
      <c r="BD775" s="23" t="s">
        <v>19844</v>
      </c>
      <c r="BE775" s="1" t="s">
        <v>10</v>
      </c>
      <c r="BF775" s="2">
        <v>43410</v>
      </c>
      <c r="BG775" s="1" t="s">
        <v>9</v>
      </c>
      <c r="BH775" s="4" t="s">
        <v>8</v>
      </c>
      <c r="BI775" s="4" t="s">
        <v>7</v>
      </c>
      <c r="BJ775" s="1" t="s">
        <v>6</v>
      </c>
      <c r="BK775" s="1" t="s">
        <v>5</v>
      </c>
      <c r="BL775" s="1" t="s">
        <v>151</v>
      </c>
      <c r="BM775" s="1" t="s">
        <v>150</v>
      </c>
      <c r="BN775" s="1" t="s">
        <v>149</v>
      </c>
      <c r="BP775" s="1" t="str">
        <f>Tabela3[[#This Row],[genus]]&amp;" "&amp;Tabela3[[#This Row],[specificEpithet]]</f>
        <v>Physalaemus cuvieri</v>
      </c>
      <c r="BQ775" s="23" t="str">
        <f>IFERROR(VLOOKUP(Tabela3[[#This Row],[scientificName]],Tabela1[],COLUMN('IUCN BR Summary'!N:N),0),"")</f>
        <v>Fitzinger, 1826</v>
      </c>
      <c r="BR775" s="1" t="s">
        <v>2</v>
      </c>
      <c r="BU775" s="1" t="s">
        <v>1</v>
      </c>
    </row>
    <row r="776" spans="1:73" hidden="1" x14ac:dyDescent="0.25">
      <c r="A776" s="1" t="s">
        <v>19838</v>
      </c>
      <c r="B776" s="3">
        <f t="shared" ca="1" si="24"/>
        <v>43817</v>
      </c>
      <c r="C776" s="4" t="s">
        <v>27</v>
      </c>
      <c r="D776" s="1" t="s">
        <v>26</v>
      </c>
      <c r="E776" s="4" t="s">
        <v>25</v>
      </c>
      <c r="F776" s="1" t="s">
        <v>24</v>
      </c>
      <c r="G776" s="1" t="s">
        <v>23</v>
      </c>
      <c r="H776" s="1" t="s">
        <v>21</v>
      </c>
      <c r="I776" s="4" t="s">
        <v>22</v>
      </c>
      <c r="J776" s="4" t="s">
        <v>21</v>
      </c>
      <c r="K776" s="1" t="str">
        <f t="shared" si="25"/>
        <v>iucnStatus:Least Concern</v>
      </c>
      <c r="L776" s="1" t="str">
        <f>_xlfn.IFNA(VLOOKUP(Tabela3[[#This Row],[scientificName]],Tabela1[],COLUMN('IUCN BR Summary'!O:O),0),"Not evaluated")</f>
        <v>Least Concern</v>
      </c>
      <c r="M776" s="4" t="s">
        <v>2624</v>
      </c>
      <c r="O776" s="1" t="s">
        <v>928</v>
      </c>
      <c r="P776" s="1" t="s">
        <v>541</v>
      </c>
      <c r="Q776" s="1" t="s">
        <v>540</v>
      </c>
      <c r="R776" s="1">
        <v>1</v>
      </c>
      <c r="T776" s="1" t="s">
        <v>43</v>
      </c>
      <c r="U776" s="23"/>
      <c r="V776" s="23"/>
      <c r="W776" s="23"/>
      <c r="AC776" s="2">
        <v>43420</v>
      </c>
      <c r="AD776" s="8">
        <v>0</v>
      </c>
      <c r="AE776" s="23"/>
      <c r="AF776" s="1" t="s">
        <v>16</v>
      </c>
      <c r="AG776" s="23" t="s">
        <v>19840</v>
      </c>
      <c r="AH776" s="23"/>
      <c r="AI776" s="4" t="s">
        <v>15</v>
      </c>
      <c r="AJ776" s="4" t="s">
        <v>14</v>
      </c>
      <c r="AK776" s="4" t="s">
        <v>13</v>
      </c>
      <c r="AL776" s="1" t="s">
        <v>120</v>
      </c>
      <c r="AM776" s="1" t="s">
        <v>283</v>
      </c>
      <c r="AQ776" s="1" t="s">
        <v>19837</v>
      </c>
      <c r="AX776" s="7">
        <v>761952</v>
      </c>
      <c r="AY776" s="7">
        <v>7810912</v>
      </c>
      <c r="AZ776" s="5">
        <v>-42.499873000000001</v>
      </c>
      <c r="BA776" s="5">
        <v>-19.780149999999999</v>
      </c>
      <c r="BC776" s="1" t="s">
        <v>19843</v>
      </c>
      <c r="BD776" s="23" t="s">
        <v>19844</v>
      </c>
      <c r="BE776" s="1" t="s">
        <v>10</v>
      </c>
      <c r="BF776" s="2">
        <v>43410</v>
      </c>
      <c r="BG776" s="1" t="s">
        <v>9</v>
      </c>
      <c r="BH776" s="4" t="s">
        <v>8</v>
      </c>
      <c r="BI776" s="4" t="s">
        <v>7</v>
      </c>
      <c r="BJ776" s="1" t="s">
        <v>6</v>
      </c>
      <c r="BK776" s="1" t="s">
        <v>5</v>
      </c>
      <c r="BL776" s="1" t="s">
        <v>151</v>
      </c>
      <c r="BM776" s="1" t="s">
        <v>150</v>
      </c>
      <c r="BN776" s="1" t="s">
        <v>149</v>
      </c>
      <c r="BP776" s="1" t="str">
        <f>Tabela3[[#This Row],[genus]]&amp;" "&amp;Tabela3[[#This Row],[specificEpithet]]</f>
        <v>Physalaemus cuvieri</v>
      </c>
      <c r="BQ776" s="23" t="str">
        <f>IFERROR(VLOOKUP(Tabela3[[#This Row],[scientificName]],Tabela1[],COLUMN('IUCN BR Summary'!N:N),0),"")</f>
        <v>Fitzinger, 1826</v>
      </c>
      <c r="BR776" s="1" t="s">
        <v>2</v>
      </c>
      <c r="BU776" s="1" t="s">
        <v>1</v>
      </c>
    </row>
    <row r="777" spans="1:73" hidden="1" x14ac:dyDescent="0.25">
      <c r="A777" s="1" t="s">
        <v>19838</v>
      </c>
      <c r="B777" s="3">
        <f t="shared" ca="1" si="24"/>
        <v>43817</v>
      </c>
      <c r="C777" s="4" t="s">
        <v>27</v>
      </c>
      <c r="D777" s="1" t="s">
        <v>26</v>
      </c>
      <c r="E777" s="4" t="s">
        <v>25</v>
      </c>
      <c r="F777" s="1" t="s">
        <v>24</v>
      </c>
      <c r="G777" s="1" t="s">
        <v>23</v>
      </c>
      <c r="H777" s="1" t="s">
        <v>21</v>
      </c>
      <c r="I777" s="4" t="s">
        <v>22</v>
      </c>
      <c r="J777" s="4" t="s">
        <v>21</v>
      </c>
      <c r="K777" s="1" t="str">
        <f t="shared" si="25"/>
        <v>iucnStatus:Least Concern</v>
      </c>
      <c r="L777" s="1" t="str">
        <f>_xlfn.IFNA(VLOOKUP(Tabela3[[#This Row],[scientificName]],Tabela1[],COLUMN('IUCN BR Summary'!O:O),0),"Not evaluated")</f>
        <v>Least Concern</v>
      </c>
      <c r="M777" s="4" t="s">
        <v>2625</v>
      </c>
      <c r="O777" s="1" t="s">
        <v>927</v>
      </c>
      <c r="P777" s="1" t="s">
        <v>541</v>
      </c>
      <c r="Q777" s="1" t="s">
        <v>540</v>
      </c>
      <c r="R777" s="1">
        <v>1</v>
      </c>
      <c r="T777" s="1" t="s">
        <v>43</v>
      </c>
      <c r="U777" s="23"/>
      <c r="V777" s="23"/>
      <c r="W777" s="23"/>
      <c r="AC777" s="2">
        <v>43420</v>
      </c>
      <c r="AD777" s="8">
        <v>0</v>
      </c>
      <c r="AE777" s="23"/>
      <c r="AF777" s="1" t="s">
        <v>16</v>
      </c>
      <c r="AG777" s="23" t="s">
        <v>19840</v>
      </c>
      <c r="AH777" s="23"/>
      <c r="AI777" s="4" t="s">
        <v>15</v>
      </c>
      <c r="AJ777" s="4" t="s">
        <v>14</v>
      </c>
      <c r="AK777" s="4" t="s">
        <v>13</v>
      </c>
      <c r="AL777" s="1" t="s">
        <v>120</v>
      </c>
      <c r="AM777" s="1" t="s">
        <v>283</v>
      </c>
      <c r="AQ777" s="1" t="s">
        <v>19837</v>
      </c>
      <c r="AX777" s="7">
        <v>761952</v>
      </c>
      <c r="AY777" s="7">
        <v>7810912</v>
      </c>
      <c r="AZ777" s="5">
        <v>-42.499873000000001</v>
      </c>
      <c r="BA777" s="5">
        <v>-19.780149999999999</v>
      </c>
      <c r="BC777" s="1" t="s">
        <v>19843</v>
      </c>
      <c r="BD777" s="23" t="s">
        <v>19844</v>
      </c>
      <c r="BE777" s="1" t="s">
        <v>10</v>
      </c>
      <c r="BF777" s="2">
        <v>43410</v>
      </c>
      <c r="BG777" s="1" t="s">
        <v>9</v>
      </c>
      <c r="BH777" s="4" t="s">
        <v>8</v>
      </c>
      <c r="BI777" s="4" t="s">
        <v>7</v>
      </c>
      <c r="BJ777" s="1" t="s">
        <v>6</v>
      </c>
      <c r="BK777" s="1" t="s">
        <v>5</v>
      </c>
      <c r="BL777" s="1" t="s">
        <v>151</v>
      </c>
      <c r="BM777" s="1" t="s">
        <v>150</v>
      </c>
      <c r="BN777" s="1" t="s">
        <v>149</v>
      </c>
      <c r="BP777" s="1" t="str">
        <f>Tabela3[[#This Row],[genus]]&amp;" "&amp;Tabela3[[#This Row],[specificEpithet]]</f>
        <v>Physalaemus cuvieri</v>
      </c>
      <c r="BQ777" s="23" t="str">
        <f>IFERROR(VLOOKUP(Tabela3[[#This Row],[scientificName]],Tabela1[],COLUMN('IUCN BR Summary'!N:N),0),"")</f>
        <v>Fitzinger, 1826</v>
      </c>
      <c r="BR777" s="1" t="s">
        <v>2</v>
      </c>
      <c r="BU777" s="1" t="s">
        <v>1</v>
      </c>
    </row>
    <row r="778" spans="1:73" hidden="1" x14ac:dyDescent="0.25">
      <c r="A778" s="1" t="s">
        <v>19838</v>
      </c>
      <c r="B778" s="3">
        <f t="shared" ca="1" si="24"/>
        <v>43817</v>
      </c>
      <c r="C778" s="4" t="s">
        <v>27</v>
      </c>
      <c r="D778" s="1" t="s">
        <v>26</v>
      </c>
      <c r="E778" s="4" t="s">
        <v>25</v>
      </c>
      <c r="F778" s="1" t="s">
        <v>24</v>
      </c>
      <c r="G778" s="1" t="s">
        <v>23</v>
      </c>
      <c r="H778" s="1" t="s">
        <v>21</v>
      </c>
      <c r="I778" s="4" t="s">
        <v>22</v>
      </c>
      <c r="J778" s="4" t="s">
        <v>21</v>
      </c>
      <c r="K778" s="1" t="str">
        <f t="shared" si="25"/>
        <v>iucnStatus:Least Concern</v>
      </c>
      <c r="L778" s="1" t="str">
        <f>_xlfn.IFNA(VLOOKUP(Tabela3[[#This Row],[scientificName]],Tabela1[],COLUMN('IUCN BR Summary'!O:O),0),"Not evaluated")</f>
        <v>Least Concern</v>
      </c>
      <c r="M778" s="4" t="s">
        <v>2626</v>
      </c>
      <c r="O778" s="1" t="s">
        <v>926</v>
      </c>
      <c r="P778" s="1" t="s">
        <v>541</v>
      </c>
      <c r="Q778" s="1" t="s">
        <v>540</v>
      </c>
      <c r="R778" s="1">
        <v>1</v>
      </c>
      <c r="T778" s="1" t="s">
        <v>43</v>
      </c>
      <c r="U778" s="23"/>
      <c r="V778" s="23"/>
      <c r="W778" s="23"/>
      <c r="AC778" s="2">
        <v>43420</v>
      </c>
      <c r="AD778" s="8">
        <v>0</v>
      </c>
      <c r="AE778" s="23"/>
      <c r="AF778" s="1" t="s">
        <v>16</v>
      </c>
      <c r="AG778" s="23" t="s">
        <v>19840</v>
      </c>
      <c r="AH778" s="23"/>
      <c r="AI778" s="4" t="s">
        <v>15</v>
      </c>
      <c r="AJ778" s="4" t="s">
        <v>14</v>
      </c>
      <c r="AK778" s="4" t="s">
        <v>13</v>
      </c>
      <c r="AL778" s="1" t="s">
        <v>120</v>
      </c>
      <c r="AM778" s="1" t="s">
        <v>283</v>
      </c>
      <c r="AQ778" s="1" t="s">
        <v>19837</v>
      </c>
      <c r="AX778" s="7">
        <v>761952</v>
      </c>
      <c r="AY778" s="7">
        <v>7810912</v>
      </c>
      <c r="AZ778" s="5">
        <v>-42.499873000000001</v>
      </c>
      <c r="BA778" s="5">
        <v>-19.780149999999999</v>
      </c>
      <c r="BC778" s="1" t="s">
        <v>19843</v>
      </c>
      <c r="BD778" s="23" t="s">
        <v>19844</v>
      </c>
      <c r="BE778" s="1" t="s">
        <v>10</v>
      </c>
      <c r="BF778" s="2">
        <v>43410</v>
      </c>
      <c r="BG778" s="1" t="s">
        <v>9</v>
      </c>
      <c r="BH778" s="4" t="s">
        <v>8</v>
      </c>
      <c r="BI778" s="4" t="s">
        <v>7</v>
      </c>
      <c r="BJ778" s="1" t="s">
        <v>6</v>
      </c>
      <c r="BK778" s="1" t="s">
        <v>5</v>
      </c>
      <c r="BL778" s="1" t="s">
        <v>151</v>
      </c>
      <c r="BM778" s="1" t="s">
        <v>150</v>
      </c>
      <c r="BN778" s="1" t="s">
        <v>149</v>
      </c>
      <c r="BP778" s="1" t="str">
        <f>Tabela3[[#This Row],[genus]]&amp;" "&amp;Tabela3[[#This Row],[specificEpithet]]</f>
        <v>Physalaemus cuvieri</v>
      </c>
      <c r="BQ778" s="23" t="str">
        <f>IFERROR(VLOOKUP(Tabela3[[#This Row],[scientificName]],Tabela1[],COLUMN('IUCN BR Summary'!N:N),0),"")</f>
        <v>Fitzinger, 1826</v>
      </c>
      <c r="BR778" s="1" t="s">
        <v>2</v>
      </c>
      <c r="BU778" s="1" t="s">
        <v>1</v>
      </c>
    </row>
    <row r="779" spans="1:73" hidden="1" x14ac:dyDescent="0.25">
      <c r="A779" s="1" t="s">
        <v>19838</v>
      </c>
      <c r="B779" s="3">
        <f t="shared" ca="1" si="24"/>
        <v>43817</v>
      </c>
      <c r="C779" s="4" t="s">
        <v>27</v>
      </c>
      <c r="D779" s="1" t="s">
        <v>26</v>
      </c>
      <c r="E779" s="4" t="s">
        <v>25</v>
      </c>
      <c r="F779" s="1" t="s">
        <v>24</v>
      </c>
      <c r="G779" s="1" t="s">
        <v>23</v>
      </c>
      <c r="H779" s="1" t="s">
        <v>21</v>
      </c>
      <c r="I779" s="4" t="s">
        <v>22</v>
      </c>
      <c r="J779" s="4" t="s">
        <v>21</v>
      </c>
      <c r="K779" s="1" t="str">
        <f t="shared" si="25"/>
        <v>iucnStatus:Least Concern</v>
      </c>
      <c r="L779" s="1" t="str">
        <f>_xlfn.IFNA(VLOOKUP(Tabela3[[#This Row],[scientificName]],Tabela1[],COLUMN('IUCN BR Summary'!O:O),0),"Not evaluated")</f>
        <v>Least Concern</v>
      </c>
      <c r="M779" s="4" t="s">
        <v>2627</v>
      </c>
      <c r="O779" s="1" t="s">
        <v>925</v>
      </c>
      <c r="P779" s="1" t="s">
        <v>541</v>
      </c>
      <c r="Q779" s="1" t="s">
        <v>540</v>
      </c>
      <c r="R779" s="1">
        <v>1</v>
      </c>
      <c r="T779" s="1" t="s">
        <v>43</v>
      </c>
      <c r="U779" s="23"/>
      <c r="V779" s="23"/>
      <c r="W779" s="23"/>
      <c r="AC779" s="2">
        <v>43420</v>
      </c>
      <c r="AD779" s="8">
        <v>0</v>
      </c>
      <c r="AE779" s="23"/>
      <c r="AF779" s="1" t="s">
        <v>16</v>
      </c>
      <c r="AG779" s="23" t="s">
        <v>19840</v>
      </c>
      <c r="AH779" s="23"/>
      <c r="AI779" s="4" t="s">
        <v>15</v>
      </c>
      <c r="AJ779" s="4" t="s">
        <v>14</v>
      </c>
      <c r="AK779" s="4" t="s">
        <v>13</v>
      </c>
      <c r="AL779" s="1" t="s">
        <v>120</v>
      </c>
      <c r="AM779" s="1" t="s">
        <v>283</v>
      </c>
      <c r="AQ779" s="1" t="s">
        <v>19837</v>
      </c>
      <c r="AX779" s="7">
        <v>761952</v>
      </c>
      <c r="AY779" s="7">
        <v>7810912</v>
      </c>
      <c r="AZ779" s="5">
        <v>-42.499873000000001</v>
      </c>
      <c r="BA779" s="5">
        <v>-19.780149999999999</v>
      </c>
      <c r="BC779" s="1" t="s">
        <v>19843</v>
      </c>
      <c r="BD779" s="23" t="s">
        <v>19844</v>
      </c>
      <c r="BE779" s="1" t="s">
        <v>10</v>
      </c>
      <c r="BF779" s="2">
        <v>43410</v>
      </c>
      <c r="BG779" s="1" t="s">
        <v>9</v>
      </c>
      <c r="BH779" s="4" t="s">
        <v>8</v>
      </c>
      <c r="BI779" s="4" t="s">
        <v>7</v>
      </c>
      <c r="BJ779" s="1" t="s">
        <v>6</v>
      </c>
      <c r="BK779" s="1" t="s">
        <v>5</v>
      </c>
      <c r="BL779" s="1" t="s">
        <v>151</v>
      </c>
      <c r="BM779" s="1" t="s">
        <v>150</v>
      </c>
      <c r="BN779" s="1" t="s">
        <v>149</v>
      </c>
      <c r="BP779" s="1" t="str">
        <f>Tabela3[[#This Row],[genus]]&amp;" "&amp;Tabela3[[#This Row],[specificEpithet]]</f>
        <v>Physalaemus cuvieri</v>
      </c>
      <c r="BQ779" s="23" t="str">
        <f>IFERROR(VLOOKUP(Tabela3[[#This Row],[scientificName]],Tabela1[],COLUMN('IUCN BR Summary'!N:N),0),"")</f>
        <v>Fitzinger, 1826</v>
      </c>
      <c r="BR779" s="1" t="s">
        <v>2</v>
      </c>
      <c r="BU779" s="1" t="s">
        <v>1</v>
      </c>
    </row>
    <row r="780" spans="1:73" hidden="1" x14ac:dyDescent="0.25">
      <c r="A780" s="1" t="s">
        <v>19838</v>
      </c>
      <c r="B780" s="3">
        <f t="shared" ca="1" si="24"/>
        <v>43817</v>
      </c>
      <c r="C780" s="4" t="s">
        <v>27</v>
      </c>
      <c r="D780" s="1" t="s">
        <v>26</v>
      </c>
      <c r="E780" s="4" t="s">
        <v>25</v>
      </c>
      <c r="F780" s="1" t="s">
        <v>24</v>
      </c>
      <c r="G780" s="1" t="s">
        <v>23</v>
      </c>
      <c r="H780" s="1" t="s">
        <v>21</v>
      </c>
      <c r="I780" s="4" t="s">
        <v>22</v>
      </c>
      <c r="J780" s="4" t="s">
        <v>21</v>
      </c>
      <c r="K780" s="1" t="str">
        <f t="shared" si="25"/>
        <v>iucnStatus:Least Concern</v>
      </c>
      <c r="L780" s="1" t="str">
        <f>_xlfn.IFNA(VLOOKUP(Tabela3[[#This Row],[scientificName]],Tabela1[],COLUMN('IUCN BR Summary'!O:O),0),"Not evaluated")</f>
        <v>Least Concern</v>
      </c>
      <c r="M780" s="4" t="s">
        <v>2628</v>
      </c>
      <c r="O780" s="1" t="s">
        <v>924</v>
      </c>
      <c r="P780" s="1" t="s">
        <v>541</v>
      </c>
      <c r="Q780" s="1" t="s">
        <v>540</v>
      </c>
      <c r="R780" s="1">
        <v>1</v>
      </c>
      <c r="T780" s="1" t="s">
        <v>43</v>
      </c>
      <c r="U780" s="23"/>
      <c r="V780" s="23"/>
      <c r="W780" s="23"/>
      <c r="AC780" s="2">
        <v>43420</v>
      </c>
      <c r="AD780" s="8">
        <v>0</v>
      </c>
      <c r="AE780" s="23"/>
      <c r="AF780" s="1" t="s">
        <v>16</v>
      </c>
      <c r="AG780" s="23" t="s">
        <v>19840</v>
      </c>
      <c r="AH780" s="23"/>
      <c r="AI780" s="4" t="s">
        <v>15</v>
      </c>
      <c r="AJ780" s="4" t="s">
        <v>14</v>
      </c>
      <c r="AK780" s="4" t="s">
        <v>13</v>
      </c>
      <c r="AL780" s="1" t="s">
        <v>120</v>
      </c>
      <c r="AM780" s="1" t="s">
        <v>283</v>
      </c>
      <c r="AQ780" s="1" t="s">
        <v>19837</v>
      </c>
      <c r="AX780" s="7">
        <v>761952</v>
      </c>
      <c r="AY780" s="7">
        <v>7810912</v>
      </c>
      <c r="AZ780" s="5">
        <v>-42.499873000000001</v>
      </c>
      <c r="BA780" s="5">
        <v>-19.780149999999999</v>
      </c>
      <c r="BC780" s="1" t="s">
        <v>19843</v>
      </c>
      <c r="BD780" s="23" t="s">
        <v>19844</v>
      </c>
      <c r="BE780" s="1" t="s">
        <v>10</v>
      </c>
      <c r="BF780" s="2">
        <v>43410</v>
      </c>
      <c r="BG780" s="1" t="s">
        <v>9</v>
      </c>
      <c r="BH780" s="4" t="s">
        <v>8</v>
      </c>
      <c r="BI780" s="4" t="s">
        <v>7</v>
      </c>
      <c r="BJ780" s="1" t="s">
        <v>6</v>
      </c>
      <c r="BK780" s="1" t="s">
        <v>5</v>
      </c>
      <c r="BL780" s="1" t="s">
        <v>151</v>
      </c>
      <c r="BM780" s="1" t="s">
        <v>150</v>
      </c>
      <c r="BN780" s="1" t="s">
        <v>149</v>
      </c>
      <c r="BP780" s="1" t="str">
        <f>Tabela3[[#This Row],[genus]]&amp;" "&amp;Tabela3[[#This Row],[specificEpithet]]</f>
        <v>Physalaemus cuvieri</v>
      </c>
      <c r="BQ780" s="23" t="str">
        <f>IFERROR(VLOOKUP(Tabela3[[#This Row],[scientificName]],Tabela1[],COLUMN('IUCN BR Summary'!N:N),0),"")</f>
        <v>Fitzinger, 1826</v>
      </c>
      <c r="BR780" s="1" t="s">
        <v>2</v>
      </c>
      <c r="BU780" s="1" t="s">
        <v>1</v>
      </c>
    </row>
    <row r="781" spans="1:73" hidden="1" x14ac:dyDescent="0.25">
      <c r="A781" s="1" t="s">
        <v>19838</v>
      </c>
      <c r="B781" s="3">
        <f t="shared" ca="1" si="24"/>
        <v>43817</v>
      </c>
      <c r="C781" s="4" t="s">
        <v>27</v>
      </c>
      <c r="D781" s="1" t="s">
        <v>26</v>
      </c>
      <c r="E781" s="4" t="s">
        <v>25</v>
      </c>
      <c r="F781" s="1" t="s">
        <v>24</v>
      </c>
      <c r="G781" s="1" t="s">
        <v>23</v>
      </c>
      <c r="H781" s="1" t="s">
        <v>21</v>
      </c>
      <c r="I781" s="4" t="s">
        <v>22</v>
      </c>
      <c r="J781" s="4" t="s">
        <v>21</v>
      </c>
      <c r="K781" s="1" t="str">
        <f t="shared" si="25"/>
        <v>iucnStatus:Least Concern</v>
      </c>
      <c r="L781" s="1" t="str">
        <f>_xlfn.IFNA(VLOOKUP(Tabela3[[#This Row],[scientificName]],Tabela1[],COLUMN('IUCN BR Summary'!O:O),0),"Not evaluated")</f>
        <v>Least Concern</v>
      </c>
      <c r="M781" s="4" t="s">
        <v>2629</v>
      </c>
      <c r="O781" s="1" t="s">
        <v>923</v>
      </c>
      <c r="P781" s="1" t="s">
        <v>541</v>
      </c>
      <c r="Q781" s="1" t="s">
        <v>540</v>
      </c>
      <c r="R781" s="1">
        <v>1</v>
      </c>
      <c r="T781" s="1" t="s">
        <v>43</v>
      </c>
      <c r="U781" s="23"/>
      <c r="V781" s="23"/>
      <c r="W781" s="23"/>
      <c r="AC781" s="2">
        <v>43420</v>
      </c>
      <c r="AD781" s="8">
        <v>0</v>
      </c>
      <c r="AE781" s="23"/>
      <c r="AF781" s="1" t="s">
        <v>16</v>
      </c>
      <c r="AG781" s="23" t="s">
        <v>19840</v>
      </c>
      <c r="AH781" s="23"/>
      <c r="AI781" s="4" t="s">
        <v>15</v>
      </c>
      <c r="AJ781" s="4" t="s">
        <v>14</v>
      </c>
      <c r="AK781" s="4" t="s">
        <v>13</v>
      </c>
      <c r="AL781" s="1" t="s">
        <v>120</v>
      </c>
      <c r="AM781" s="1" t="s">
        <v>283</v>
      </c>
      <c r="AQ781" s="1" t="s">
        <v>19837</v>
      </c>
      <c r="AX781" s="7">
        <v>761952</v>
      </c>
      <c r="AY781" s="7">
        <v>7810912</v>
      </c>
      <c r="AZ781" s="5">
        <v>-42.499873000000001</v>
      </c>
      <c r="BA781" s="5">
        <v>-19.780149999999999</v>
      </c>
      <c r="BC781" s="1" t="s">
        <v>19843</v>
      </c>
      <c r="BD781" s="23" t="s">
        <v>19844</v>
      </c>
      <c r="BE781" s="1" t="s">
        <v>10</v>
      </c>
      <c r="BF781" s="2">
        <v>43410</v>
      </c>
      <c r="BG781" s="1" t="s">
        <v>9</v>
      </c>
      <c r="BH781" s="4" t="s">
        <v>8</v>
      </c>
      <c r="BI781" s="4" t="s">
        <v>7</v>
      </c>
      <c r="BJ781" s="1" t="s">
        <v>6</v>
      </c>
      <c r="BK781" s="1" t="s">
        <v>5</v>
      </c>
      <c r="BL781" s="1" t="s">
        <v>151</v>
      </c>
      <c r="BM781" s="1" t="s">
        <v>150</v>
      </c>
      <c r="BN781" s="1" t="s">
        <v>149</v>
      </c>
      <c r="BP781" s="1" t="str">
        <f>Tabela3[[#This Row],[genus]]&amp;" "&amp;Tabela3[[#This Row],[specificEpithet]]</f>
        <v>Physalaemus cuvieri</v>
      </c>
      <c r="BQ781" s="23" t="str">
        <f>IFERROR(VLOOKUP(Tabela3[[#This Row],[scientificName]],Tabela1[],COLUMN('IUCN BR Summary'!N:N),0),"")</f>
        <v>Fitzinger, 1826</v>
      </c>
      <c r="BR781" s="1" t="s">
        <v>2</v>
      </c>
      <c r="BS781" s="1" t="s">
        <v>40</v>
      </c>
      <c r="BU781" s="1" t="s">
        <v>1</v>
      </c>
    </row>
    <row r="782" spans="1:73" hidden="1" x14ac:dyDescent="0.25">
      <c r="A782" s="1" t="s">
        <v>19838</v>
      </c>
      <c r="B782" s="3">
        <f t="shared" ca="1" si="24"/>
        <v>43817</v>
      </c>
      <c r="C782" s="4" t="s">
        <v>27</v>
      </c>
      <c r="D782" s="1" t="s">
        <v>26</v>
      </c>
      <c r="E782" s="4" t="s">
        <v>25</v>
      </c>
      <c r="F782" s="1" t="s">
        <v>24</v>
      </c>
      <c r="G782" s="1" t="s">
        <v>23</v>
      </c>
      <c r="H782" s="1" t="s">
        <v>21</v>
      </c>
      <c r="I782" s="4" t="s">
        <v>22</v>
      </c>
      <c r="J782" s="4" t="s">
        <v>21</v>
      </c>
      <c r="K782" s="1" t="str">
        <f t="shared" si="25"/>
        <v>iucnStatus:Least Concern</v>
      </c>
      <c r="L782" s="1" t="str">
        <f>_xlfn.IFNA(VLOOKUP(Tabela3[[#This Row],[scientificName]],Tabela1[],COLUMN('IUCN BR Summary'!O:O),0),"Not evaluated")</f>
        <v>Least Concern</v>
      </c>
      <c r="M782" s="4" t="s">
        <v>2630</v>
      </c>
      <c r="O782" s="1" t="s">
        <v>920</v>
      </c>
      <c r="P782" s="1" t="s">
        <v>646</v>
      </c>
      <c r="Q782" s="1" t="s">
        <v>645</v>
      </c>
      <c r="R782" s="1" t="s">
        <v>539</v>
      </c>
      <c r="T782" s="1" t="s">
        <v>17</v>
      </c>
      <c r="U782" s="23"/>
      <c r="V782" s="23"/>
      <c r="W782" s="23"/>
      <c r="AC782" s="2">
        <v>43420</v>
      </c>
      <c r="AD782" s="8">
        <v>0</v>
      </c>
      <c r="AE782" s="23"/>
      <c r="AF782" s="1" t="s">
        <v>74</v>
      </c>
      <c r="AG782" s="23"/>
      <c r="AH782" s="23"/>
      <c r="AI782" s="4" t="s">
        <v>15</v>
      </c>
      <c r="AJ782" s="4" t="s">
        <v>14</v>
      </c>
      <c r="AK782" s="4" t="s">
        <v>13</v>
      </c>
      <c r="AL782" s="1" t="s">
        <v>12</v>
      </c>
      <c r="AM782" s="1" t="s">
        <v>11</v>
      </c>
      <c r="AQ782" s="1" t="s">
        <v>19837</v>
      </c>
      <c r="AX782" s="7">
        <v>405560.52350000001</v>
      </c>
      <c r="AY782" s="7">
        <v>7843879.7978999997</v>
      </c>
      <c r="AZ782" s="5">
        <v>-39.899963</v>
      </c>
      <c r="BA782" s="5">
        <v>-19.497465999999999</v>
      </c>
      <c r="BC782" s="1" t="s">
        <v>19843</v>
      </c>
      <c r="BD782" s="23" t="s">
        <v>19844</v>
      </c>
      <c r="BE782" s="1" t="s">
        <v>10</v>
      </c>
      <c r="BF782" s="2">
        <v>43410</v>
      </c>
      <c r="BG782" s="1" t="s">
        <v>9</v>
      </c>
      <c r="BH782" s="4" t="s">
        <v>8</v>
      </c>
      <c r="BI782" s="4" t="s">
        <v>7</v>
      </c>
      <c r="BJ782" s="1" t="s">
        <v>32</v>
      </c>
      <c r="BK782" s="1" t="s">
        <v>31</v>
      </c>
      <c r="BL782" s="1" t="s">
        <v>30</v>
      </c>
      <c r="BM782" s="1" t="s">
        <v>29</v>
      </c>
      <c r="BN782" s="1" t="s">
        <v>28</v>
      </c>
      <c r="BP782" s="1" t="str">
        <f>Tabela3[[#This Row],[genus]]&amp;" "&amp;Tabela3[[#This Row],[specificEpithet]]</f>
        <v>Leposoma scincoides</v>
      </c>
      <c r="BQ782" s="23" t="str">
        <f>IFERROR(VLOOKUP(Tabela3[[#This Row],[scientificName]],Tabela1[],COLUMN('IUCN BR Summary'!N:N),0),"")</f>
        <v>Spix, 1825</v>
      </c>
      <c r="BR782" s="1" t="s">
        <v>2</v>
      </c>
      <c r="BS782" s="1" t="s">
        <v>56</v>
      </c>
      <c r="BU782" s="1" t="s">
        <v>1</v>
      </c>
    </row>
    <row r="783" spans="1:73" hidden="1" x14ac:dyDescent="0.25">
      <c r="A783" s="1" t="s">
        <v>19838</v>
      </c>
      <c r="B783" s="3">
        <f t="shared" ca="1" si="24"/>
        <v>43817</v>
      </c>
      <c r="C783" s="4" t="s">
        <v>27</v>
      </c>
      <c r="D783" s="1" t="s">
        <v>26</v>
      </c>
      <c r="E783" s="4" t="s">
        <v>25</v>
      </c>
      <c r="F783" s="1" t="s">
        <v>24</v>
      </c>
      <c r="G783" s="1" t="s">
        <v>23</v>
      </c>
      <c r="H783" s="1" t="s">
        <v>21</v>
      </c>
      <c r="I783" s="4" t="s">
        <v>22</v>
      </c>
      <c r="J783" s="4" t="s">
        <v>21</v>
      </c>
      <c r="K783" s="1" t="str">
        <f t="shared" si="25"/>
        <v>iucnStatus:Least Concern</v>
      </c>
      <c r="L783" s="1" t="str">
        <f>_xlfn.IFNA(VLOOKUP(Tabela3[[#This Row],[scientificName]],Tabela1[],COLUMN('IUCN BR Summary'!O:O),0),"Not evaluated")</f>
        <v>Least Concern</v>
      </c>
      <c r="M783" s="4" t="s">
        <v>2631</v>
      </c>
      <c r="O783" s="1" t="s">
        <v>922</v>
      </c>
      <c r="P783" s="1" t="s">
        <v>646</v>
      </c>
      <c r="Q783" s="1" t="s">
        <v>645</v>
      </c>
      <c r="R783" s="1" t="s">
        <v>539</v>
      </c>
      <c r="T783" s="1" t="s">
        <v>43</v>
      </c>
      <c r="U783" s="23"/>
      <c r="V783" s="23"/>
      <c r="W783" s="23"/>
      <c r="AC783" s="2">
        <v>43420</v>
      </c>
      <c r="AD783" s="8">
        <v>0</v>
      </c>
      <c r="AE783" s="23"/>
      <c r="AF783" s="1" t="s">
        <v>74</v>
      </c>
      <c r="AG783" s="23"/>
      <c r="AH783" s="23"/>
      <c r="AI783" s="4" t="s">
        <v>15</v>
      </c>
      <c r="AJ783" s="4" t="s">
        <v>14</v>
      </c>
      <c r="AK783" s="4" t="s">
        <v>13</v>
      </c>
      <c r="AL783" s="1" t="s">
        <v>12</v>
      </c>
      <c r="AM783" s="1" t="s">
        <v>11</v>
      </c>
      <c r="AQ783" s="1" t="s">
        <v>19837</v>
      </c>
      <c r="AX783" s="7">
        <v>405544.70159999997</v>
      </c>
      <c r="AY783" s="7">
        <v>7843905.1347000003</v>
      </c>
      <c r="AZ783" s="5">
        <v>-39.900114000000002</v>
      </c>
      <c r="BA783" s="5">
        <v>-19.497239</v>
      </c>
      <c r="BC783" s="1" t="s">
        <v>19843</v>
      </c>
      <c r="BD783" s="23" t="s">
        <v>19844</v>
      </c>
      <c r="BE783" s="1" t="s">
        <v>10</v>
      </c>
      <c r="BF783" s="2">
        <v>43410</v>
      </c>
      <c r="BG783" s="1" t="s">
        <v>9</v>
      </c>
      <c r="BH783" s="4" t="s">
        <v>8</v>
      </c>
      <c r="BI783" s="4" t="s">
        <v>7</v>
      </c>
      <c r="BJ783" s="1" t="s">
        <v>6</v>
      </c>
      <c r="BK783" s="1" t="s">
        <v>5</v>
      </c>
      <c r="BL783" s="1" t="s">
        <v>4</v>
      </c>
      <c r="BM783" s="1" t="s">
        <v>3</v>
      </c>
      <c r="BN783" s="1" t="s">
        <v>163</v>
      </c>
      <c r="BP783" s="1" t="str">
        <f>Tabela3[[#This Row],[genus]]&amp;" "&amp;Tabela3[[#This Row],[specificEpithet]]</f>
        <v>Leptodactylus fuscus</v>
      </c>
      <c r="BQ783" s="23" t="str">
        <f>IFERROR(VLOOKUP(Tabela3[[#This Row],[scientificName]],Tabela1[],COLUMN('IUCN BR Summary'!N:N),0),"")</f>
        <v>(Schneider, 1799)</v>
      </c>
      <c r="BR783" s="1" t="s">
        <v>2</v>
      </c>
      <c r="BU783" s="1" t="s">
        <v>1</v>
      </c>
    </row>
    <row r="784" spans="1:73" hidden="1" x14ac:dyDescent="0.25">
      <c r="A784" s="1" t="s">
        <v>19838</v>
      </c>
      <c r="B784" s="3">
        <f t="shared" ca="1" si="24"/>
        <v>43817</v>
      </c>
      <c r="C784" s="4" t="s">
        <v>27</v>
      </c>
      <c r="D784" s="1" t="s">
        <v>26</v>
      </c>
      <c r="E784" s="4" t="s">
        <v>25</v>
      </c>
      <c r="F784" s="1" t="s">
        <v>24</v>
      </c>
      <c r="G784" s="1" t="s">
        <v>23</v>
      </c>
      <c r="H784" s="1" t="s">
        <v>21</v>
      </c>
      <c r="I784" s="4" t="s">
        <v>22</v>
      </c>
      <c r="J784" s="4" t="s">
        <v>21</v>
      </c>
      <c r="K784" s="1" t="str">
        <f t="shared" si="25"/>
        <v>iucnStatus:Least Concern</v>
      </c>
      <c r="L784" s="1" t="str">
        <f>_xlfn.IFNA(VLOOKUP(Tabela3[[#This Row],[scientificName]],Tabela1[],COLUMN('IUCN BR Summary'!O:O),0),"Not evaluated")</f>
        <v>Least Concern</v>
      </c>
      <c r="M784" s="4" t="s">
        <v>2632</v>
      </c>
      <c r="O784" s="1" t="s">
        <v>921</v>
      </c>
      <c r="P784" s="1" t="s">
        <v>646</v>
      </c>
      <c r="Q784" s="1" t="s">
        <v>645</v>
      </c>
      <c r="R784" s="1" t="s">
        <v>539</v>
      </c>
      <c r="T784" s="1" t="s">
        <v>43</v>
      </c>
      <c r="U784" s="23"/>
      <c r="V784" s="23"/>
      <c r="W784" s="23"/>
      <c r="AC784" s="2">
        <v>43420</v>
      </c>
      <c r="AD784" s="8">
        <v>0</v>
      </c>
      <c r="AE784" s="23"/>
      <c r="AF784" s="1" t="s">
        <v>74</v>
      </c>
      <c r="AG784" s="23"/>
      <c r="AH784" s="23"/>
      <c r="AI784" s="4" t="s">
        <v>15</v>
      </c>
      <c r="AJ784" s="4" t="s">
        <v>14</v>
      </c>
      <c r="AK784" s="4" t="s">
        <v>13</v>
      </c>
      <c r="AL784" s="1" t="s">
        <v>12</v>
      </c>
      <c r="AM784" s="1" t="s">
        <v>11</v>
      </c>
      <c r="AQ784" s="1" t="s">
        <v>19837</v>
      </c>
      <c r="AX784" s="7">
        <v>405595.97499999998</v>
      </c>
      <c r="AY784" s="7">
        <v>7843913.1841000002</v>
      </c>
      <c r="AZ784" s="5">
        <v>-39.899628</v>
      </c>
      <c r="BA784" s="5">
        <v>-19.497169</v>
      </c>
      <c r="BC784" s="1" t="s">
        <v>19843</v>
      </c>
      <c r="BD784" s="23" t="s">
        <v>19844</v>
      </c>
      <c r="BE784" s="1" t="s">
        <v>10</v>
      </c>
      <c r="BF784" s="2">
        <v>43410</v>
      </c>
      <c r="BG784" s="1" t="s">
        <v>9</v>
      </c>
      <c r="BH784" s="4" t="s">
        <v>8</v>
      </c>
      <c r="BI784" s="4" t="s">
        <v>7</v>
      </c>
      <c r="BJ784" s="1" t="s">
        <v>6</v>
      </c>
      <c r="BK784" s="1" t="s">
        <v>5</v>
      </c>
      <c r="BL784" s="1" t="s">
        <v>4</v>
      </c>
      <c r="BM784" s="1" t="s">
        <v>3</v>
      </c>
      <c r="BN784" s="1" t="s">
        <v>163</v>
      </c>
      <c r="BP784" s="1" t="str">
        <f>Tabela3[[#This Row],[genus]]&amp;" "&amp;Tabela3[[#This Row],[specificEpithet]]</f>
        <v>Leptodactylus fuscus</v>
      </c>
      <c r="BQ784" s="23" t="str">
        <f>IFERROR(VLOOKUP(Tabela3[[#This Row],[scientificName]],Tabela1[],COLUMN('IUCN BR Summary'!N:N),0),"")</f>
        <v>(Schneider, 1799)</v>
      </c>
      <c r="BR784" s="1" t="s">
        <v>2</v>
      </c>
      <c r="BU784" s="1" t="s">
        <v>1</v>
      </c>
    </row>
    <row r="785" spans="1:73" hidden="1" x14ac:dyDescent="0.25">
      <c r="A785" s="1" t="s">
        <v>19838</v>
      </c>
      <c r="B785" s="3">
        <f t="shared" ca="1" si="24"/>
        <v>43817</v>
      </c>
      <c r="C785" s="4" t="s">
        <v>27</v>
      </c>
      <c r="D785" s="1" t="s">
        <v>26</v>
      </c>
      <c r="E785" s="4" t="s">
        <v>25</v>
      </c>
      <c r="F785" s="1" t="s">
        <v>24</v>
      </c>
      <c r="G785" s="1" t="s">
        <v>23</v>
      </c>
      <c r="H785" s="1" t="s">
        <v>21</v>
      </c>
      <c r="I785" s="4" t="s">
        <v>22</v>
      </c>
      <c r="J785" s="4" t="s">
        <v>21</v>
      </c>
      <c r="K785" s="1" t="str">
        <f t="shared" si="25"/>
        <v>iucnStatus:Not evaluated</v>
      </c>
      <c r="L785" s="1" t="str">
        <f>_xlfn.IFNA(VLOOKUP(Tabela3[[#This Row],[scientificName]],Tabela1[],COLUMN('IUCN BR Summary'!O:O),0),"Not evaluated")</f>
        <v>Not evaluated</v>
      </c>
      <c r="M785" s="4" t="s">
        <v>2633</v>
      </c>
      <c r="O785" s="1" t="s">
        <v>961</v>
      </c>
      <c r="P785" s="1" t="s">
        <v>646</v>
      </c>
      <c r="Q785" s="1" t="s">
        <v>645</v>
      </c>
      <c r="R785" s="1">
        <v>1</v>
      </c>
      <c r="T785" s="1" t="s">
        <v>43</v>
      </c>
      <c r="U785" s="23"/>
      <c r="V785" s="23"/>
      <c r="W785" s="23"/>
      <c r="AC785" s="2">
        <v>43420</v>
      </c>
      <c r="AD785" s="8">
        <v>0</v>
      </c>
      <c r="AE785" s="23"/>
      <c r="AF785" s="1" t="s">
        <v>16</v>
      </c>
      <c r="AG785" s="23" t="s">
        <v>19840</v>
      </c>
      <c r="AH785" s="23"/>
      <c r="AI785" s="4" t="s">
        <v>15</v>
      </c>
      <c r="AJ785" s="4" t="s">
        <v>14</v>
      </c>
      <c r="AK785" s="4" t="s">
        <v>13</v>
      </c>
      <c r="AL785" s="1" t="s">
        <v>12</v>
      </c>
      <c r="AM785" s="1" t="s">
        <v>11</v>
      </c>
      <c r="AQ785" s="1" t="s">
        <v>19837</v>
      </c>
      <c r="AX785" s="7">
        <v>405448</v>
      </c>
      <c r="AY785" s="7">
        <v>7843995</v>
      </c>
      <c r="AZ785" s="5">
        <v>-39.901034000000003</v>
      </c>
      <c r="BA785" s="5">
        <v>-19.496421000000002</v>
      </c>
      <c r="BC785" s="1" t="s">
        <v>19843</v>
      </c>
      <c r="BD785" s="23" t="s">
        <v>19844</v>
      </c>
      <c r="BE785" s="1" t="s">
        <v>10</v>
      </c>
      <c r="BF785" s="2">
        <v>43410</v>
      </c>
      <c r="BG785" s="1" t="s">
        <v>9</v>
      </c>
      <c r="BH785" s="4" t="s">
        <v>8</v>
      </c>
      <c r="BI785" s="4" t="s">
        <v>7</v>
      </c>
      <c r="BJ785" s="1" t="s">
        <v>32</v>
      </c>
      <c r="BK785" s="1" t="s">
        <v>31</v>
      </c>
      <c r="BL785" s="1" t="s">
        <v>62</v>
      </c>
      <c r="BM785" s="1" t="s">
        <v>61</v>
      </c>
      <c r="BN785" s="1" t="s">
        <v>60</v>
      </c>
      <c r="BP785" s="1" t="str">
        <f>Tabela3[[#This Row],[genus]]&amp;" "&amp;Tabela3[[#This Row],[specificEpithet]]</f>
        <v>Amerotyphlops brongersmianus</v>
      </c>
      <c r="BQ785" s="23" t="str">
        <f>IFERROR(VLOOKUP(Tabela3[[#This Row],[scientificName]],Tabela1[],COLUMN('IUCN BR Summary'!N:N),0),"")</f>
        <v/>
      </c>
      <c r="BR785" s="1" t="s">
        <v>2</v>
      </c>
      <c r="BU785" s="1" t="s">
        <v>1</v>
      </c>
    </row>
    <row r="786" spans="1:73" hidden="1" x14ac:dyDescent="0.25">
      <c r="A786" s="1" t="s">
        <v>19838</v>
      </c>
      <c r="B786" s="3">
        <f t="shared" ca="1" si="24"/>
        <v>43817</v>
      </c>
      <c r="C786" s="4" t="s">
        <v>27</v>
      </c>
      <c r="D786" s="1" t="s">
        <v>26</v>
      </c>
      <c r="E786" s="4" t="s">
        <v>25</v>
      </c>
      <c r="F786" s="1" t="s">
        <v>24</v>
      </c>
      <c r="G786" s="1" t="s">
        <v>23</v>
      </c>
      <c r="H786" s="1" t="s">
        <v>21</v>
      </c>
      <c r="I786" s="4" t="s">
        <v>22</v>
      </c>
      <c r="J786" s="4" t="s">
        <v>21</v>
      </c>
      <c r="K786" s="1" t="str">
        <f t="shared" si="25"/>
        <v>iucnStatus:Least Concern</v>
      </c>
      <c r="L786" s="1" t="str">
        <f>_xlfn.IFNA(VLOOKUP(Tabela3[[#This Row],[scientificName]],Tabela1[],COLUMN('IUCN BR Summary'!O:O),0),"Not evaluated")</f>
        <v>Least Concern</v>
      </c>
      <c r="M786" s="4" t="s">
        <v>2634</v>
      </c>
      <c r="O786" s="1" t="s">
        <v>917</v>
      </c>
      <c r="P786" s="1" t="s">
        <v>646</v>
      </c>
      <c r="Q786" s="1" t="s">
        <v>645</v>
      </c>
      <c r="R786" s="1">
        <v>1</v>
      </c>
      <c r="T786" s="1" t="s">
        <v>43</v>
      </c>
      <c r="U786" s="23"/>
      <c r="V786" s="23"/>
      <c r="W786" s="23"/>
      <c r="AC786" s="2">
        <v>43421</v>
      </c>
      <c r="AD786" s="8">
        <v>0</v>
      </c>
      <c r="AE786" s="23"/>
      <c r="AF786" s="1" t="s">
        <v>16</v>
      </c>
      <c r="AG786" s="23" t="s">
        <v>19840</v>
      </c>
      <c r="AH786" s="23"/>
      <c r="AI786" s="4" t="s">
        <v>15</v>
      </c>
      <c r="AJ786" s="4" t="s">
        <v>14</v>
      </c>
      <c r="AK786" s="4" t="s">
        <v>13</v>
      </c>
      <c r="AL786" s="1" t="s">
        <v>12</v>
      </c>
      <c r="AM786" s="1" t="s">
        <v>11</v>
      </c>
      <c r="AQ786" s="1" t="s">
        <v>19837</v>
      </c>
      <c r="AX786" s="7">
        <v>405448</v>
      </c>
      <c r="AY786" s="7">
        <v>7843995</v>
      </c>
      <c r="AZ786" s="5">
        <v>-39.901034000000003</v>
      </c>
      <c r="BA786" s="5">
        <v>-19.496421000000002</v>
      </c>
      <c r="BC786" s="1" t="s">
        <v>19843</v>
      </c>
      <c r="BD786" s="23" t="s">
        <v>19844</v>
      </c>
      <c r="BE786" s="1" t="s">
        <v>10</v>
      </c>
      <c r="BF786" s="2">
        <v>43410</v>
      </c>
      <c r="BG786" s="1" t="s">
        <v>9</v>
      </c>
      <c r="BH786" s="4" t="s">
        <v>8</v>
      </c>
      <c r="BI786" s="4" t="s">
        <v>7</v>
      </c>
      <c r="BJ786" s="1" t="s">
        <v>32</v>
      </c>
      <c r="BK786" s="1" t="s">
        <v>31</v>
      </c>
      <c r="BL786" s="1" t="s">
        <v>30</v>
      </c>
      <c r="BM786" s="1" t="s">
        <v>29</v>
      </c>
      <c r="BN786" s="1" t="s">
        <v>28</v>
      </c>
      <c r="BP786" s="1" t="str">
        <f>Tabela3[[#This Row],[genus]]&amp;" "&amp;Tabela3[[#This Row],[specificEpithet]]</f>
        <v>Leposoma scincoides</v>
      </c>
      <c r="BQ786" s="23" t="str">
        <f>IFERROR(VLOOKUP(Tabela3[[#This Row],[scientificName]],Tabela1[],COLUMN('IUCN BR Summary'!N:N),0),"")</f>
        <v>Spix, 1825</v>
      </c>
      <c r="BR786" s="1" t="s">
        <v>2</v>
      </c>
      <c r="BS786" s="1" t="s">
        <v>56</v>
      </c>
      <c r="BU786" s="1" t="s">
        <v>1</v>
      </c>
    </row>
    <row r="787" spans="1:73" hidden="1" x14ac:dyDescent="0.25">
      <c r="A787" s="1" t="s">
        <v>19838</v>
      </c>
      <c r="B787" s="3">
        <f t="shared" ca="1" si="24"/>
        <v>43817</v>
      </c>
      <c r="C787" s="4" t="s">
        <v>27</v>
      </c>
      <c r="D787" s="1" t="s">
        <v>26</v>
      </c>
      <c r="E787" s="4" t="s">
        <v>25</v>
      </c>
      <c r="F787" s="1" t="s">
        <v>24</v>
      </c>
      <c r="G787" s="1" t="s">
        <v>23</v>
      </c>
      <c r="H787" s="1" t="s">
        <v>21</v>
      </c>
      <c r="I787" s="4" t="s">
        <v>22</v>
      </c>
      <c r="J787" s="4" t="s">
        <v>21</v>
      </c>
      <c r="K787" s="1" t="str">
        <f t="shared" si="25"/>
        <v>iucnStatus:Least Concern</v>
      </c>
      <c r="L787" s="1" t="str">
        <f>_xlfn.IFNA(VLOOKUP(Tabela3[[#This Row],[scientificName]],Tabela1[],COLUMN('IUCN BR Summary'!O:O),0),"Not evaluated")</f>
        <v>Least Concern</v>
      </c>
      <c r="M787" s="4" t="s">
        <v>2635</v>
      </c>
      <c r="O787" s="1" t="s">
        <v>918</v>
      </c>
      <c r="P787" s="1" t="s">
        <v>646</v>
      </c>
      <c r="Q787" s="1" t="s">
        <v>645</v>
      </c>
      <c r="R787" s="1">
        <v>1</v>
      </c>
      <c r="T787" s="1" t="s">
        <v>43</v>
      </c>
      <c r="U787" s="23"/>
      <c r="V787" s="23"/>
      <c r="W787" s="23"/>
      <c r="AC787" s="2">
        <v>43421</v>
      </c>
      <c r="AD787" s="8">
        <v>0</v>
      </c>
      <c r="AE787" s="23"/>
      <c r="AF787" s="1" t="s">
        <v>16</v>
      </c>
      <c r="AG787" s="23" t="s">
        <v>19840</v>
      </c>
      <c r="AH787" s="23"/>
      <c r="AI787" s="4" t="s">
        <v>15</v>
      </c>
      <c r="AJ787" s="4" t="s">
        <v>14</v>
      </c>
      <c r="AK787" s="4" t="s">
        <v>13</v>
      </c>
      <c r="AL787" s="1" t="s">
        <v>12</v>
      </c>
      <c r="AM787" s="1" t="s">
        <v>11</v>
      </c>
      <c r="AQ787" s="1" t="s">
        <v>19837</v>
      </c>
      <c r="AX787" s="7">
        <v>405448</v>
      </c>
      <c r="AY787" s="7">
        <v>7843995</v>
      </c>
      <c r="AZ787" s="5">
        <v>-39.901034000000003</v>
      </c>
      <c r="BA787" s="5">
        <v>-19.496421000000002</v>
      </c>
      <c r="BC787" s="1" t="s">
        <v>19843</v>
      </c>
      <c r="BD787" s="23" t="s">
        <v>19844</v>
      </c>
      <c r="BE787" s="1" t="s">
        <v>10</v>
      </c>
      <c r="BF787" s="2">
        <v>43410</v>
      </c>
      <c r="BG787" s="1" t="s">
        <v>9</v>
      </c>
      <c r="BH787" s="4" t="s">
        <v>8</v>
      </c>
      <c r="BI787" s="4" t="s">
        <v>7</v>
      </c>
      <c r="BJ787" s="1" t="s">
        <v>6</v>
      </c>
      <c r="BK787" s="1" t="s">
        <v>5</v>
      </c>
      <c r="BL787" s="1" t="s">
        <v>4</v>
      </c>
      <c r="BM787" s="1" t="s">
        <v>3</v>
      </c>
      <c r="BN787" s="1" t="s">
        <v>163</v>
      </c>
      <c r="BP787" s="1" t="str">
        <f>Tabela3[[#This Row],[genus]]&amp;" "&amp;Tabela3[[#This Row],[specificEpithet]]</f>
        <v>Leptodactylus fuscus</v>
      </c>
      <c r="BQ787" s="23" t="str">
        <f>IFERROR(VLOOKUP(Tabela3[[#This Row],[scientificName]],Tabela1[],COLUMN('IUCN BR Summary'!N:N),0),"")</f>
        <v>(Schneider, 1799)</v>
      </c>
      <c r="BR787" s="1" t="s">
        <v>2</v>
      </c>
      <c r="BU787" s="1" t="s">
        <v>1</v>
      </c>
    </row>
    <row r="788" spans="1:73" hidden="1" x14ac:dyDescent="0.25">
      <c r="A788" s="1" t="s">
        <v>19838</v>
      </c>
      <c r="B788" s="3">
        <f t="shared" ca="1" si="24"/>
        <v>43817</v>
      </c>
      <c r="C788" s="4" t="s">
        <v>27</v>
      </c>
      <c r="D788" s="1" t="s">
        <v>26</v>
      </c>
      <c r="E788" s="4" t="s">
        <v>25</v>
      </c>
      <c r="F788" s="1" t="s">
        <v>24</v>
      </c>
      <c r="G788" s="1" t="s">
        <v>23</v>
      </c>
      <c r="H788" s="1" t="s">
        <v>21</v>
      </c>
      <c r="I788" s="4" t="s">
        <v>22</v>
      </c>
      <c r="J788" s="4" t="s">
        <v>21</v>
      </c>
      <c r="K788" s="1" t="str">
        <f t="shared" si="25"/>
        <v>iucnStatus:Not evaluated</v>
      </c>
      <c r="L788" s="1" t="str">
        <f>_xlfn.IFNA(VLOOKUP(Tabela3[[#This Row],[scientificName]],Tabela1[],COLUMN('IUCN BR Summary'!O:O),0),"Not evaluated")</f>
        <v>Not evaluated</v>
      </c>
      <c r="M788" s="4" t="s">
        <v>2636</v>
      </c>
      <c r="O788" s="1" t="s">
        <v>919</v>
      </c>
      <c r="P788" s="1" t="s">
        <v>646</v>
      </c>
      <c r="Q788" s="1" t="s">
        <v>645</v>
      </c>
      <c r="R788" s="1">
        <v>1</v>
      </c>
      <c r="T788" s="1" t="s">
        <v>43</v>
      </c>
      <c r="U788" s="23"/>
      <c r="V788" s="23"/>
      <c r="W788" s="23"/>
      <c r="AC788" s="2">
        <v>43421</v>
      </c>
      <c r="AD788" s="8">
        <v>0</v>
      </c>
      <c r="AE788" s="23"/>
      <c r="AF788" s="1" t="s">
        <v>16</v>
      </c>
      <c r="AG788" s="23" t="s">
        <v>19840</v>
      </c>
      <c r="AH788" s="23"/>
      <c r="AI788" s="4" t="s">
        <v>15</v>
      </c>
      <c r="AJ788" s="4" t="s">
        <v>14</v>
      </c>
      <c r="AK788" s="4" t="s">
        <v>13</v>
      </c>
      <c r="AL788" s="1" t="s">
        <v>12</v>
      </c>
      <c r="AM788" s="1" t="s">
        <v>11</v>
      </c>
      <c r="AQ788" s="1" t="s">
        <v>19837</v>
      </c>
      <c r="AX788" s="7">
        <v>404807</v>
      </c>
      <c r="AY788" s="7">
        <v>7845863</v>
      </c>
      <c r="AZ788" s="5">
        <v>-39.907048000000003</v>
      </c>
      <c r="BA788" s="5">
        <v>-19.479510999999999</v>
      </c>
      <c r="BC788" s="1" t="s">
        <v>19843</v>
      </c>
      <c r="BD788" s="23" t="s">
        <v>19844</v>
      </c>
      <c r="BE788" s="1" t="s">
        <v>10</v>
      </c>
      <c r="BF788" s="2">
        <v>43410</v>
      </c>
      <c r="BG788" s="1" t="s">
        <v>9</v>
      </c>
      <c r="BH788" s="4" t="s">
        <v>8</v>
      </c>
      <c r="BI788" s="4" t="s">
        <v>7</v>
      </c>
      <c r="BJ788" s="1" t="s">
        <v>32</v>
      </c>
      <c r="BK788" s="1" t="s">
        <v>31</v>
      </c>
      <c r="BL788" s="1" t="s">
        <v>62</v>
      </c>
      <c r="BM788" s="1" t="s">
        <v>61</v>
      </c>
      <c r="BN788" s="1" t="s">
        <v>60</v>
      </c>
      <c r="BP788" s="1" t="str">
        <f>Tabela3[[#This Row],[genus]]&amp;" "&amp;Tabela3[[#This Row],[specificEpithet]]</f>
        <v>Amerotyphlops brongersmianus</v>
      </c>
      <c r="BQ788" s="23" t="str">
        <f>IFERROR(VLOOKUP(Tabela3[[#This Row],[scientificName]],Tabela1[],COLUMN('IUCN BR Summary'!N:N),0),"")</f>
        <v/>
      </c>
      <c r="BR788" s="1" t="s">
        <v>2</v>
      </c>
      <c r="BS788" s="1" t="s">
        <v>40</v>
      </c>
      <c r="BU788" s="1" t="s">
        <v>1</v>
      </c>
    </row>
    <row r="789" spans="1:73" hidden="1" x14ac:dyDescent="0.25">
      <c r="A789" s="1" t="s">
        <v>19838</v>
      </c>
      <c r="B789" s="3">
        <f t="shared" ca="1" si="24"/>
        <v>43817</v>
      </c>
      <c r="C789" s="4" t="s">
        <v>27</v>
      </c>
      <c r="D789" s="1" t="s">
        <v>26</v>
      </c>
      <c r="E789" s="4" t="s">
        <v>25</v>
      </c>
      <c r="F789" s="1" t="s">
        <v>24</v>
      </c>
      <c r="G789" s="1" t="s">
        <v>23</v>
      </c>
      <c r="H789" s="1" t="s">
        <v>21</v>
      </c>
      <c r="I789" s="4" t="s">
        <v>22</v>
      </c>
      <c r="J789" s="4" t="s">
        <v>21</v>
      </c>
      <c r="K789" s="1" t="str">
        <f t="shared" si="25"/>
        <v>iucnStatus:Least Concern</v>
      </c>
      <c r="L789" s="1" t="str">
        <f>_xlfn.IFNA(VLOOKUP(Tabela3[[#This Row],[scientificName]],Tabela1[],COLUMN('IUCN BR Summary'!O:O),0),"Not evaluated")</f>
        <v>Least Concern</v>
      </c>
      <c r="M789" s="4" t="s">
        <v>2637</v>
      </c>
      <c r="O789" s="1" t="s">
        <v>909</v>
      </c>
      <c r="P789" s="1" t="s">
        <v>544</v>
      </c>
      <c r="Q789" s="1" t="s">
        <v>543</v>
      </c>
      <c r="U789" s="23"/>
      <c r="V789" s="23"/>
      <c r="W789" s="23"/>
      <c r="AC789" s="2">
        <v>43422</v>
      </c>
      <c r="AD789" s="8"/>
      <c r="AE789" s="23"/>
      <c r="AG789" s="23"/>
      <c r="AH789" s="23"/>
      <c r="AI789" s="4" t="s">
        <v>15</v>
      </c>
      <c r="AJ789" s="4" t="s">
        <v>14</v>
      </c>
      <c r="AK789" s="4" t="s">
        <v>13</v>
      </c>
      <c r="AL789" s="1" t="s">
        <v>120</v>
      </c>
      <c r="AM789" s="1" t="s">
        <v>218</v>
      </c>
      <c r="AQ789" s="1" t="s">
        <v>19837</v>
      </c>
      <c r="AX789" s="7">
        <v>281925</v>
      </c>
      <c r="AY789" s="7">
        <v>7841058</v>
      </c>
      <c r="AZ789" s="5">
        <v>-41.078073000000003</v>
      </c>
      <c r="BA789" s="5">
        <v>-19.513263999999999</v>
      </c>
      <c r="BC789" s="1" t="s">
        <v>19843</v>
      </c>
      <c r="BD789" s="23" t="s">
        <v>19844</v>
      </c>
      <c r="BE789" s="1" t="s">
        <v>10</v>
      </c>
      <c r="BF789" s="2">
        <v>43410</v>
      </c>
      <c r="BG789" s="1" t="s">
        <v>9</v>
      </c>
      <c r="BH789" s="4" t="s">
        <v>8</v>
      </c>
      <c r="BI789" s="4" t="s">
        <v>7</v>
      </c>
      <c r="BJ789" s="1" t="s">
        <v>6</v>
      </c>
      <c r="BK789" s="1" t="s">
        <v>5</v>
      </c>
      <c r="BL789" s="1" t="s">
        <v>4</v>
      </c>
      <c r="BM789" s="1" t="s">
        <v>3</v>
      </c>
      <c r="BN789" s="1" t="s">
        <v>163</v>
      </c>
      <c r="BP789" s="1" t="str">
        <f>Tabela3[[#This Row],[genus]]&amp;" "&amp;Tabela3[[#This Row],[specificEpithet]]</f>
        <v>Leptodactylus fuscus</v>
      </c>
      <c r="BQ789" s="23" t="str">
        <f>IFERROR(VLOOKUP(Tabela3[[#This Row],[scientificName]],Tabela1[],COLUMN('IUCN BR Summary'!N:N),0),"")</f>
        <v>(Schneider, 1799)</v>
      </c>
      <c r="BR789" s="1" t="s">
        <v>2</v>
      </c>
      <c r="BS789" s="1" t="s">
        <v>40</v>
      </c>
      <c r="BU789" s="1" t="s">
        <v>1</v>
      </c>
    </row>
    <row r="790" spans="1:73" hidden="1" x14ac:dyDescent="0.25">
      <c r="A790" s="1" t="s">
        <v>19838</v>
      </c>
      <c r="B790" s="3">
        <f t="shared" ca="1" si="24"/>
        <v>43817</v>
      </c>
      <c r="C790" s="4" t="s">
        <v>27</v>
      </c>
      <c r="D790" s="1" t="s">
        <v>26</v>
      </c>
      <c r="E790" s="4" t="s">
        <v>25</v>
      </c>
      <c r="F790" s="1" t="s">
        <v>24</v>
      </c>
      <c r="G790" s="1" t="s">
        <v>23</v>
      </c>
      <c r="H790" s="1" t="s">
        <v>21</v>
      </c>
      <c r="I790" s="4" t="s">
        <v>22</v>
      </c>
      <c r="J790" s="4" t="s">
        <v>21</v>
      </c>
      <c r="K790" s="1" t="str">
        <f t="shared" si="25"/>
        <v>iucnStatus:Least Concern</v>
      </c>
      <c r="L790" s="1" t="str">
        <f>_xlfn.IFNA(VLOOKUP(Tabela3[[#This Row],[scientificName]],Tabela1[],COLUMN('IUCN BR Summary'!O:O),0),"Not evaluated")</f>
        <v>Least Concern</v>
      </c>
      <c r="M790" s="4" t="s">
        <v>2638</v>
      </c>
      <c r="O790" s="1" t="s">
        <v>905</v>
      </c>
      <c r="P790" s="1" t="s">
        <v>544</v>
      </c>
      <c r="Q790" s="1" t="s">
        <v>543</v>
      </c>
      <c r="R790" s="1">
        <v>1</v>
      </c>
      <c r="T790" s="1" t="s">
        <v>43</v>
      </c>
      <c r="U790" s="23"/>
      <c r="V790" s="23"/>
      <c r="W790" s="23"/>
      <c r="AC790" s="2">
        <v>43422</v>
      </c>
      <c r="AD790" s="8">
        <v>0.82777777777777783</v>
      </c>
      <c r="AE790" s="23"/>
      <c r="AF790" s="1" t="s">
        <v>296</v>
      </c>
      <c r="AG790" s="23" t="s">
        <v>19842</v>
      </c>
      <c r="AH790" s="23"/>
      <c r="AI790" s="4" t="s">
        <v>15</v>
      </c>
      <c r="AJ790" s="4" t="s">
        <v>14</v>
      </c>
      <c r="AK790" s="4" t="s">
        <v>13</v>
      </c>
      <c r="AL790" s="1" t="s">
        <v>120</v>
      </c>
      <c r="AM790" s="1" t="s">
        <v>218</v>
      </c>
      <c r="AQ790" s="1" t="s">
        <v>19837</v>
      </c>
      <c r="AX790" s="7">
        <v>281930</v>
      </c>
      <c r="AY790" s="7">
        <v>7841038</v>
      </c>
      <c r="AZ790" s="5">
        <v>-41.078026999999999</v>
      </c>
      <c r="BA790" s="5">
        <v>-19.513445999999998</v>
      </c>
      <c r="BC790" s="1" t="s">
        <v>19843</v>
      </c>
      <c r="BD790" s="23" t="s">
        <v>19844</v>
      </c>
      <c r="BE790" s="1" t="s">
        <v>10</v>
      </c>
      <c r="BF790" s="2">
        <v>43410</v>
      </c>
      <c r="BG790" s="1" t="s">
        <v>9</v>
      </c>
      <c r="BH790" s="4" t="s">
        <v>8</v>
      </c>
      <c r="BI790" s="4" t="s">
        <v>7</v>
      </c>
      <c r="BJ790" s="1" t="s">
        <v>6</v>
      </c>
      <c r="BK790" s="1" t="s">
        <v>5</v>
      </c>
      <c r="BL790" s="1" t="s">
        <v>481</v>
      </c>
      <c r="BM790" s="1" t="s">
        <v>480</v>
      </c>
      <c r="BN790" s="1" t="s">
        <v>478</v>
      </c>
      <c r="BP790" s="1" t="str">
        <f>Tabela3[[#This Row],[genus]]&amp;" "&amp;Tabela3[[#This Row],[specificEpithet]]</f>
        <v>Thoropa miliaris</v>
      </c>
      <c r="BQ790" s="23" t="str">
        <f>IFERROR(VLOOKUP(Tabela3[[#This Row],[scientificName]],Tabela1[],COLUMN('IUCN BR Summary'!N:N),0),"")</f>
        <v>(Spix, 1824)</v>
      </c>
      <c r="BR790" s="1" t="s">
        <v>2</v>
      </c>
      <c r="BS790" s="1" t="s">
        <v>280</v>
      </c>
      <c r="BU790" s="1" t="s">
        <v>1</v>
      </c>
    </row>
    <row r="791" spans="1:73" hidden="1" x14ac:dyDescent="0.25">
      <c r="A791" s="1" t="s">
        <v>19838</v>
      </c>
      <c r="B791" s="3">
        <f t="shared" ca="1" si="24"/>
        <v>43817</v>
      </c>
      <c r="C791" s="4" t="s">
        <v>27</v>
      </c>
      <c r="D791" s="1" t="s">
        <v>26</v>
      </c>
      <c r="E791" s="4" t="s">
        <v>25</v>
      </c>
      <c r="F791" s="1" t="s">
        <v>24</v>
      </c>
      <c r="G791" s="1" t="s">
        <v>23</v>
      </c>
      <c r="H791" s="1" t="s">
        <v>21</v>
      </c>
      <c r="I791" s="4" t="s">
        <v>22</v>
      </c>
      <c r="J791" s="4" t="s">
        <v>21</v>
      </c>
      <c r="K791" s="1" t="str">
        <f t="shared" si="25"/>
        <v>iucnStatus:Least Concern</v>
      </c>
      <c r="L791" s="1" t="str">
        <f>_xlfn.IFNA(VLOOKUP(Tabela3[[#This Row],[scientificName]],Tabela1[],COLUMN('IUCN BR Summary'!O:O),0),"Not evaluated")</f>
        <v>Least Concern</v>
      </c>
      <c r="M791" s="4" t="s">
        <v>2639</v>
      </c>
      <c r="O791" s="1" t="s">
        <v>912</v>
      </c>
      <c r="P791" s="1" t="s">
        <v>646</v>
      </c>
      <c r="Q791" s="1" t="s">
        <v>645</v>
      </c>
      <c r="R791" s="1">
        <v>1</v>
      </c>
      <c r="T791" s="1" t="s">
        <v>43</v>
      </c>
      <c r="U791" s="23"/>
      <c r="V791" s="23"/>
      <c r="W791" s="23"/>
      <c r="AC791" s="2">
        <v>43422</v>
      </c>
      <c r="AD791" s="8">
        <v>0</v>
      </c>
      <c r="AE791" s="23"/>
      <c r="AF791" s="1" t="s">
        <v>16</v>
      </c>
      <c r="AG791" s="23" t="s">
        <v>19840</v>
      </c>
      <c r="AH791" s="23"/>
      <c r="AI791" s="4" t="s">
        <v>15</v>
      </c>
      <c r="AJ791" s="4" t="s">
        <v>14</v>
      </c>
      <c r="AK791" s="4" t="s">
        <v>13</v>
      </c>
      <c r="AL791" s="1" t="s">
        <v>12</v>
      </c>
      <c r="AM791" s="1" t="s">
        <v>11</v>
      </c>
      <c r="AQ791" s="1" t="s">
        <v>19837</v>
      </c>
      <c r="AX791" s="7">
        <v>374638</v>
      </c>
      <c r="AY791" s="7">
        <v>7846138</v>
      </c>
      <c r="AZ791" s="5">
        <v>-40.194454</v>
      </c>
      <c r="BA791" s="5">
        <v>-19.475359999999998</v>
      </c>
      <c r="BC791" s="1" t="s">
        <v>19843</v>
      </c>
      <c r="BD791" s="23" t="s">
        <v>19844</v>
      </c>
      <c r="BE791" s="1" t="s">
        <v>10</v>
      </c>
      <c r="BF791" s="2">
        <v>43410</v>
      </c>
      <c r="BG791" s="1" t="s">
        <v>9</v>
      </c>
      <c r="BH791" s="4" t="s">
        <v>8</v>
      </c>
      <c r="BI791" s="4" t="s">
        <v>7</v>
      </c>
      <c r="BJ791" s="1" t="s">
        <v>32</v>
      </c>
      <c r="BK791" s="1" t="s">
        <v>54</v>
      </c>
      <c r="BL791" s="1" t="s">
        <v>53</v>
      </c>
      <c r="BM791" s="1" t="s">
        <v>52</v>
      </c>
      <c r="BN791" s="1" t="s">
        <v>51</v>
      </c>
      <c r="BP791" s="1" t="str">
        <f>Tabela3[[#This Row],[genus]]&amp;" "&amp;Tabela3[[#This Row],[specificEpithet]]</f>
        <v>Gymnodactylus darwinii</v>
      </c>
      <c r="BQ791" s="23" t="str">
        <f>IFERROR(VLOOKUP(Tabela3[[#This Row],[scientificName]],Tabela1[],COLUMN('IUCN BR Summary'!N:N),0),"")</f>
        <v>(Gray, 1845)</v>
      </c>
      <c r="BR791" s="1" t="s">
        <v>2</v>
      </c>
      <c r="BS791" s="1" t="s">
        <v>36</v>
      </c>
      <c r="BU791" s="1" t="s">
        <v>1</v>
      </c>
    </row>
    <row r="792" spans="1:73" hidden="1" x14ac:dyDescent="0.25">
      <c r="A792" s="1" t="s">
        <v>19838</v>
      </c>
      <c r="B792" s="3">
        <f t="shared" ca="1" si="24"/>
        <v>43817</v>
      </c>
      <c r="C792" s="4" t="s">
        <v>27</v>
      </c>
      <c r="D792" s="1" t="s">
        <v>26</v>
      </c>
      <c r="E792" s="4" t="s">
        <v>25</v>
      </c>
      <c r="F792" s="1" t="s">
        <v>24</v>
      </c>
      <c r="G792" s="1" t="s">
        <v>23</v>
      </c>
      <c r="H792" s="1" t="s">
        <v>21</v>
      </c>
      <c r="I792" s="4" t="s">
        <v>22</v>
      </c>
      <c r="J792" s="4" t="s">
        <v>21</v>
      </c>
      <c r="K792" s="1" t="str">
        <f t="shared" si="25"/>
        <v>iucnStatus:Not evaluated</v>
      </c>
      <c r="L792" s="1" t="str">
        <f>_xlfn.IFNA(VLOOKUP(Tabela3[[#This Row],[scientificName]],Tabela1[],COLUMN('IUCN BR Summary'!O:O),0),"Not evaluated")</f>
        <v>Not evaluated</v>
      </c>
      <c r="M792" s="4" t="s">
        <v>2640</v>
      </c>
      <c r="O792" s="1" t="s">
        <v>916</v>
      </c>
      <c r="P792" s="1" t="s">
        <v>646</v>
      </c>
      <c r="Q792" s="1" t="s">
        <v>645</v>
      </c>
      <c r="R792" s="1" t="s">
        <v>539</v>
      </c>
      <c r="T792" s="1" t="s">
        <v>43</v>
      </c>
      <c r="U792" s="23"/>
      <c r="V792" s="23"/>
      <c r="W792" s="23"/>
      <c r="AC792" s="2">
        <v>43422</v>
      </c>
      <c r="AD792" s="8">
        <v>0</v>
      </c>
      <c r="AE792" s="23"/>
      <c r="AF792" s="1" t="s">
        <v>74</v>
      </c>
      <c r="AG792" s="23"/>
      <c r="AH792" s="23"/>
      <c r="AI792" s="4" t="s">
        <v>15</v>
      </c>
      <c r="AJ792" s="4" t="s">
        <v>14</v>
      </c>
      <c r="AK792" s="4" t="s">
        <v>13</v>
      </c>
      <c r="AL792" s="1" t="s">
        <v>12</v>
      </c>
      <c r="AM792" s="1" t="s">
        <v>11</v>
      </c>
      <c r="AQ792" s="1" t="s">
        <v>19837</v>
      </c>
      <c r="AX792" s="7">
        <v>370878.66499999998</v>
      </c>
      <c r="AY792" s="7">
        <v>7844570.5568000004</v>
      </c>
      <c r="AZ792" s="5">
        <v>-40.230370999999998</v>
      </c>
      <c r="BA792" s="5">
        <v>-19.489277999999999</v>
      </c>
      <c r="BC792" s="1" t="s">
        <v>19843</v>
      </c>
      <c r="BD792" s="23" t="s">
        <v>19844</v>
      </c>
      <c r="BE792" s="1" t="s">
        <v>10</v>
      </c>
      <c r="BF792" s="2">
        <v>43410</v>
      </c>
      <c r="BG792" s="1" t="s">
        <v>9</v>
      </c>
      <c r="BH792" s="4" t="s">
        <v>8</v>
      </c>
      <c r="BI792" s="4" t="s">
        <v>7</v>
      </c>
      <c r="BJ792" s="1" t="s">
        <v>32</v>
      </c>
      <c r="BK792" s="1" t="s">
        <v>31</v>
      </c>
      <c r="BL792" s="1" t="s">
        <v>391</v>
      </c>
      <c r="BM792" s="1" t="s">
        <v>915</v>
      </c>
      <c r="BN792" s="1" t="s">
        <v>914</v>
      </c>
      <c r="BP792" s="1" t="str">
        <f>Tabela3[[#This Row],[genus]]&amp;" "&amp;Tabela3[[#This Row],[specificEpithet]]</f>
        <v>Oxybelis aeneus</v>
      </c>
      <c r="BQ792" s="23" t="str">
        <f>IFERROR(VLOOKUP(Tabela3[[#This Row],[scientificName]],Tabela1[],COLUMN('IUCN BR Summary'!N:N),0),"")</f>
        <v/>
      </c>
      <c r="BR792" s="1" t="s">
        <v>2</v>
      </c>
      <c r="BU792" s="1" t="s">
        <v>1</v>
      </c>
    </row>
    <row r="793" spans="1:73" hidden="1" x14ac:dyDescent="0.25">
      <c r="A793" s="1" t="s">
        <v>19838</v>
      </c>
      <c r="B793" s="3">
        <f t="shared" ca="1" si="24"/>
        <v>43817</v>
      </c>
      <c r="C793" s="4" t="s">
        <v>27</v>
      </c>
      <c r="D793" s="1" t="s">
        <v>26</v>
      </c>
      <c r="E793" s="4" t="s">
        <v>25</v>
      </c>
      <c r="F793" s="1" t="s">
        <v>24</v>
      </c>
      <c r="G793" s="1" t="s">
        <v>23</v>
      </c>
      <c r="H793" s="1" t="s">
        <v>21</v>
      </c>
      <c r="I793" s="4" t="s">
        <v>22</v>
      </c>
      <c r="J793" s="4" t="s">
        <v>21</v>
      </c>
      <c r="K793" s="1" t="str">
        <f t="shared" si="25"/>
        <v>iucnStatus:Least Concern</v>
      </c>
      <c r="L793" s="1" t="str">
        <f>_xlfn.IFNA(VLOOKUP(Tabela3[[#This Row],[scientificName]],Tabela1[],COLUMN('IUCN BR Summary'!O:O),0),"Not evaluated")</f>
        <v>Least Concern</v>
      </c>
      <c r="M793" s="4" t="s">
        <v>2641</v>
      </c>
      <c r="O793" s="1" t="s">
        <v>902</v>
      </c>
      <c r="P793" s="1" t="s">
        <v>646</v>
      </c>
      <c r="Q793" s="1" t="s">
        <v>645</v>
      </c>
      <c r="R793" s="1" t="s">
        <v>539</v>
      </c>
      <c r="T793" s="1" t="s">
        <v>43</v>
      </c>
      <c r="U793" s="23"/>
      <c r="V793" s="23"/>
      <c r="W793" s="23"/>
      <c r="AC793" s="2">
        <v>43422</v>
      </c>
      <c r="AD793" s="8">
        <v>0.84236111111111101</v>
      </c>
      <c r="AE793" s="23"/>
      <c r="AF793" s="1" t="s">
        <v>74</v>
      </c>
      <c r="AG793" s="23"/>
      <c r="AH793" s="23"/>
      <c r="AI793" s="4" t="s">
        <v>15</v>
      </c>
      <c r="AJ793" s="4" t="s">
        <v>14</v>
      </c>
      <c r="AK793" s="4" t="s">
        <v>13</v>
      </c>
      <c r="AL793" s="1" t="s">
        <v>12</v>
      </c>
      <c r="AM793" s="1" t="s">
        <v>11</v>
      </c>
      <c r="AQ793" s="1" t="s">
        <v>19837</v>
      </c>
      <c r="AX793" s="7">
        <v>374719.51650000003</v>
      </c>
      <c r="AY793" s="7">
        <v>7846183.3761999998</v>
      </c>
      <c r="AZ793" s="5">
        <v>-40.193669999999997</v>
      </c>
      <c r="BA793" s="5">
        <v>-19.474958000000001</v>
      </c>
      <c r="BC793" s="1" t="s">
        <v>19843</v>
      </c>
      <c r="BD793" s="23" t="s">
        <v>19844</v>
      </c>
      <c r="BE793" s="1" t="s">
        <v>10</v>
      </c>
      <c r="BF793" s="2">
        <v>43410</v>
      </c>
      <c r="BG793" s="1" t="s">
        <v>9</v>
      </c>
      <c r="BH793" s="4" t="s">
        <v>8</v>
      </c>
      <c r="BI793" s="4" t="s">
        <v>7</v>
      </c>
      <c r="BJ793" s="1" t="s">
        <v>32</v>
      </c>
      <c r="BK793" s="1" t="s">
        <v>31</v>
      </c>
      <c r="BL793" s="1" t="s">
        <v>30</v>
      </c>
      <c r="BM793" s="1" t="s">
        <v>29</v>
      </c>
      <c r="BN793" s="1" t="s">
        <v>28</v>
      </c>
      <c r="BP793" s="1" t="str">
        <f>Tabela3[[#This Row],[genus]]&amp;" "&amp;Tabela3[[#This Row],[specificEpithet]]</f>
        <v>Leposoma scincoides</v>
      </c>
      <c r="BQ793" s="23" t="str">
        <f>IFERROR(VLOOKUP(Tabela3[[#This Row],[scientificName]],Tabela1[],COLUMN('IUCN BR Summary'!N:N),0),"")</f>
        <v>Spix, 1825</v>
      </c>
      <c r="BR793" s="1" t="s">
        <v>2</v>
      </c>
      <c r="BS793" s="1" t="s">
        <v>141</v>
      </c>
      <c r="BU793" s="1" t="s">
        <v>1</v>
      </c>
    </row>
    <row r="794" spans="1:73" hidden="1" x14ac:dyDescent="0.25">
      <c r="A794" s="1" t="s">
        <v>19838</v>
      </c>
      <c r="B794" s="3">
        <f t="shared" ca="1" si="24"/>
        <v>43817</v>
      </c>
      <c r="C794" s="4" t="s">
        <v>27</v>
      </c>
      <c r="D794" s="1" t="s">
        <v>26</v>
      </c>
      <c r="E794" s="4" t="s">
        <v>25</v>
      </c>
      <c r="F794" s="1" t="s">
        <v>24</v>
      </c>
      <c r="G794" s="1" t="s">
        <v>23</v>
      </c>
      <c r="H794" s="1" t="s">
        <v>21</v>
      </c>
      <c r="I794" s="4" t="s">
        <v>22</v>
      </c>
      <c r="J794" s="4" t="s">
        <v>21</v>
      </c>
      <c r="K794" s="1" t="str">
        <f t="shared" si="25"/>
        <v>iucnStatus:Least Concern</v>
      </c>
      <c r="L794" s="1" t="str">
        <f>_xlfn.IFNA(VLOOKUP(Tabela3[[#This Row],[scientificName]],Tabela1[],COLUMN('IUCN BR Summary'!O:O),0),"Not evaluated")</f>
        <v>Least Concern</v>
      </c>
      <c r="M794" s="4" t="s">
        <v>2642</v>
      </c>
      <c r="O794" s="1" t="s">
        <v>908</v>
      </c>
      <c r="P794" s="1" t="s">
        <v>646</v>
      </c>
      <c r="Q794" s="1" t="s">
        <v>645</v>
      </c>
      <c r="R794" s="1">
        <v>1</v>
      </c>
      <c r="T794" s="1" t="s">
        <v>43</v>
      </c>
      <c r="U794" s="23"/>
      <c r="V794" s="23"/>
      <c r="W794" s="23"/>
      <c r="AC794" s="2">
        <v>43422</v>
      </c>
      <c r="AD794" s="8">
        <v>0</v>
      </c>
      <c r="AE794" s="23"/>
      <c r="AF794" s="1" t="s">
        <v>16</v>
      </c>
      <c r="AG794" s="23" t="s">
        <v>19840</v>
      </c>
      <c r="AH794" s="23"/>
      <c r="AI794" s="4" t="s">
        <v>15</v>
      </c>
      <c r="AJ794" s="4" t="s">
        <v>14</v>
      </c>
      <c r="AK794" s="4" t="s">
        <v>13</v>
      </c>
      <c r="AL794" s="1" t="s">
        <v>12</v>
      </c>
      <c r="AM794" s="1" t="s">
        <v>11</v>
      </c>
      <c r="AQ794" s="1" t="s">
        <v>19837</v>
      </c>
      <c r="AX794" s="7">
        <v>374638</v>
      </c>
      <c r="AY794" s="7">
        <v>7846138</v>
      </c>
      <c r="AZ794" s="5">
        <v>-40.194454</v>
      </c>
      <c r="BA794" s="5">
        <v>-19.475359999999998</v>
      </c>
      <c r="BC794" s="1" t="s">
        <v>19843</v>
      </c>
      <c r="BD794" s="23" t="s">
        <v>19844</v>
      </c>
      <c r="BE794" s="1" t="s">
        <v>10</v>
      </c>
      <c r="BF794" s="2">
        <v>43410</v>
      </c>
      <c r="BG794" s="1" t="s">
        <v>9</v>
      </c>
      <c r="BH794" s="4" t="s">
        <v>8</v>
      </c>
      <c r="BI794" s="4" t="s">
        <v>7</v>
      </c>
      <c r="BJ794" s="1" t="s">
        <v>6</v>
      </c>
      <c r="BK794" s="1" t="s">
        <v>5</v>
      </c>
      <c r="BL794" s="1" t="s">
        <v>73</v>
      </c>
      <c r="BM794" s="1" t="s">
        <v>72</v>
      </c>
      <c r="BN794" s="1" t="s">
        <v>894</v>
      </c>
      <c r="BP794" s="1" t="str">
        <f>Tabela3[[#This Row],[genus]]&amp;" "&amp;Tabela3[[#This Row],[specificEpithet]]</f>
        <v>Rhinella granulosa</v>
      </c>
      <c r="BQ794" s="23" t="str">
        <f>IFERROR(VLOOKUP(Tabela3[[#This Row],[scientificName]],Tabela1[],COLUMN('IUCN BR Summary'!N:N),0),"")</f>
        <v>(Spix, 1824)</v>
      </c>
      <c r="BR794" s="1" t="s">
        <v>2</v>
      </c>
      <c r="BS794" s="1" t="s">
        <v>893</v>
      </c>
      <c r="BU794" s="1" t="s">
        <v>1</v>
      </c>
    </row>
    <row r="795" spans="1:73" hidden="1" x14ac:dyDescent="0.25">
      <c r="A795" s="1" t="s">
        <v>19838</v>
      </c>
      <c r="B795" s="3">
        <f t="shared" ca="1" si="24"/>
        <v>43817</v>
      </c>
      <c r="C795" s="4" t="s">
        <v>27</v>
      </c>
      <c r="D795" s="1" t="s">
        <v>26</v>
      </c>
      <c r="E795" s="4" t="s">
        <v>25</v>
      </c>
      <c r="F795" s="1" t="s">
        <v>24</v>
      </c>
      <c r="G795" s="1" t="s">
        <v>23</v>
      </c>
      <c r="H795" s="1" t="s">
        <v>21</v>
      </c>
      <c r="I795" s="4" t="s">
        <v>22</v>
      </c>
      <c r="J795" s="4" t="s">
        <v>21</v>
      </c>
      <c r="K795" s="1" t="str">
        <f t="shared" si="25"/>
        <v>iucnStatus:Least Concern</v>
      </c>
      <c r="L795" s="1" t="str">
        <f>_xlfn.IFNA(VLOOKUP(Tabela3[[#This Row],[scientificName]],Tabela1[],COLUMN('IUCN BR Summary'!O:O),0),"Not evaluated")</f>
        <v>Least Concern</v>
      </c>
      <c r="M795" s="4" t="s">
        <v>2643</v>
      </c>
      <c r="O795" s="1" t="s">
        <v>904</v>
      </c>
      <c r="P795" s="1" t="s">
        <v>646</v>
      </c>
      <c r="Q795" s="1" t="s">
        <v>645</v>
      </c>
      <c r="R795" s="1">
        <v>1</v>
      </c>
      <c r="T795" s="1" t="s">
        <v>43</v>
      </c>
      <c r="U795" s="23"/>
      <c r="V795" s="23"/>
      <c r="W795" s="23"/>
      <c r="AC795" s="2">
        <v>43422</v>
      </c>
      <c r="AD795" s="8">
        <v>0</v>
      </c>
      <c r="AE795" s="23"/>
      <c r="AF795" s="1" t="s">
        <v>16</v>
      </c>
      <c r="AG795" s="23" t="s">
        <v>19840</v>
      </c>
      <c r="AH795" s="23"/>
      <c r="AI795" s="4" t="s">
        <v>15</v>
      </c>
      <c r="AJ795" s="4" t="s">
        <v>14</v>
      </c>
      <c r="AK795" s="4" t="s">
        <v>13</v>
      </c>
      <c r="AL795" s="1" t="s">
        <v>12</v>
      </c>
      <c r="AM795" s="1" t="s">
        <v>11</v>
      </c>
      <c r="AQ795" s="1" t="s">
        <v>19837</v>
      </c>
      <c r="AX795" s="7">
        <v>374638</v>
      </c>
      <c r="AY795" s="7">
        <v>7846138</v>
      </c>
      <c r="AZ795" s="5">
        <v>-40.194454</v>
      </c>
      <c r="BA795" s="5">
        <v>-19.475359999999998</v>
      </c>
      <c r="BC795" s="1" t="s">
        <v>19843</v>
      </c>
      <c r="BD795" s="23" t="s">
        <v>19844</v>
      </c>
      <c r="BE795" s="1" t="s">
        <v>10</v>
      </c>
      <c r="BF795" s="2">
        <v>43410</v>
      </c>
      <c r="BG795" s="1" t="s">
        <v>9</v>
      </c>
      <c r="BH795" s="4" t="s">
        <v>8</v>
      </c>
      <c r="BI795" s="4" t="s">
        <v>7</v>
      </c>
      <c r="BJ795" s="1" t="s">
        <v>6</v>
      </c>
      <c r="BK795" s="1" t="s">
        <v>5</v>
      </c>
      <c r="BL795" s="1" t="s">
        <v>112</v>
      </c>
      <c r="BM795" s="1" t="s">
        <v>414</v>
      </c>
      <c r="BN795" s="1" t="s">
        <v>903</v>
      </c>
      <c r="BP795" s="1" t="str">
        <f>Tabela3[[#This Row],[genus]]&amp;" "&amp;Tabela3[[#This Row],[specificEpithet]]</f>
        <v>Trachycephalus nigromaculatus</v>
      </c>
      <c r="BQ795" s="23" t="str">
        <f>IFERROR(VLOOKUP(Tabela3[[#This Row],[scientificName]],Tabela1[],COLUMN('IUCN BR Summary'!N:N),0),"")</f>
        <v>Tschudi, 1838</v>
      </c>
      <c r="BR795" s="1" t="s">
        <v>2</v>
      </c>
      <c r="BS795" s="1" t="s">
        <v>280</v>
      </c>
      <c r="BU795" s="1" t="s">
        <v>1</v>
      </c>
    </row>
    <row r="796" spans="1:73" hidden="1" x14ac:dyDescent="0.25">
      <c r="A796" s="1" t="s">
        <v>19838</v>
      </c>
      <c r="B796" s="3">
        <f t="shared" ca="1" si="24"/>
        <v>43817</v>
      </c>
      <c r="C796" s="4" t="s">
        <v>27</v>
      </c>
      <c r="D796" s="1" t="s">
        <v>26</v>
      </c>
      <c r="E796" s="4" t="s">
        <v>25</v>
      </c>
      <c r="F796" s="1" t="s">
        <v>24</v>
      </c>
      <c r="G796" s="1" t="s">
        <v>23</v>
      </c>
      <c r="H796" s="1" t="s">
        <v>21</v>
      </c>
      <c r="I796" s="4" t="s">
        <v>22</v>
      </c>
      <c r="J796" s="4" t="s">
        <v>21</v>
      </c>
      <c r="K796" s="1" t="str">
        <f t="shared" si="25"/>
        <v>iucnStatus:Least Concern</v>
      </c>
      <c r="L796" s="1" t="str">
        <f>_xlfn.IFNA(VLOOKUP(Tabela3[[#This Row],[scientificName]],Tabela1[],COLUMN('IUCN BR Summary'!O:O),0),"Not evaluated")</f>
        <v>Least Concern</v>
      </c>
      <c r="M796" s="4" t="s">
        <v>2644</v>
      </c>
      <c r="O796" s="1" t="s">
        <v>913</v>
      </c>
      <c r="P796" s="1" t="s">
        <v>544</v>
      </c>
      <c r="Q796" s="1" t="s">
        <v>543</v>
      </c>
      <c r="R796" s="1">
        <v>1</v>
      </c>
      <c r="T796" s="1" t="s">
        <v>43</v>
      </c>
      <c r="U796" s="23"/>
      <c r="V796" s="23"/>
      <c r="W796" s="23"/>
      <c r="AC796" s="2">
        <v>43422</v>
      </c>
      <c r="AD796" s="8">
        <v>0.83333333333333337</v>
      </c>
      <c r="AE796" s="23"/>
      <c r="AF796" s="1" t="s">
        <v>296</v>
      </c>
      <c r="AG796" s="23" t="s">
        <v>19842</v>
      </c>
      <c r="AH796" s="23"/>
      <c r="AI796" s="4" t="s">
        <v>15</v>
      </c>
      <c r="AJ796" s="4" t="s">
        <v>14</v>
      </c>
      <c r="AK796" s="4" t="s">
        <v>13</v>
      </c>
      <c r="AL796" s="1" t="s">
        <v>120</v>
      </c>
      <c r="AM796" s="1" t="s">
        <v>218</v>
      </c>
      <c r="AQ796" s="1" t="s">
        <v>19837</v>
      </c>
      <c r="AX796" s="7">
        <v>281893.74650000001</v>
      </c>
      <c r="AY796" s="7">
        <v>7840876.2051999997</v>
      </c>
      <c r="AZ796" s="5">
        <v>-41.078389000000001</v>
      </c>
      <c r="BA796" s="5">
        <v>-19.514904999999999</v>
      </c>
      <c r="BC796" s="1" t="s">
        <v>19843</v>
      </c>
      <c r="BD796" s="23" t="s">
        <v>19844</v>
      </c>
      <c r="BE796" s="1" t="s">
        <v>10</v>
      </c>
      <c r="BF796" s="2">
        <v>43410</v>
      </c>
      <c r="BG796" s="1" t="s">
        <v>9</v>
      </c>
      <c r="BH796" s="4" t="s">
        <v>8</v>
      </c>
      <c r="BI796" s="4" t="s">
        <v>7</v>
      </c>
      <c r="BJ796" s="1" t="s">
        <v>6</v>
      </c>
      <c r="BK796" s="1" t="s">
        <v>5</v>
      </c>
      <c r="BL796" s="1" t="s">
        <v>112</v>
      </c>
      <c r="BM796" s="1" t="s">
        <v>111</v>
      </c>
      <c r="BN796" s="1" t="s">
        <v>290</v>
      </c>
      <c r="BP796" s="1" t="str">
        <f>Tabela3[[#This Row],[genus]]&amp;" "&amp;Tabela3[[#This Row],[specificEpithet]]</f>
        <v>Hypsiboas crepitans</v>
      </c>
      <c r="BQ796" s="23" t="str">
        <f>IFERROR(VLOOKUP(Tabela3[[#This Row],[scientificName]],Tabela1[],COLUMN('IUCN BR Summary'!N:N),0),"")</f>
        <v>(Wied-Neuwied, 1824)</v>
      </c>
      <c r="BR796" s="1" t="s">
        <v>2</v>
      </c>
      <c r="BS796" s="1" t="s">
        <v>479</v>
      </c>
      <c r="BU796" s="1" t="s">
        <v>1</v>
      </c>
    </row>
    <row r="797" spans="1:73" hidden="1" x14ac:dyDescent="0.25">
      <c r="A797" s="1" t="s">
        <v>19838</v>
      </c>
      <c r="B797" s="3">
        <f t="shared" ca="1" si="24"/>
        <v>43817</v>
      </c>
      <c r="C797" s="4" t="s">
        <v>27</v>
      </c>
      <c r="D797" s="1" t="s">
        <v>26</v>
      </c>
      <c r="E797" s="4" t="s">
        <v>25</v>
      </c>
      <c r="F797" s="1" t="s">
        <v>24</v>
      </c>
      <c r="G797" s="1" t="s">
        <v>23</v>
      </c>
      <c r="H797" s="1" t="s">
        <v>21</v>
      </c>
      <c r="I797" s="4" t="s">
        <v>22</v>
      </c>
      <c r="J797" s="4" t="s">
        <v>21</v>
      </c>
      <c r="K797" s="1" t="str">
        <f t="shared" si="25"/>
        <v>iucnStatus:Not evaluated</v>
      </c>
      <c r="L797" s="1" t="str">
        <f>_xlfn.IFNA(VLOOKUP(Tabela3[[#This Row],[scientificName]],Tabela1[],COLUMN('IUCN BR Summary'!O:O),0),"Not evaluated")</f>
        <v>Not evaluated</v>
      </c>
      <c r="M797" s="4" t="s">
        <v>2645</v>
      </c>
      <c r="O797" s="1" t="s">
        <v>907</v>
      </c>
      <c r="P797" s="1" t="s">
        <v>544</v>
      </c>
      <c r="Q797" s="1" t="s">
        <v>543</v>
      </c>
      <c r="R797" s="1">
        <v>1</v>
      </c>
      <c r="T797" s="1" t="s">
        <v>17</v>
      </c>
      <c r="U797" s="23"/>
      <c r="V797" s="23"/>
      <c r="W797" s="23"/>
      <c r="AC797" s="2">
        <v>43422</v>
      </c>
      <c r="AD797" s="8">
        <v>0.81736111111111109</v>
      </c>
      <c r="AE797" s="23"/>
      <c r="AF797" s="1" t="s">
        <v>74</v>
      </c>
      <c r="AG797" s="23"/>
      <c r="AH797" s="23"/>
      <c r="AI797" s="4" t="s">
        <v>15</v>
      </c>
      <c r="AJ797" s="4" t="s">
        <v>14</v>
      </c>
      <c r="AK797" s="4" t="s">
        <v>13</v>
      </c>
      <c r="AL797" s="1" t="s">
        <v>120</v>
      </c>
      <c r="AM797" s="1" t="s">
        <v>218</v>
      </c>
      <c r="AQ797" s="1" t="s">
        <v>19837</v>
      </c>
      <c r="AX797" s="7">
        <v>281893.77409999998</v>
      </c>
      <c r="AY797" s="7">
        <v>7840939.7084999997</v>
      </c>
      <c r="AZ797" s="5">
        <v>-41.078381999999998</v>
      </c>
      <c r="BA797" s="5">
        <v>-19.514327000000002</v>
      </c>
      <c r="BC797" s="1" t="s">
        <v>19843</v>
      </c>
      <c r="BD797" s="23" t="s">
        <v>19844</v>
      </c>
      <c r="BE797" s="1" t="s">
        <v>10</v>
      </c>
      <c r="BF797" s="2">
        <v>43410</v>
      </c>
      <c r="BG797" s="1" t="s">
        <v>9</v>
      </c>
      <c r="BH797" s="4" t="s">
        <v>8</v>
      </c>
      <c r="BI797" s="4" t="s">
        <v>7</v>
      </c>
      <c r="BJ797" s="1" t="s">
        <v>32</v>
      </c>
      <c r="BK797" s="1" t="s">
        <v>54</v>
      </c>
      <c r="BL797" s="1" t="s">
        <v>275</v>
      </c>
      <c r="BM797" s="1" t="s">
        <v>274</v>
      </c>
      <c r="BN797" s="1" t="s">
        <v>273</v>
      </c>
      <c r="BP797" s="1" t="str">
        <f>Tabela3[[#This Row],[genus]]&amp;" "&amp;Tabela3[[#This Row],[specificEpithet]]</f>
        <v>Hemidactylus mabouia</v>
      </c>
      <c r="BQ797" s="23" t="str">
        <f>IFERROR(VLOOKUP(Tabela3[[#This Row],[scientificName]],Tabela1[],COLUMN('IUCN BR Summary'!N:N),0),"")</f>
        <v/>
      </c>
      <c r="BR797" s="1" t="s">
        <v>2</v>
      </c>
      <c r="BU797" s="1" t="s">
        <v>1</v>
      </c>
    </row>
    <row r="798" spans="1:73" hidden="1" x14ac:dyDescent="0.25">
      <c r="A798" s="1" t="s">
        <v>19838</v>
      </c>
      <c r="B798" s="3">
        <f t="shared" ca="1" si="24"/>
        <v>43817</v>
      </c>
      <c r="C798" s="4" t="s">
        <v>27</v>
      </c>
      <c r="D798" s="1" t="s">
        <v>26</v>
      </c>
      <c r="E798" s="4" t="s">
        <v>25</v>
      </c>
      <c r="F798" s="1" t="s">
        <v>24</v>
      </c>
      <c r="G798" s="1" t="s">
        <v>23</v>
      </c>
      <c r="H798" s="1" t="s">
        <v>21</v>
      </c>
      <c r="I798" s="4" t="s">
        <v>22</v>
      </c>
      <c r="J798" s="4" t="s">
        <v>21</v>
      </c>
      <c r="K798" s="1" t="str">
        <f t="shared" si="25"/>
        <v>iucnStatus:Not evaluated</v>
      </c>
      <c r="L798" s="1" t="str">
        <f>_xlfn.IFNA(VLOOKUP(Tabela3[[#This Row],[scientificName]],Tabela1[],COLUMN('IUCN BR Summary'!O:O),0),"Not evaluated")</f>
        <v>Not evaluated</v>
      </c>
      <c r="M798" s="4" t="s">
        <v>2646</v>
      </c>
      <c r="O798" s="1" t="s">
        <v>906</v>
      </c>
      <c r="P798" s="1" t="s">
        <v>544</v>
      </c>
      <c r="Q798" s="1" t="s">
        <v>543</v>
      </c>
      <c r="R798" s="1">
        <v>1</v>
      </c>
      <c r="T798" s="1" t="s">
        <v>43</v>
      </c>
      <c r="U798" s="23"/>
      <c r="V798" s="23"/>
      <c r="W798" s="23"/>
      <c r="AC798" s="2">
        <v>43422</v>
      </c>
      <c r="AD798" s="8">
        <v>0.85069444444444453</v>
      </c>
      <c r="AE798" s="23"/>
      <c r="AF798" s="1" t="s">
        <v>74</v>
      </c>
      <c r="AG798" s="23"/>
      <c r="AH798" s="23"/>
      <c r="AI798" s="4" t="s">
        <v>15</v>
      </c>
      <c r="AJ798" s="4" t="s">
        <v>14</v>
      </c>
      <c r="AK798" s="4" t="s">
        <v>13</v>
      </c>
      <c r="AL798" s="1" t="s">
        <v>120</v>
      </c>
      <c r="AM798" s="1" t="s">
        <v>218</v>
      </c>
      <c r="AQ798" s="1" t="s">
        <v>19837</v>
      </c>
      <c r="AX798" s="7">
        <v>281889.81510000001</v>
      </c>
      <c r="AY798" s="7">
        <v>7840819.1128000002</v>
      </c>
      <c r="AZ798" s="5">
        <v>-41.078434000000001</v>
      </c>
      <c r="BA798" s="5">
        <v>-19.515419000000001</v>
      </c>
      <c r="BC798" s="1" t="s">
        <v>19843</v>
      </c>
      <c r="BD798" s="23" t="s">
        <v>19844</v>
      </c>
      <c r="BE798" s="1" t="s">
        <v>10</v>
      </c>
      <c r="BF798" s="2">
        <v>43410</v>
      </c>
      <c r="BG798" s="1" t="s">
        <v>9</v>
      </c>
      <c r="BH798" s="4" t="s">
        <v>8</v>
      </c>
      <c r="BI798" s="4" t="s">
        <v>7</v>
      </c>
      <c r="BJ798" s="1" t="s">
        <v>32</v>
      </c>
      <c r="BK798" s="1" t="s">
        <v>54</v>
      </c>
      <c r="BL798" s="1" t="s">
        <v>275</v>
      </c>
      <c r="BM798" s="1" t="s">
        <v>274</v>
      </c>
      <c r="BN798" s="1" t="s">
        <v>273</v>
      </c>
      <c r="BP798" s="1" t="str">
        <f>Tabela3[[#This Row],[genus]]&amp;" "&amp;Tabela3[[#This Row],[specificEpithet]]</f>
        <v>Hemidactylus mabouia</v>
      </c>
      <c r="BQ798" s="23" t="str">
        <f>IFERROR(VLOOKUP(Tabela3[[#This Row],[scientificName]],Tabela1[],COLUMN('IUCN BR Summary'!N:N),0),"")</f>
        <v/>
      </c>
      <c r="BR798" s="1" t="s">
        <v>2</v>
      </c>
      <c r="BS798" s="1" t="s">
        <v>108</v>
      </c>
      <c r="BU798" s="1" t="s">
        <v>1</v>
      </c>
    </row>
    <row r="799" spans="1:73" hidden="1" x14ac:dyDescent="0.25">
      <c r="A799" s="1" t="s">
        <v>19838</v>
      </c>
      <c r="B799" s="3">
        <f t="shared" ca="1" si="24"/>
        <v>43817</v>
      </c>
      <c r="C799" s="4" t="s">
        <v>27</v>
      </c>
      <c r="D799" s="1" t="s">
        <v>26</v>
      </c>
      <c r="E799" s="4" t="s">
        <v>25</v>
      </c>
      <c r="F799" s="1" t="s">
        <v>24</v>
      </c>
      <c r="G799" s="1" t="s">
        <v>23</v>
      </c>
      <c r="H799" s="1" t="s">
        <v>21</v>
      </c>
      <c r="I799" s="4" t="s">
        <v>22</v>
      </c>
      <c r="J799" s="4" t="s">
        <v>21</v>
      </c>
      <c r="K799" s="1" t="str">
        <f t="shared" si="25"/>
        <v>iucnStatus:Least Concern</v>
      </c>
      <c r="L799" s="1" t="str">
        <f>_xlfn.IFNA(VLOOKUP(Tabela3[[#This Row],[scientificName]],Tabela1[],COLUMN('IUCN BR Summary'!O:O),0),"Not evaluated")</f>
        <v>Least Concern</v>
      </c>
      <c r="M799" s="4" t="s">
        <v>2647</v>
      </c>
      <c r="O799" s="1" t="s">
        <v>911</v>
      </c>
      <c r="P799" s="1" t="s">
        <v>544</v>
      </c>
      <c r="Q799" s="1" t="s">
        <v>543</v>
      </c>
      <c r="U799" s="23"/>
      <c r="V799" s="23"/>
      <c r="W799" s="23"/>
      <c r="AC799" s="2">
        <v>43422</v>
      </c>
      <c r="AD799" s="8"/>
      <c r="AE799" s="23"/>
      <c r="AG799" s="23"/>
      <c r="AH799" s="23"/>
      <c r="AI799" s="4" t="s">
        <v>15</v>
      </c>
      <c r="AJ799" s="4" t="s">
        <v>14</v>
      </c>
      <c r="AK799" s="4" t="s">
        <v>13</v>
      </c>
      <c r="AL799" s="1" t="s">
        <v>120</v>
      </c>
      <c r="AM799" s="1" t="s">
        <v>218</v>
      </c>
      <c r="AQ799" s="1" t="s">
        <v>19837</v>
      </c>
      <c r="AX799" s="7">
        <v>281925</v>
      </c>
      <c r="AY799" s="7">
        <v>7841058</v>
      </c>
      <c r="AZ799" s="5">
        <v>-41.078073000000003</v>
      </c>
      <c r="BA799" s="5">
        <v>-19.513263999999999</v>
      </c>
      <c r="BC799" s="1" t="s">
        <v>19843</v>
      </c>
      <c r="BD799" s="23" t="s">
        <v>19844</v>
      </c>
      <c r="BE799" s="1" t="s">
        <v>10</v>
      </c>
      <c r="BF799" s="2">
        <v>43410</v>
      </c>
      <c r="BG799" s="1" t="s">
        <v>9</v>
      </c>
      <c r="BH799" s="4" t="s">
        <v>8</v>
      </c>
      <c r="BI799" s="4" t="s">
        <v>7</v>
      </c>
      <c r="BJ799" s="1" t="s">
        <v>6</v>
      </c>
      <c r="BK799" s="1" t="s">
        <v>5</v>
      </c>
      <c r="BL799" s="1" t="s">
        <v>112</v>
      </c>
      <c r="BM799" s="1" t="s">
        <v>111</v>
      </c>
      <c r="BN799" s="1" t="s">
        <v>145</v>
      </c>
      <c r="BP799" s="1" t="str">
        <f>Tabela3[[#This Row],[genus]]&amp;" "&amp;Tabela3[[#This Row],[specificEpithet]]</f>
        <v>Hypsiboas faber</v>
      </c>
      <c r="BQ799" s="23" t="str">
        <f>IFERROR(VLOOKUP(Tabela3[[#This Row],[scientificName]],Tabela1[],COLUMN('IUCN BR Summary'!N:N),0),"")</f>
        <v>(Wied-Neuwied, 1821)</v>
      </c>
      <c r="BR799" s="1" t="s">
        <v>2</v>
      </c>
      <c r="BS799" s="1" t="s">
        <v>910</v>
      </c>
      <c r="BU799" s="1" t="s">
        <v>1</v>
      </c>
    </row>
    <row r="800" spans="1:73" hidden="1" x14ac:dyDescent="0.25">
      <c r="A800" s="1" t="s">
        <v>19838</v>
      </c>
      <c r="B800" s="3">
        <f t="shared" ca="1" si="24"/>
        <v>43817</v>
      </c>
      <c r="C800" s="4" t="s">
        <v>27</v>
      </c>
      <c r="D800" s="1" t="s">
        <v>26</v>
      </c>
      <c r="E800" s="4" t="s">
        <v>25</v>
      </c>
      <c r="F800" s="1" t="s">
        <v>24</v>
      </c>
      <c r="G800" s="1" t="s">
        <v>23</v>
      </c>
      <c r="H800" s="1" t="s">
        <v>21</v>
      </c>
      <c r="I800" s="4" t="s">
        <v>22</v>
      </c>
      <c r="J800" s="4" t="s">
        <v>21</v>
      </c>
      <c r="K800" s="1" t="str">
        <f t="shared" si="25"/>
        <v>iucnStatus:Least Concern</v>
      </c>
      <c r="L800" s="1" t="str">
        <f>_xlfn.IFNA(VLOOKUP(Tabela3[[#This Row],[scientificName]],Tabela1[],COLUMN('IUCN BR Summary'!O:O),0),"Not evaluated")</f>
        <v>Least Concern</v>
      </c>
      <c r="M800" s="4" t="s">
        <v>2648</v>
      </c>
      <c r="O800" s="1" t="s">
        <v>899</v>
      </c>
      <c r="P800" s="1" t="s">
        <v>646</v>
      </c>
      <c r="Q800" s="1" t="s">
        <v>645</v>
      </c>
      <c r="R800" s="1">
        <v>1</v>
      </c>
      <c r="T800" s="1" t="s">
        <v>43</v>
      </c>
      <c r="U800" s="23"/>
      <c r="V800" s="23"/>
      <c r="W800" s="23"/>
      <c r="AC800" s="2">
        <v>43423</v>
      </c>
      <c r="AD800" s="8">
        <v>0</v>
      </c>
      <c r="AE800" s="23"/>
      <c r="AF800" s="1" t="s">
        <v>16</v>
      </c>
      <c r="AG800" s="23" t="s">
        <v>19840</v>
      </c>
      <c r="AH800" s="23"/>
      <c r="AI800" s="4" t="s">
        <v>15</v>
      </c>
      <c r="AJ800" s="4" t="s">
        <v>14</v>
      </c>
      <c r="AK800" s="4" t="s">
        <v>13</v>
      </c>
      <c r="AL800" s="1" t="s">
        <v>12</v>
      </c>
      <c r="AM800" s="1" t="s">
        <v>11</v>
      </c>
      <c r="AQ800" s="1" t="s">
        <v>19837</v>
      </c>
      <c r="AX800" s="7">
        <v>371850</v>
      </c>
      <c r="AY800" s="7">
        <v>7845028</v>
      </c>
      <c r="AZ800" s="5">
        <v>-40.221088999999999</v>
      </c>
      <c r="BA800" s="5">
        <v>-19.485211</v>
      </c>
      <c r="BC800" s="1" t="s">
        <v>19843</v>
      </c>
      <c r="BD800" s="23" t="s">
        <v>19844</v>
      </c>
      <c r="BE800" s="1" t="s">
        <v>10</v>
      </c>
      <c r="BF800" s="2">
        <v>43410</v>
      </c>
      <c r="BG800" s="1" t="s">
        <v>9</v>
      </c>
      <c r="BH800" s="4" t="s">
        <v>8</v>
      </c>
      <c r="BI800" s="4" t="s">
        <v>7</v>
      </c>
      <c r="BJ800" s="1" t="s">
        <v>32</v>
      </c>
      <c r="BK800" s="1" t="s">
        <v>31</v>
      </c>
      <c r="BL800" s="1" t="s">
        <v>30</v>
      </c>
      <c r="BM800" s="1" t="s">
        <v>29</v>
      </c>
      <c r="BN800" s="1" t="s">
        <v>28</v>
      </c>
      <c r="BP800" s="1" t="str">
        <f>Tabela3[[#This Row],[genus]]&amp;" "&amp;Tabela3[[#This Row],[specificEpithet]]</f>
        <v>Leposoma scincoides</v>
      </c>
      <c r="BQ800" s="23" t="str">
        <f>IFERROR(VLOOKUP(Tabela3[[#This Row],[scientificName]],Tabela1[],COLUMN('IUCN BR Summary'!N:N),0),"")</f>
        <v>Spix, 1825</v>
      </c>
      <c r="BR800" s="1" t="s">
        <v>2</v>
      </c>
      <c r="BS800" s="1" t="s">
        <v>40</v>
      </c>
      <c r="BU800" s="1" t="s">
        <v>1</v>
      </c>
    </row>
    <row r="801" spans="1:73" hidden="1" x14ac:dyDescent="0.25">
      <c r="A801" s="1" t="s">
        <v>19838</v>
      </c>
      <c r="B801" s="3">
        <f t="shared" ca="1" si="24"/>
        <v>43817</v>
      </c>
      <c r="C801" s="4" t="s">
        <v>27</v>
      </c>
      <c r="D801" s="1" t="s">
        <v>26</v>
      </c>
      <c r="E801" s="4" t="s">
        <v>25</v>
      </c>
      <c r="F801" s="1" t="s">
        <v>24</v>
      </c>
      <c r="G801" s="1" t="s">
        <v>23</v>
      </c>
      <c r="H801" s="1" t="s">
        <v>21</v>
      </c>
      <c r="I801" s="4" t="s">
        <v>22</v>
      </c>
      <c r="J801" s="4" t="s">
        <v>21</v>
      </c>
      <c r="K801" s="1" t="str">
        <f t="shared" si="25"/>
        <v>iucnStatus:Least Concern</v>
      </c>
      <c r="L801" s="1" t="str">
        <f>_xlfn.IFNA(VLOOKUP(Tabela3[[#This Row],[scientificName]],Tabela1[],COLUMN('IUCN BR Summary'!O:O),0),"Not evaluated")</f>
        <v>Least Concern</v>
      </c>
      <c r="M801" s="4" t="s">
        <v>2649</v>
      </c>
      <c r="O801" s="1" t="s">
        <v>896</v>
      </c>
      <c r="P801" s="1" t="s">
        <v>646</v>
      </c>
      <c r="Q801" s="1" t="s">
        <v>645</v>
      </c>
      <c r="R801" s="1" t="s">
        <v>539</v>
      </c>
      <c r="T801" s="1" t="s">
        <v>43</v>
      </c>
      <c r="U801" s="23"/>
      <c r="V801" s="23"/>
      <c r="W801" s="23"/>
      <c r="AC801" s="2">
        <v>43423</v>
      </c>
      <c r="AD801" s="8">
        <v>0.38263888888888892</v>
      </c>
      <c r="AE801" s="23"/>
      <c r="AF801" s="1" t="s">
        <v>74</v>
      </c>
      <c r="AG801" s="23"/>
      <c r="AH801" s="23"/>
      <c r="AI801" s="4" t="s">
        <v>15</v>
      </c>
      <c r="AJ801" s="4" t="s">
        <v>14</v>
      </c>
      <c r="AK801" s="4" t="s">
        <v>13</v>
      </c>
      <c r="AL801" s="1" t="s">
        <v>12</v>
      </c>
      <c r="AM801" s="1" t="s">
        <v>11</v>
      </c>
      <c r="AQ801" s="1" t="s">
        <v>19837</v>
      </c>
      <c r="AX801" s="7">
        <v>371980.2499</v>
      </c>
      <c r="AY801" s="7">
        <v>7845045.4161</v>
      </c>
      <c r="AZ801" s="5">
        <v>-40.219850000000001</v>
      </c>
      <c r="BA801" s="5">
        <v>-19.485066</v>
      </c>
      <c r="BC801" s="1" t="s">
        <v>19843</v>
      </c>
      <c r="BD801" s="23" t="s">
        <v>19844</v>
      </c>
      <c r="BE801" s="1" t="s">
        <v>10</v>
      </c>
      <c r="BF801" s="2">
        <v>43410</v>
      </c>
      <c r="BG801" s="1" t="s">
        <v>9</v>
      </c>
      <c r="BH801" s="4" t="s">
        <v>8</v>
      </c>
      <c r="BI801" s="4" t="s">
        <v>7</v>
      </c>
      <c r="BJ801" s="1" t="s">
        <v>32</v>
      </c>
      <c r="BK801" s="1" t="s">
        <v>31</v>
      </c>
      <c r="BL801" s="1" t="s">
        <v>143</v>
      </c>
      <c r="BM801" s="1" t="s">
        <v>142</v>
      </c>
      <c r="BN801" s="1" t="s">
        <v>140</v>
      </c>
      <c r="BP801" s="1" t="str">
        <f>Tabela3[[#This Row],[genus]]&amp;" "&amp;Tabela3[[#This Row],[specificEpithet]]</f>
        <v>Tropidurus torquatus</v>
      </c>
      <c r="BQ801" s="23" t="str">
        <f>IFERROR(VLOOKUP(Tabela3[[#This Row],[scientificName]],Tabela1[],COLUMN('IUCN BR Summary'!N:N),0),"")</f>
        <v>(Wied-Neuwied, 1820)</v>
      </c>
      <c r="BR801" s="1" t="s">
        <v>2</v>
      </c>
      <c r="BS801" s="1" t="s">
        <v>83</v>
      </c>
      <c r="BU801" s="1" t="s">
        <v>1</v>
      </c>
    </row>
    <row r="802" spans="1:73" hidden="1" x14ac:dyDescent="0.25">
      <c r="A802" s="1" t="s">
        <v>19838</v>
      </c>
      <c r="B802" s="3">
        <f t="shared" ca="1" si="24"/>
        <v>43817</v>
      </c>
      <c r="C802" s="4" t="s">
        <v>27</v>
      </c>
      <c r="D802" s="1" t="s">
        <v>26</v>
      </c>
      <c r="E802" s="4" t="s">
        <v>25</v>
      </c>
      <c r="F802" s="1" t="s">
        <v>24</v>
      </c>
      <c r="G802" s="1" t="s">
        <v>23</v>
      </c>
      <c r="H802" s="1" t="s">
        <v>21</v>
      </c>
      <c r="I802" s="4" t="s">
        <v>22</v>
      </c>
      <c r="J802" s="4" t="s">
        <v>21</v>
      </c>
      <c r="K802" s="1" t="str">
        <f t="shared" si="25"/>
        <v>iucnStatus:Least Concern</v>
      </c>
      <c r="L802" s="1" t="str">
        <f>_xlfn.IFNA(VLOOKUP(Tabela3[[#This Row],[scientificName]],Tabela1[],COLUMN('IUCN BR Summary'!O:O),0),"Not evaluated")</f>
        <v>Least Concern</v>
      </c>
      <c r="M802" s="4" t="s">
        <v>2650</v>
      </c>
      <c r="O802" s="1" t="s">
        <v>898</v>
      </c>
      <c r="P802" s="1" t="s">
        <v>646</v>
      </c>
      <c r="Q802" s="1" t="s">
        <v>645</v>
      </c>
      <c r="R802" s="1" t="s">
        <v>539</v>
      </c>
      <c r="T802" s="1" t="s">
        <v>43</v>
      </c>
      <c r="U802" s="23"/>
      <c r="V802" s="23"/>
      <c r="W802" s="23"/>
      <c r="AC802" s="2">
        <v>43423</v>
      </c>
      <c r="AD802" s="8">
        <v>0.40972222222222227</v>
      </c>
      <c r="AE802" s="23"/>
      <c r="AF802" s="1" t="s">
        <v>74</v>
      </c>
      <c r="AG802" s="23"/>
      <c r="AH802" s="23"/>
      <c r="AI802" s="4" t="s">
        <v>15</v>
      </c>
      <c r="AJ802" s="4" t="s">
        <v>14</v>
      </c>
      <c r="AK802" s="4" t="s">
        <v>13</v>
      </c>
      <c r="AL802" s="1" t="s">
        <v>12</v>
      </c>
      <c r="AM802" s="1" t="s">
        <v>11</v>
      </c>
      <c r="AQ802" s="1" t="s">
        <v>19837</v>
      </c>
      <c r="AX802" s="7">
        <v>370876.02860000002</v>
      </c>
      <c r="AY802" s="7">
        <v>7844580.2029999997</v>
      </c>
      <c r="AZ802" s="5">
        <v>-40.230398999999998</v>
      </c>
      <c r="BA802" s="5">
        <v>-19.489196</v>
      </c>
      <c r="BC802" s="1" t="s">
        <v>19843</v>
      </c>
      <c r="BD802" s="23" t="s">
        <v>19844</v>
      </c>
      <c r="BE802" s="1" t="s">
        <v>10</v>
      </c>
      <c r="BF802" s="2">
        <v>43410</v>
      </c>
      <c r="BG802" s="1" t="s">
        <v>9</v>
      </c>
      <c r="BH802" s="4" t="s">
        <v>8</v>
      </c>
      <c r="BI802" s="4" t="s">
        <v>7</v>
      </c>
      <c r="BJ802" s="1" t="s">
        <v>32</v>
      </c>
      <c r="BK802" s="1" t="s">
        <v>31</v>
      </c>
      <c r="BL802" s="1" t="s">
        <v>30</v>
      </c>
      <c r="BM802" s="1" t="s">
        <v>29</v>
      </c>
      <c r="BN802" s="1" t="s">
        <v>28</v>
      </c>
      <c r="BP802" s="1" t="str">
        <f>Tabela3[[#This Row],[genus]]&amp;" "&amp;Tabela3[[#This Row],[specificEpithet]]</f>
        <v>Leposoma scincoides</v>
      </c>
      <c r="BQ802" s="23" t="str">
        <f>IFERROR(VLOOKUP(Tabela3[[#This Row],[scientificName]],Tabela1[],COLUMN('IUCN BR Summary'!N:N),0),"")</f>
        <v>Spix, 1825</v>
      </c>
      <c r="BR802" s="1" t="s">
        <v>2</v>
      </c>
      <c r="BS802" s="1" t="s">
        <v>108</v>
      </c>
      <c r="BU802" s="1" t="s">
        <v>1</v>
      </c>
    </row>
    <row r="803" spans="1:73" hidden="1" x14ac:dyDescent="0.25">
      <c r="A803" s="1" t="s">
        <v>19838</v>
      </c>
      <c r="B803" s="3">
        <f t="shared" ca="1" si="24"/>
        <v>43817</v>
      </c>
      <c r="C803" s="4" t="s">
        <v>27</v>
      </c>
      <c r="D803" s="1" t="s">
        <v>26</v>
      </c>
      <c r="E803" s="4" t="s">
        <v>25</v>
      </c>
      <c r="F803" s="1" t="s">
        <v>24</v>
      </c>
      <c r="G803" s="1" t="s">
        <v>23</v>
      </c>
      <c r="H803" s="1" t="s">
        <v>21</v>
      </c>
      <c r="I803" s="4" t="s">
        <v>22</v>
      </c>
      <c r="J803" s="4" t="s">
        <v>21</v>
      </c>
      <c r="K803" s="1" t="str">
        <f t="shared" si="25"/>
        <v>iucnStatus:Least Concern</v>
      </c>
      <c r="L803" s="1" t="str">
        <f>_xlfn.IFNA(VLOOKUP(Tabela3[[#This Row],[scientificName]],Tabela1[],COLUMN('IUCN BR Summary'!O:O),0),"Not evaluated")</f>
        <v>Least Concern</v>
      </c>
      <c r="M803" s="4" t="s">
        <v>2651</v>
      </c>
      <c r="O803" s="1" t="s">
        <v>897</v>
      </c>
      <c r="P803" s="1" t="s">
        <v>646</v>
      </c>
      <c r="Q803" s="1" t="s">
        <v>645</v>
      </c>
      <c r="R803" s="1" t="s">
        <v>539</v>
      </c>
      <c r="T803" s="1" t="s">
        <v>43</v>
      </c>
      <c r="U803" s="23"/>
      <c r="V803" s="23"/>
      <c r="W803" s="23"/>
      <c r="AC803" s="2">
        <v>43423</v>
      </c>
      <c r="AD803" s="8">
        <v>0.79791666666666661</v>
      </c>
      <c r="AE803" s="23"/>
      <c r="AF803" s="1" t="s">
        <v>74</v>
      </c>
      <c r="AG803" s="23"/>
      <c r="AH803" s="23"/>
      <c r="AI803" s="4" t="s">
        <v>15</v>
      </c>
      <c r="AJ803" s="4" t="s">
        <v>14</v>
      </c>
      <c r="AK803" s="4" t="s">
        <v>13</v>
      </c>
      <c r="AL803" s="1" t="s">
        <v>12</v>
      </c>
      <c r="AM803" s="1" t="s">
        <v>11</v>
      </c>
      <c r="AQ803" s="1" t="s">
        <v>19837</v>
      </c>
      <c r="AX803" s="7">
        <v>371809.49109999998</v>
      </c>
      <c r="AY803" s="7">
        <v>7845127.9247000003</v>
      </c>
      <c r="AZ803" s="5">
        <v>-40.221473000000003</v>
      </c>
      <c r="BA803" s="5">
        <v>-19.484304999999999</v>
      </c>
      <c r="BC803" s="1" t="s">
        <v>19843</v>
      </c>
      <c r="BD803" s="23" t="s">
        <v>19844</v>
      </c>
      <c r="BE803" s="1" t="s">
        <v>10</v>
      </c>
      <c r="BF803" s="2">
        <v>43410</v>
      </c>
      <c r="BG803" s="1" t="s">
        <v>9</v>
      </c>
      <c r="BH803" s="4" t="s">
        <v>8</v>
      </c>
      <c r="BI803" s="4" t="s">
        <v>7</v>
      </c>
      <c r="BJ803" s="1" t="s">
        <v>6</v>
      </c>
      <c r="BK803" s="1" t="s">
        <v>5</v>
      </c>
      <c r="BL803" s="1" t="s">
        <v>112</v>
      </c>
      <c r="BM803" s="1" t="s">
        <v>111</v>
      </c>
      <c r="BN803" s="1" t="s">
        <v>110</v>
      </c>
      <c r="BP803" s="1" t="str">
        <f>Tabela3[[#This Row],[genus]]&amp;" "&amp;Tabela3[[#This Row],[specificEpithet]]</f>
        <v>Hypsiboas semilineatus</v>
      </c>
      <c r="BQ803" s="23" t="str">
        <f>IFERROR(VLOOKUP(Tabela3[[#This Row],[scientificName]],Tabela1[],COLUMN('IUCN BR Summary'!N:N),0),"")</f>
        <v>(Spix, 1824)</v>
      </c>
      <c r="BR803" s="1" t="s">
        <v>2</v>
      </c>
      <c r="BS803" s="1" t="s">
        <v>83</v>
      </c>
      <c r="BU803" s="1" t="s">
        <v>1</v>
      </c>
    </row>
    <row r="804" spans="1:73" x14ac:dyDescent="0.25">
      <c r="A804" s="1" t="s">
        <v>19838</v>
      </c>
      <c r="B804" s="3">
        <f t="shared" ca="1" si="24"/>
        <v>43817</v>
      </c>
      <c r="C804" s="4" t="s">
        <v>27</v>
      </c>
      <c r="D804" s="1" t="s">
        <v>26</v>
      </c>
      <c r="E804" s="4" t="s">
        <v>25</v>
      </c>
      <c r="F804" s="1" t="s">
        <v>24</v>
      </c>
      <c r="G804" s="1" t="s">
        <v>23</v>
      </c>
      <c r="H804" s="1" t="s">
        <v>21</v>
      </c>
      <c r="I804" s="4" t="s">
        <v>22</v>
      </c>
      <c r="J804" s="4" t="s">
        <v>21</v>
      </c>
      <c r="K804" s="1" t="str">
        <f t="shared" si="25"/>
        <v>iucnStatus:Not evaluated</v>
      </c>
      <c r="L804" s="1" t="s">
        <v>19845</v>
      </c>
      <c r="M804" s="4" t="s">
        <v>2652</v>
      </c>
      <c r="O804" s="1" t="s">
        <v>901</v>
      </c>
      <c r="P804" s="1" t="s">
        <v>646</v>
      </c>
      <c r="Q804" s="1" t="s">
        <v>645</v>
      </c>
      <c r="R804" s="1" t="s">
        <v>539</v>
      </c>
      <c r="T804" s="1" t="s">
        <v>43</v>
      </c>
      <c r="U804" s="23"/>
      <c r="V804" s="23"/>
      <c r="W804" s="23"/>
      <c r="AC804" s="2">
        <v>43423</v>
      </c>
      <c r="AD804" s="8">
        <v>0.38750000000000001</v>
      </c>
      <c r="AE804" s="23"/>
      <c r="AF804" s="1" t="s">
        <v>74</v>
      </c>
      <c r="AG804" s="23"/>
      <c r="AH804" s="23"/>
      <c r="AI804" s="4" t="s">
        <v>15</v>
      </c>
      <c r="AJ804" s="4" t="s">
        <v>14</v>
      </c>
      <c r="AK804" s="4" t="s">
        <v>13</v>
      </c>
      <c r="AL804" s="1" t="s">
        <v>12</v>
      </c>
      <c r="AM804" s="1" t="s">
        <v>11</v>
      </c>
      <c r="AQ804" s="1" t="s">
        <v>19837</v>
      </c>
      <c r="AX804" s="7">
        <v>372026.34769999998</v>
      </c>
      <c r="AY804" s="7">
        <v>7845064.7807</v>
      </c>
      <c r="AZ804" s="5">
        <v>-40.219410000000003</v>
      </c>
      <c r="BA804" s="5">
        <v>-19.484888000000002</v>
      </c>
      <c r="BC804" s="1" t="s">
        <v>19843</v>
      </c>
      <c r="BD804" s="23" t="s">
        <v>19844</v>
      </c>
      <c r="BE804" s="1" t="s">
        <v>10</v>
      </c>
      <c r="BF804" s="2">
        <v>43410</v>
      </c>
      <c r="BG804" s="1" t="s">
        <v>9</v>
      </c>
      <c r="BH804" s="4" t="s">
        <v>8</v>
      </c>
      <c r="BI804" s="4" t="s">
        <v>7</v>
      </c>
      <c r="BJ804" s="1" t="s">
        <v>32</v>
      </c>
      <c r="BK804" s="1" t="s">
        <v>31</v>
      </c>
      <c r="BL804" s="1" t="s">
        <v>88</v>
      </c>
      <c r="BM804" s="1" t="s">
        <v>87</v>
      </c>
      <c r="BN804" s="1" t="s">
        <v>86</v>
      </c>
      <c r="BP804" s="1" t="str">
        <f>Tabela3[[#This Row],[genus]]&amp;" "&amp;Tabela3[[#This Row],[specificEpithet]]</f>
        <v>Salvator merianae</v>
      </c>
      <c r="BQ804" s="23" t="str">
        <f>IFERROR(VLOOKUP(Tabela3[[#This Row],[scientificName]],Tabela1[],COLUMN('IUCN BR Summary'!N:N),0),"")</f>
        <v>DumÃ©ril &amp;amp</v>
      </c>
      <c r="BR804" s="1" t="s">
        <v>2</v>
      </c>
      <c r="BS804" s="1" t="s">
        <v>40</v>
      </c>
      <c r="BU804" s="1" t="s">
        <v>1</v>
      </c>
    </row>
    <row r="805" spans="1:73" x14ac:dyDescent="0.25">
      <c r="A805" s="1" t="s">
        <v>19838</v>
      </c>
      <c r="B805" s="3">
        <f t="shared" ca="1" si="24"/>
        <v>43817</v>
      </c>
      <c r="C805" s="4" t="s">
        <v>27</v>
      </c>
      <c r="D805" s="1" t="s">
        <v>26</v>
      </c>
      <c r="E805" s="4" t="s">
        <v>25</v>
      </c>
      <c r="F805" s="1" t="s">
        <v>24</v>
      </c>
      <c r="G805" s="1" t="s">
        <v>23</v>
      </c>
      <c r="H805" s="1" t="s">
        <v>21</v>
      </c>
      <c r="I805" s="4" t="s">
        <v>22</v>
      </c>
      <c r="J805" s="4" t="s">
        <v>21</v>
      </c>
      <c r="K805" s="1" t="str">
        <f t="shared" si="25"/>
        <v>iucnStatus:Not evaluated</v>
      </c>
      <c r="L805" s="1" t="s">
        <v>19845</v>
      </c>
      <c r="M805" s="4" t="s">
        <v>2653</v>
      </c>
      <c r="O805" s="1" t="s">
        <v>900</v>
      </c>
      <c r="P805" s="1" t="s">
        <v>646</v>
      </c>
      <c r="Q805" s="1" t="s">
        <v>645</v>
      </c>
      <c r="R805" s="1" t="s">
        <v>539</v>
      </c>
      <c r="T805" s="1" t="s">
        <v>43</v>
      </c>
      <c r="U805" s="23"/>
      <c r="V805" s="23"/>
      <c r="W805" s="23"/>
      <c r="AC805" s="2">
        <v>43423</v>
      </c>
      <c r="AD805" s="8">
        <v>0.41666666666666669</v>
      </c>
      <c r="AE805" s="23"/>
      <c r="AF805" s="1" t="s">
        <v>74</v>
      </c>
      <c r="AG805" s="23"/>
      <c r="AH805" s="23"/>
      <c r="AI805" s="4" t="s">
        <v>15</v>
      </c>
      <c r="AJ805" s="4" t="s">
        <v>14</v>
      </c>
      <c r="AK805" s="4" t="s">
        <v>13</v>
      </c>
      <c r="AL805" s="1" t="s">
        <v>12</v>
      </c>
      <c r="AM805" s="1" t="s">
        <v>11</v>
      </c>
      <c r="AQ805" s="1" t="s">
        <v>19837</v>
      </c>
      <c r="AX805" s="7">
        <v>370791.8297</v>
      </c>
      <c r="AY805" s="7">
        <v>7844621.4460000005</v>
      </c>
      <c r="AZ805" s="5">
        <v>-40.231197000000002</v>
      </c>
      <c r="BA805" s="5">
        <v>-19.488821000000002</v>
      </c>
      <c r="BC805" s="1" t="s">
        <v>19843</v>
      </c>
      <c r="BD805" s="23" t="s">
        <v>19844</v>
      </c>
      <c r="BE805" s="1" t="s">
        <v>10</v>
      </c>
      <c r="BF805" s="2">
        <v>43410</v>
      </c>
      <c r="BG805" s="1" t="s">
        <v>9</v>
      </c>
      <c r="BH805" s="4" t="s">
        <v>8</v>
      </c>
      <c r="BI805" s="4" t="s">
        <v>7</v>
      </c>
      <c r="BJ805" s="1" t="s">
        <v>32</v>
      </c>
      <c r="BK805" s="1" t="s">
        <v>31</v>
      </c>
      <c r="BL805" s="1" t="s">
        <v>88</v>
      </c>
      <c r="BM805" s="1" t="s">
        <v>87</v>
      </c>
      <c r="BN805" s="1" t="s">
        <v>86</v>
      </c>
      <c r="BP805" s="1" t="str">
        <f>Tabela3[[#This Row],[genus]]&amp;" "&amp;Tabela3[[#This Row],[specificEpithet]]</f>
        <v>Salvator merianae</v>
      </c>
      <c r="BQ805" s="23" t="str">
        <f>IFERROR(VLOOKUP(Tabela3[[#This Row],[scientificName]],Tabela1[],COLUMN('IUCN BR Summary'!N:N),0),"")</f>
        <v>DumÃ©ril &amp;amp</v>
      </c>
      <c r="BR805" s="1" t="s">
        <v>2</v>
      </c>
      <c r="BS805" s="1" t="s">
        <v>147</v>
      </c>
      <c r="BU805" s="1" t="s">
        <v>1</v>
      </c>
    </row>
    <row r="806" spans="1:73" hidden="1" x14ac:dyDescent="0.25">
      <c r="A806" s="1" t="s">
        <v>19838</v>
      </c>
      <c r="B806" s="3">
        <f t="shared" ca="1" si="24"/>
        <v>43817</v>
      </c>
      <c r="C806" s="4" t="s">
        <v>27</v>
      </c>
      <c r="D806" s="1" t="s">
        <v>26</v>
      </c>
      <c r="E806" s="4" t="s">
        <v>25</v>
      </c>
      <c r="F806" s="1" t="s">
        <v>24</v>
      </c>
      <c r="G806" s="1" t="s">
        <v>23</v>
      </c>
      <c r="H806" s="1" t="s">
        <v>21</v>
      </c>
      <c r="I806" s="4" t="s">
        <v>22</v>
      </c>
      <c r="J806" s="4" t="s">
        <v>21</v>
      </c>
      <c r="K806" s="1" t="str">
        <f t="shared" si="25"/>
        <v>iucnStatus:Least Concern</v>
      </c>
      <c r="L806" s="1" t="str">
        <f>_xlfn.IFNA(VLOOKUP(Tabela3[[#This Row],[scientificName]],Tabela1[],COLUMN('IUCN BR Summary'!O:O),0),"Not evaluated")</f>
        <v>Least Concern</v>
      </c>
      <c r="M806" s="4" t="s">
        <v>2654</v>
      </c>
      <c r="O806" s="1" t="s">
        <v>895</v>
      </c>
      <c r="P806" s="1" t="s">
        <v>541</v>
      </c>
      <c r="Q806" s="1" t="s">
        <v>540</v>
      </c>
      <c r="R806" s="1">
        <v>1</v>
      </c>
      <c r="T806" s="1" t="s">
        <v>43</v>
      </c>
      <c r="U806" s="23"/>
      <c r="V806" s="23"/>
      <c r="W806" s="23"/>
      <c r="AC806" s="2">
        <v>43424</v>
      </c>
      <c r="AD806" s="8">
        <v>0</v>
      </c>
      <c r="AE806" s="23"/>
      <c r="AF806" s="1" t="s">
        <v>16</v>
      </c>
      <c r="AG806" s="23" t="s">
        <v>19840</v>
      </c>
      <c r="AH806" s="23"/>
      <c r="AI806" s="4" t="s">
        <v>15</v>
      </c>
      <c r="AJ806" s="4" t="s">
        <v>14</v>
      </c>
      <c r="AK806" s="4" t="s">
        <v>13</v>
      </c>
      <c r="AL806" s="1" t="s">
        <v>120</v>
      </c>
      <c r="AM806" s="1" t="s">
        <v>283</v>
      </c>
      <c r="AQ806" s="1" t="s">
        <v>19837</v>
      </c>
      <c r="AX806" s="7">
        <v>763690</v>
      </c>
      <c r="AY806" s="7">
        <v>7814654</v>
      </c>
      <c r="AZ806" s="5">
        <v>-42.483828000000003</v>
      </c>
      <c r="BA806" s="5">
        <v>-19.746134000000001</v>
      </c>
      <c r="BC806" s="1" t="s">
        <v>19843</v>
      </c>
      <c r="BD806" s="23" t="s">
        <v>19844</v>
      </c>
      <c r="BE806" s="1" t="s">
        <v>10</v>
      </c>
      <c r="BF806" s="2">
        <v>43410</v>
      </c>
      <c r="BG806" s="1" t="s">
        <v>9</v>
      </c>
      <c r="BH806" s="4" t="s">
        <v>8</v>
      </c>
      <c r="BI806" s="4" t="s">
        <v>7</v>
      </c>
      <c r="BJ806" s="1" t="s">
        <v>6</v>
      </c>
      <c r="BK806" s="1" t="s">
        <v>5</v>
      </c>
      <c r="BL806" s="1" t="s">
        <v>73</v>
      </c>
      <c r="BM806" s="1" t="s">
        <v>72</v>
      </c>
      <c r="BN806" s="1" t="s">
        <v>894</v>
      </c>
      <c r="BP806" s="1" t="str">
        <f>Tabela3[[#This Row],[genus]]&amp;" "&amp;Tabela3[[#This Row],[specificEpithet]]</f>
        <v>Rhinella granulosa</v>
      </c>
      <c r="BQ806" s="23" t="str">
        <f>IFERROR(VLOOKUP(Tabela3[[#This Row],[scientificName]],Tabela1[],COLUMN('IUCN BR Summary'!N:N),0),"")</f>
        <v>(Spix, 1824)</v>
      </c>
      <c r="BR806" s="1" t="s">
        <v>2</v>
      </c>
      <c r="BS806" s="1" t="s">
        <v>893</v>
      </c>
      <c r="BU806" s="1" t="s">
        <v>892</v>
      </c>
    </row>
    <row r="807" spans="1:73" hidden="1" x14ac:dyDescent="0.25">
      <c r="A807" s="1" t="s">
        <v>19838</v>
      </c>
      <c r="B807" s="3">
        <f t="shared" ca="1" si="24"/>
        <v>43817</v>
      </c>
      <c r="C807" s="4" t="s">
        <v>27</v>
      </c>
      <c r="D807" s="1" t="s">
        <v>26</v>
      </c>
      <c r="E807" s="4" t="s">
        <v>25</v>
      </c>
      <c r="F807" s="1" t="s">
        <v>24</v>
      </c>
      <c r="G807" s="1" t="s">
        <v>23</v>
      </c>
      <c r="H807" s="1" t="s">
        <v>21</v>
      </c>
      <c r="I807" s="4" t="s">
        <v>22</v>
      </c>
      <c r="J807" s="4" t="s">
        <v>21</v>
      </c>
      <c r="K807" s="1" t="str">
        <f t="shared" si="25"/>
        <v>iucnStatus:Least Concern</v>
      </c>
      <c r="L807" s="1" t="str">
        <f>_xlfn.IFNA(VLOOKUP(Tabela3[[#This Row],[scientificName]],Tabela1[],COLUMN('IUCN BR Summary'!O:O),0),"Not evaluated")</f>
        <v>Least Concern</v>
      </c>
      <c r="M807" s="4" t="s">
        <v>2655</v>
      </c>
      <c r="O807" s="1" t="s">
        <v>891</v>
      </c>
      <c r="P807" s="1" t="s">
        <v>544</v>
      </c>
      <c r="Q807" s="1" t="s">
        <v>543</v>
      </c>
      <c r="R807" s="1">
        <v>1</v>
      </c>
      <c r="S807" s="1" t="s">
        <v>172</v>
      </c>
      <c r="T807" s="1" t="s">
        <v>17</v>
      </c>
      <c r="U807" s="23"/>
      <c r="V807" s="23"/>
      <c r="W807" s="23"/>
      <c r="AC807" s="2">
        <v>43424</v>
      </c>
      <c r="AD807" s="8">
        <v>0</v>
      </c>
      <c r="AE807" s="23"/>
      <c r="AF807" s="1" t="s">
        <v>16</v>
      </c>
      <c r="AG807" s="23" t="s">
        <v>19840</v>
      </c>
      <c r="AH807" s="23"/>
      <c r="AI807" s="4" t="s">
        <v>15</v>
      </c>
      <c r="AJ807" s="4" t="s">
        <v>14</v>
      </c>
      <c r="AK807" s="4" t="s">
        <v>13</v>
      </c>
      <c r="AL807" s="1" t="s">
        <v>120</v>
      </c>
      <c r="AM807" s="1" t="s">
        <v>218</v>
      </c>
      <c r="AQ807" s="1" t="s">
        <v>19837</v>
      </c>
      <c r="AX807" s="7">
        <v>280418.59519999998</v>
      </c>
      <c r="AY807" s="7">
        <v>7840286.3547</v>
      </c>
      <c r="AZ807" s="5">
        <v>-41.092506</v>
      </c>
      <c r="BA807" s="5">
        <v>-19.520071000000002</v>
      </c>
      <c r="BC807" s="1" t="s">
        <v>19843</v>
      </c>
      <c r="BD807" s="23" t="s">
        <v>19844</v>
      </c>
      <c r="BE807" s="1" t="s">
        <v>10</v>
      </c>
      <c r="BF807" s="2">
        <v>43410</v>
      </c>
      <c r="BG807" s="1" t="s">
        <v>9</v>
      </c>
      <c r="BH807" s="4" t="s">
        <v>8</v>
      </c>
      <c r="BI807" s="4" t="s">
        <v>7</v>
      </c>
      <c r="BJ807" s="1" t="s">
        <v>32</v>
      </c>
      <c r="BK807" s="1" t="s">
        <v>138</v>
      </c>
      <c r="BL807" s="1" t="s">
        <v>137</v>
      </c>
      <c r="BM807" s="1" t="s">
        <v>136</v>
      </c>
      <c r="BN807" s="1" t="s">
        <v>134</v>
      </c>
      <c r="BP807" s="1" t="str">
        <f>Tabela3[[#This Row],[genus]]&amp;" "&amp;Tabela3[[#This Row],[specificEpithet]]</f>
        <v>Ameiva ameiva</v>
      </c>
      <c r="BQ807" s="23" t="str">
        <f>IFERROR(VLOOKUP(Tabela3[[#This Row],[scientificName]],Tabela1[],COLUMN('IUCN BR Summary'!N:N),0),"")</f>
        <v>(Linnaeus, 1758)</v>
      </c>
      <c r="BR807" s="1" t="s">
        <v>2</v>
      </c>
      <c r="BS807" s="1" t="s">
        <v>135</v>
      </c>
      <c r="BU807" s="1" t="s">
        <v>1</v>
      </c>
    </row>
    <row r="808" spans="1:73" hidden="1" x14ac:dyDescent="0.25">
      <c r="A808" s="1" t="s">
        <v>19838</v>
      </c>
      <c r="B808" s="3">
        <f t="shared" ca="1" si="24"/>
        <v>43817</v>
      </c>
      <c r="C808" s="4" t="s">
        <v>27</v>
      </c>
      <c r="D808" s="1" t="s">
        <v>26</v>
      </c>
      <c r="E808" s="4" t="s">
        <v>25</v>
      </c>
      <c r="F808" s="1" t="s">
        <v>24</v>
      </c>
      <c r="G808" s="1" t="s">
        <v>23</v>
      </c>
      <c r="H808" s="1" t="s">
        <v>21</v>
      </c>
      <c r="I808" s="4" t="s">
        <v>22</v>
      </c>
      <c r="J808" s="4" t="s">
        <v>21</v>
      </c>
      <c r="K808" s="1" t="str">
        <f t="shared" si="25"/>
        <v>iucnStatus:Least Concern</v>
      </c>
      <c r="L808" s="1" t="str">
        <f>_xlfn.IFNA(VLOOKUP(Tabela3[[#This Row],[scientificName]],Tabela1[],COLUMN('IUCN BR Summary'!O:O),0),"Not evaluated")</f>
        <v>Least Concern</v>
      </c>
      <c r="M808" s="4" t="s">
        <v>2656</v>
      </c>
      <c r="O808" s="1" t="s">
        <v>889</v>
      </c>
      <c r="P808" s="1" t="s">
        <v>544</v>
      </c>
      <c r="Q808" s="1" t="s">
        <v>543</v>
      </c>
      <c r="R808" s="1">
        <v>1</v>
      </c>
      <c r="S808" s="1" t="s">
        <v>172</v>
      </c>
      <c r="T808" s="1" t="s">
        <v>17</v>
      </c>
      <c r="U808" s="23"/>
      <c r="V808" s="23"/>
      <c r="W808" s="23"/>
      <c r="AC808" s="2">
        <v>43424</v>
      </c>
      <c r="AD808" s="8">
        <v>0</v>
      </c>
      <c r="AE808" s="23"/>
      <c r="AF808" s="1" t="s">
        <v>16</v>
      </c>
      <c r="AG808" s="23" t="s">
        <v>19840</v>
      </c>
      <c r="AH808" s="23"/>
      <c r="AI808" s="4" t="s">
        <v>15</v>
      </c>
      <c r="AJ808" s="4" t="s">
        <v>14</v>
      </c>
      <c r="AK808" s="4" t="s">
        <v>13</v>
      </c>
      <c r="AL808" s="1" t="s">
        <v>120</v>
      </c>
      <c r="AM808" s="1" t="s">
        <v>218</v>
      </c>
      <c r="AQ808" s="1" t="s">
        <v>19837</v>
      </c>
      <c r="AX808" s="7">
        <v>280418.59519999998</v>
      </c>
      <c r="AY808" s="7">
        <v>7840286.3547</v>
      </c>
      <c r="AZ808" s="5">
        <v>-41.092506</v>
      </c>
      <c r="BA808" s="5">
        <v>-19.520071000000002</v>
      </c>
      <c r="BC808" s="1" t="s">
        <v>19843</v>
      </c>
      <c r="BD808" s="23" t="s">
        <v>19844</v>
      </c>
      <c r="BE808" s="1" t="s">
        <v>10</v>
      </c>
      <c r="BF808" s="2">
        <v>43410</v>
      </c>
      <c r="BG808" s="1" t="s">
        <v>9</v>
      </c>
      <c r="BH808" s="4" t="s">
        <v>8</v>
      </c>
      <c r="BI808" s="4" t="s">
        <v>7</v>
      </c>
      <c r="BJ808" s="1" t="s">
        <v>32</v>
      </c>
      <c r="BK808" s="1" t="s">
        <v>54</v>
      </c>
      <c r="BL808" s="1" t="s">
        <v>53</v>
      </c>
      <c r="BM808" s="1" t="s">
        <v>52</v>
      </c>
      <c r="BN808" s="1" t="s">
        <v>51</v>
      </c>
      <c r="BP808" s="1" t="str">
        <f>Tabela3[[#This Row],[genus]]&amp;" "&amp;Tabela3[[#This Row],[specificEpithet]]</f>
        <v>Gymnodactylus darwinii</v>
      </c>
      <c r="BQ808" s="23" t="str">
        <f>IFERROR(VLOOKUP(Tabela3[[#This Row],[scientificName]],Tabela1[],COLUMN('IUCN BR Summary'!N:N),0),"")</f>
        <v>(Gray, 1845)</v>
      </c>
      <c r="BR808" s="1" t="s">
        <v>2</v>
      </c>
      <c r="BU808" s="1" t="s">
        <v>1</v>
      </c>
    </row>
    <row r="809" spans="1:73" hidden="1" x14ac:dyDescent="0.25">
      <c r="A809" s="1" t="s">
        <v>19838</v>
      </c>
      <c r="B809" s="3">
        <f t="shared" ca="1" si="24"/>
        <v>43817</v>
      </c>
      <c r="C809" s="4" t="s">
        <v>27</v>
      </c>
      <c r="D809" s="1" t="s">
        <v>26</v>
      </c>
      <c r="E809" s="4" t="s">
        <v>25</v>
      </c>
      <c r="F809" s="1" t="s">
        <v>24</v>
      </c>
      <c r="G809" s="1" t="s">
        <v>23</v>
      </c>
      <c r="H809" s="1" t="s">
        <v>21</v>
      </c>
      <c r="I809" s="4" t="s">
        <v>22</v>
      </c>
      <c r="J809" s="4" t="s">
        <v>21</v>
      </c>
      <c r="K809" s="1" t="str">
        <f t="shared" si="25"/>
        <v>iucnStatus:Least Concern</v>
      </c>
      <c r="L809" s="1" t="str">
        <f>_xlfn.IFNA(VLOOKUP(Tabela3[[#This Row],[scientificName]],Tabela1[],COLUMN('IUCN BR Summary'!O:O),0),"Not evaluated")</f>
        <v>Least Concern</v>
      </c>
      <c r="M809" s="4" t="s">
        <v>2657</v>
      </c>
      <c r="O809" s="1" t="s">
        <v>888</v>
      </c>
      <c r="P809" s="1" t="s">
        <v>646</v>
      </c>
      <c r="Q809" s="1" t="s">
        <v>645</v>
      </c>
      <c r="R809" s="1">
        <v>1</v>
      </c>
      <c r="T809" s="1" t="s">
        <v>43</v>
      </c>
      <c r="U809" s="23"/>
      <c r="V809" s="23"/>
      <c r="W809" s="23"/>
      <c r="AC809" s="2">
        <v>43424</v>
      </c>
      <c r="AD809" s="8">
        <v>0</v>
      </c>
      <c r="AE809" s="23"/>
      <c r="AF809" s="1" t="s">
        <v>16</v>
      </c>
      <c r="AG809" s="23" t="s">
        <v>19840</v>
      </c>
      <c r="AH809" s="23"/>
      <c r="AI809" s="4" t="s">
        <v>15</v>
      </c>
      <c r="AJ809" s="4" t="s">
        <v>14</v>
      </c>
      <c r="AK809" s="4" t="s">
        <v>13</v>
      </c>
      <c r="AL809" s="1" t="s">
        <v>12</v>
      </c>
      <c r="AM809" s="1" t="s">
        <v>11</v>
      </c>
      <c r="AQ809" s="1" t="s">
        <v>19837</v>
      </c>
      <c r="AX809" s="7">
        <v>371850</v>
      </c>
      <c r="AY809" s="7">
        <v>7845028</v>
      </c>
      <c r="AZ809" s="5">
        <v>-40.221088999999999</v>
      </c>
      <c r="BA809" s="5">
        <v>-19.485211</v>
      </c>
      <c r="BC809" s="1" t="s">
        <v>19843</v>
      </c>
      <c r="BD809" s="23" t="s">
        <v>19844</v>
      </c>
      <c r="BE809" s="1" t="s">
        <v>10</v>
      </c>
      <c r="BF809" s="2">
        <v>43410</v>
      </c>
      <c r="BG809" s="1" t="s">
        <v>9</v>
      </c>
      <c r="BH809" s="4" t="s">
        <v>8</v>
      </c>
      <c r="BI809" s="4" t="s">
        <v>7</v>
      </c>
      <c r="BJ809" s="1" t="s">
        <v>6</v>
      </c>
      <c r="BK809" s="1" t="s">
        <v>5</v>
      </c>
      <c r="BL809" s="1" t="s">
        <v>4</v>
      </c>
      <c r="BM809" s="1" t="s">
        <v>3</v>
      </c>
      <c r="BN809" s="1" t="s">
        <v>163</v>
      </c>
      <c r="BP809" s="1" t="str">
        <f>Tabela3[[#This Row],[genus]]&amp;" "&amp;Tabela3[[#This Row],[specificEpithet]]</f>
        <v>Leptodactylus fuscus</v>
      </c>
      <c r="BQ809" s="23" t="str">
        <f>IFERROR(VLOOKUP(Tabela3[[#This Row],[scientificName]],Tabela1[],COLUMN('IUCN BR Summary'!N:N),0),"")</f>
        <v>(Schneider, 1799)</v>
      </c>
      <c r="BR809" s="1" t="s">
        <v>2</v>
      </c>
      <c r="BS809" s="1" t="s">
        <v>56</v>
      </c>
      <c r="BU809" s="1" t="s">
        <v>1</v>
      </c>
    </row>
    <row r="810" spans="1:73" hidden="1" x14ac:dyDescent="0.25">
      <c r="A810" s="1" t="s">
        <v>19838</v>
      </c>
      <c r="B810" s="3">
        <f t="shared" ca="1" si="24"/>
        <v>43817</v>
      </c>
      <c r="C810" s="4" t="s">
        <v>27</v>
      </c>
      <c r="D810" s="1" t="s">
        <v>26</v>
      </c>
      <c r="E810" s="4" t="s">
        <v>25</v>
      </c>
      <c r="F810" s="1" t="s">
        <v>24</v>
      </c>
      <c r="G810" s="1" t="s">
        <v>23</v>
      </c>
      <c r="H810" s="1" t="s">
        <v>21</v>
      </c>
      <c r="I810" s="4" t="s">
        <v>22</v>
      </c>
      <c r="J810" s="4" t="s">
        <v>21</v>
      </c>
      <c r="K810" s="1" t="str">
        <f t="shared" si="25"/>
        <v>iucnStatus:Not evaluated</v>
      </c>
      <c r="L810" s="1" t="str">
        <f>_xlfn.IFNA(VLOOKUP(Tabela3[[#This Row],[scientificName]],Tabela1[],COLUMN('IUCN BR Summary'!O:O),0),"Not evaluated")</f>
        <v>Not evaluated</v>
      </c>
      <c r="M810" s="4" t="s">
        <v>2658</v>
      </c>
      <c r="O810" s="1" t="s">
        <v>890</v>
      </c>
      <c r="P810" s="1" t="s">
        <v>646</v>
      </c>
      <c r="Q810" s="1" t="s">
        <v>645</v>
      </c>
      <c r="R810" s="1">
        <v>1</v>
      </c>
      <c r="T810" s="1" t="s">
        <v>43</v>
      </c>
      <c r="U810" s="23"/>
      <c r="V810" s="23"/>
      <c r="W810" s="23"/>
      <c r="AC810" s="2">
        <v>43424</v>
      </c>
      <c r="AD810" s="8">
        <v>0</v>
      </c>
      <c r="AE810" s="23"/>
      <c r="AF810" s="1" t="s">
        <v>16</v>
      </c>
      <c r="AG810" s="23" t="s">
        <v>19840</v>
      </c>
      <c r="AH810" s="23"/>
      <c r="AI810" s="4" t="s">
        <v>15</v>
      </c>
      <c r="AJ810" s="4" t="s">
        <v>14</v>
      </c>
      <c r="AK810" s="4" t="s">
        <v>13</v>
      </c>
      <c r="AL810" s="1" t="s">
        <v>12</v>
      </c>
      <c r="AM810" s="1" t="s">
        <v>11</v>
      </c>
      <c r="AQ810" s="1" t="s">
        <v>19837</v>
      </c>
      <c r="AX810" s="7">
        <v>371850</v>
      </c>
      <c r="AY810" s="7">
        <v>7845028</v>
      </c>
      <c r="AZ810" s="5">
        <v>-40.221088999999999</v>
      </c>
      <c r="BA810" s="5">
        <v>-19.485211</v>
      </c>
      <c r="BC810" s="1" t="s">
        <v>19843</v>
      </c>
      <c r="BD810" s="23" t="s">
        <v>19844</v>
      </c>
      <c r="BE810" s="1" t="s">
        <v>10</v>
      </c>
      <c r="BF810" s="2">
        <v>43410</v>
      </c>
      <c r="BG810" s="1" t="s">
        <v>9</v>
      </c>
      <c r="BH810" s="4" t="s">
        <v>8</v>
      </c>
      <c r="BI810" s="4" t="s">
        <v>7</v>
      </c>
      <c r="BJ810" s="1" t="s">
        <v>32</v>
      </c>
      <c r="BK810" s="1" t="s">
        <v>31</v>
      </c>
      <c r="BL810" s="1" t="s">
        <v>62</v>
      </c>
      <c r="BM810" s="1" t="s">
        <v>61</v>
      </c>
      <c r="BN810" s="1" t="s">
        <v>60</v>
      </c>
      <c r="BP810" s="1" t="str">
        <f>Tabela3[[#This Row],[genus]]&amp;" "&amp;Tabela3[[#This Row],[specificEpithet]]</f>
        <v>Amerotyphlops brongersmianus</v>
      </c>
      <c r="BQ810" s="23" t="str">
        <f>IFERROR(VLOOKUP(Tabela3[[#This Row],[scientificName]],Tabela1[],COLUMN('IUCN BR Summary'!N:N),0),"")</f>
        <v/>
      </c>
      <c r="BR810" s="1" t="s">
        <v>2</v>
      </c>
      <c r="BS810" s="1" t="s">
        <v>36</v>
      </c>
      <c r="BU810" s="1" t="s">
        <v>1</v>
      </c>
    </row>
    <row r="811" spans="1:73" hidden="1" x14ac:dyDescent="0.25">
      <c r="A811" s="1" t="s">
        <v>19838</v>
      </c>
      <c r="B811" s="3">
        <f t="shared" ca="1" si="24"/>
        <v>43817</v>
      </c>
      <c r="C811" s="4" t="s">
        <v>27</v>
      </c>
      <c r="D811" s="1" t="s">
        <v>26</v>
      </c>
      <c r="E811" s="4" t="s">
        <v>25</v>
      </c>
      <c r="F811" s="1" t="s">
        <v>24</v>
      </c>
      <c r="G811" s="1" t="s">
        <v>23</v>
      </c>
      <c r="H811" s="1" t="s">
        <v>21</v>
      </c>
      <c r="I811" s="4" t="s">
        <v>22</v>
      </c>
      <c r="J811" s="4" t="s">
        <v>21</v>
      </c>
      <c r="K811" s="1" t="str">
        <f t="shared" si="25"/>
        <v>iucnStatus:Least Concern</v>
      </c>
      <c r="L811" s="1" t="str">
        <f>_xlfn.IFNA(VLOOKUP(Tabela3[[#This Row],[scientificName]],Tabela1[],COLUMN('IUCN BR Summary'!O:O),0),"Not evaluated")</f>
        <v>Least Concern</v>
      </c>
      <c r="M811" s="4" t="s">
        <v>2659</v>
      </c>
      <c r="O811" s="1" t="s">
        <v>887</v>
      </c>
      <c r="P811" s="1" t="s">
        <v>646</v>
      </c>
      <c r="Q811" s="1" t="s">
        <v>645</v>
      </c>
      <c r="R811" s="1">
        <v>1</v>
      </c>
      <c r="T811" s="1" t="s">
        <v>43</v>
      </c>
      <c r="U811" s="23"/>
      <c r="V811" s="23"/>
      <c r="W811" s="23"/>
      <c r="AC811" s="2">
        <v>43424</v>
      </c>
      <c r="AD811" s="8">
        <v>0</v>
      </c>
      <c r="AE811" s="23"/>
      <c r="AF811" s="1" t="s">
        <v>16</v>
      </c>
      <c r="AG811" s="23" t="s">
        <v>19840</v>
      </c>
      <c r="AH811" s="23"/>
      <c r="AI811" s="4" t="s">
        <v>15</v>
      </c>
      <c r="AJ811" s="4" t="s">
        <v>14</v>
      </c>
      <c r="AK811" s="4" t="s">
        <v>13</v>
      </c>
      <c r="AL811" s="1" t="s">
        <v>12</v>
      </c>
      <c r="AM811" s="1" t="s">
        <v>11</v>
      </c>
      <c r="AQ811" s="1" t="s">
        <v>19837</v>
      </c>
      <c r="AX811" s="7">
        <v>374638</v>
      </c>
      <c r="AY811" s="7">
        <v>7846138</v>
      </c>
      <c r="AZ811" s="5">
        <v>-40.194454</v>
      </c>
      <c r="BA811" s="5">
        <v>-19.475359999999998</v>
      </c>
      <c r="BC811" s="1" t="s">
        <v>19843</v>
      </c>
      <c r="BD811" s="23" t="s">
        <v>19844</v>
      </c>
      <c r="BE811" s="1" t="s">
        <v>10</v>
      </c>
      <c r="BF811" s="2">
        <v>43410</v>
      </c>
      <c r="BG811" s="1" t="s">
        <v>9</v>
      </c>
      <c r="BH811" s="4" t="s">
        <v>8</v>
      </c>
      <c r="BI811" s="4" t="s">
        <v>7</v>
      </c>
      <c r="BJ811" s="1" t="s">
        <v>6</v>
      </c>
      <c r="BK811" s="1" t="s">
        <v>5</v>
      </c>
      <c r="BL811" s="1" t="s">
        <v>4</v>
      </c>
      <c r="BM811" s="1" t="s">
        <v>3</v>
      </c>
      <c r="BN811" s="1" t="s">
        <v>163</v>
      </c>
      <c r="BP811" s="1" t="str">
        <f>Tabela3[[#This Row],[genus]]&amp;" "&amp;Tabela3[[#This Row],[specificEpithet]]</f>
        <v>Leptodactylus fuscus</v>
      </c>
      <c r="BQ811" s="23" t="str">
        <f>IFERROR(VLOOKUP(Tabela3[[#This Row],[scientificName]],Tabela1[],COLUMN('IUCN BR Summary'!N:N),0),"")</f>
        <v>(Schneider, 1799)</v>
      </c>
      <c r="BR811" s="1" t="s">
        <v>2</v>
      </c>
      <c r="BU811" s="1" t="s">
        <v>1</v>
      </c>
    </row>
    <row r="812" spans="1:73" hidden="1" x14ac:dyDescent="0.25">
      <c r="A812" s="1" t="s">
        <v>19838</v>
      </c>
      <c r="B812" s="3">
        <f t="shared" ca="1" si="24"/>
        <v>43817</v>
      </c>
      <c r="C812" s="4" t="s">
        <v>27</v>
      </c>
      <c r="D812" s="1" t="s">
        <v>26</v>
      </c>
      <c r="E812" s="4" t="s">
        <v>25</v>
      </c>
      <c r="F812" s="1" t="s">
        <v>24</v>
      </c>
      <c r="G812" s="1" t="s">
        <v>23</v>
      </c>
      <c r="H812" s="1" t="s">
        <v>21</v>
      </c>
      <c r="I812" s="4" t="s">
        <v>22</v>
      </c>
      <c r="J812" s="4" t="s">
        <v>21</v>
      </c>
      <c r="K812" s="1" t="str">
        <f t="shared" si="25"/>
        <v>iucnStatus:Least Concern</v>
      </c>
      <c r="L812" s="1" t="str">
        <f>_xlfn.IFNA(VLOOKUP(Tabela3[[#This Row],[scientificName]],Tabela1[],COLUMN('IUCN BR Summary'!O:O),0),"Not evaluated")</f>
        <v>Least Concern</v>
      </c>
      <c r="M812" s="4" t="s">
        <v>2660</v>
      </c>
      <c r="O812" s="1" t="s">
        <v>879</v>
      </c>
      <c r="P812" s="1" t="s">
        <v>544</v>
      </c>
      <c r="Q812" s="1" t="s">
        <v>543</v>
      </c>
      <c r="U812" s="23"/>
      <c r="V812" s="23"/>
      <c r="W812" s="23"/>
      <c r="AC812" s="2">
        <v>43425</v>
      </c>
      <c r="AD812" s="8"/>
      <c r="AE812" s="23"/>
      <c r="AG812" s="23"/>
      <c r="AH812" s="23"/>
      <c r="AI812" s="4" t="s">
        <v>15</v>
      </c>
      <c r="AJ812" s="4" t="s">
        <v>14</v>
      </c>
      <c r="AK812" s="4" t="s">
        <v>13</v>
      </c>
      <c r="AL812" s="1" t="s">
        <v>120</v>
      </c>
      <c r="AM812" s="1" t="s">
        <v>218</v>
      </c>
      <c r="AQ812" s="1" t="s">
        <v>19837</v>
      </c>
      <c r="AX812" s="7">
        <v>281925</v>
      </c>
      <c r="AY812" s="7">
        <v>7841058</v>
      </c>
      <c r="AZ812" s="5">
        <v>-41.078073000000003</v>
      </c>
      <c r="BA812" s="5">
        <v>-19.513263999999999</v>
      </c>
      <c r="BC812" s="1" t="s">
        <v>19843</v>
      </c>
      <c r="BD812" s="23" t="s">
        <v>19844</v>
      </c>
      <c r="BE812" s="1" t="s">
        <v>10</v>
      </c>
      <c r="BF812" s="2">
        <v>43410</v>
      </c>
      <c r="BG812" s="1" t="s">
        <v>9</v>
      </c>
      <c r="BH812" s="4" t="s">
        <v>8</v>
      </c>
      <c r="BI812" s="4" t="s">
        <v>7</v>
      </c>
      <c r="BJ812" s="1" t="s">
        <v>6</v>
      </c>
      <c r="BK812" s="1" t="s">
        <v>5</v>
      </c>
      <c r="BL812" s="1" t="s">
        <v>112</v>
      </c>
      <c r="BM812" s="1" t="s">
        <v>251</v>
      </c>
      <c r="BN812" s="1" t="s">
        <v>573</v>
      </c>
      <c r="BP812" s="1" t="str">
        <f>Tabela3[[#This Row],[genus]]&amp;" "&amp;Tabela3[[#This Row],[specificEpithet]]</f>
        <v>Dendropsophus decipiens</v>
      </c>
      <c r="BQ812" s="23" t="str">
        <f>IFERROR(VLOOKUP(Tabela3[[#This Row],[scientificName]],Tabela1[],COLUMN('IUCN BR Summary'!N:N),0),"")</f>
        <v>(Lutz, 1925)</v>
      </c>
      <c r="BR812" s="1" t="s">
        <v>2</v>
      </c>
      <c r="BS812" s="1" t="s">
        <v>135</v>
      </c>
      <c r="BU812" s="1" t="s">
        <v>1</v>
      </c>
    </row>
    <row r="813" spans="1:73" hidden="1" x14ac:dyDescent="0.25">
      <c r="A813" s="1" t="s">
        <v>19838</v>
      </c>
      <c r="B813" s="3">
        <f t="shared" ca="1" si="24"/>
        <v>43817</v>
      </c>
      <c r="C813" s="4" t="s">
        <v>27</v>
      </c>
      <c r="D813" s="1" t="s">
        <v>26</v>
      </c>
      <c r="E813" s="4" t="s">
        <v>25</v>
      </c>
      <c r="F813" s="1" t="s">
        <v>24</v>
      </c>
      <c r="G813" s="1" t="s">
        <v>23</v>
      </c>
      <c r="H813" s="1" t="s">
        <v>21</v>
      </c>
      <c r="I813" s="4" t="s">
        <v>22</v>
      </c>
      <c r="J813" s="4" t="s">
        <v>21</v>
      </c>
      <c r="K813" s="1" t="str">
        <f t="shared" si="25"/>
        <v>iucnStatus:Least Concern</v>
      </c>
      <c r="L813" s="1" t="str">
        <f>_xlfn.IFNA(VLOOKUP(Tabela3[[#This Row],[scientificName]],Tabela1[],COLUMN('IUCN BR Summary'!O:O),0),"Not evaluated")</f>
        <v>Least Concern</v>
      </c>
      <c r="M813" s="4" t="s">
        <v>2661</v>
      </c>
      <c r="O813" s="1" t="s">
        <v>884</v>
      </c>
      <c r="P813" s="1" t="s">
        <v>541</v>
      </c>
      <c r="Q813" s="1" t="s">
        <v>540</v>
      </c>
      <c r="R813" s="1">
        <v>1</v>
      </c>
      <c r="T813" s="1" t="s">
        <v>43</v>
      </c>
      <c r="U813" s="23"/>
      <c r="V813" s="23"/>
      <c r="W813" s="23"/>
      <c r="AC813" s="2">
        <v>43425</v>
      </c>
      <c r="AD813" s="8">
        <v>0</v>
      </c>
      <c r="AE813" s="23"/>
      <c r="AF813" s="1" t="s">
        <v>16</v>
      </c>
      <c r="AG813" s="23" t="s">
        <v>19840</v>
      </c>
      <c r="AH813" s="23"/>
      <c r="AI813" s="4" t="s">
        <v>15</v>
      </c>
      <c r="AJ813" s="4" t="s">
        <v>14</v>
      </c>
      <c r="AK813" s="4" t="s">
        <v>13</v>
      </c>
      <c r="AL813" s="1" t="s">
        <v>120</v>
      </c>
      <c r="AM813" s="1" t="s">
        <v>283</v>
      </c>
      <c r="AQ813" s="1" t="s">
        <v>19837</v>
      </c>
      <c r="AX813" s="7">
        <v>763690</v>
      </c>
      <c r="AY813" s="7">
        <v>7814654</v>
      </c>
      <c r="AZ813" s="5">
        <v>-42.483828000000003</v>
      </c>
      <c r="BA813" s="5">
        <v>-19.746134000000001</v>
      </c>
      <c r="BC813" s="1" t="s">
        <v>19843</v>
      </c>
      <c r="BD813" s="23" t="s">
        <v>19844</v>
      </c>
      <c r="BE813" s="1" t="s">
        <v>10</v>
      </c>
      <c r="BF813" s="2">
        <v>43410</v>
      </c>
      <c r="BG813" s="1" t="s">
        <v>9</v>
      </c>
      <c r="BH813" s="4" t="s">
        <v>8</v>
      </c>
      <c r="BI813" s="4" t="s">
        <v>7</v>
      </c>
      <c r="BJ813" s="1" t="s">
        <v>6</v>
      </c>
      <c r="BK813" s="1" t="s">
        <v>5</v>
      </c>
      <c r="BL813" s="1" t="s">
        <v>151</v>
      </c>
      <c r="BM813" s="1" t="s">
        <v>150</v>
      </c>
      <c r="BN813" s="1" t="s">
        <v>149</v>
      </c>
      <c r="BP813" s="1" t="str">
        <f>Tabela3[[#This Row],[genus]]&amp;" "&amp;Tabela3[[#This Row],[specificEpithet]]</f>
        <v>Physalaemus cuvieri</v>
      </c>
      <c r="BQ813" s="23" t="str">
        <f>IFERROR(VLOOKUP(Tabela3[[#This Row],[scientificName]],Tabela1[],COLUMN('IUCN BR Summary'!N:N),0),"")</f>
        <v>Fitzinger, 1826</v>
      </c>
      <c r="BR813" s="1" t="s">
        <v>2</v>
      </c>
      <c r="BU813" s="1" t="s">
        <v>1</v>
      </c>
    </row>
    <row r="814" spans="1:73" hidden="1" x14ac:dyDescent="0.25">
      <c r="A814" s="1" t="s">
        <v>19838</v>
      </c>
      <c r="B814" s="3">
        <f t="shared" ca="1" si="24"/>
        <v>43817</v>
      </c>
      <c r="C814" s="4" t="s">
        <v>27</v>
      </c>
      <c r="D814" s="1" t="s">
        <v>26</v>
      </c>
      <c r="E814" s="4" t="s">
        <v>25</v>
      </c>
      <c r="F814" s="1" t="s">
        <v>24</v>
      </c>
      <c r="G814" s="1" t="s">
        <v>23</v>
      </c>
      <c r="H814" s="1" t="s">
        <v>21</v>
      </c>
      <c r="I814" s="4" t="s">
        <v>22</v>
      </c>
      <c r="J814" s="4" t="s">
        <v>21</v>
      </c>
      <c r="K814" s="1" t="str">
        <f t="shared" si="25"/>
        <v>iucnStatus:Least Concern</v>
      </c>
      <c r="L814" s="1" t="str">
        <f>_xlfn.IFNA(VLOOKUP(Tabela3[[#This Row],[scientificName]],Tabela1[],COLUMN('IUCN BR Summary'!O:O),0),"Not evaluated")</f>
        <v>Least Concern</v>
      </c>
      <c r="M814" s="4" t="s">
        <v>2662</v>
      </c>
      <c r="O814" s="1" t="s">
        <v>883</v>
      </c>
      <c r="P814" s="1" t="s">
        <v>541</v>
      </c>
      <c r="Q814" s="1" t="s">
        <v>540</v>
      </c>
      <c r="R814" s="1">
        <v>1</v>
      </c>
      <c r="T814" s="1" t="s">
        <v>43</v>
      </c>
      <c r="U814" s="23"/>
      <c r="V814" s="23"/>
      <c r="W814" s="23"/>
      <c r="AC814" s="2">
        <v>43425</v>
      </c>
      <c r="AD814" s="8">
        <v>0</v>
      </c>
      <c r="AE814" s="23"/>
      <c r="AF814" s="1" t="s">
        <v>16</v>
      </c>
      <c r="AG814" s="23" t="s">
        <v>19840</v>
      </c>
      <c r="AH814" s="23"/>
      <c r="AI814" s="4" t="s">
        <v>15</v>
      </c>
      <c r="AJ814" s="4" t="s">
        <v>14</v>
      </c>
      <c r="AK814" s="4" t="s">
        <v>13</v>
      </c>
      <c r="AL814" s="1" t="s">
        <v>120</v>
      </c>
      <c r="AM814" s="1" t="s">
        <v>283</v>
      </c>
      <c r="AQ814" s="1" t="s">
        <v>19837</v>
      </c>
      <c r="AX814" s="7">
        <v>762754</v>
      </c>
      <c r="AY814" s="7">
        <v>7814092</v>
      </c>
      <c r="AZ814" s="5">
        <v>-42.492674000000001</v>
      </c>
      <c r="BA814" s="5">
        <v>-19.751332999999999</v>
      </c>
      <c r="BC814" s="1" t="s">
        <v>19843</v>
      </c>
      <c r="BD814" s="23" t="s">
        <v>19844</v>
      </c>
      <c r="BE814" s="1" t="s">
        <v>10</v>
      </c>
      <c r="BF814" s="2">
        <v>43410</v>
      </c>
      <c r="BG814" s="1" t="s">
        <v>9</v>
      </c>
      <c r="BH814" s="4" t="s">
        <v>8</v>
      </c>
      <c r="BI814" s="4" t="s">
        <v>7</v>
      </c>
      <c r="BJ814" s="1" t="s">
        <v>6</v>
      </c>
      <c r="BK814" s="1" t="s">
        <v>5</v>
      </c>
      <c r="BL814" s="1" t="s">
        <v>151</v>
      </c>
      <c r="BM814" s="1" t="s">
        <v>150</v>
      </c>
      <c r="BN814" s="1" t="s">
        <v>149</v>
      </c>
      <c r="BP814" s="1" t="str">
        <f>Tabela3[[#This Row],[genus]]&amp;" "&amp;Tabela3[[#This Row],[specificEpithet]]</f>
        <v>Physalaemus cuvieri</v>
      </c>
      <c r="BQ814" s="23" t="str">
        <f>IFERROR(VLOOKUP(Tabela3[[#This Row],[scientificName]],Tabela1[],COLUMN('IUCN BR Summary'!N:N),0),"")</f>
        <v>Fitzinger, 1826</v>
      </c>
      <c r="BR814" s="1" t="s">
        <v>2</v>
      </c>
      <c r="BU814" s="1" t="s">
        <v>1</v>
      </c>
    </row>
    <row r="815" spans="1:73" hidden="1" x14ac:dyDescent="0.25">
      <c r="A815" s="1" t="s">
        <v>19838</v>
      </c>
      <c r="B815" s="3">
        <f t="shared" ca="1" si="24"/>
        <v>43817</v>
      </c>
      <c r="C815" s="4" t="s">
        <v>27</v>
      </c>
      <c r="D815" s="1" t="s">
        <v>26</v>
      </c>
      <c r="E815" s="4" t="s">
        <v>25</v>
      </c>
      <c r="F815" s="1" t="s">
        <v>24</v>
      </c>
      <c r="G815" s="1" t="s">
        <v>23</v>
      </c>
      <c r="H815" s="1" t="s">
        <v>21</v>
      </c>
      <c r="I815" s="4" t="s">
        <v>22</v>
      </c>
      <c r="J815" s="4" t="s">
        <v>21</v>
      </c>
      <c r="K815" s="1" t="str">
        <f t="shared" si="25"/>
        <v>iucnStatus:Least Concern</v>
      </c>
      <c r="L815" s="1" t="str">
        <f>_xlfn.IFNA(VLOOKUP(Tabela3[[#This Row],[scientificName]],Tabela1[],COLUMN('IUCN BR Summary'!O:O),0),"Not evaluated")</f>
        <v>Least Concern</v>
      </c>
      <c r="M815" s="4" t="s">
        <v>2663</v>
      </c>
      <c r="O815" s="1" t="s">
        <v>882</v>
      </c>
      <c r="P815" s="1" t="s">
        <v>541</v>
      </c>
      <c r="Q815" s="1" t="s">
        <v>540</v>
      </c>
      <c r="R815" s="1">
        <v>1</v>
      </c>
      <c r="T815" s="1" t="s">
        <v>43</v>
      </c>
      <c r="U815" s="23"/>
      <c r="V815" s="23"/>
      <c r="W815" s="23"/>
      <c r="AC815" s="2">
        <v>43425</v>
      </c>
      <c r="AD815" s="8">
        <v>0</v>
      </c>
      <c r="AE815" s="23"/>
      <c r="AF815" s="1" t="s">
        <v>16</v>
      </c>
      <c r="AG815" s="23" t="s">
        <v>19840</v>
      </c>
      <c r="AH815" s="23"/>
      <c r="AI815" s="4" t="s">
        <v>15</v>
      </c>
      <c r="AJ815" s="4" t="s">
        <v>14</v>
      </c>
      <c r="AK815" s="4" t="s">
        <v>13</v>
      </c>
      <c r="AL815" s="1" t="s">
        <v>120</v>
      </c>
      <c r="AM815" s="1" t="s">
        <v>283</v>
      </c>
      <c r="AQ815" s="1" t="s">
        <v>19837</v>
      </c>
      <c r="AX815" s="7">
        <v>762754</v>
      </c>
      <c r="AY815" s="7">
        <v>7814092</v>
      </c>
      <c r="AZ815" s="5">
        <v>-42.492674000000001</v>
      </c>
      <c r="BA815" s="5">
        <v>-19.751332999999999</v>
      </c>
      <c r="BC815" s="1" t="s">
        <v>19843</v>
      </c>
      <c r="BD815" s="23" t="s">
        <v>19844</v>
      </c>
      <c r="BE815" s="1" t="s">
        <v>10</v>
      </c>
      <c r="BF815" s="2">
        <v>43410</v>
      </c>
      <c r="BG815" s="1" t="s">
        <v>9</v>
      </c>
      <c r="BH815" s="4" t="s">
        <v>8</v>
      </c>
      <c r="BI815" s="4" t="s">
        <v>7</v>
      </c>
      <c r="BJ815" s="1" t="s">
        <v>6</v>
      </c>
      <c r="BK815" s="1" t="s">
        <v>5</v>
      </c>
      <c r="BL815" s="1" t="s">
        <v>151</v>
      </c>
      <c r="BM815" s="1" t="s">
        <v>150</v>
      </c>
      <c r="BN815" s="1" t="s">
        <v>149</v>
      </c>
      <c r="BP815" s="1" t="str">
        <f>Tabela3[[#This Row],[genus]]&amp;" "&amp;Tabela3[[#This Row],[specificEpithet]]</f>
        <v>Physalaemus cuvieri</v>
      </c>
      <c r="BQ815" s="23" t="str">
        <f>IFERROR(VLOOKUP(Tabela3[[#This Row],[scientificName]],Tabela1[],COLUMN('IUCN BR Summary'!N:N),0),"")</f>
        <v>Fitzinger, 1826</v>
      </c>
      <c r="BR815" s="1" t="s">
        <v>2</v>
      </c>
      <c r="BU815" s="1" t="s">
        <v>1</v>
      </c>
    </row>
    <row r="816" spans="1:73" hidden="1" x14ac:dyDescent="0.25">
      <c r="A816" s="1" t="s">
        <v>19838</v>
      </c>
      <c r="B816" s="3">
        <f t="shared" ca="1" si="24"/>
        <v>43817</v>
      </c>
      <c r="C816" s="4" t="s">
        <v>27</v>
      </c>
      <c r="D816" s="1" t="s">
        <v>26</v>
      </c>
      <c r="E816" s="4" t="s">
        <v>25</v>
      </c>
      <c r="F816" s="1" t="s">
        <v>24</v>
      </c>
      <c r="G816" s="1" t="s">
        <v>23</v>
      </c>
      <c r="H816" s="1" t="s">
        <v>21</v>
      </c>
      <c r="I816" s="4" t="s">
        <v>22</v>
      </c>
      <c r="J816" s="4" t="s">
        <v>21</v>
      </c>
      <c r="K816" s="1" t="str">
        <f t="shared" si="25"/>
        <v>iucnStatus:Least Concern</v>
      </c>
      <c r="L816" s="1" t="str">
        <f>_xlfn.IFNA(VLOOKUP(Tabela3[[#This Row],[scientificName]],Tabela1[],COLUMN('IUCN BR Summary'!O:O),0),"Not evaluated")</f>
        <v>Least Concern</v>
      </c>
      <c r="M816" s="4" t="s">
        <v>2664</v>
      </c>
      <c r="O816" s="1" t="s">
        <v>881</v>
      </c>
      <c r="P816" s="1" t="s">
        <v>541</v>
      </c>
      <c r="Q816" s="1" t="s">
        <v>540</v>
      </c>
      <c r="R816" s="1">
        <v>1</v>
      </c>
      <c r="T816" s="1" t="s">
        <v>43</v>
      </c>
      <c r="U816" s="23"/>
      <c r="V816" s="23"/>
      <c r="W816" s="23"/>
      <c r="AC816" s="2">
        <v>43425</v>
      </c>
      <c r="AD816" s="8">
        <v>0</v>
      </c>
      <c r="AE816" s="23"/>
      <c r="AF816" s="1" t="s">
        <v>16</v>
      </c>
      <c r="AG816" s="23" t="s">
        <v>19840</v>
      </c>
      <c r="AH816" s="23"/>
      <c r="AI816" s="4" t="s">
        <v>15</v>
      </c>
      <c r="AJ816" s="4" t="s">
        <v>14</v>
      </c>
      <c r="AK816" s="4" t="s">
        <v>13</v>
      </c>
      <c r="AL816" s="1" t="s">
        <v>120</v>
      </c>
      <c r="AM816" s="1" t="s">
        <v>283</v>
      </c>
      <c r="AQ816" s="1" t="s">
        <v>19837</v>
      </c>
      <c r="AX816" s="7">
        <v>762754</v>
      </c>
      <c r="AY816" s="7">
        <v>7814092</v>
      </c>
      <c r="AZ816" s="5">
        <v>-42.492674000000001</v>
      </c>
      <c r="BA816" s="5">
        <v>-19.751332999999999</v>
      </c>
      <c r="BC816" s="1" t="s">
        <v>19843</v>
      </c>
      <c r="BD816" s="23" t="s">
        <v>19844</v>
      </c>
      <c r="BE816" s="1" t="s">
        <v>10</v>
      </c>
      <c r="BF816" s="2">
        <v>43410</v>
      </c>
      <c r="BG816" s="1" t="s">
        <v>9</v>
      </c>
      <c r="BH816" s="4" t="s">
        <v>8</v>
      </c>
      <c r="BI816" s="4" t="s">
        <v>7</v>
      </c>
      <c r="BJ816" s="1" t="s">
        <v>6</v>
      </c>
      <c r="BK816" s="1" t="s">
        <v>5</v>
      </c>
      <c r="BL816" s="1" t="s">
        <v>151</v>
      </c>
      <c r="BM816" s="1" t="s">
        <v>150</v>
      </c>
      <c r="BN816" s="1" t="s">
        <v>149</v>
      </c>
      <c r="BP816" s="1" t="str">
        <f>Tabela3[[#This Row],[genus]]&amp;" "&amp;Tabela3[[#This Row],[specificEpithet]]</f>
        <v>Physalaemus cuvieri</v>
      </c>
      <c r="BQ816" s="23" t="str">
        <f>IFERROR(VLOOKUP(Tabela3[[#This Row],[scientificName]],Tabela1[],COLUMN('IUCN BR Summary'!N:N),0),"")</f>
        <v>Fitzinger, 1826</v>
      </c>
      <c r="BR816" s="1" t="s">
        <v>2</v>
      </c>
      <c r="BU816" s="1" t="s">
        <v>1</v>
      </c>
    </row>
    <row r="817" spans="1:73" hidden="1" x14ac:dyDescent="0.25">
      <c r="A817" s="1" t="s">
        <v>19838</v>
      </c>
      <c r="B817" s="3">
        <f t="shared" ca="1" si="24"/>
        <v>43817</v>
      </c>
      <c r="C817" s="4" t="s">
        <v>27</v>
      </c>
      <c r="D817" s="1" t="s">
        <v>26</v>
      </c>
      <c r="E817" s="4" t="s">
        <v>25</v>
      </c>
      <c r="F817" s="1" t="s">
        <v>24</v>
      </c>
      <c r="G817" s="1" t="s">
        <v>23</v>
      </c>
      <c r="H817" s="1" t="s">
        <v>21</v>
      </c>
      <c r="I817" s="4" t="s">
        <v>22</v>
      </c>
      <c r="J817" s="4" t="s">
        <v>21</v>
      </c>
      <c r="K817" s="1" t="str">
        <f t="shared" si="25"/>
        <v>iucnStatus:Least Concern</v>
      </c>
      <c r="L817" s="1" t="str">
        <f>_xlfn.IFNA(VLOOKUP(Tabela3[[#This Row],[scientificName]],Tabela1[],COLUMN('IUCN BR Summary'!O:O),0),"Not evaluated")</f>
        <v>Least Concern</v>
      </c>
      <c r="M817" s="4" t="s">
        <v>2665</v>
      </c>
      <c r="O817" s="1" t="s">
        <v>880</v>
      </c>
      <c r="P817" s="1" t="s">
        <v>541</v>
      </c>
      <c r="Q817" s="1" t="s">
        <v>540</v>
      </c>
      <c r="R817" s="1">
        <v>1</v>
      </c>
      <c r="T817" s="1" t="s">
        <v>43</v>
      </c>
      <c r="U817" s="23"/>
      <c r="V817" s="23"/>
      <c r="W817" s="23"/>
      <c r="AC817" s="2">
        <v>43425</v>
      </c>
      <c r="AD817" s="8">
        <v>0</v>
      </c>
      <c r="AE817" s="23"/>
      <c r="AF817" s="1" t="s">
        <v>16</v>
      </c>
      <c r="AG817" s="23" t="s">
        <v>19840</v>
      </c>
      <c r="AH817" s="23"/>
      <c r="AI817" s="4" t="s">
        <v>15</v>
      </c>
      <c r="AJ817" s="4" t="s">
        <v>14</v>
      </c>
      <c r="AK817" s="4" t="s">
        <v>13</v>
      </c>
      <c r="AL817" s="1" t="s">
        <v>120</v>
      </c>
      <c r="AM817" s="1" t="s">
        <v>283</v>
      </c>
      <c r="AQ817" s="1" t="s">
        <v>19837</v>
      </c>
      <c r="AX817" s="7">
        <v>762754</v>
      </c>
      <c r="AY817" s="7">
        <v>7814092</v>
      </c>
      <c r="AZ817" s="5">
        <v>-42.492674000000001</v>
      </c>
      <c r="BA817" s="5">
        <v>-19.751332999999999</v>
      </c>
      <c r="BC817" s="1" t="s">
        <v>19843</v>
      </c>
      <c r="BD817" s="23" t="s">
        <v>19844</v>
      </c>
      <c r="BE817" s="1" t="s">
        <v>10</v>
      </c>
      <c r="BF817" s="2">
        <v>43410</v>
      </c>
      <c r="BG817" s="1" t="s">
        <v>9</v>
      </c>
      <c r="BH817" s="4" t="s">
        <v>8</v>
      </c>
      <c r="BI817" s="4" t="s">
        <v>7</v>
      </c>
      <c r="BJ817" s="1" t="s">
        <v>6</v>
      </c>
      <c r="BK817" s="1" t="s">
        <v>5</v>
      </c>
      <c r="BL817" s="1" t="s">
        <v>151</v>
      </c>
      <c r="BM817" s="1" t="s">
        <v>150</v>
      </c>
      <c r="BN817" s="1" t="s">
        <v>149</v>
      </c>
      <c r="BP817" s="1" t="str">
        <f>Tabela3[[#This Row],[genus]]&amp;" "&amp;Tabela3[[#This Row],[specificEpithet]]</f>
        <v>Physalaemus cuvieri</v>
      </c>
      <c r="BQ817" s="23" t="str">
        <f>IFERROR(VLOOKUP(Tabela3[[#This Row],[scientificName]],Tabela1[],COLUMN('IUCN BR Summary'!N:N),0),"")</f>
        <v>Fitzinger, 1826</v>
      </c>
      <c r="BR817" s="1" t="s">
        <v>2</v>
      </c>
      <c r="BS817" s="1" t="s">
        <v>285</v>
      </c>
      <c r="BU817" s="1" t="s">
        <v>1</v>
      </c>
    </row>
    <row r="818" spans="1:73" hidden="1" x14ac:dyDescent="0.25">
      <c r="A818" s="1" t="s">
        <v>19838</v>
      </c>
      <c r="B818" s="3">
        <f t="shared" ca="1" si="24"/>
        <v>43817</v>
      </c>
      <c r="C818" s="4" t="s">
        <v>27</v>
      </c>
      <c r="D818" s="1" t="s">
        <v>26</v>
      </c>
      <c r="E818" s="4" t="s">
        <v>25</v>
      </c>
      <c r="F818" s="1" t="s">
        <v>24</v>
      </c>
      <c r="G818" s="1" t="s">
        <v>23</v>
      </c>
      <c r="H818" s="1" t="s">
        <v>21</v>
      </c>
      <c r="I818" s="4" t="s">
        <v>22</v>
      </c>
      <c r="J818" s="4" t="s">
        <v>21</v>
      </c>
      <c r="K818" s="1" t="str">
        <f t="shared" si="25"/>
        <v>iucnStatus:Least Concern</v>
      </c>
      <c r="L818" s="1" t="str">
        <f>_xlfn.IFNA(VLOOKUP(Tabela3[[#This Row],[scientificName]],Tabela1[],COLUMN('IUCN BR Summary'!O:O),0),"Not evaluated")</f>
        <v>Least Concern</v>
      </c>
      <c r="M818" s="4" t="s">
        <v>2666</v>
      </c>
      <c r="O818" s="1" t="s">
        <v>886</v>
      </c>
      <c r="P818" s="1" t="s">
        <v>541</v>
      </c>
      <c r="Q818" s="1" t="s">
        <v>540</v>
      </c>
      <c r="R818" s="1">
        <v>1</v>
      </c>
      <c r="T818" s="1" t="s">
        <v>43</v>
      </c>
      <c r="U818" s="23"/>
      <c r="V818" s="23"/>
      <c r="W818" s="23"/>
      <c r="AC818" s="2">
        <v>43425</v>
      </c>
      <c r="AD818" s="8">
        <v>0</v>
      </c>
      <c r="AE818" s="23"/>
      <c r="AF818" s="1" t="s">
        <v>16</v>
      </c>
      <c r="AG818" s="23" t="s">
        <v>19840</v>
      </c>
      <c r="AH818" s="23"/>
      <c r="AI818" s="4" t="s">
        <v>15</v>
      </c>
      <c r="AJ818" s="4" t="s">
        <v>14</v>
      </c>
      <c r="AK818" s="4" t="s">
        <v>13</v>
      </c>
      <c r="AL818" s="1" t="s">
        <v>120</v>
      </c>
      <c r="AM818" s="1" t="s">
        <v>283</v>
      </c>
      <c r="AQ818" s="1" t="s">
        <v>19837</v>
      </c>
      <c r="AX818" s="7">
        <v>762754</v>
      </c>
      <c r="AY818" s="7">
        <v>7814092</v>
      </c>
      <c r="AZ818" s="5">
        <v>-42.492674000000001</v>
      </c>
      <c r="BA818" s="5">
        <v>-19.751332999999999</v>
      </c>
      <c r="BC818" s="1" t="s">
        <v>19843</v>
      </c>
      <c r="BD818" s="23" t="s">
        <v>19844</v>
      </c>
      <c r="BE818" s="1" t="s">
        <v>10</v>
      </c>
      <c r="BF818" s="2">
        <v>43410</v>
      </c>
      <c r="BG818" s="1" t="s">
        <v>9</v>
      </c>
      <c r="BH818" s="4" t="s">
        <v>8</v>
      </c>
      <c r="BI818" s="4" t="s">
        <v>7</v>
      </c>
      <c r="BJ818" s="1" t="s">
        <v>6</v>
      </c>
      <c r="BK818" s="1" t="s">
        <v>5</v>
      </c>
      <c r="BL818" s="1" t="s">
        <v>73</v>
      </c>
      <c r="BM818" s="1" t="s">
        <v>72</v>
      </c>
      <c r="BN818" s="1" t="s">
        <v>292</v>
      </c>
      <c r="BP818" s="1" t="str">
        <f>Tabela3[[#This Row],[genus]]&amp;" "&amp;Tabela3[[#This Row],[specificEpithet]]</f>
        <v>Rhinella ornata</v>
      </c>
      <c r="BQ818" s="23" t="str">
        <f>IFERROR(VLOOKUP(Tabela3[[#This Row],[scientificName]],Tabela1[],COLUMN('IUCN BR Summary'!N:N),0),"")</f>
        <v>(Spix, 1824)</v>
      </c>
      <c r="BR818" s="1" t="s">
        <v>2</v>
      </c>
      <c r="BU818" s="1" t="s">
        <v>293</v>
      </c>
    </row>
    <row r="819" spans="1:73" hidden="1" x14ac:dyDescent="0.25">
      <c r="A819" s="1" t="s">
        <v>19838</v>
      </c>
      <c r="B819" s="3">
        <f t="shared" ca="1" si="24"/>
        <v>43817</v>
      </c>
      <c r="C819" s="4" t="s">
        <v>27</v>
      </c>
      <c r="D819" s="1" t="s">
        <v>26</v>
      </c>
      <c r="E819" s="4" t="s">
        <v>25</v>
      </c>
      <c r="F819" s="1" t="s">
        <v>24</v>
      </c>
      <c r="G819" s="1" t="s">
        <v>23</v>
      </c>
      <c r="H819" s="1" t="s">
        <v>21</v>
      </c>
      <c r="I819" s="4" t="s">
        <v>22</v>
      </c>
      <c r="J819" s="4" t="s">
        <v>21</v>
      </c>
      <c r="K819" s="1" t="str">
        <f t="shared" si="25"/>
        <v>iucnStatus:Least Concern</v>
      </c>
      <c r="L819" s="1" t="str">
        <f>_xlfn.IFNA(VLOOKUP(Tabela3[[#This Row],[scientificName]],Tabela1[],COLUMN('IUCN BR Summary'!O:O),0),"Not evaluated")</f>
        <v>Least Concern</v>
      </c>
      <c r="M819" s="4" t="s">
        <v>2667</v>
      </c>
      <c r="O819" s="1" t="s">
        <v>885</v>
      </c>
      <c r="P819" s="1" t="s">
        <v>544</v>
      </c>
      <c r="Q819" s="1" t="s">
        <v>543</v>
      </c>
      <c r="R819" s="1">
        <v>1</v>
      </c>
      <c r="S819" s="1" t="s">
        <v>172</v>
      </c>
      <c r="T819" s="1" t="s">
        <v>17</v>
      </c>
      <c r="U819" s="23"/>
      <c r="V819" s="23"/>
      <c r="W819" s="23"/>
      <c r="AC819" s="2">
        <v>43425</v>
      </c>
      <c r="AD819" s="8">
        <v>0</v>
      </c>
      <c r="AE819" s="23"/>
      <c r="AF819" s="1" t="s">
        <v>16</v>
      </c>
      <c r="AG819" s="23" t="s">
        <v>19840</v>
      </c>
      <c r="AH819" s="23"/>
      <c r="AI819" s="4" t="s">
        <v>15</v>
      </c>
      <c r="AJ819" s="4" t="s">
        <v>14</v>
      </c>
      <c r="AK819" s="4" t="s">
        <v>13</v>
      </c>
      <c r="AL819" s="1" t="s">
        <v>120</v>
      </c>
      <c r="AM819" s="1" t="s">
        <v>218</v>
      </c>
      <c r="AQ819" s="1" t="s">
        <v>19837</v>
      </c>
      <c r="AX819" s="7">
        <v>280418.59519999998</v>
      </c>
      <c r="AY819" s="7">
        <v>7840286.3547</v>
      </c>
      <c r="AZ819" s="5">
        <v>-41.092506</v>
      </c>
      <c r="BA819" s="5">
        <v>-19.520071000000002</v>
      </c>
      <c r="BC819" s="1" t="s">
        <v>19843</v>
      </c>
      <c r="BD819" s="23" t="s">
        <v>19844</v>
      </c>
      <c r="BE819" s="1" t="s">
        <v>10</v>
      </c>
      <c r="BF819" s="2">
        <v>43410</v>
      </c>
      <c r="BG819" s="1" t="s">
        <v>9</v>
      </c>
      <c r="BH819" s="4" t="s">
        <v>8</v>
      </c>
      <c r="BI819" s="4" t="s">
        <v>7</v>
      </c>
      <c r="BJ819" s="1" t="s">
        <v>32</v>
      </c>
      <c r="BK819" s="1" t="s">
        <v>138</v>
      </c>
      <c r="BL819" s="1" t="s">
        <v>137</v>
      </c>
      <c r="BM819" s="1" t="s">
        <v>136</v>
      </c>
      <c r="BN819" s="1" t="s">
        <v>134</v>
      </c>
      <c r="BP819" s="1" t="str">
        <f>Tabela3[[#This Row],[genus]]&amp;" "&amp;Tabela3[[#This Row],[specificEpithet]]</f>
        <v>Ameiva ameiva</v>
      </c>
      <c r="BQ819" s="23" t="str">
        <f>IFERROR(VLOOKUP(Tabela3[[#This Row],[scientificName]],Tabela1[],COLUMN('IUCN BR Summary'!N:N),0),"")</f>
        <v>(Linnaeus, 1758)</v>
      </c>
      <c r="BR819" s="1" t="s">
        <v>2</v>
      </c>
      <c r="BU819" s="1" t="s">
        <v>1</v>
      </c>
    </row>
    <row r="820" spans="1:73" hidden="1" x14ac:dyDescent="0.25">
      <c r="A820" s="1" t="s">
        <v>19838</v>
      </c>
      <c r="B820" s="3">
        <f t="shared" ca="1" si="24"/>
        <v>43817</v>
      </c>
      <c r="C820" s="4" t="s">
        <v>27</v>
      </c>
      <c r="D820" s="1" t="s">
        <v>26</v>
      </c>
      <c r="E820" s="4" t="s">
        <v>25</v>
      </c>
      <c r="F820" s="1" t="s">
        <v>24</v>
      </c>
      <c r="G820" s="1" t="s">
        <v>23</v>
      </c>
      <c r="H820" s="1" t="s">
        <v>21</v>
      </c>
      <c r="I820" s="4" t="s">
        <v>22</v>
      </c>
      <c r="J820" s="4" t="s">
        <v>21</v>
      </c>
      <c r="K820" s="1" t="str">
        <f t="shared" si="25"/>
        <v>iucnStatus:Least Concern</v>
      </c>
      <c r="L820" s="1" t="str">
        <f>_xlfn.IFNA(VLOOKUP(Tabela3[[#This Row],[scientificName]],Tabela1[],COLUMN('IUCN BR Summary'!O:O),0),"Not evaluated")</f>
        <v>Least Concern</v>
      </c>
      <c r="M820" s="4" t="s">
        <v>2668</v>
      </c>
      <c r="O820" s="1" t="s">
        <v>877</v>
      </c>
      <c r="P820" s="1" t="s">
        <v>544</v>
      </c>
      <c r="Q820" s="1" t="s">
        <v>543</v>
      </c>
      <c r="R820" s="1">
        <v>1</v>
      </c>
      <c r="S820" s="1" t="s">
        <v>172</v>
      </c>
      <c r="T820" s="1" t="s">
        <v>43</v>
      </c>
      <c r="U820" s="23"/>
      <c r="V820" s="23"/>
      <c r="W820" s="23"/>
      <c r="AC820" s="2">
        <v>43425</v>
      </c>
      <c r="AD820" s="8">
        <v>0</v>
      </c>
      <c r="AE820" s="23"/>
      <c r="AF820" s="1" t="s">
        <v>16</v>
      </c>
      <c r="AG820" s="23" t="s">
        <v>19840</v>
      </c>
      <c r="AH820" s="23"/>
      <c r="AI820" s="4" t="s">
        <v>15</v>
      </c>
      <c r="AJ820" s="4" t="s">
        <v>14</v>
      </c>
      <c r="AK820" s="4" t="s">
        <v>13</v>
      </c>
      <c r="AL820" s="1" t="s">
        <v>120</v>
      </c>
      <c r="AM820" s="1" t="s">
        <v>218</v>
      </c>
      <c r="AQ820" s="1" t="s">
        <v>19837</v>
      </c>
      <c r="AX820" s="7">
        <v>281889.73599999998</v>
      </c>
      <c r="AY820" s="7">
        <v>7840789.5268000001</v>
      </c>
      <c r="AZ820" s="5">
        <v>-41.078437000000001</v>
      </c>
      <c r="BA820" s="5">
        <v>-19.515681000000001</v>
      </c>
      <c r="BC820" s="1" t="s">
        <v>19843</v>
      </c>
      <c r="BD820" s="23" t="s">
        <v>19844</v>
      </c>
      <c r="BE820" s="1" t="s">
        <v>10</v>
      </c>
      <c r="BF820" s="2">
        <v>43410</v>
      </c>
      <c r="BG820" s="1" t="s">
        <v>9</v>
      </c>
      <c r="BH820" s="4" t="s">
        <v>8</v>
      </c>
      <c r="BI820" s="4" t="s">
        <v>7</v>
      </c>
      <c r="BJ820" s="1" t="s">
        <v>6</v>
      </c>
      <c r="BK820" s="1" t="s">
        <v>5</v>
      </c>
      <c r="BL820" s="1" t="s">
        <v>4</v>
      </c>
      <c r="BM820" s="1" t="s">
        <v>3</v>
      </c>
      <c r="BN820" s="1" t="s">
        <v>853</v>
      </c>
      <c r="BP820" s="1" t="str">
        <f>Tabela3[[#This Row],[genus]]&amp;" "&amp;Tabela3[[#This Row],[specificEpithet]]</f>
        <v>Leptodactylus mystacinus</v>
      </c>
      <c r="BQ820" s="23" t="str">
        <f>IFERROR(VLOOKUP(Tabela3[[#This Row],[scientificName]],Tabela1[],COLUMN('IUCN BR Summary'!N:N),0),"")</f>
        <v>(Burmeister, 1861)</v>
      </c>
      <c r="BR820" s="1" t="s">
        <v>2</v>
      </c>
      <c r="BU820" s="1" t="s">
        <v>1</v>
      </c>
    </row>
    <row r="821" spans="1:73" hidden="1" x14ac:dyDescent="0.25">
      <c r="A821" s="1" t="s">
        <v>19838</v>
      </c>
      <c r="B821" s="3">
        <f t="shared" ca="1" si="24"/>
        <v>43817</v>
      </c>
      <c r="C821" s="4" t="s">
        <v>27</v>
      </c>
      <c r="D821" s="1" t="s">
        <v>26</v>
      </c>
      <c r="E821" s="4" t="s">
        <v>25</v>
      </c>
      <c r="F821" s="1" t="s">
        <v>24</v>
      </c>
      <c r="G821" s="1" t="s">
        <v>23</v>
      </c>
      <c r="H821" s="1" t="s">
        <v>21</v>
      </c>
      <c r="I821" s="4" t="s">
        <v>22</v>
      </c>
      <c r="J821" s="4" t="s">
        <v>21</v>
      </c>
      <c r="K821" s="1" t="str">
        <f t="shared" si="25"/>
        <v>iucnStatus:Least Concern</v>
      </c>
      <c r="L821" s="1" t="str">
        <f>_xlfn.IFNA(VLOOKUP(Tabela3[[#This Row],[scientificName]],Tabela1[],COLUMN('IUCN BR Summary'!O:O),0),"Not evaluated")</f>
        <v>Least Concern</v>
      </c>
      <c r="M821" s="4" t="s">
        <v>2669</v>
      </c>
      <c r="O821" s="1" t="s">
        <v>876</v>
      </c>
      <c r="P821" s="1" t="s">
        <v>544</v>
      </c>
      <c r="Q821" s="1" t="s">
        <v>543</v>
      </c>
      <c r="R821" s="1">
        <v>1</v>
      </c>
      <c r="S821" s="1" t="s">
        <v>172</v>
      </c>
      <c r="T821" s="1" t="s">
        <v>43</v>
      </c>
      <c r="U821" s="23"/>
      <c r="V821" s="23"/>
      <c r="W821" s="23"/>
      <c r="AC821" s="2">
        <v>43425</v>
      </c>
      <c r="AD821" s="8">
        <v>0</v>
      </c>
      <c r="AE821" s="23"/>
      <c r="AF821" s="1" t="s">
        <v>16</v>
      </c>
      <c r="AG821" s="23" t="s">
        <v>19840</v>
      </c>
      <c r="AH821" s="23"/>
      <c r="AI821" s="4" t="s">
        <v>15</v>
      </c>
      <c r="AJ821" s="4" t="s">
        <v>14</v>
      </c>
      <c r="AK821" s="4" t="s">
        <v>13</v>
      </c>
      <c r="AL821" s="1" t="s">
        <v>120</v>
      </c>
      <c r="AM821" s="1" t="s">
        <v>218</v>
      </c>
      <c r="AQ821" s="1" t="s">
        <v>19837</v>
      </c>
      <c r="AX821" s="7">
        <v>281889.73599999998</v>
      </c>
      <c r="AY821" s="7">
        <v>7840789.5268000001</v>
      </c>
      <c r="AZ821" s="5">
        <v>-41.078437000000001</v>
      </c>
      <c r="BA821" s="5">
        <v>-19.515681000000001</v>
      </c>
      <c r="BC821" s="1" t="s">
        <v>19843</v>
      </c>
      <c r="BD821" s="23" t="s">
        <v>19844</v>
      </c>
      <c r="BE821" s="1" t="s">
        <v>10</v>
      </c>
      <c r="BF821" s="2">
        <v>43410</v>
      </c>
      <c r="BG821" s="1" t="s">
        <v>9</v>
      </c>
      <c r="BH821" s="4" t="s">
        <v>8</v>
      </c>
      <c r="BI821" s="4" t="s">
        <v>7</v>
      </c>
      <c r="BJ821" s="1" t="s">
        <v>6</v>
      </c>
      <c r="BK821" s="1" t="s">
        <v>5</v>
      </c>
      <c r="BL821" s="1" t="s">
        <v>4</v>
      </c>
      <c r="BM821" s="1" t="s">
        <v>3</v>
      </c>
      <c r="BN821" s="1" t="s">
        <v>853</v>
      </c>
      <c r="BP821" s="1" t="str">
        <f>Tabela3[[#This Row],[genus]]&amp;" "&amp;Tabela3[[#This Row],[specificEpithet]]</f>
        <v>Leptodactylus mystacinus</v>
      </c>
      <c r="BQ821" s="23" t="str">
        <f>IFERROR(VLOOKUP(Tabela3[[#This Row],[scientificName]],Tabela1[],COLUMN('IUCN BR Summary'!N:N),0),"")</f>
        <v>(Burmeister, 1861)</v>
      </c>
      <c r="BR821" s="1" t="s">
        <v>2</v>
      </c>
      <c r="BU821" s="1" t="s">
        <v>1</v>
      </c>
    </row>
    <row r="822" spans="1:73" hidden="1" x14ac:dyDescent="0.25">
      <c r="A822" s="1" t="s">
        <v>19838</v>
      </c>
      <c r="B822" s="3">
        <f t="shared" ca="1" si="24"/>
        <v>43817</v>
      </c>
      <c r="C822" s="4" t="s">
        <v>27</v>
      </c>
      <c r="D822" s="1" t="s">
        <v>26</v>
      </c>
      <c r="E822" s="4" t="s">
        <v>25</v>
      </c>
      <c r="F822" s="1" t="s">
        <v>24</v>
      </c>
      <c r="G822" s="1" t="s">
        <v>23</v>
      </c>
      <c r="H822" s="1" t="s">
        <v>21</v>
      </c>
      <c r="I822" s="4" t="s">
        <v>22</v>
      </c>
      <c r="J822" s="4" t="s">
        <v>21</v>
      </c>
      <c r="K822" s="1" t="str">
        <f t="shared" si="25"/>
        <v>iucnStatus:Least Concern</v>
      </c>
      <c r="L822" s="1" t="str">
        <f>_xlfn.IFNA(VLOOKUP(Tabela3[[#This Row],[scientificName]],Tabela1[],COLUMN('IUCN BR Summary'!O:O),0),"Not evaluated")</f>
        <v>Least Concern</v>
      </c>
      <c r="M822" s="4" t="s">
        <v>2670</v>
      </c>
      <c r="O822" s="1" t="s">
        <v>878</v>
      </c>
      <c r="P822" s="1" t="s">
        <v>544</v>
      </c>
      <c r="Q822" s="1" t="s">
        <v>543</v>
      </c>
      <c r="R822" s="1">
        <v>1</v>
      </c>
      <c r="S822" s="1" t="s">
        <v>172</v>
      </c>
      <c r="T822" s="1" t="s">
        <v>43</v>
      </c>
      <c r="U822" s="23"/>
      <c r="V822" s="23"/>
      <c r="W822" s="23"/>
      <c r="AC822" s="2">
        <v>43425</v>
      </c>
      <c r="AD822" s="8">
        <v>0</v>
      </c>
      <c r="AE822" s="23"/>
      <c r="AF822" s="1" t="s">
        <v>16</v>
      </c>
      <c r="AG822" s="23" t="s">
        <v>19840</v>
      </c>
      <c r="AH822" s="23"/>
      <c r="AI822" s="4" t="s">
        <v>15</v>
      </c>
      <c r="AJ822" s="4" t="s">
        <v>14</v>
      </c>
      <c r="AK822" s="4" t="s">
        <v>13</v>
      </c>
      <c r="AL822" s="1" t="s">
        <v>120</v>
      </c>
      <c r="AM822" s="1" t="s">
        <v>218</v>
      </c>
      <c r="AQ822" s="1" t="s">
        <v>19837</v>
      </c>
      <c r="AX822" s="7">
        <v>281889.73599999998</v>
      </c>
      <c r="AY822" s="7">
        <v>7840789.5268000001</v>
      </c>
      <c r="AZ822" s="5">
        <v>-41.078437000000001</v>
      </c>
      <c r="BA822" s="5">
        <v>-19.515681000000001</v>
      </c>
      <c r="BC822" s="1" t="s">
        <v>19843</v>
      </c>
      <c r="BD822" s="23" t="s">
        <v>19844</v>
      </c>
      <c r="BE822" s="1" t="s">
        <v>10</v>
      </c>
      <c r="BF822" s="2">
        <v>43410</v>
      </c>
      <c r="BG822" s="1" t="s">
        <v>9</v>
      </c>
      <c r="BH822" s="4" t="s">
        <v>8</v>
      </c>
      <c r="BI822" s="4" t="s">
        <v>7</v>
      </c>
      <c r="BJ822" s="1" t="s">
        <v>6</v>
      </c>
      <c r="BK822" s="1" t="s">
        <v>5</v>
      </c>
      <c r="BL822" s="1" t="s">
        <v>4</v>
      </c>
      <c r="BM822" s="1" t="s">
        <v>3</v>
      </c>
      <c r="BN822" s="1" t="s">
        <v>163</v>
      </c>
      <c r="BP822" s="1" t="str">
        <f>Tabela3[[#This Row],[genus]]&amp;" "&amp;Tabela3[[#This Row],[specificEpithet]]</f>
        <v>Leptodactylus fuscus</v>
      </c>
      <c r="BQ822" s="23" t="str">
        <f>IFERROR(VLOOKUP(Tabela3[[#This Row],[scientificName]],Tabela1[],COLUMN('IUCN BR Summary'!N:N),0),"")</f>
        <v>(Schneider, 1799)</v>
      </c>
      <c r="BR822" s="1" t="s">
        <v>2</v>
      </c>
      <c r="BU822" s="1" t="s">
        <v>1</v>
      </c>
    </row>
    <row r="823" spans="1:73" hidden="1" x14ac:dyDescent="0.25">
      <c r="A823" s="1" t="s">
        <v>19838</v>
      </c>
      <c r="B823" s="3">
        <f t="shared" ca="1" si="24"/>
        <v>43817</v>
      </c>
      <c r="C823" s="4" t="s">
        <v>27</v>
      </c>
      <c r="D823" s="1" t="s">
        <v>26</v>
      </c>
      <c r="E823" s="4" t="s">
        <v>25</v>
      </c>
      <c r="F823" s="1" t="s">
        <v>24</v>
      </c>
      <c r="G823" s="1" t="s">
        <v>23</v>
      </c>
      <c r="H823" s="1" t="s">
        <v>21</v>
      </c>
      <c r="I823" s="4" t="s">
        <v>22</v>
      </c>
      <c r="J823" s="4" t="s">
        <v>21</v>
      </c>
      <c r="K823" s="1" t="str">
        <f t="shared" si="25"/>
        <v>iucnStatus:Least Concern</v>
      </c>
      <c r="L823" s="1" t="str">
        <f>_xlfn.IFNA(VLOOKUP(Tabela3[[#This Row],[scientificName]],Tabela1[],COLUMN('IUCN BR Summary'!O:O),0),"Not evaluated")</f>
        <v>Least Concern</v>
      </c>
      <c r="M823" s="4" t="s">
        <v>2671</v>
      </c>
      <c r="O823" s="1" t="s">
        <v>875</v>
      </c>
      <c r="P823" s="1" t="s">
        <v>541</v>
      </c>
      <c r="Q823" s="1" t="s">
        <v>540</v>
      </c>
      <c r="R823" s="1">
        <v>1</v>
      </c>
      <c r="S823" s="1" t="s">
        <v>172</v>
      </c>
      <c r="T823" s="1" t="s">
        <v>43</v>
      </c>
      <c r="U823" s="23"/>
      <c r="V823" s="23"/>
      <c r="W823" s="23"/>
      <c r="AC823" s="2">
        <v>43426</v>
      </c>
      <c r="AD823" s="8">
        <v>0</v>
      </c>
      <c r="AE823" s="23"/>
      <c r="AF823" s="1" t="s">
        <v>37</v>
      </c>
      <c r="AG823" s="23" t="s">
        <v>19839</v>
      </c>
      <c r="AH823" s="23"/>
      <c r="AI823" s="4" t="s">
        <v>15</v>
      </c>
      <c r="AJ823" s="4" t="s">
        <v>14</v>
      </c>
      <c r="AK823" s="4" t="s">
        <v>13</v>
      </c>
      <c r="AL823" s="1" t="s">
        <v>120</v>
      </c>
      <c r="AM823" s="1" t="s">
        <v>283</v>
      </c>
      <c r="AQ823" s="1" t="s">
        <v>19837</v>
      </c>
      <c r="AX823" s="7">
        <v>763780.57050000003</v>
      </c>
      <c r="AY823" s="7">
        <v>7814562.96</v>
      </c>
      <c r="AZ823" s="5">
        <v>-42.482947000000003</v>
      </c>
      <c r="BA823" s="5">
        <v>-19.746943999999999</v>
      </c>
      <c r="BC823" s="1" t="s">
        <v>19843</v>
      </c>
      <c r="BD823" s="23" t="s">
        <v>19844</v>
      </c>
      <c r="BE823" s="1" t="s">
        <v>10</v>
      </c>
      <c r="BF823" s="2">
        <v>43410</v>
      </c>
      <c r="BG823" s="1" t="s">
        <v>9</v>
      </c>
      <c r="BH823" s="4" t="s">
        <v>8</v>
      </c>
      <c r="BI823" s="4" t="s">
        <v>7</v>
      </c>
      <c r="BJ823" s="1" t="s">
        <v>6</v>
      </c>
      <c r="BK823" s="1" t="s">
        <v>5</v>
      </c>
      <c r="BL823" s="1" t="s">
        <v>112</v>
      </c>
      <c r="BM823" s="1" t="s">
        <v>571</v>
      </c>
      <c r="BN823" s="1" t="s">
        <v>570</v>
      </c>
      <c r="BP823" s="1" t="str">
        <f>Tabela3[[#This Row],[genus]]&amp;" "&amp;Tabela3[[#This Row],[specificEpithet]]</f>
        <v>Scinax fuscovarius</v>
      </c>
      <c r="BQ823" s="23" t="str">
        <f>IFERROR(VLOOKUP(Tabela3[[#This Row],[scientificName]],Tabela1[],COLUMN('IUCN BR Summary'!N:N),0),"")</f>
        <v>(Lutz, 1925)</v>
      </c>
      <c r="BR823" s="1" t="s">
        <v>2</v>
      </c>
      <c r="BU823" s="1" t="s">
        <v>1</v>
      </c>
    </row>
    <row r="824" spans="1:73" hidden="1" x14ac:dyDescent="0.25">
      <c r="A824" s="1" t="s">
        <v>19838</v>
      </c>
      <c r="B824" s="3">
        <f t="shared" ca="1" si="24"/>
        <v>43817</v>
      </c>
      <c r="C824" s="4" t="s">
        <v>27</v>
      </c>
      <c r="D824" s="1" t="s">
        <v>26</v>
      </c>
      <c r="E824" s="4" t="s">
        <v>25</v>
      </c>
      <c r="F824" s="1" t="s">
        <v>24</v>
      </c>
      <c r="G824" s="1" t="s">
        <v>23</v>
      </c>
      <c r="H824" s="1" t="s">
        <v>21</v>
      </c>
      <c r="I824" s="4" t="s">
        <v>22</v>
      </c>
      <c r="J824" s="4" t="s">
        <v>21</v>
      </c>
      <c r="K824" s="1" t="str">
        <f t="shared" si="25"/>
        <v>iucnStatus:Least Concern</v>
      </c>
      <c r="L824" s="1" t="str">
        <f>_xlfn.IFNA(VLOOKUP(Tabela3[[#This Row],[scientificName]],Tabela1[],COLUMN('IUCN BR Summary'!O:O),0),"Not evaluated")</f>
        <v>Least Concern</v>
      </c>
      <c r="M824" s="4" t="s">
        <v>2672</v>
      </c>
      <c r="O824" s="1" t="s">
        <v>874</v>
      </c>
      <c r="P824" s="1" t="s">
        <v>541</v>
      </c>
      <c r="Q824" s="1" t="s">
        <v>540</v>
      </c>
      <c r="R824" s="1" t="s">
        <v>539</v>
      </c>
      <c r="T824" s="1" t="s">
        <v>43</v>
      </c>
      <c r="U824" s="23"/>
      <c r="V824" s="23"/>
      <c r="W824" s="23"/>
      <c r="AC824" s="2">
        <v>43426</v>
      </c>
      <c r="AD824" s="8"/>
      <c r="AE824" s="23"/>
      <c r="AF824" s="1" t="s">
        <v>74</v>
      </c>
      <c r="AG824" s="23"/>
      <c r="AH824" s="23"/>
      <c r="AI824" s="4" t="s">
        <v>15</v>
      </c>
      <c r="AJ824" s="4" t="s">
        <v>14</v>
      </c>
      <c r="AK824" s="4" t="s">
        <v>13</v>
      </c>
      <c r="AL824" s="1" t="s">
        <v>120</v>
      </c>
      <c r="AM824" s="1" t="s">
        <v>283</v>
      </c>
      <c r="AQ824" s="1" t="s">
        <v>19837</v>
      </c>
      <c r="AX824" s="7">
        <v>763633.35309999995</v>
      </c>
      <c r="AY824" s="7">
        <v>7814736.8190000001</v>
      </c>
      <c r="AZ824" s="5">
        <v>-42.484383000000001</v>
      </c>
      <c r="BA824" s="5">
        <v>-19.745393</v>
      </c>
      <c r="BC824" s="1" t="s">
        <v>19843</v>
      </c>
      <c r="BD824" s="23" t="s">
        <v>19844</v>
      </c>
      <c r="BE824" s="1" t="s">
        <v>10</v>
      </c>
      <c r="BF824" s="2">
        <v>43410</v>
      </c>
      <c r="BG824" s="1" t="s">
        <v>9</v>
      </c>
      <c r="BH824" s="4" t="s">
        <v>8</v>
      </c>
      <c r="BI824" s="4" t="s">
        <v>7</v>
      </c>
      <c r="BJ824" s="1" t="s">
        <v>6</v>
      </c>
      <c r="BK824" s="1" t="s">
        <v>5</v>
      </c>
      <c r="BL824" s="1" t="s">
        <v>112</v>
      </c>
      <c r="BM824" s="1" t="s">
        <v>571</v>
      </c>
      <c r="BN824" s="1" t="s">
        <v>570</v>
      </c>
      <c r="BP824" s="1" t="str">
        <f>Tabela3[[#This Row],[genus]]&amp;" "&amp;Tabela3[[#This Row],[specificEpithet]]</f>
        <v>Scinax fuscovarius</v>
      </c>
      <c r="BQ824" s="23" t="str">
        <f>IFERROR(VLOOKUP(Tabela3[[#This Row],[scientificName]],Tabela1[],COLUMN('IUCN BR Summary'!N:N),0),"")</f>
        <v>(Lutz, 1925)</v>
      </c>
      <c r="BR824" s="1" t="s">
        <v>2</v>
      </c>
      <c r="BU824" s="1" t="s">
        <v>1</v>
      </c>
    </row>
    <row r="825" spans="1:73" hidden="1" x14ac:dyDescent="0.25">
      <c r="A825" s="1" t="s">
        <v>19838</v>
      </c>
      <c r="B825" s="3">
        <f t="shared" ca="1" si="24"/>
        <v>43817</v>
      </c>
      <c r="C825" s="4" t="s">
        <v>27</v>
      </c>
      <c r="D825" s="1" t="s">
        <v>26</v>
      </c>
      <c r="E825" s="4" t="s">
        <v>25</v>
      </c>
      <c r="F825" s="1" t="s">
        <v>24</v>
      </c>
      <c r="G825" s="1" t="s">
        <v>23</v>
      </c>
      <c r="H825" s="1" t="s">
        <v>21</v>
      </c>
      <c r="I825" s="4" t="s">
        <v>22</v>
      </c>
      <c r="J825" s="4" t="s">
        <v>21</v>
      </c>
      <c r="K825" s="1" t="str">
        <f t="shared" si="25"/>
        <v>iucnStatus:Least Concern</v>
      </c>
      <c r="L825" s="1" t="str">
        <f>_xlfn.IFNA(VLOOKUP(Tabela3[[#This Row],[scientificName]],Tabela1[],COLUMN('IUCN BR Summary'!O:O),0),"Not evaluated")</f>
        <v>Least Concern</v>
      </c>
      <c r="M825" s="4" t="s">
        <v>2673</v>
      </c>
      <c r="O825" s="1" t="s">
        <v>873</v>
      </c>
      <c r="P825" s="1" t="s">
        <v>646</v>
      </c>
      <c r="Q825" s="1" t="s">
        <v>645</v>
      </c>
      <c r="R825" s="1">
        <v>1</v>
      </c>
      <c r="T825" s="1" t="s">
        <v>43</v>
      </c>
      <c r="U825" s="23"/>
      <c r="V825" s="23"/>
      <c r="W825" s="23"/>
      <c r="AC825" s="2">
        <v>43426</v>
      </c>
      <c r="AD825" s="8">
        <v>0</v>
      </c>
      <c r="AE825" s="23"/>
      <c r="AF825" s="1" t="s">
        <v>16</v>
      </c>
      <c r="AG825" s="23" t="s">
        <v>19840</v>
      </c>
      <c r="AH825" s="23"/>
      <c r="AI825" s="4" t="s">
        <v>15</v>
      </c>
      <c r="AJ825" s="4" t="s">
        <v>14</v>
      </c>
      <c r="AK825" s="4" t="s">
        <v>13</v>
      </c>
      <c r="AL825" s="1" t="s">
        <v>12</v>
      </c>
      <c r="AM825" s="1" t="s">
        <v>11</v>
      </c>
      <c r="AQ825" s="1" t="s">
        <v>19837</v>
      </c>
      <c r="AX825" s="7">
        <v>371850</v>
      </c>
      <c r="AY825" s="7">
        <v>7845028</v>
      </c>
      <c r="AZ825" s="5">
        <v>-40.221088999999999</v>
      </c>
      <c r="BA825" s="5">
        <v>-19.485211</v>
      </c>
      <c r="BC825" s="1" t="s">
        <v>19843</v>
      </c>
      <c r="BD825" s="23" t="s">
        <v>19844</v>
      </c>
      <c r="BE825" s="1" t="s">
        <v>10</v>
      </c>
      <c r="BF825" s="2">
        <v>43410</v>
      </c>
      <c r="BG825" s="1" t="s">
        <v>9</v>
      </c>
      <c r="BH825" s="4" t="s">
        <v>8</v>
      </c>
      <c r="BI825" s="4" t="s">
        <v>7</v>
      </c>
      <c r="BJ825" s="1" t="s">
        <v>32</v>
      </c>
      <c r="BK825" s="1" t="s">
        <v>31</v>
      </c>
      <c r="BL825" s="1" t="s">
        <v>30</v>
      </c>
      <c r="BM825" s="1" t="s">
        <v>29</v>
      </c>
      <c r="BN825" s="1" t="s">
        <v>28</v>
      </c>
      <c r="BP825" s="1" t="str">
        <f>Tabela3[[#This Row],[genus]]&amp;" "&amp;Tabela3[[#This Row],[specificEpithet]]</f>
        <v>Leposoma scincoides</v>
      </c>
      <c r="BQ825" s="23" t="str">
        <f>IFERROR(VLOOKUP(Tabela3[[#This Row],[scientificName]],Tabela1[],COLUMN('IUCN BR Summary'!N:N),0),"")</f>
        <v>Spix, 1825</v>
      </c>
      <c r="BR825" s="1" t="s">
        <v>2</v>
      </c>
      <c r="BS825" s="1" t="s">
        <v>40</v>
      </c>
      <c r="BU825" s="1" t="s">
        <v>1</v>
      </c>
    </row>
    <row r="826" spans="1:73" hidden="1" x14ac:dyDescent="0.25">
      <c r="A826" s="1" t="s">
        <v>19838</v>
      </c>
      <c r="B826" s="3">
        <f t="shared" ca="1" si="24"/>
        <v>43817</v>
      </c>
      <c r="C826" s="4" t="s">
        <v>27</v>
      </c>
      <c r="D826" s="1" t="s">
        <v>26</v>
      </c>
      <c r="E826" s="4" t="s">
        <v>25</v>
      </c>
      <c r="F826" s="1" t="s">
        <v>24</v>
      </c>
      <c r="G826" s="1" t="s">
        <v>23</v>
      </c>
      <c r="H826" s="1" t="s">
        <v>21</v>
      </c>
      <c r="I826" s="4" t="s">
        <v>22</v>
      </c>
      <c r="J826" s="4" t="s">
        <v>21</v>
      </c>
      <c r="K826" s="1" t="str">
        <f t="shared" si="25"/>
        <v>iucnStatus:Least Concern</v>
      </c>
      <c r="L826" s="1" t="str">
        <f>_xlfn.IFNA(VLOOKUP(Tabela3[[#This Row],[scientificName]],Tabela1[],COLUMN('IUCN BR Summary'!O:O),0),"Not evaluated")</f>
        <v>Least Concern</v>
      </c>
      <c r="M826" s="4" t="s">
        <v>2674</v>
      </c>
      <c r="O826" s="1" t="s">
        <v>871</v>
      </c>
      <c r="P826" s="1" t="s">
        <v>541</v>
      </c>
      <c r="Q826" s="1" t="s">
        <v>540</v>
      </c>
      <c r="R826" s="1">
        <v>1</v>
      </c>
      <c r="T826" s="1" t="s">
        <v>43</v>
      </c>
      <c r="U826" s="23"/>
      <c r="V826" s="23"/>
      <c r="W826" s="23"/>
      <c r="AC826" s="2">
        <v>43427</v>
      </c>
      <c r="AD826" s="8">
        <v>0</v>
      </c>
      <c r="AE826" s="23"/>
      <c r="AF826" s="1" t="s">
        <v>16</v>
      </c>
      <c r="AG826" s="23" t="s">
        <v>19840</v>
      </c>
      <c r="AH826" s="23"/>
      <c r="AI826" s="4" t="s">
        <v>15</v>
      </c>
      <c r="AJ826" s="4" t="s">
        <v>14</v>
      </c>
      <c r="AK826" s="4" t="s">
        <v>13</v>
      </c>
      <c r="AL826" s="1" t="s">
        <v>120</v>
      </c>
      <c r="AM826" s="1" t="s">
        <v>283</v>
      </c>
      <c r="AQ826" s="1" t="s">
        <v>19837</v>
      </c>
      <c r="AX826" s="7">
        <v>763690</v>
      </c>
      <c r="AY826" s="7">
        <v>7814654</v>
      </c>
      <c r="AZ826" s="5">
        <v>-42.483828000000003</v>
      </c>
      <c r="BA826" s="5">
        <v>-19.746134000000001</v>
      </c>
      <c r="BC826" s="1" t="s">
        <v>19843</v>
      </c>
      <c r="BD826" s="23" t="s">
        <v>19844</v>
      </c>
      <c r="BE826" s="1" t="s">
        <v>10</v>
      </c>
      <c r="BF826" s="2">
        <v>43410</v>
      </c>
      <c r="BG826" s="1" t="s">
        <v>9</v>
      </c>
      <c r="BH826" s="4" t="s">
        <v>8</v>
      </c>
      <c r="BI826" s="4" t="s">
        <v>7</v>
      </c>
      <c r="BJ826" s="1" t="s">
        <v>6</v>
      </c>
      <c r="BK826" s="1" t="s">
        <v>5</v>
      </c>
      <c r="BL826" s="1" t="s">
        <v>151</v>
      </c>
      <c r="BM826" s="1" t="s">
        <v>150</v>
      </c>
      <c r="BN826" s="1" t="s">
        <v>149</v>
      </c>
      <c r="BP826" s="1" t="str">
        <f>Tabela3[[#This Row],[genus]]&amp;" "&amp;Tabela3[[#This Row],[specificEpithet]]</f>
        <v>Physalaemus cuvieri</v>
      </c>
      <c r="BQ826" s="23" t="str">
        <f>IFERROR(VLOOKUP(Tabela3[[#This Row],[scientificName]],Tabela1[],COLUMN('IUCN BR Summary'!N:N),0),"")</f>
        <v>Fitzinger, 1826</v>
      </c>
      <c r="BR826" s="1" t="s">
        <v>2</v>
      </c>
      <c r="BS826" s="1" t="s">
        <v>285</v>
      </c>
      <c r="BU826" s="1" t="s">
        <v>1</v>
      </c>
    </row>
    <row r="827" spans="1:73" hidden="1" x14ac:dyDescent="0.25">
      <c r="A827" s="1" t="s">
        <v>19838</v>
      </c>
      <c r="B827" s="3">
        <f t="shared" ca="1" si="24"/>
        <v>43817</v>
      </c>
      <c r="C827" s="4" t="s">
        <v>27</v>
      </c>
      <c r="D827" s="1" t="s">
        <v>26</v>
      </c>
      <c r="E827" s="4" t="s">
        <v>25</v>
      </c>
      <c r="F827" s="1" t="s">
        <v>24</v>
      </c>
      <c r="G827" s="1" t="s">
        <v>23</v>
      </c>
      <c r="H827" s="1" t="s">
        <v>21</v>
      </c>
      <c r="I827" s="4" t="s">
        <v>22</v>
      </c>
      <c r="J827" s="4" t="s">
        <v>21</v>
      </c>
      <c r="K827" s="1" t="str">
        <f t="shared" si="25"/>
        <v>iucnStatus:Least Concern</v>
      </c>
      <c r="L827" s="1" t="str">
        <f>_xlfn.IFNA(VLOOKUP(Tabela3[[#This Row],[scientificName]],Tabela1[],COLUMN('IUCN BR Summary'!O:O),0),"Not evaluated")</f>
        <v>Least Concern</v>
      </c>
      <c r="M827" s="4" t="s">
        <v>2675</v>
      </c>
      <c r="O827" s="1" t="s">
        <v>872</v>
      </c>
      <c r="P827" s="1" t="s">
        <v>541</v>
      </c>
      <c r="Q827" s="1" t="s">
        <v>540</v>
      </c>
      <c r="R827" s="1">
        <v>1</v>
      </c>
      <c r="T827" s="1" t="s">
        <v>43</v>
      </c>
      <c r="U827" s="23"/>
      <c r="V827" s="23"/>
      <c r="W827" s="23"/>
      <c r="AC827" s="2">
        <v>43427</v>
      </c>
      <c r="AD827" s="8">
        <v>0</v>
      </c>
      <c r="AE827" s="23"/>
      <c r="AF827" s="1" t="s">
        <v>16</v>
      </c>
      <c r="AG827" s="23" t="s">
        <v>19840</v>
      </c>
      <c r="AH827" s="23"/>
      <c r="AI827" s="4" t="s">
        <v>15</v>
      </c>
      <c r="AJ827" s="4" t="s">
        <v>14</v>
      </c>
      <c r="AK827" s="4" t="s">
        <v>13</v>
      </c>
      <c r="AL827" s="1" t="s">
        <v>120</v>
      </c>
      <c r="AM827" s="1" t="s">
        <v>283</v>
      </c>
      <c r="AQ827" s="1" t="s">
        <v>19837</v>
      </c>
      <c r="AX827" s="7">
        <v>761663</v>
      </c>
      <c r="AY827" s="7">
        <v>7813775</v>
      </c>
      <c r="AZ827" s="5">
        <v>-42.503031999999997</v>
      </c>
      <c r="BA827" s="5">
        <v>-19.754341</v>
      </c>
      <c r="BC827" s="1" t="s">
        <v>19843</v>
      </c>
      <c r="BD827" s="23" t="s">
        <v>19844</v>
      </c>
      <c r="BE827" s="1" t="s">
        <v>10</v>
      </c>
      <c r="BF827" s="2">
        <v>43410</v>
      </c>
      <c r="BG827" s="1" t="s">
        <v>9</v>
      </c>
      <c r="BH827" s="4" t="s">
        <v>8</v>
      </c>
      <c r="BI827" s="4" t="s">
        <v>7</v>
      </c>
      <c r="BJ827" s="1" t="s">
        <v>6</v>
      </c>
      <c r="BK827" s="1" t="s">
        <v>5</v>
      </c>
      <c r="BL827" s="1" t="s">
        <v>73</v>
      </c>
      <c r="BM827" s="1" t="s">
        <v>72</v>
      </c>
      <c r="BN827" s="1" t="s">
        <v>292</v>
      </c>
      <c r="BP827" s="1" t="str">
        <f>Tabela3[[#This Row],[genus]]&amp;" "&amp;Tabela3[[#This Row],[specificEpithet]]</f>
        <v>Rhinella ornata</v>
      </c>
      <c r="BQ827" s="23" t="str">
        <f>IFERROR(VLOOKUP(Tabela3[[#This Row],[scientificName]],Tabela1[],COLUMN('IUCN BR Summary'!N:N),0),"")</f>
        <v>(Spix, 1824)</v>
      </c>
      <c r="BR827" s="1" t="s">
        <v>2</v>
      </c>
      <c r="BU827" s="1" t="s">
        <v>293</v>
      </c>
    </row>
    <row r="828" spans="1:73" hidden="1" x14ac:dyDescent="0.25">
      <c r="A828" s="1" t="s">
        <v>19838</v>
      </c>
      <c r="B828" s="3">
        <f t="shared" ca="1" si="24"/>
        <v>43817</v>
      </c>
      <c r="C828" s="4" t="s">
        <v>27</v>
      </c>
      <c r="D828" s="1" t="s">
        <v>26</v>
      </c>
      <c r="E828" s="4" t="s">
        <v>25</v>
      </c>
      <c r="F828" s="1" t="s">
        <v>24</v>
      </c>
      <c r="G828" s="1" t="s">
        <v>23</v>
      </c>
      <c r="H828" s="1" t="s">
        <v>21</v>
      </c>
      <c r="I828" s="4" t="s">
        <v>22</v>
      </c>
      <c r="J828" s="4" t="s">
        <v>21</v>
      </c>
      <c r="K828" s="1" t="str">
        <f t="shared" si="25"/>
        <v>iucnStatus:Least Concern</v>
      </c>
      <c r="L828" s="1" t="str">
        <f>_xlfn.IFNA(VLOOKUP(Tabela3[[#This Row],[scientificName]],Tabela1[],COLUMN('IUCN BR Summary'!O:O),0),"Not evaluated")</f>
        <v>Least Concern</v>
      </c>
      <c r="M828" s="4" t="s">
        <v>2676</v>
      </c>
      <c r="O828" s="1" t="s">
        <v>866</v>
      </c>
      <c r="P828" s="1" t="s">
        <v>541</v>
      </c>
      <c r="Q828" s="1" t="s">
        <v>540</v>
      </c>
      <c r="R828" s="1">
        <v>1</v>
      </c>
      <c r="T828" s="1" t="s">
        <v>43</v>
      </c>
      <c r="U828" s="23"/>
      <c r="V828" s="23"/>
      <c r="W828" s="23"/>
      <c r="AC828" s="2">
        <v>43427</v>
      </c>
      <c r="AD828" s="8">
        <v>0</v>
      </c>
      <c r="AE828" s="23"/>
      <c r="AF828" s="1" t="s">
        <v>16</v>
      </c>
      <c r="AG828" s="23" t="s">
        <v>19840</v>
      </c>
      <c r="AH828" s="23"/>
      <c r="AI828" s="4" t="s">
        <v>15</v>
      </c>
      <c r="AJ828" s="4" t="s">
        <v>14</v>
      </c>
      <c r="AK828" s="4" t="s">
        <v>13</v>
      </c>
      <c r="AL828" s="1" t="s">
        <v>120</v>
      </c>
      <c r="AM828" s="1" t="s">
        <v>283</v>
      </c>
      <c r="AQ828" s="1" t="s">
        <v>19837</v>
      </c>
      <c r="AX828" s="7">
        <v>761663</v>
      </c>
      <c r="AY828" s="7">
        <v>7813775</v>
      </c>
      <c r="AZ828" s="5">
        <v>-42.503031999999997</v>
      </c>
      <c r="BA828" s="5">
        <v>-19.754341</v>
      </c>
      <c r="BC828" s="1" t="s">
        <v>19843</v>
      </c>
      <c r="BD828" s="23" t="s">
        <v>19844</v>
      </c>
      <c r="BE828" s="1" t="s">
        <v>10</v>
      </c>
      <c r="BF828" s="2">
        <v>43410</v>
      </c>
      <c r="BG828" s="1" t="s">
        <v>9</v>
      </c>
      <c r="BH828" s="4" t="s">
        <v>8</v>
      </c>
      <c r="BI828" s="4" t="s">
        <v>7</v>
      </c>
      <c r="BJ828" s="1" t="s">
        <v>6</v>
      </c>
      <c r="BK828" s="1" t="s">
        <v>5</v>
      </c>
      <c r="BL828" s="1" t="s">
        <v>4</v>
      </c>
      <c r="BM828" s="1" t="s">
        <v>3</v>
      </c>
      <c r="BN828" s="1" t="s">
        <v>35</v>
      </c>
      <c r="BP828" s="1" t="str">
        <f>Tabela3[[#This Row],[genus]]&amp;" "&amp;Tabela3[[#This Row],[specificEpithet]]</f>
        <v>Leptodactylus latrans</v>
      </c>
      <c r="BQ828" s="23" t="str">
        <f>IFERROR(VLOOKUP(Tabela3[[#This Row],[scientificName]],Tabela1[],COLUMN('IUCN BR Summary'!N:N),0),"")</f>
        <v>(Steffen, 1815)</v>
      </c>
      <c r="BR828" s="1" t="s">
        <v>2</v>
      </c>
      <c r="BS828" s="1" t="s">
        <v>36</v>
      </c>
      <c r="BU828" s="1" t="s">
        <v>1</v>
      </c>
    </row>
    <row r="829" spans="1:73" hidden="1" x14ac:dyDescent="0.25">
      <c r="A829" s="1" t="s">
        <v>19838</v>
      </c>
      <c r="B829" s="3">
        <f t="shared" ca="1" si="24"/>
        <v>43817</v>
      </c>
      <c r="C829" s="4" t="s">
        <v>27</v>
      </c>
      <c r="D829" s="1" t="s">
        <v>26</v>
      </c>
      <c r="E829" s="4" t="s">
        <v>25</v>
      </c>
      <c r="F829" s="1" t="s">
        <v>24</v>
      </c>
      <c r="G829" s="1" t="s">
        <v>23</v>
      </c>
      <c r="H829" s="1" t="s">
        <v>21</v>
      </c>
      <c r="I829" s="4" t="s">
        <v>22</v>
      </c>
      <c r="J829" s="4" t="s">
        <v>21</v>
      </c>
      <c r="K829" s="1" t="str">
        <f t="shared" si="25"/>
        <v>iucnStatus:Least Concern</v>
      </c>
      <c r="L829" s="1" t="str">
        <f>_xlfn.IFNA(VLOOKUP(Tabela3[[#This Row],[scientificName]],Tabela1[],COLUMN('IUCN BR Summary'!O:O),0),"Not evaluated")</f>
        <v>Least Concern</v>
      </c>
      <c r="M829" s="4" t="s">
        <v>2677</v>
      </c>
      <c r="O829" s="1" t="s">
        <v>870</v>
      </c>
      <c r="P829" s="1" t="s">
        <v>541</v>
      </c>
      <c r="Q829" s="1" t="s">
        <v>540</v>
      </c>
      <c r="R829" s="1">
        <v>1</v>
      </c>
      <c r="T829" s="1" t="s">
        <v>43</v>
      </c>
      <c r="U829" s="23"/>
      <c r="V829" s="23"/>
      <c r="W829" s="23"/>
      <c r="AC829" s="2">
        <v>43427</v>
      </c>
      <c r="AD829" s="8">
        <v>0</v>
      </c>
      <c r="AE829" s="23"/>
      <c r="AF829" s="1" t="s">
        <v>16</v>
      </c>
      <c r="AG829" s="23" t="s">
        <v>19840</v>
      </c>
      <c r="AH829" s="23"/>
      <c r="AI829" s="4" t="s">
        <v>15</v>
      </c>
      <c r="AJ829" s="4" t="s">
        <v>14</v>
      </c>
      <c r="AK829" s="4" t="s">
        <v>13</v>
      </c>
      <c r="AL829" s="1" t="s">
        <v>120</v>
      </c>
      <c r="AM829" s="1" t="s">
        <v>283</v>
      </c>
      <c r="AQ829" s="1" t="s">
        <v>19837</v>
      </c>
      <c r="AX829" s="7">
        <v>762754</v>
      </c>
      <c r="AY829" s="7">
        <v>7814092</v>
      </c>
      <c r="AZ829" s="5">
        <v>-42.492674000000001</v>
      </c>
      <c r="BA829" s="5">
        <v>-19.751332999999999</v>
      </c>
      <c r="BC829" s="1" t="s">
        <v>19843</v>
      </c>
      <c r="BD829" s="23" t="s">
        <v>19844</v>
      </c>
      <c r="BE829" s="1" t="s">
        <v>10</v>
      </c>
      <c r="BF829" s="2">
        <v>43410</v>
      </c>
      <c r="BG829" s="1" t="s">
        <v>9</v>
      </c>
      <c r="BH829" s="4" t="s">
        <v>8</v>
      </c>
      <c r="BI829" s="4" t="s">
        <v>7</v>
      </c>
      <c r="BJ829" s="1" t="s">
        <v>6</v>
      </c>
      <c r="BK829" s="1" t="s">
        <v>5</v>
      </c>
      <c r="BL829" s="1" t="s">
        <v>151</v>
      </c>
      <c r="BM829" s="1" t="s">
        <v>150</v>
      </c>
      <c r="BN829" s="1" t="s">
        <v>149</v>
      </c>
      <c r="BP829" s="1" t="str">
        <f>Tabela3[[#This Row],[genus]]&amp;" "&amp;Tabela3[[#This Row],[specificEpithet]]</f>
        <v>Physalaemus cuvieri</v>
      </c>
      <c r="BQ829" s="23" t="str">
        <f>IFERROR(VLOOKUP(Tabela3[[#This Row],[scientificName]],Tabela1[],COLUMN('IUCN BR Summary'!N:N),0),"")</f>
        <v>Fitzinger, 1826</v>
      </c>
      <c r="BR829" s="1" t="s">
        <v>2</v>
      </c>
      <c r="BU829" s="1" t="s">
        <v>1</v>
      </c>
    </row>
    <row r="830" spans="1:73" hidden="1" x14ac:dyDescent="0.25">
      <c r="A830" s="1" t="s">
        <v>19838</v>
      </c>
      <c r="B830" s="3">
        <f t="shared" ca="1" si="24"/>
        <v>43817</v>
      </c>
      <c r="C830" s="4" t="s">
        <v>27</v>
      </c>
      <c r="D830" s="1" t="s">
        <v>26</v>
      </c>
      <c r="E830" s="4" t="s">
        <v>25</v>
      </c>
      <c r="F830" s="1" t="s">
        <v>24</v>
      </c>
      <c r="G830" s="1" t="s">
        <v>23</v>
      </c>
      <c r="H830" s="1" t="s">
        <v>21</v>
      </c>
      <c r="I830" s="4" t="s">
        <v>22</v>
      </c>
      <c r="J830" s="4" t="s">
        <v>21</v>
      </c>
      <c r="K830" s="1" t="str">
        <f t="shared" si="25"/>
        <v>iucnStatus:Least Concern</v>
      </c>
      <c r="L830" s="1" t="str">
        <f>_xlfn.IFNA(VLOOKUP(Tabela3[[#This Row],[scientificName]],Tabela1[],COLUMN('IUCN BR Summary'!O:O),0),"Not evaluated")</f>
        <v>Least Concern</v>
      </c>
      <c r="M830" s="4" t="s">
        <v>2678</v>
      </c>
      <c r="O830" s="1" t="s">
        <v>869</v>
      </c>
      <c r="P830" s="1" t="s">
        <v>541</v>
      </c>
      <c r="Q830" s="1" t="s">
        <v>540</v>
      </c>
      <c r="R830" s="1">
        <v>1</v>
      </c>
      <c r="T830" s="1" t="s">
        <v>43</v>
      </c>
      <c r="U830" s="23"/>
      <c r="V830" s="23"/>
      <c r="W830" s="23"/>
      <c r="AC830" s="2">
        <v>43427</v>
      </c>
      <c r="AD830" s="8">
        <v>0</v>
      </c>
      <c r="AE830" s="23"/>
      <c r="AF830" s="1" t="s">
        <v>16</v>
      </c>
      <c r="AG830" s="23" t="s">
        <v>19840</v>
      </c>
      <c r="AH830" s="23"/>
      <c r="AI830" s="4" t="s">
        <v>15</v>
      </c>
      <c r="AJ830" s="4" t="s">
        <v>14</v>
      </c>
      <c r="AK830" s="4" t="s">
        <v>13</v>
      </c>
      <c r="AL830" s="1" t="s">
        <v>120</v>
      </c>
      <c r="AM830" s="1" t="s">
        <v>283</v>
      </c>
      <c r="AQ830" s="1" t="s">
        <v>19837</v>
      </c>
      <c r="AX830" s="7">
        <v>762754</v>
      </c>
      <c r="AY830" s="7">
        <v>7814092</v>
      </c>
      <c r="AZ830" s="5">
        <v>-42.492674000000001</v>
      </c>
      <c r="BA830" s="5">
        <v>-19.751332999999999</v>
      </c>
      <c r="BC830" s="1" t="s">
        <v>19843</v>
      </c>
      <c r="BD830" s="23" t="s">
        <v>19844</v>
      </c>
      <c r="BE830" s="1" t="s">
        <v>10</v>
      </c>
      <c r="BF830" s="2">
        <v>43410</v>
      </c>
      <c r="BG830" s="1" t="s">
        <v>9</v>
      </c>
      <c r="BH830" s="4" t="s">
        <v>8</v>
      </c>
      <c r="BI830" s="4" t="s">
        <v>7</v>
      </c>
      <c r="BJ830" s="1" t="s">
        <v>6</v>
      </c>
      <c r="BK830" s="1" t="s">
        <v>5</v>
      </c>
      <c r="BL830" s="1" t="s">
        <v>151</v>
      </c>
      <c r="BM830" s="1" t="s">
        <v>150</v>
      </c>
      <c r="BN830" s="1" t="s">
        <v>149</v>
      </c>
      <c r="BP830" s="1" t="str">
        <f>Tabela3[[#This Row],[genus]]&amp;" "&amp;Tabela3[[#This Row],[specificEpithet]]</f>
        <v>Physalaemus cuvieri</v>
      </c>
      <c r="BQ830" s="23" t="str">
        <f>IFERROR(VLOOKUP(Tabela3[[#This Row],[scientificName]],Tabela1[],COLUMN('IUCN BR Summary'!N:N),0),"")</f>
        <v>Fitzinger, 1826</v>
      </c>
      <c r="BR830" s="1" t="s">
        <v>2</v>
      </c>
      <c r="BU830" s="1" t="s">
        <v>1</v>
      </c>
    </row>
    <row r="831" spans="1:73" hidden="1" x14ac:dyDescent="0.25">
      <c r="A831" s="1" t="s">
        <v>19838</v>
      </c>
      <c r="B831" s="3">
        <f t="shared" ca="1" si="24"/>
        <v>43817</v>
      </c>
      <c r="C831" s="4" t="s">
        <v>27</v>
      </c>
      <c r="D831" s="1" t="s">
        <v>26</v>
      </c>
      <c r="E831" s="4" t="s">
        <v>25</v>
      </c>
      <c r="F831" s="1" t="s">
        <v>24</v>
      </c>
      <c r="G831" s="1" t="s">
        <v>23</v>
      </c>
      <c r="H831" s="1" t="s">
        <v>21</v>
      </c>
      <c r="I831" s="4" t="s">
        <v>22</v>
      </c>
      <c r="J831" s="4" t="s">
        <v>21</v>
      </c>
      <c r="K831" s="1" t="str">
        <f t="shared" si="25"/>
        <v>iucnStatus:Least Concern</v>
      </c>
      <c r="L831" s="1" t="str">
        <f>_xlfn.IFNA(VLOOKUP(Tabela3[[#This Row],[scientificName]],Tabela1[],COLUMN('IUCN BR Summary'!O:O),0),"Not evaluated")</f>
        <v>Least Concern</v>
      </c>
      <c r="M831" s="4" t="s">
        <v>2679</v>
      </c>
      <c r="O831" s="1" t="s">
        <v>868</v>
      </c>
      <c r="P831" s="1" t="s">
        <v>541</v>
      </c>
      <c r="Q831" s="1" t="s">
        <v>540</v>
      </c>
      <c r="R831" s="1">
        <v>1</v>
      </c>
      <c r="T831" s="1" t="s">
        <v>43</v>
      </c>
      <c r="U831" s="23"/>
      <c r="V831" s="23"/>
      <c r="W831" s="23"/>
      <c r="AC831" s="2">
        <v>43427</v>
      </c>
      <c r="AD831" s="8">
        <v>0</v>
      </c>
      <c r="AE831" s="23"/>
      <c r="AF831" s="1" t="s">
        <v>16</v>
      </c>
      <c r="AG831" s="23" t="s">
        <v>19840</v>
      </c>
      <c r="AH831" s="23"/>
      <c r="AI831" s="4" t="s">
        <v>15</v>
      </c>
      <c r="AJ831" s="4" t="s">
        <v>14</v>
      </c>
      <c r="AK831" s="4" t="s">
        <v>13</v>
      </c>
      <c r="AL831" s="1" t="s">
        <v>120</v>
      </c>
      <c r="AM831" s="1" t="s">
        <v>283</v>
      </c>
      <c r="AQ831" s="1" t="s">
        <v>19837</v>
      </c>
      <c r="AX831" s="7">
        <v>762754</v>
      </c>
      <c r="AY831" s="7">
        <v>7814092</v>
      </c>
      <c r="AZ831" s="5">
        <v>-42.492674000000001</v>
      </c>
      <c r="BA831" s="5">
        <v>-19.751332999999999</v>
      </c>
      <c r="BC831" s="1" t="s">
        <v>19843</v>
      </c>
      <c r="BD831" s="23" t="s">
        <v>19844</v>
      </c>
      <c r="BE831" s="1" t="s">
        <v>10</v>
      </c>
      <c r="BF831" s="2">
        <v>43410</v>
      </c>
      <c r="BG831" s="1" t="s">
        <v>9</v>
      </c>
      <c r="BH831" s="4" t="s">
        <v>8</v>
      </c>
      <c r="BI831" s="4" t="s">
        <v>7</v>
      </c>
      <c r="BJ831" s="1" t="s">
        <v>32</v>
      </c>
      <c r="BK831" s="1" t="s">
        <v>54</v>
      </c>
      <c r="BL831" s="1" t="s">
        <v>53</v>
      </c>
      <c r="BM831" s="1" t="s">
        <v>52</v>
      </c>
      <c r="BN831" s="1" t="s">
        <v>51</v>
      </c>
      <c r="BP831" s="1" t="str">
        <f>Tabela3[[#This Row],[genus]]&amp;" "&amp;Tabela3[[#This Row],[specificEpithet]]</f>
        <v>Gymnodactylus darwinii</v>
      </c>
      <c r="BQ831" s="23" t="str">
        <f>IFERROR(VLOOKUP(Tabela3[[#This Row],[scientificName]],Tabela1[],COLUMN('IUCN BR Summary'!N:N),0),"")</f>
        <v>(Gray, 1845)</v>
      </c>
      <c r="BR831" s="1" t="s">
        <v>2</v>
      </c>
      <c r="BU831" s="1" t="s">
        <v>1</v>
      </c>
    </row>
    <row r="832" spans="1:73" hidden="1" x14ac:dyDescent="0.25">
      <c r="A832" s="1" t="s">
        <v>19838</v>
      </c>
      <c r="B832" s="3">
        <f t="shared" ca="1" si="24"/>
        <v>43817</v>
      </c>
      <c r="C832" s="4" t="s">
        <v>27</v>
      </c>
      <c r="D832" s="1" t="s">
        <v>26</v>
      </c>
      <c r="E832" s="4" t="s">
        <v>25</v>
      </c>
      <c r="F832" s="1" t="s">
        <v>24</v>
      </c>
      <c r="G832" s="1" t="s">
        <v>23</v>
      </c>
      <c r="H832" s="1" t="s">
        <v>21</v>
      </c>
      <c r="I832" s="4" t="s">
        <v>22</v>
      </c>
      <c r="J832" s="4" t="s">
        <v>21</v>
      </c>
      <c r="K832" s="1" t="str">
        <f t="shared" si="25"/>
        <v>iucnStatus:Least Concern</v>
      </c>
      <c r="L832" s="1" t="str">
        <f>_xlfn.IFNA(VLOOKUP(Tabela3[[#This Row],[scientificName]],Tabela1[],COLUMN('IUCN BR Summary'!O:O),0),"Not evaluated")</f>
        <v>Least Concern</v>
      </c>
      <c r="M832" s="4" t="s">
        <v>2680</v>
      </c>
      <c r="O832" s="1" t="s">
        <v>867</v>
      </c>
      <c r="P832" s="1" t="s">
        <v>541</v>
      </c>
      <c r="Q832" s="1" t="s">
        <v>540</v>
      </c>
      <c r="R832" s="1">
        <v>1</v>
      </c>
      <c r="T832" s="1" t="s">
        <v>43</v>
      </c>
      <c r="U832" s="23"/>
      <c r="V832" s="23"/>
      <c r="W832" s="23"/>
      <c r="AC832" s="2">
        <v>43427</v>
      </c>
      <c r="AD832" s="8">
        <v>0</v>
      </c>
      <c r="AE832" s="23"/>
      <c r="AF832" s="1" t="s">
        <v>16</v>
      </c>
      <c r="AG832" s="23" t="s">
        <v>19840</v>
      </c>
      <c r="AH832" s="23"/>
      <c r="AI832" s="4" t="s">
        <v>15</v>
      </c>
      <c r="AJ832" s="4" t="s">
        <v>14</v>
      </c>
      <c r="AK832" s="4" t="s">
        <v>13</v>
      </c>
      <c r="AL832" s="1" t="s">
        <v>120</v>
      </c>
      <c r="AM832" s="1" t="s">
        <v>283</v>
      </c>
      <c r="AQ832" s="1" t="s">
        <v>19837</v>
      </c>
      <c r="AX832" s="7">
        <v>761663</v>
      </c>
      <c r="AY832" s="7">
        <v>7813775</v>
      </c>
      <c r="AZ832" s="5">
        <v>-42.503031999999997</v>
      </c>
      <c r="BA832" s="5">
        <v>-19.754341</v>
      </c>
      <c r="BC832" s="1" t="s">
        <v>19843</v>
      </c>
      <c r="BD832" s="23" t="s">
        <v>19844</v>
      </c>
      <c r="BE832" s="1" t="s">
        <v>10</v>
      </c>
      <c r="BF832" s="2">
        <v>43410</v>
      </c>
      <c r="BG832" s="1" t="s">
        <v>9</v>
      </c>
      <c r="BH832" s="4" t="s">
        <v>8</v>
      </c>
      <c r="BI832" s="4" t="s">
        <v>7</v>
      </c>
      <c r="BJ832" s="1" t="s">
        <v>32</v>
      </c>
      <c r="BK832" s="1" t="s">
        <v>54</v>
      </c>
      <c r="BL832" s="1" t="s">
        <v>53</v>
      </c>
      <c r="BM832" s="1" t="s">
        <v>52</v>
      </c>
      <c r="BN832" s="1" t="s">
        <v>51</v>
      </c>
      <c r="BP832" s="1" t="str">
        <f>Tabela3[[#This Row],[genus]]&amp;" "&amp;Tabela3[[#This Row],[specificEpithet]]</f>
        <v>Gymnodactylus darwinii</v>
      </c>
      <c r="BQ832" s="23" t="str">
        <f>IFERROR(VLOOKUP(Tabela3[[#This Row],[scientificName]],Tabela1[],COLUMN('IUCN BR Summary'!N:N),0),"")</f>
        <v>(Gray, 1845)</v>
      </c>
      <c r="BR832" s="1" t="s">
        <v>2</v>
      </c>
      <c r="BS832" s="1" t="s">
        <v>36</v>
      </c>
      <c r="BU832" s="1" t="s">
        <v>1</v>
      </c>
    </row>
    <row r="833" spans="1:73" hidden="1" x14ac:dyDescent="0.25">
      <c r="A833" s="1" t="s">
        <v>19838</v>
      </c>
      <c r="B833" s="3">
        <f t="shared" ca="1" si="24"/>
        <v>43817</v>
      </c>
      <c r="C833" s="4" t="s">
        <v>27</v>
      </c>
      <c r="D833" s="1" t="s">
        <v>26</v>
      </c>
      <c r="E833" s="4" t="s">
        <v>25</v>
      </c>
      <c r="F833" s="1" t="s">
        <v>24</v>
      </c>
      <c r="G833" s="1" t="s">
        <v>23</v>
      </c>
      <c r="H833" s="1" t="s">
        <v>21</v>
      </c>
      <c r="I833" s="4" t="s">
        <v>22</v>
      </c>
      <c r="J833" s="4" t="s">
        <v>21</v>
      </c>
      <c r="K833" s="1" t="str">
        <f t="shared" si="25"/>
        <v>iucnStatus:Not evaluated</v>
      </c>
      <c r="L833" s="1" t="str">
        <f>_xlfn.IFNA(VLOOKUP(Tabela3[[#This Row],[scientificName]],Tabela1[],COLUMN('IUCN BR Summary'!O:O),0),"Not evaluated")</f>
        <v>Not evaluated</v>
      </c>
      <c r="M833" s="4" t="s">
        <v>2681</v>
      </c>
      <c r="O833" s="1" t="s">
        <v>865</v>
      </c>
      <c r="P833" s="1" t="s">
        <v>544</v>
      </c>
      <c r="Q833" s="1" t="s">
        <v>543</v>
      </c>
      <c r="T833" s="1" t="s">
        <v>43</v>
      </c>
      <c r="U833" s="23"/>
      <c r="V833" s="23"/>
      <c r="W833" s="23"/>
      <c r="AC833" s="2">
        <v>43427</v>
      </c>
      <c r="AD833" s="8">
        <v>0.39305555555555555</v>
      </c>
      <c r="AE833" s="23"/>
      <c r="AF833" s="1" t="s">
        <v>74</v>
      </c>
      <c r="AG833" s="23"/>
      <c r="AH833" s="23"/>
      <c r="AI833" s="4" t="s">
        <v>15</v>
      </c>
      <c r="AJ833" s="4" t="s">
        <v>14</v>
      </c>
      <c r="AK833" s="4" t="s">
        <v>13</v>
      </c>
      <c r="AL833" s="1" t="s">
        <v>120</v>
      </c>
      <c r="AM833" s="1" t="s">
        <v>218</v>
      </c>
      <c r="AQ833" s="1" t="s">
        <v>19837</v>
      </c>
      <c r="AX833" s="7">
        <v>280033.0675</v>
      </c>
      <c r="AY833" s="7">
        <v>7838922.8086000001</v>
      </c>
      <c r="AZ833" s="5">
        <v>-41.096342</v>
      </c>
      <c r="BA833" s="5">
        <v>-19.532337999999999</v>
      </c>
      <c r="BC833" s="1" t="s">
        <v>19843</v>
      </c>
      <c r="BD833" s="23" t="s">
        <v>19844</v>
      </c>
      <c r="BE833" s="1" t="s">
        <v>10</v>
      </c>
      <c r="BF833" s="2">
        <v>43410</v>
      </c>
      <c r="BG833" s="1" t="s">
        <v>9</v>
      </c>
      <c r="BH833" s="4" t="s">
        <v>8</v>
      </c>
      <c r="BI833" s="4" t="s">
        <v>7</v>
      </c>
      <c r="BJ833" s="1" t="s">
        <v>32</v>
      </c>
      <c r="BK833" s="1" t="s">
        <v>54</v>
      </c>
      <c r="BL833" s="1" t="s">
        <v>275</v>
      </c>
      <c r="BM833" s="1" t="s">
        <v>274</v>
      </c>
      <c r="BN833" s="1" t="s">
        <v>273</v>
      </c>
      <c r="BP833" s="1" t="str">
        <f>Tabela3[[#This Row],[genus]]&amp;" "&amp;Tabela3[[#This Row],[specificEpithet]]</f>
        <v>Hemidactylus mabouia</v>
      </c>
      <c r="BQ833" s="23" t="str">
        <f>IFERROR(VLOOKUP(Tabela3[[#This Row],[scientificName]],Tabela1[],COLUMN('IUCN BR Summary'!N:N),0),"")</f>
        <v/>
      </c>
      <c r="BR833" s="1" t="s">
        <v>2</v>
      </c>
      <c r="BS833" s="1" t="s">
        <v>280</v>
      </c>
      <c r="BU833" s="1" t="s">
        <v>1</v>
      </c>
    </row>
    <row r="834" spans="1:73" hidden="1" x14ac:dyDescent="0.25">
      <c r="A834" s="1" t="s">
        <v>19838</v>
      </c>
      <c r="B834" s="3">
        <f t="shared" ref="B834:B897" ca="1" si="26">TODAY()</f>
        <v>43817</v>
      </c>
      <c r="C834" s="4" t="s">
        <v>27</v>
      </c>
      <c r="D834" s="1" t="s">
        <v>26</v>
      </c>
      <c r="E834" s="4" t="s">
        <v>25</v>
      </c>
      <c r="F834" s="1" t="s">
        <v>24</v>
      </c>
      <c r="G834" s="1" t="s">
        <v>23</v>
      </c>
      <c r="H834" s="1" t="s">
        <v>21</v>
      </c>
      <c r="I834" s="4" t="s">
        <v>22</v>
      </c>
      <c r="J834" s="4" t="s">
        <v>21</v>
      </c>
      <c r="K834" s="1" t="str">
        <f t="shared" si="25"/>
        <v>iucnStatus:Least Concern</v>
      </c>
      <c r="L834" s="1" t="str">
        <f>_xlfn.IFNA(VLOOKUP(Tabela3[[#This Row],[scientificName]],Tabela1[],COLUMN('IUCN BR Summary'!O:O),0),"Not evaluated")</f>
        <v>Least Concern</v>
      </c>
      <c r="M834" s="4" t="s">
        <v>2682</v>
      </c>
      <c r="O834" s="1" t="s">
        <v>855</v>
      </c>
      <c r="P834" s="1" t="s">
        <v>541</v>
      </c>
      <c r="Q834" s="1" t="s">
        <v>540</v>
      </c>
      <c r="U834" s="23"/>
      <c r="V834" s="23"/>
      <c r="W834" s="23"/>
      <c r="AC834" s="2">
        <v>43428</v>
      </c>
      <c r="AD834" s="8"/>
      <c r="AE834" s="23"/>
      <c r="AG834" s="23"/>
      <c r="AH834" s="23"/>
      <c r="AI834" s="4" t="s">
        <v>15</v>
      </c>
      <c r="AJ834" s="4" t="s">
        <v>14</v>
      </c>
      <c r="AK834" s="4" t="s">
        <v>13</v>
      </c>
      <c r="AL834" s="1" t="s">
        <v>120</v>
      </c>
      <c r="AM834" s="1" t="s">
        <v>283</v>
      </c>
      <c r="AQ834" s="1" t="s">
        <v>19837</v>
      </c>
      <c r="AX834" s="7">
        <v>760627</v>
      </c>
      <c r="AY834" s="7">
        <v>7819630</v>
      </c>
      <c r="AZ834" s="5">
        <v>-42.513730000000002</v>
      </c>
      <c r="BA834" s="5">
        <v>-19.701616999999999</v>
      </c>
      <c r="BC834" s="1" t="s">
        <v>19843</v>
      </c>
      <c r="BD834" s="23" t="s">
        <v>19844</v>
      </c>
      <c r="BE834" s="1" t="s">
        <v>10</v>
      </c>
      <c r="BF834" s="2">
        <v>43410</v>
      </c>
      <c r="BG834" s="1" t="s">
        <v>9</v>
      </c>
      <c r="BH834" s="4" t="s">
        <v>8</v>
      </c>
      <c r="BI834" s="4" t="s">
        <v>7</v>
      </c>
      <c r="BJ834" s="1" t="s">
        <v>6</v>
      </c>
      <c r="BK834" s="1" t="s">
        <v>5</v>
      </c>
      <c r="BL834" s="1" t="s">
        <v>112</v>
      </c>
      <c r="BM834" s="1" t="s">
        <v>414</v>
      </c>
      <c r="BN834" s="1" t="s">
        <v>413</v>
      </c>
      <c r="BP834" s="1" t="str">
        <f>Tabela3[[#This Row],[genus]]&amp;" "&amp;Tabela3[[#This Row],[specificEpithet]]</f>
        <v>Trachycephalus mesophaeus</v>
      </c>
      <c r="BQ834" s="23" t="str">
        <f>IFERROR(VLOOKUP(Tabela3[[#This Row],[scientificName]],Tabela1[],COLUMN('IUCN BR Summary'!N:N),0),"")</f>
        <v>(Hensel, 1867)</v>
      </c>
      <c r="BR834" s="1" t="s">
        <v>2</v>
      </c>
      <c r="BS834" s="1" t="s">
        <v>154</v>
      </c>
      <c r="BU834" s="1" t="s">
        <v>1</v>
      </c>
    </row>
    <row r="835" spans="1:73" hidden="1" x14ac:dyDescent="0.25">
      <c r="A835" s="1" t="s">
        <v>19838</v>
      </c>
      <c r="B835" s="3">
        <f t="shared" ca="1" si="26"/>
        <v>43817</v>
      </c>
      <c r="C835" s="4" t="s">
        <v>27</v>
      </c>
      <c r="D835" s="1" t="s">
        <v>26</v>
      </c>
      <c r="E835" s="4" t="s">
        <v>25</v>
      </c>
      <c r="F835" s="1" t="s">
        <v>24</v>
      </c>
      <c r="G835" s="1" t="s">
        <v>23</v>
      </c>
      <c r="H835" s="1" t="s">
        <v>21</v>
      </c>
      <c r="I835" s="4" t="s">
        <v>22</v>
      </c>
      <c r="J835" s="4" t="s">
        <v>21</v>
      </c>
      <c r="K835" s="1" t="str">
        <f t="shared" ref="K835:K898" si="27">"iucnStatus"&amp;":"&amp;L835</f>
        <v>iucnStatus:Least Concern</v>
      </c>
      <c r="L835" s="1" t="str">
        <f>_xlfn.IFNA(VLOOKUP(Tabela3[[#This Row],[scientificName]],Tabela1[],COLUMN('IUCN BR Summary'!O:O),0),"Not evaluated")</f>
        <v>Least Concern</v>
      </c>
      <c r="M835" s="4" t="s">
        <v>2683</v>
      </c>
      <c r="O835" s="1" t="s">
        <v>864</v>
      </c>
      <c r="P835" s="1" t="s">
        <v>541</v>
      </c>
      <c r="Q835" s="1" t="s">
        <v>540</v>
      </c>
      <c r="U835" s="23"/>
      <c r="V835" s="23"/>
      <c r="W835" s="23"/>
      <c r="AC835" s="2">
        <v>43428</v>
      </c>
      <c r="AD835" s="8"/>
      <c r="AE835" s="23"/>
      <c r="AG835" s="23"/>
      <c r="AH835" s="23"/>
      <c r="AI835" s="4" t="s">
        <v>15</v>
      </c>
      <c r="AJ835" s="4" t="s">
        <v>14</v>
      </c>
      <c r="AK835" s="4" t="s">
        <v>13</v>
      </c>
      <c r="AL835" s="1" t="s">
        <v>120</v>
      </c>
      <c r="AM835" s="1" t="s">
        <v>283</v>
      </c>
      <c r="AQ835" s="1" t="s">
        <v>19837</v>
      </c>
      <c r="AX835" s="7">
        <v>761289</v>
      </c>
      <c r="AY835" s="7">
        <v>7818757</v>
      </c>
      <c r="AZ835" s="5">
        <v>-42.507297000000001</v>
      </c>
      <c r="BA835" s="5">
        <v>-19.709410999999999</v>
      </c>
      <c r="BC835" s="1" t="s">
        <v>19843</v>
      </c>
      <c r="BD835" s="23" t="s">
        <v>19844</v>
      </c>
      <c r="BE835" s="1" t="s">
        <v>10</v>
      </c>
      <c r="BF835" s="2">
        <v>43410</v>
      </c>
      <c r="BG835" s="1" t="s">
        <v>9</v>
      </c>
      <c r="BH835" s="4" t="s">
        <v>8</v>
      </c>
      <c r="BI835" s="4" t="s">
        <v>7</v>
      </c>
      <c r="BJ835" s="1" t="s">
        <v>6</v>
      </c>
      <c r="BK835" s="1" t="s">
        <v>5</v>
      </c>
      <c r="BL835" s="1" t="s">
        <v>112</v>
      </c>
      <c r="BM835" s="1" t="s">
        <v>251</v>
      </c>
      <c r="BN835" s="1" t="s">
        <v>250</v>
      </c>
      <c r="BP835" s="1" t="str">
        <f>Tabela3[[#This Row],[genus]]&amp;" "&amp;Tabela3[[#This Row],[specificEpithet]]</f>
        <v>Dendropsophus anceps</v>
      </c>
      <c r="BQ835" s="23" t="str">
        <f>IFERROR(VLOOKUP(Tabela3[[#This Row],[scientificName]],Tabela1[],COLUMN('IUCN BR Summary'!N:N),0),"")</f>
        <v>(Lutz, 1929)</v>
      </c>
      <c r="BR835" s="1" t="s">
        <v>2</v>
      </c>
      <c r="BU835" s="1" t="s">
        <v>863</v>
      </c>
    </row>
    <row r="836" spans="1:73" hidden="1" x14ac:dyDescent="0.25">
      <c r="A836" s="1" t="s">
        <v>19838</v>
      </c>
      <c r="B836" s="3">
        <f t="shared" ca="1" si="26"/>
        <v>43817</v>
      </c>
      <c r="C836" s="4" t="s">
        <v>27</v>
      </c>
      <c r="D836" s="1" t="s">
        <v>26</v>
      </c>
      <c r="E836" s="4" t="s">
        <v>25</v>
      </c>
      <c r="F836" s="1" t="s">
        <v>24</v>
      </c>
      <c r="G836" s="1" t="s">
        <v>23</v>
      </c>
      <c r="H836" s="1" t="s">
        <v>21</v>
      </c>
      <c r="I836" s="4" t="s">
        <v>22</v>
      </c>
      <c r="J836" s="4" t="s">
        <v>21</v>
      </c>
      <c r="K836" s="1" t="str">
        <f t="shared" si="27"/>
        <v>iucnStatus:Least Concern</v>
      </c>
      <c r="L836" s="1" t="str">
        <f>_xlfn.IFNA(VLOOKUP(Tabela3[[#This Row],[scientificName]],Tabela1[],COLUMN('IUCN BR Summary'!O:O),0),"Not evaluated")</f>
        <v>Least Concern</v>
      </c>
      <c r="M836" s="4" t="s">
        <v>2684</v>
      </c>
      <c r="O836" s="1" t="s">
        <v>854</v>
      </c>
      <c r="P836" s="1" t="s">
        <v>541</v>
      </c>
      <c r="Q836" s="1" t="s">
        <v>540</v>
      </c>
      <c r="U836" s="23"/>
      <c r="V836" s="23"/>
      <c r="W836" s="23"/>
      <c r="AC836" s="2">
        <v>43428</v>
      </c>
      <c r="AD836" s="8"/>
      <c r="AE836" s="23"/>
      <c r="AG836" s="23"/>
      <c r="AH836" s="23"/>
      <c r="AI836" s="4" t="s">
        <v>15</v>
      </c>
      <c r="AJ836" s="4" t="s">
        <v>14</v>
      </c>
      <c r="AK836" s="4" t="s">
        <v>13</v>
      </c>
      <c r="AL836" s="1" t="s">
        <v>120</v>
      </c>
      <c r="AM836" s="1" t="s">
        <v>283</v>
      </c>
      <c r="AQ836" s="1" t="s">
        <v>19837</v>
      </c>
      <c r="AX836" s="7">
        <v>761613</v>
      </c>
      <c r="AY836" s="7">
        <v>7820159</v>
      </c>
      <c r="AZ836" s="5">
        <v>-42.504404999999998</v>
      </c>
      <c r="BA836" s="5">
        <v>-19.696711000000001</v>
      </c>
      <c r="BC836" s="1" t="s">
        <v>19843</v>
      </c>
      <c r="BD836" s="23" t="s">
        <v>19844</v>
      </c>
      <c r="BE836" s="1" t="s">
        <v>10</v>
      </c>
      <c r="BF836" s="2">
        <v>43410</v>
      </c>
      <c r="BG836" s="1" t="s">
        <v>9</v>
      </c>
      <c r="BH836" s="4" t="s">
        <v>8</v>
      </c>
      <c r="BI836" s="4" t="s">
        <v>7</v>
      </c>
      <c r="BJ836" s="1" t="s">
        <v>6</v>
      </c>
      <c r="BK836" s="1" t="s">
        <v>5</v>
      </c>
      <c r="BL836" s="1" t="s">
        <v>4</v>
      </c>
      <c r="BM836" s="1" t="s">
        <v>3</v>
      </c>
      <c r="BN836" s="1" t="s">
        <v>853</v>
      </c>
      <c r="BP836" s="1" t="str">
        <f>Tabela3[[#This Row],[genus]]&amp;" "&amp;Tabela3[[#This Row],[specificEpithet]]</f>
        <v>Leptodactylus mystacinus</v>
      </c>
      <c r="BQ836" s="23" t="str">
        <f>IFERROR(VLOOKUP(Tabela3[[#This Row],[scientificName]],Tabela1[],COLUMN('IUCN BR Summary'!N:N),0),"")</f>
        <v>(Burmeister, 1861)</v>
      </c>
      <c r="BR836" s="1" t="s">
        <v>2</v>
      </c>
      <c r="BS836" s="1" t="s">
        <v>147</v>
      </c>
      <c r="BU836" s="1" t="s">
        <v>1</v>
      </c>
    </row>
    <row r="837" spans="1:73" hidden="1" x14ac:dyDescent="0.25">
      <c r="A837" s="1" t="s">
        <v>19838</v>
      </c>
      <c r="B837" s="3">
        <f t="shared" ca="1" si="26"/>
        <v>43817</v>
      </c>
      <c r="C837" s="4" t="s">
        <v>27</v>
      </c>
      <c r="D837" s="1" t="s">
        <v>26</v>
      </c>
      <c r="E837" s="4" t="s">
        <v>25</v>
      </c>
      <c r="F837" s="1" t="s">
        <v>24</v>
      </c>
      <c r="G837" s="1" t="s">
        <v>23</v>
      </c>
      <c r="H837" s="1" t="s">
        <v>21</v>
      </c>
      <c r="I837" s="4" t="s">
        <v>22</v>
      </c>
      <c r="J837" s="4" t="s">
        <v>21</v>
      </c>
      <c r="K837" s="1" t="str">
        <f t="shared" si="27"/>
        <v>iucnStatus:Least Concern</v>
      </c>
      <c r="L837" s="1" t="str">
        <f>_xlfn.IFNA(VLOOKUP(Tabela3[[#This Row],[scientificName]],Tabela1[],COLUMN('IUCN BR Summary'!O:O),0),"Not evaluated")</f>
        <v>Least Concern</v>
      </c>
      <c r="M837" s="4" t="s">
        <v>2685</v>
      </c>
      <c r="O837" s="1" t="s">
        <v>856</v>
      </c>
      <c r="P837" s="1" t="s">
        <v>541</v>
      </c>
      <c r="Q837" s="1" t="s">
        <v>540</v>
      </c>
      <c r="R837" s="1" t="s">
        <v>539</v>
      </c>
      <c r="T837" s="1" t="s">
        <v>43</v>
      </c>
      <c r="U837" s="23"/>
      <c r="V837" s="23"/>
      <c r="W837" s="23"/>
      <c r="AC837" s="2">
        <v>43428</v>
      </c>
      <c r="AD837" s="8"/>
      <c r="AE837" s="23"/>
      <c r="AF837" s="1" t="s">
        <v>74</v>
      </c>
      <c r="AG837" s="23"/>
      <c r="AH837" s="23"/>
      <c r="AI837" s="4" t="s">
        <v>15</v>
      </c>
      <c r="AJ837" s="4" t="s">
        <v>14</v>
      </c>
      <c r="AK837" s="4" t="s">
        <v>13</v>
      </c>
      <c r="AL837" s="1" t="s">
        <v>120</v>
      </c>
      <c r="AM837" s="1" t="s">
        <v>283</v>
      </c>
      <c r="AQ837" s="1" t="s">
        <v>19837</v>
      </c>
      <c r="AX837" s="7">
        <v>761961.16359999997</v>
      </c>
      <c r="AY837" s="7">
        <v>7820234.4565000003</v>
      </c>
      <c r="AZ837" s="5">
        <v>-42.501097999999999</v>
      </c>
      <c r="BA837" s="5">
        <v>-19.695986999999999</v>
      </c>
      <c r="BC837" s="1" t="s">
        <v>19843</v>
      </c>
      <c r="BD837" s="23" t="s">
        <v>19844</v>
      </c>
      <c r="BE837" s="1" t="s">
        <v>10</v>
      </c>
      <c r="BF837" s="2">
        <v>43410</v>
      </c>
      <c r="BG837" s="1" t="s">
        <v>9</v>
      </c>
      <c r="BH837" s="4" t="s">
        <v>8</v>
      </c>
      <c r="BI837" s="4" t="s">
        <v>7</v>
      </c>
      <c r="BJ837" s="1" t="s">
        <v>6</v>
      </c>
      <c r="BK837" s="1" t="s">
        <v>5</v>
      </c>
      <c r="BL837" s="1" t="s">
        <v>112</v>
      </c>
      <c r="BM837" s="1" t="s">
        <v>571</v>
      </c>
      <c r="BN837" s="1" t="s">
        <v>570</v>
      </c>
      <c r="BP837" s="1" t="str">
        <f>Tabela3[[#This Row],[genus]]&amp;" "&amp;Tabela3[[#This Row],[specificEpithet]]</f>
        <v>Scinax fuscovarius</v>
      </c>
      <c r="BQ837" s="23" t="str">
        <f>IFERROR(VLOOKUP(Tabela3[[#This Row],[scientificName]],Tabela1[],COLUMN('IUCN BR Summary'!N:N),0),"")</f>
        <v>(Lutz, 1925)</v>
      </c>
      <c r="BR837" s="1" t="s">
        <v>2</v>
      </c>
      <c r="BS837" s="1" t="s">
        <v>154</v>
      </c>
      <c r="BU837" s="1" t="s">
        <v>1</v>
      </c>
    </row>
    <row r="838" spans="1:73" hidden="1" x14ac:dyDescent="0.25">
      <c r="A838" s="1" t="s">
        <v>19838</v>
      </c>
      <c r="B838" s="3">
        <f t="shared" ca="1" si="26"/>
        <v>43817</v>
      </c>
      <c r="C838" s="4" t="s">
        <v>27</v>
      </c>
      <c r="D838" s="1" t="s">
        <v>26</v>
      </c>
      <c r="E838" s="4" t="s">
        <v>25</v>
      </c>
      <c r="F838" s="1" t="s">
        <v>24</v>
      </c>
      <c r="G838" s="1" t="s">
        <v>23</v>
      </c>
      <c r="H838" s="1" t="s">
        <v>21</v>
      </c>
      <c r="I838" s="4" t="s">
        <v>22</v>
      </c>
      <c r="J838" s="4" t="s">
        <v>21</v>
      </c>
      <c r="K838" s="1" t="str">
        <f t="shared" si="27"/>
        <v>iucnStatus:Least Concern</v>
      </c>
      <c r="L838" s="1" t="str">
        <f>_xlfn.IFNA(VLOOKUP(Tabela3[[#This Row],[scientificName]],Tabela1[],COLUMN('IUCN BR Summary'!O:O),0),"Not evaluated")</f>
        <v>Least Concern</v>
      </c>
      <c r="M838" s="4" t="s">
        <v>2686</v>
      </c>
      <c r="O838" s="1" t="s">
        <v>847</v>
      </c>
      <c r="P838" s="1" t="s">
        <v>646</v>
      </c>
      <c r="Q838" s="1" t="s">
        <v>645</v>
      </c>
      <c r="R838" s="1">
        <v>1</v>
      </c>
      <c r="T838" s="1" t="s">
        <v>43</v>
      </c>
      <c r="U838" s="23"/>
      <c r="V838" s="23"/>
      <c r="W838" s="23"/>
      <c r="AC838" s="2">
        <v>43428</v>
      </c>
      <c r="AD838" s="8">
        <v>0</v>
      </c>
      <c r="AE838" s="23"/>
      <c r="AF838" s="1" t="s">
        <v>16</v>
      </c>
      <c r="AG838" s="23" t="s">
        <v>19840</v>
      </c>
      <c r="AH838" s="23"/>
      <c r="AI838" s="4" t="s">
        <v>15</v>
      </c>
      <c r="AJ838" s="4" t="s">
        <v>14</v>
      </c>
      <c r="AK838" s="4" t="s">
        <v>13</v>
      </c>
      <c r="AL838" s="1" t="s">
        <v>12</v>
      </c>
      <c r="AM838" s="1" t="s">
        <v>11</v>
      </c>
      <c r="AQ838" s="1" t="s">
        <v>19837</v>
      </c>
      <c r="AX838" s="7">
        <v>385531</v>
      </c>
      <c r="AY838" s="7">
        <v>7847699</v>
      </c>
      <c r="AZ838" s="5">
        <v>-40.090586000000002</v>
      </c>
      <c r="BA838" s="5">
        <v>-19.461908999999999</v>
      </c>
      <c r="BC838" s="1" t="s">
        <v>19843</v>
      </c>
      <c r="BD838" s="23" t="s">
        <v>19844</v>
      </c>
      <c r="BE838" s="1" t="s">
        <v>10</v>
      </c>
      <c r="BF838" s="2">
        <v>43410</v>
      </c>
      <c r="BG838" s="1" t="s">
        <v>9</v>
      </c>
      <c r="BH838" s="4" t="s">
        <v>8</v>
      </c>
      <c r="BI838" s="4" t="s">
        <v>7</v>
      </c>
      <c r="BJ838" s="1" t="s">
        <v>32</v>
      </c>
      <c r="BK838" s="1" t="s">
        <v>31</v>
      </c>
      <c r="BL838" s="1" t="s">
        <v>30</v>
      </c>
      <c r="BM838" s="1" t="s">
        <v>29</v>
      </c>
      <c r="BN838" s="1" t="s">
        <v>28</v>
      </c>
      <c r="BP838" s="1" t="str">
        <f>Tabela3[[#This Row],[genus]]&amp;" "&amp;Tabela3[[#This Row],[specificEpithet]]</f>
        <v>Leposoma scincoides</v>
      </c>
      <c r="BQ838" s="23" t="str">
        <f>IFERROR(VLOOKUP(Tabela3[[#This Row],[scientificName]],Tabela1[],COLUMN('IUCN BR Summary'!N:N),0),"")</f>
        <v>Spix, 1825</v>
      </c>
      <c r="BR838" s="1" t="s">
        <v>2</v>
      </c>
      <c r="BS838" s="1" t="s">
        <v>154</v>
      </c>
      <c r="BU838" s="1" t="s">
        <v>1</v>
      </c>
    </row>
    <row r="839" spans="1:73" hidden="1" x14ac:dyDescent="0.25">
      <c r="A839" s="1" t="s">
        <v>19838</v>
      </c>
      <c r="B839" s="3">
        <f t="shared" ca="1" si="26"/>
        <v>43817</v>
      </c>
      <c r="C839" s="4" t="s">
        <v>27</v>
      </c>
      <c r="D839" s="1" t="s">
        <v>26</v>
      </c>
      <c r="E839" s="4" t="s">
        <v>25</v>
      </c>
      <c r="F839" s="1" t="s">
        <v>24</v>
      </c>
      <c r="G839" s="1" t="s">
        <v>23</v>
      </c>
      <c r="H839" s="1" t="s">
        <v>21</v>
      </c>
      <c r="I839" s="4" t="s">
        <v>22</v>
      </c>
      <c r="J839" s="4" t="s">
        <v>21</v>
      </c>
      <c r="K839" s="1" t="str">
        <f t="shared" si="27"/>
        <v>iucnStatus:Least Concern</v>
      </c>
      <c r="L839" s="1" t="str">
        <f>_xlfn.IFNA(VLOOKUP(Tabela3[[#This Row],[scientificName]],Tabela1[],COLUMN('IUCN BR Summary'!O:O),0),"Not evaluated")</f>
        <v>Least Concern</v>
      </c>
      <c r="M839" s="4" t="s">
        <v>2687</v>
      </c>
      <c r="O839" s="1" t="s">
        <v>862</v>
      </c>
      <c r="P839" s="1" t="s">
        <v>544</v>
      </c>
      <c r="Q839" s="1" t="s">
        <v>543</v>
      </c>
      <c r="T839" s="1" t="s">
        <v>17</v>
      </c>
      <c r="U839" s="23"/>
      <c r="V839" s="23"/>
      <c r="W839" s="23"/>
      <c r="AC839" s="2">
        <v>43428</v>
      </c>
      <c r="AD839" s="8">
        <v>0.41388888888888892</v>
      </c>
      <c r="AE839" s="23"/>
      <c r="AF839" s="1" t="s">
        <v>74</v>
      </c>
      <c r="AG839" s="23"/>
      <c r="AH839" s="23"/>
      <c r="AI839" s="4" t="s">
        <v>15</v>
      </c>
      <c r="AJ839" s="4" t="s">
        <v>14</v>
      </c>
      <c r="AK839" s="4" t="s">
        <v>13</v>
      </c>
      <c r="AL839" s="1" t="s">
        <v>120</v>
      </c>
      <c r="AM839" s="1" t="s">
        <v>218</v>
      </c>
      <c r="AQ839" s="1" t="s">
        <v>19837</v>
      </c>
      <c r="AX839" s="7">
        <v>282099.0405</v>
      </c>
      <c r="AY839" s="7">
        <v>7841196.9135999996</v>
      </c>
      <c r="AZ839" s="5">
        <v>-41.076399000000002</v>
      </c>
      <c r="BA839" s="5">
        <v>-19.512028000000001</v>
      </c>
      <c r="BC839" s="1" t="s">
        <v>19843</v>
      </c>
      <c r="BD839" s="23" t="s">
        <v>19844</v>
      </c>
      <c r="BE839" s="1" t="s">
        <v>10</v>
      </c>
      <c r="BF839" s="2">
        <v>43410</v>
      </c>
      <c r="BG839" s="1" t="s">
        <v>9</v>
      </c>
      <c r="BH839" s="4" t="s">
        <v>8</v>
      </c>
      <c r="BI839" s="4" t="s">
        <v>7</v>
      </c>
      <c r="BJ839" s="1" t="s">
        <v>6</v>
      </c>
      <c r="BK839" s="1" t="s">
        <v>5</v>
      </c>
      <c r="BL839" s="1" t="s">
        <v>73</v>
      </c>
      <c r="BM839" s="1" t="s">
        <v>72</v>
      </c>
      <c r="BN839" s="1" t="s">
        <v>153</v>
      </c>
      <c r="BP839" s="1" t="str">
        <f>Tabela3[[#This Row],[genus]]&amp;" "&amp;Tabela3[[#This Row],[specificEpithet]]</f>
        <v>Rhinella crucifer</v>
      </c>
      <c r="BQ839" s="23" t="str">
        <f>IFERROR(VLOOKUP(Tabela3[[#This Row],[scientificName]],Tabela1[],COLUMN('IUCN BR Summary'!N:N),0),"")</f>
        <v>(Wied-Neuwied, 1821)</v>
      </c>
      <c r="BR839" s="1" t="s">
        <v>2</v>
      </c>
      <c r="BU839" s="1" t="s">
        <v>1</v>
      </c>
    </row>
    <row r="840" spans="1:73" hidden="1" x14ac:dyDescent="0.25">
      <c r="A840" s="1" t="s">
        <v>19838</v>
      </c>
      <c r="B840" s="3">
        <f t="shared" ca="1" si="26"/>
        <v>43817</v>
      </c>
      <c r="C840" s="4" t="s">
        <v>27</v>
      </c>
      <c r="D840" s="1" t="s">
        <v>26</v>
      </c>
      <c r="E840" s="4" t="s">
        <v>25</v>
      </c>
      <c r="F840" s="1" t="s">
        <v>24</v>
      </c>
      <c r="G840" s="1" t="s">
        <v>23</v>
      </c>
      <c r="H840" s="1" t="s">
        <v>21</v>
      </c>
      <c r="I840" s="4" t="s">
        <v>22</v>
      </c>
      <c r="J840" s="4" t="s">
        <v>21</v>
      </c>
      <c r="K840" s="1" t="str">
        <f t="shared" si="27"/>
        <v>iucnStatus:Least Concern</v>
      </c>
      <c r="L840" s="1" t="str">
        <f>_xlfn.IFNA(VLOOKUP(Tabela3[[#This Row],[scientificName]],Tabela1[],COLUMN('IUCN BR Summary'!O:O),0),"Not evaluated")</f>
        <v>Least Concern</v>
      </c>
      <c r="M840" s="4" t="s">
        <v>2688</v>
      </c>
      <c r="O840" s="1" t="s">
        <v>861</v>
      </c>
      <c r="P840" s="1" t="s">
        <v>544</v>
      </c>
      <c r="Q840" s="1" t="s">
        <v>543</v>
      </c>
      <c r="T840" s="1" t="s">
        <v>17</v>
      </c>
      <c r="U840" s="23"/>
      <c r="V840" s="23"/>
      <c r="W840" s="23"/>
      <c r="AC840" s="2">
        <v>43428</v>
      </c>
      <c r="AD840" s="8">
        <v>0.42083333333333334</v>
      </c>
      <c r="AE840" s="23"/>
      <c r="AF840" s="1" t="s">
        <v>74</v>
      </c>
      <c r="AG840" s="23"/>
      <c r="AH840" s="23"/>
      <c r="AI840" s="4" t="s">
        <v>15</v>
      </c>
      <c r="AJ840" s="4" t="s">
        <v>14</v>
      </c>
      <c r="AK840" s="4" t="s">
        <v>13</v>
      </c>
      <c r="AL840" s="1" t="s">
        <v>120</v>
      </c>
      <c r="AM840" s="1" t="s">
        <v>218</v>
      </c>
      <c r="AQ840" s="1" t="s">
        <v>19837</v>
      </c>
      <c r="AX840" s="7">
        <v>282121.61210000003</v>
      </c>
      <c r="AY840" s="7">
        <v>7841241.5288000004</v>
      </c>
      <c r="AZ840" s="5">
        <v>-41.076174999999999</v>
      </c>
      <c r="BA840" s="5">
        <v>-19.511624000000001</v>
      </c>
      <c r="BC840" s="1" t="s">
        <v>19843</v>
      </c>
      <c r="BD840" s="23" t="s">
        <v>19844</v>
      </c>
      <c r="BE840" s="1" t="s">
        <v>10</v>
      </c>
      <c r="BF840" s="2">
        <v>43410</v>
      </c>
      <c r="BG840" s="1" t="s">
        <v>9</v>
      </c>
      <c r="BH840" s="4" t="s">
        <v>8</v>
      </c>
      <c r="BI840" s="4" t="s">
        <v>7</v>
      </c>
      <c r="BJ840" s="1" t="s">
        <v>6</v>
      </c>
      <c r="BK840" s="1" t="s">
        <v>5</v>
      </c>
      <c r="BL840" s="1" t="s">
        <v>73</v>
      </c>
      <c r="BM840" s="1" t="s">
        <v>72</v>
      </c>
      <c r="BN840" s="1" t="s">
        <v>153</v>
      </c>
      <c r="BP840" s="1" t="str">
        <f>Tabela3[[#This Row],[genus]]&amp;" "&amp;Tabela3[[#This Row],[specificEpithet]]</f>
        <v>Rhinella crucifer</v>
      </c>
      <c r="BQ840" s="23" t="str">
        <f>IFERROR(VLOOKUP(Tabela3[[#This Row],[scientificName]],Tabela1[],COLUMN('IUCN BR Summary'!N:N),0),"")</f>
        <v>(Wied-Neuwied, 1821)</v>
      </c>
      <c r="BR840" s="1" t="s">
        <v>2</v>
      </c>
      <c r="BU840" s="1" t="s">
        <v>1</v>
      </c>
    </row>
    <row r="841" spans="1:73" hidden="1" x14ac:dyDescent="0.25">
      <c r="A841" s="1" t="s">
        <v>19838</v>
      </c>
      <c r="B841" s="3">
        <f t="shared" ca="1" si="26"/>
        <v>43817</v>
      </c>
      <c r="C841" s="4" t="s">
        <v>27</v>
      </c>
      <c r="D841" s="1" t="s">
        <v>26</v>
      </c>
      <c r="E841" s="4" t="s">
        <v>25</v>
      </c>
      <c r="F841" s="1" t="s">
        <v>24</v>
      </c>
      <c r="G841" s="1" t="s">
        <v>23</v>
      </c>
      <c r="H841" s="1" t="s">
        <v>21</v>
      </c>
      <c r="I841" s="4" t="s">
        <v>22</v>
      </c>
      <c r="J841" s="4" t="s">
        <v>21</v>
      </c>
      <c r="K841" s="1" t="str">
        <f t="shared" si="27"/>
        <v>iucnStatus:Least Concern</v>
      </c>
      <c r="L841" s="1" t="str">
        <f>_xlfn.IFNA(VLOOKUP(Tabela3[[#This Row],[scientificName]],Tabela1[],COLUMN('IUCN BR Summary'!O:O),0),"Not evaluated")</f>
        <v>Least Concern</v>
      </c>
      <c r="M841" s="4" t="s">
        <v>2689</v>
      </c>
      <c r="O841" s="1" t="s">
        <v>860</v>
      </c>
      <c r="P841" s="1" t="s">
        <v>544</v>
      </c>
      <c r="Q841" s="1" t="s">
        <v>543</v>
      </c>
      <c r="T841" s="1" t="s">
        <v>17</v>
      </c>
      <c r="U841" s="23"/>
      <c r="V841" s="23"/>
      <c r="W841" s="23"/>
      <c r="AC841" s="2">
        <v>43428</v>
      </c>
      <c r="AD841" s="8">
        <v>0.42083333333333334</v>
      </c>
      <c r="AE841" s="23"/>
      <c r="AF841" s="1" t="s">
        <v>74</v>
      </c>
      <c r="AG841" s="23"/>
      <c r="AH841" s="23"/>
      <c r="AI841" s="4" t="s">
        <v>15</v>
      </c>
      <c r="AJ841" s="4" t="s">
        <v>14</v>
      </c>
      <c r="AK841" s="4" t="s">
        <v>13</v>
      </c>
      <c r="AL841" s="1" t="s">
        <v>120</v>
      </c>
      <c r="AM841" s="1" t="s">
        <v>218</v>
      </c>
      <c r="AQ841" s="1" t="s">
        <v>19837</v>
      </c>
      <c r="AX841" s="7">
        <v>282121.61210000003</v>
      </c>
      <c r="AY841" s="7">
        <v>7841241.5288000004</v>
      </c>
      <c r="AZ841" s="5">
        <v>-41.076174999999999</v>
      </c>
      <c r="BA841" s="5">
        <v>-19.511624000000001</v>
      </c>
      <c r="BC841" s="1" t="s">
        <v>19843</v>
      </c>
      <c r="BD841" s="23" t="s">
        <v>19844</v>
      </c>
      <c r="BE841" s="1" t="s">
        <v>10</v>
      </c>
      <c r="BF841" s="2">
        <v>43410</v>
      </c>
      <c r="BG841" s="1" t="s">
        <v>9</v>
      </c>
      <c r="BH841" s="4" t="s">
        <v>8</v>
      </c>
      <c r="BI841" s="4" t="s">
        <v>7</v>
      </c>
      <c r="BJ841" s="1" t="s">
        <v>6</v>
      </c>
      <c r="BK841" s="1" t="s">
        <v>5</v>
      </c>
      <c r="BL841" s="1" t="s">
        <v>73</v>
      </c>
      <c r="BM841" s="1" t="s">
        <v>72</v>
      </c>
      <c r="BN841" s="1" t="s">
        <v>153</v>
      </c>
      <c r="BP841" s="1" t="str">
        <f>Tabela3[[#This Row],[genus]]&amp;" "&amp;Tabela3[[#This Row],[specificEpithet]]</f>
        <v>Rhinella crucifer</v>
      </c>
      <c r="BQ841" s="23" t="str">
        <f>IFERROR(VLOOKUP(Tabela3[[#This Row],[scientificName]],Tabela1[],COLUMN('IUCN BR Summary'!N:N),0),"")</f>
        <v>(Wied-Neuwied, 1821)</v>
      </c>
      <c r="BR841" s="1" t="s">
        <v>2</v>
      </c>
      <c r="BU841" s="1" t="s">
        <v>1</v>
      </c>
    </row>
    <row r="842" spans="1:73" hidden="1" x14ac:dyDescent="0.25">
      <c r="A842" s="1" t="s">
        <v>19838</v>
      </c>
      <c r="B842" s="3">
        <f t="shared" ca="1" si="26"/>
        <v>43817</v>
      </c>
      <c r="C842" s="4" t="s">
        <v>27</v>
      </c>
      <c r="D842" s="1" t="s">
        <v>26</v>
      </c>
      <c r="E842" s="4" t="s">
        <v>25</v>
      </c>
      <c r="F842" s="1" t="s">
        <v>24</v>
      </c>
      <c r="G842" s="1" t="s">
        <v>23</v>
      </c>
      <c r="H842" s="1" t="s">
        <v>21</v>
      </c>
      <c r="I842" s="4" t="s">
        <v>22</v>
      </c>
      <c r="J842" s="4" t="s">
        <v>21</v>
      </c>
      <c r="K842" s="1" t="str">
        <f t="shared" si="27"/>
        <v>iucnStatus:Least Concern</v>
      </c>
      <c r="L842" s="1" t="str">
        <f>_xlfn.IFNA(VLOOKUP(Tabela3[[#This Row],[scientificName]],Tabela1[],COLUMN('IUCN BR Summary'!O:O),0),"Not evaluated")</f>
        <v>Least Concern</v>
      </c>
      <c r="M842" s="4" t="s">
        <v>2690</v>
      </c>
      <c r="O842" s="1" t="s">
        <v>859</v>
      </c>
      <c r="P842" s="1" t="s">
        <v>544</v>
      </c>
      <c r="Q842" s="1" t="s">
        <v>543</v>
      </c>
      <c r="T842" s="1" t="s">
        <v>17</v>
      </c>
      <c r="U842" s="23"/>
      <c r="V842" s="23"/>
      <c r="W842" s="23"/>
      <c r="AC842" s="2">
        <v>43428</v>
      </c>
      <c r="AD842" s="8">
        <v>0.42152777777777778</v>
      </c>
      <c r="AE842" s="23"/>
      <c r="AF842" s="1" t="s">
        <v>74</v>
      </c>
      <c r="AG842" s="23"/>
      <c r="AH842" s="23"/>
      <c r="AI842" s="4" t="s">
        <v>15</v>
      </c>
      <c r="AJ842" s="4" t="s">
        <v>14</v>
      </c>
      <c r="AK842" s="4" t="s">
        <v>13</v>
      </c>
      <c r="AL842" s="1" t="s">
        <v>120</v>
      </c>
      <c r="AM842" s="1" t="s">
        <v>218</v>
      </c>
      <c r="AQ842" s="1" t="s">
        <v>19837</v>
      </c>
      <c r="AX842" s="7">
        <v>282121.61210000003</v>
      </c>
      <c r="AY842" s="7">
        <v>7841241.5288000004</v>
      </c>
      <c r="AZ842" s="5">
        <v>-41.076174999999999</v>
      </c>
      <c r="BA842" s="5">
        <v>-19.511624000000001</v>
      </c>
      <c r="BC842" s="1" t="s">
        <v>19843</v>
      </c>
      <c r="BD842" s="23" t="s">
        <v>19844</v>
      </c>
      <c r="BE842" s="1" t="s">
        <v>10</v>
      </c>
      <c r="BF842" s="2">
        <v>43410</v>
      </c>
      <c r="BG842" s="1" t="s">
        <v>9</v>
      </c>
      <c r="BH842" s="4" t="s">
        <v>8</v>
      </c>
      <c r="BI842" s="4" t="s">
        <v>7</v>
      </c>
      <c r="BJ842" s="1" t="s">
        <v>6</v>
      </c>
      <c r="BK842" s="1" t="s">
        <v>5</v>
      </c>
      <c r="BL842" s="1" t="s">
        <v>73</v>
      </c>
      <c r="BM842" s="1" t="s">
        <v>72</v>
      </c>
      <c r="BN842" s="1" t="s">
        <v>153</v>
      </c>
      <c r="BP842" s="1" t="str">
        <f>Tabela3[[#This Row],[genus]]&amp;" "&amp;Tabela3[[#This Row],[specificEpithet]]</f>
        <v>Rhinella crucifer</v>
      </c>
      <c r="BQ842" s="23" t="str">
        <f>IFERROR(VLOOKUP(Tabela3[[#This Row],[scientificName]],Tabela1[],COLUMN('IUCN BR Summary'!N:N),0),"")</f>
        <v>(Wied-Neuwied, 1821)</v>
      </c>
      <c r="BR842" s="1" t="s">
        <v>2</v>
      </c>
      <c r="BS842" s="1" t="s">
        <v>40</v>
      </c>
      <c r="BU842" s="1" t="s">
        <v>1</v>
      </c>
    </row>
    <row r="843" spans="1:73" hidden="1" x14ac:dyDescent="0.25">
      <c r="A843" s="1" t="s">
        <v>19838</v>
      </c>
      <c r="B843" s="3">
        <f t="shared" ca="1" si="26"/>
        <v>43817</v>
      </c>
      <c r="C843" s="4" t="s">
        <v>27</v>
      </c>
      <c r="D843" s="1" t="s">
        <v>26</v>
      </c>
      <c r="E843" s="4" t="s">
        <v>25</v>
      </c>
      <c r="F843" s="1" t="s">
        <v>24</v>
      </c>
      <c r="G843" s="1" t="s">
        <v>23</v>
      </c>
      <c r="H843" s="1" t="s">
        <v>21</v>
      </c>
      <c r="I843" s="4" t="s">
        <v>22</v>
      </c>
      <c r="J843" s="4" t="s">
        <v>21</v>
      </c>
      <c r="K843" s="1" t="str">
        <f t="shared" si="27"/>
        <v>iucnStatus:Least Concern</v>
      </c>
      <c r="L843" s="1" t="str">
        <f>_xlfn.IFNA(VLOOKUP(Tabela3[[#This Row],[scientificName]],Tabela1[],COLUMN('IUCN BR Summary'!O:O),0),"Not evaluated")</f>
        <v>Least Concern</v>
      </c>
      <c r="M843" s="4" t="s">
        <v>2691</v>
      </c>
      <c r="O843" s="1" t="s">
        <v>846</v>
      </c>
      <c r="P843" s="1" t="s">
        <v>544</v>
      </c>
      <c r="Q843" s="1" t="s">
        <v>543</v>
      </c>
      <c r="T843" s="1" t="s">
        <v>43</v>
      </c>
      <c r="U843" s="23"/>
      <c r="V843" s="23"/>
      <c r="W843" s="23"/>
      <c r="AC843" s="2">
        <v>43428</v>
      </c>
      <c r="AD843" s="8">
        <v>0.44722222222222219</v>
      </c>
      <c r="AE843" s="23"/>
      <c r="AF843" s="1" t="s">
        <v>74</v>
      </c>
      <c r="AG843" s="23"/>
      <c r="AH843" s="23"/>
      <c r="AI843" s="4" t="s">
        <v>15</v>
      </c>
      <c r="AJ843" s="4" t="s">
        <v>14</v>
      </c>
      <c r="AK843" s="4" t="s">
        <v>13</v>
      </c>
      <c r="AL843" s="1" t="s">
        <v>120</v>
      </c>
      <c r="AM843" s="1" t="s">
        <v>218</v>
      </c>
      <c r="AQ843" s="1" t="s">
        <v>19837</v>
      </c>
      <c r="AX843" s="7">
        <v>282579.88890000002</v>
      </c>
      <c r="AY843" s="7">
        <v>7841698.6189000001</v>
      </c>
      <c r="AZ843" s="5">
        <v>-41.071759999999998</v>
      </c>
      <c r="BA843" s="5">
        <v>-19.507546999999999</v>
      </c>
      <c r="BC843" s="1" t="s">
        <v>19843</v>
      </c>
      <c r="BD843" s="23" t="s">
        <v>19844</v>
      </c>
      <c r="BE843" s="1" t="s">
        <v>10</v>
      </c>
      <c r="BF843" s="2">
        <v>43410</v>
      </c>
      <c r="BG843" s="1" t="s">
        <v>9</v>
      </c>
      <c r="BH843" s="4" t="s">
        <v>8</v>
      </c>
      <c r="BI843" s="4" t="s">
        <v>7</v>
      </c>
      <c r="BJ843" s="1" t="s">
        <v>32</v>
      </c>
      <c r="BK843" s="1" t="s">
        <v>31</v>
      </c>
      <c r="BL843" s="1" t="s">
        <v>143</v>
      </c>
      <c r="BM843" s="1" t="s">
        <v>142</v>
      </c>
      <c r="BN843" s="1" t="s">
        <v>140</v>
      </c>
      <c r="BP843" s="1" t="str">
        <f>Tabela3[[#This Row],[genus]]&amp;" "&amp;Tabela3[[#This Row],[specificEpithet]]</f>
        <v>Tropidurus torquatus</v>
      </c>
      <c r="BQ843" s="23" t="str">
        <f>IFERROR(VLOOKUP(Tabela3[[#This Row],[scientificName]],Tabela1[],COLUMN('IUCN BR Summary'!N:N),0),"")</f>
        <v>(Wied-Neuwied, 1820)</v>
      </c>
      <c r="BR843" s="1" t="s">
        <v>2</v>
      </c>
      <c r="BS843" s="1" t="s">
        <v>154</v>
      </c>
      <c r="BU843" s="1" t="s">
        <v>1</v>
      </c>
    </row>
    <row r="844" spans="1:73" hidden="1" x14ac:dyDescent="0.25">
      <c r="A844" s="1" t="s">
        <v>19838</v>
      </c>
      <c r="B844" s="3">
        <f t="shared" ca="1" si="26"/>
        <v>43817</v>
      </c>
      <c r="C844" s="4" t="s">
        <v>27</v>
      </c>
      <c r="D844" s="1" t="s">
        <v>26</v>
      </c>
      <c r="E844" s="4" t="s">
        <v>25</v>
      </c>
      <c r="F844" s="1" t="s">
        <v>24</v>
      </c>
      <c r="G844" s="1" t="s">
        <v>23</v>
      </c>
      <c r="H844" s="1" t="s">
        <v>21</v>
      </c>
      <c r="I844" s="4" t="s">
        <v>22</v>
      </c>
      <c r="J844" s="4" t="s">
        <v>21</v>
      </c>
      <c r="K844" s="1" t="str">
        <f t="shared" si="27"/>
        <v>iucnStatus:Not evaluated</v>
      </c>
      <c r="L844" s="1" t="str">
        <f>_xlfn.IFNA(VLOOKUP(Tabela3[[#This Row],[scientificName]],Tabela1[],COLUMN('IUCN BR Summary'!O:O),0),"Not evaluated")</f>
        <v>Not evaluated</v>
      </c>
      <c r="M844" s="4" t="s">
        <v>2692</v>
      </c>
      <c r="O844" s="1" t="s">
        <v>852</v>
      </c>
      <c r="P844" s="1" t="s">
        <v>541</v>
      </c>
      <c r="Q844" s="1" t="s">
        <v>540</v>
      </c>
      <c r="U844" s="23"/>
      <c r="V844" s="23"/>
      <c r="W844" s="23"/>
      <c r="AC844" s="2">
        <v>43428</v>
      </c>
      <c r="AD844" s="8"/>
      <c r="AE844" s="23"/>
      <c r="AG844" s="23"/>
      <c r="AH844" s="23"/>
      <c r="AI844" s="4" t="s">
        <v>15</v>
      </c>
      <c r="AJ844" s="4" t="s">
        <v>14</v>
      </c>
      <c r="AK844" s="4" t="s">
        <v>13</v>
      </c>
      <c r="AL844" s="1" t="s">
        <v>120</v>
      </c>
      <c r="AM844" s="1" t="s">
        <v>283</v>
      </c>
      <c r="AQ844" s="1" t="s">
        <v>19837</v>
      </c>
      <c r="AX844" s="7">
        <v>749241</v>
      </c>
      <c r="AY844" s="7">
        <v>7826446</v>
      </c>
      <c r="AZ844" s="5">
        <v>-42.623184000000002</v>
      </c>
      <c r="BA844" s="5">
        <v>-19.641546000000002</v>
      </c>
      <c r="BC844" s="1" t="s">
        <v>19843</v>
      </c>
      <c r="BD844" s="23" t="s">
        <v>19844</v>
      </c>
      <c r="BE844" s="1" t="s">
        <v>10</v>
      </c>
      <c r="BF844" s="2">
        <v>43410</v>
      </c>
      <c r="BG844" s="1" t="s">
        <v>9</v>
      </c>
      <c r="BH844" s="4" t="s">
        <v>8</v>
      </c>
      <c r="BI844" s="4" t="s">
        <v>7</v>
      </c>
      <c r="BJ844" s="1" t="s">
        <v>32</v>
      </c>
      <c r="BK844" s="1" t="s">
        <v>31</v>
      </c>
      <c r="BL844" s="1" t="s">
        <v>184</v>
      </c>
      <c r="BM844" s="1" t="s">
        <v>850</v>
      </c>
      <c r="BN844" s="1" t="s">
        <v>849</v>
      </c>
      <c r="BP844" s="1" t="str">
        <f>Tabela3[[#This Row],[genus]]&amp;" "&amp;Tabela3[[#This Row],[specificEpithet]]</f>
        <v>Philodryas olfersii</v>
      </c>
      <c r="BQ844" s="23" t="str">
        <f>IFERROR(VLOOKUP(Tabela3[[#This Row],[scientificName]],Tabela1[],COLUMN('IUCN BR Summary'!N:N),0),"")</f>
        <v/>
      </c>
      <c r="BR844" s="1" t="s">
        <v>2</v>
      </c>
      <c r="BS844" s="1" t="s">
        <v>848</v>
      </c>
      <c r="BU844" s="1" t="s">
        <v>1</v>
      </c>
    </row>
    <row r="845" spans="1:73" hidden="1" x14ac:dyDescent="0.25">
      <c r="A845" s="1" t="s">
        <v>19838</v>
      </c>
      <c r="B845" s="3">
        <f t="shared" ca="1" si="26"/>
        <v>43817</v>
      </c>
      <c r="C845" s="4" t="s">
        <v>27</v>
      </c>
      <c r="D845" s="1" t="s">
        <v>26</v>
      </c>
      <c r="E845" s="4" t="s">
        <v>25</v>
      </c>
      <c r="F845" s="1" t="s">
        <v>24</v>
      </c>
      <c r="G845" s="1" t="s">
        <v>23</v>
      </c>
      <c r="H845" s="1" t="s">
        <v>21</v>
      </c>
      <c r="I845" s="4" t="s">
        <v>22</v>
      </c>
      <c r="J845" s="4" t="s">
        <v>21</v>
      </c>
      <c r="K845" s="1" t="str">
        <f t="shared" si="27"/>
        <v>iucnStatus:Not evaluated</v>
      </c>
      <c r="L845" s="1" t="str">
        <f>_xlfn.IFNA(VLOOKUP(Tabela3[[#This Row],[scientificName]],Tabela1[],COLUMN('IUCN BR Summary'!O:O),0),"Not evaluated")</f>
        <v>Not evaluated</v>
      </c>
      <c r="M845" s="4" t="s">
        <v>2693</v>
      </c>
      <c r="O845" s="1" t="s">
        <v>851</v>
      </c>
      <c r="P845" s="1" t="s">
        <v>541</v>
      </c>
      <c r="Q845" s="1" t="s">
        <v>540</v>
      </c>
      <c r="U845" s="23"/>
      <c r="V845" s="23"/>
      <c r="W845" s="23"/>
      <c r="AC845" s="2">
        <v>43428</v>
      </c>
      <c r="AD845" s="8"/>
      <c r="AE845" s="23"/>
      <c r="AG845" s="23"/>
      <c r="AH845" s="23"/>
      <c r="AI845" s="4" t="s">
        <v>15</v>
      </c>
      <c r="AJ845" s="4" t="s">
        <v>14</v>
      </c>
      <c r="AK845" s="4" t="s">
        <v>13</v>
      </c>
      <c r="AL845" s="1" t="s">
        <v>120</v>
      </c>
      <c r="AM845" s="1" t="s">
        <v>283</v>
      </c>
      <c r="AQ845" s="1" t="s">
        <v>19837</v>
      </c>
      <c r="AX845" s="7">
        <v>749242</v>
      </c>
      <c r="AY845" s="7">
        <v>7826447</v>
      </c>
      <c r="AZ845" s="5">
        <v>-42.623175000000003</v>
      </c>
      <c r="BA845" s="5">
        <v>-19.641537</v>
      </c>
      <c r="BC845" s="1" t="s">
        <v>19843</v>
      </c>
      <c r="BD845" s="23" t="s">
        <v>19844</v>
      </c>
      <c r="BE845" s="1" t="s">
        <v>10</v>
      </c>
      <c r="BF845" s="2">
        <v>43410</v>
      </c>
      <c r="BG845" s="1" t="s">
        <v>9</v>
      </c>
      <c r="BH845" s="4" t="s">
        <v>8</v>
      </c>
      <c r="BI845" s="4" t="s">
        <v>7</v>
      </c>
      <c r="BJ845" s="1" t="s">
        <v>32</v>
      </c>
      <c r="BK845" s="1" t="s">
        <v>31</v>
      </c>
      <c r="BL845" s="1" t="s">
        <v>184</v>
      </c>
      <c r="BM845" s="1" t="s">
        <v>850</v>
      </c>
      <c r="BN845" s="1" t="s">
        <v>849</v>
      </c>
      <c r="BP845" s="1" t="str">
        <f>Tabela3[[#This Row],[genus]]&amp;" "&amp;Tabela3[[#This Row],[specificEpithet]]</f>
        <v>Philodryas olfersii</v>
      </c>
      <c r="BQ845" s="23" t="str">
        <f>IFERROR(VLOOKUP(Tabela3[[#This Row],[scientificName]],Tabela1[],COLUMN('IUCN BR Summary'!N:N),0),"")</f>
        <v/>
      </c>
      <c r="BR845" s="1" t="s">
        <v>2</v>
      </c>
      <c r="BS845" s="1" t="s">
        <v>848</v>
      </c>
      <c r="BU845" s="1" t="s">
        <v>1</v>
      </c>
    </row>
    <row r="846" spans="1:73" hidden="1" x14ac:dyDescent="0.25">
      <c r="A846" s="1" t="s">
        <v>19838</v>
      </c>
      <c r="B846" s="3">
        <f t="shared" ca="1" si="26"/>
        <v>43817</v>
      </c>
      <c r="C846" s="4" t="s">
        <v>27</v>
      </c>
      <c r="D846" s="1" t="s">
        <v>26</v>
      </c>
      <c r="E846" s="4" t="s">
        <v>25</v>
      </c>
      <c r="F846" s="1" t="s">
        <v>24</v>
      </c>
      <c r="G846" s="1" t="s">
        <v>23</v>
      </c>
      <c r="H846" s="1" t="s">
        <v>21</v>
      </c>
      <c r="I846" s="4" t="s">
        <v>22</v>
      </c>
      <c r="J846" s="4" t="s">
        <v>21</v>
      </c>
      <c r="K846" s="1" t="str">
        <f t="shared" si="27"/>
        <v>iucnStatus:Least Concern</v>
      </c>
      <c r="L846" s="1" t="str">
        <f>_xlfn.IFNA(VLOOKUP(Tabela3[[#This Row],[scientificName]],Tabela1[],COLUMN('IUCN BR Summary'!O:O),0),"Not evaluated")</f>
        <v>Least Concern</v>
      </c>
      <c r="M846" s="4" t="s">
        <v>2694</v>
      </c>
      <c r="O846" s="1" t="s">
        <v>858</v>
      </c>
      <c r="P846" s="1" t="s">
        <v>544</v>
      </c>
      <c r="Q846" s="1" t="s">
        <v>543</v>
      </c>
      <c r="R846" s="1">
        <v>1</v>
      </c>
      <c r="S846" s="1" t="s">
        <v>172</v>
      </c>
      <c r="T846" s="1" t="s">
        <v>17</v>
      </c>
      <c r="U846" s="23"/>
      <c r="V846" s="23"/>
      <c r="W846" s="23"/>
      <c r="AC846" s="2">
        <v>43428</v>
      </c>
      <c r="AD846" s="8">
        <v>0</v>
      </c>
      <c r="AE846" s="23"/>
      <c r="AF846" s="1" t="s">
        <v>16</v>
      </c>
      <c r="AG846" s="23" t="s">
        <v>19840</v>
      </c>
      <c r="AH846" s="23"/>
      <c r="AI846" s="4" t="s">
        <v>15</v>
      </c>
      <c r="AJ846" s="4" t="s">
        <v>14</v>
      </c>
      <c r="AK846" s="4" t="s">
        <v>13</v>
      </c>
      <c r="AL846" s="1" t="s">
        <v>120</v>
      </c>
      <c r="AM846" s="1" t="s">
        <v>218</v>
      </c>
      <c r="AQ846" s="1" t="s">
        <v>19837</v>
      </c>
      <c r="AX846" s="7">
        <v>280599.35580000002</v>
      </c>
      <c r="AY846" s="7">
        <v>7839344.8931999998</v>
      </c>
      <c r="AZ846" s="5">
        <v>-41.090901000000002</v>
      </c>
      <c r="BA846" s="5">
        <v>-19.528589</v>
      </c>
      <c r="BC846" s="1" t="s">
        <v>19843</v>
      </c>
      <c r="BD846" s="23" t="s">
        <v>19844</v>
      </c>
      <c r="BE846" s="1" t="s">
        <v>10</v>
      </c>
      <c r="BF846" s="2">
        <v>43410</v>
      </c>
      <c r="BG846" s="1" t="s">
        <v>9</v>
      </c>
      <c r="BH846" s="4" t="s">
        <v>8</v>
      </c>
      <c r="BI846" s="4" t="s">
        <v>7</v>
      </c>
      <c r="BJ846" s="1" t="s">
        <v>6</v>
      </c>
      <c r="BK846" s="1" t="s">
        <v>5</v>
      </c>
      <c r="BL846" s="1" t="s">
        <v>73</v>
      </c>
      <c r="BM846" s="1" t="s">
        <v>72</v>
      </c>
      <c r="BN846" s="1" t="s">
        <v>153</v>
      </c>
      <c r="BP846" s="1" t="str">
        <f>Tabela3[[#This Row],[genus]]&amp;" "&amp;Tabela3[[#This Row],[specificEpithet]]</f>
        <v>Rhinella crucifer</v>
      </c>
      <c r="BQ846" s="23" t="str">
        <f>IFERROR(VLOOKUP(Tabela3[[#This Row],[scientificName]],Tabela1[],COLUMN('IUCN BR Summary'!N:N),0),"")</f>
        <v>(Wied-Neuwied, 1821)</v>
      </c>
      <c r="BR846" s="1" t="s">
        <v>2</v>
      </c>
      <c r="BS846" s="1" t="s">
        <v>154</v>
      </c>
      <c r="BU846" s="1" t="s">
        <v>1</v>
      </c>
    </row>
    <row r="847" spans="1:73" hidden="1" x14ac:dyDescent="0.25">
      <c r="A847" s="1" t="s">
        <v>19838</v>
      </c>
      <c r="B847" s="3">
        <f t="shared" ca="1" si="26"/>
        <v>43817</v>
      </c>
      <c r="C847" s="4" t="s">
        <v>27</v>
      </c>
      <c r="D847" s="1" t="s">
        <v>26</v>
      </c>
      <c r="E847" s="4" t="s">
        <v>25</v>
      </c>
      <c r="F847" s="1" t="s">
        <v>24</v>
      </c>
      <c r="G847" s="1" t="s">
        <v>23</v>
      </c>
      <c r="H847" s="1" t="s">
        <v>21</v>
      </c>
      <c r="I847" s="4" t="s">
        <v>22</v>
      </c>
      <c r="J847" s="4" t="s">
        <v>21</v>
      </c>
      <c r="K847" s="1" t="str">
        <f t="shared" si="27"/>
        <v>iucnStatus:Least Concern</v>
      </c>
      <c r="L847" s="1" t="str">
        <f>_xlfn.IFNA(VLOOKUP(Tabela3[[#This Row],[scientificName]],Tabela1[],COLUMN('IUCN BR Summary'!O:O),0),"Not evaluated")</f>
        <v>Least Concern</v>
      </c>
      <c r="M847" s="4" t="s">
        <v>2695</v>
      </c>
      <c r="O847" s="1" t="s">
        <v>857</v>
      </c>
      <c r="P847" s="1" t="s">
        <v>544</v>
      </c>
      <c r="Q847" s="1" t="s">
        <v>543</v>
      </c>
      <c r="R847" s="1">
        <v>1</v>
      </c>
      <c r="S847" s="1" t="s">
        <v>172</v>
      </c>
      <c r="T847" s="1" t="s">
        <v>17</v>
      </c>
      <c r="U847" s="23"/>
      <c r="V847" s="23"/>
      <c r="W847" s="23"/>
      <c r="AC847" s="2">
        <v>43428</v>
      </c>
      <c r="AD847" s="8">
        <v>0</v>
      </c>
      <c r="AE847" s="23"/>
      <c r="AF847" s="1" t="s">
        <v>16</v>
      </c>
      <c r="AG847" s="23" t="s">
        <v>19840</v>
      </c>
      <c r="AH847" s="23"/>
      <c r="AI847" s="4" t="s">
        <v>15</v>
      </c>
      <c r="AJ847" s="4" t="s">
        <v>14</v>
      </c>
      <c r="AK847" s="4" t="s">
        <v>13</v>
      </c>
      <c r="AL847" s="1" t="s">
        <v>120</v>
      </c>
      <c r="AM847" s="1" t="s">
        <v>218</v>
      </c>
      <c r="AQ847" s="1" t="s">
        <v>19837</v>
      </c>
      <c r="AX847" s="7">
        <v>280599.35580000002</v>
      </c>
      <c r="AY847" s="7">
        <v>7839344.8931999998</v>
      </c>
      <c r="AZ847" s="5">
        <v>-41.090901000000002</v>
      </c>
      <c r="BA847" s="5">
        <v>-19.528589</v>
      </c>
      <c r="BC847" s="1" t="s">
        <v>19843</v>
      </c>
      <c r="BD847" s="23" t="s">
        <v>19844</v>
      </c>
      <c r="BE847" s="1" t="s">
        <v>10</v>
      </c>
      <c r="BF847" s="2">
        <v>43410</v>
      </c>
      <c r="BG847" s="1" t="s">
        <v>9</v>
      </c>
      <c r="BH847" s="4" t="s">
        <v>8</v>
      </c>
      <c r="BI847" s="4" t="s">
        <v>7</v>
      </c>
      <c r="BJ847" s="1" t="s">
        <v>6</v>
      </c>
      <c r="BK847" s="1" t="s">
        <v>5</v>
      </c>
      <c r="BL847" s="1" t="s">
        <v>73</v>
      </c>
      <c r="BM847" s="1" t="s">
        <v>72</v>
      </c>
      <c r="BN847" s="1" t="s">
        <v>153</v>
      </c>
      <c r="BP847" s="1" t="str">
        <f>Tabela3[[#This Row],[genus]]&amp;" "&amp;Tabela3[[#This Row],[specificEpithet]]</f>
        <v>Rhinella crucifer</v>
      </c>
      <c r="BQ847" s="23" t="str">
        <f>IFERROR(VLOOKUP(Tabela3[[#This Row],[scientificName]],Tabela1[],COLUMN('IUCN BR Summary'!N:N),0),"")</f>
        <v>(Wied-Neuwied, 1821)</v>
      </c>
      <c r="BR847" s="1" t="s">
        <v>2</v>
      </c>
      <c r="BS847" s="1" t="s">
        <v>154</v>
      </c>
      <c r="BU847" s="1" t="s">
        <v>1</v>
      </c>
    </row>
    <row r="848" spans="1:73" hidden="1" x14ac:dyDescent="0.25">
      <c r="A848" s="1" t="s">
        <v>19838</v>
      </c>
      <c r="B848" s="3">
        <f t="shared" ca="1" si="26"/>
        <v>43817</v>
      </c>
      <c r="C848" s="4" t="s">
        <v>27</v>
      </c>
      <c r="D848" s="1" t="s">
        <v>26</v>
      </c>
      <c r="E848" s="4" t="s">
        <v>25</v>
      </c>
      <c r="F848" s="1" t="s">
        <v>24</v>
      </c>
      <c r="G848" s="1" t="s">
        <v>23</v>
      </c>
      <c r="H848" s="1" t="s">
        <v>21</v>
      </c>
      <c r="I848" s="4" t="s">
        <v>22</v>
      </c>
      <c r="J848" s="4" t="s">
        <v>21</v>
      </c>
      <c r="K848" s="1" t="str">
        <f t="shared" si="27"/>
        <v>iucnStatus:Not evaluated</v>
      </c>
      <c r="L848" s="1" t="str">
        <f>_xlfn.IFNA(VLOOKUP(Tabela3[[#This Row],[scientificName]],Tabela1[],COLUMN('IUCN BR Summary'!O:O),0),"Not evaluated")</f>
        <v>Not evaluated</v>
      </c>
      <c r="M848" s="4" t="s">
        <v>2696</v>
      </c>
      <c r="O848" s="1" t="s">
        <v>844</v>
      </c>
      <c r="P848" s="1" t="s">
        <v>544</v>
      </c>
      <c r="Q848" s="1" t="s">
        <v>543</v>
      </c>
      <c r="R848" s="1">
        <v>1</v>
      </c>
      <c r="S848" s="1" t="s">
        <v>172</v>
      </c>
      <c r="T848" s="1" t="s">
        <v>57</v>
      </c>
      <c r="U848" s="23"/>
      <c r="V848" s="23"/>
      <c r="W848" s="23"/>
      <c r="AC848" s="2">
        <v>43429</v>
      </c>
      <c r="AD848" s="8">
        <v>0</v>
      </c>
      <c r="AE848" s="23"/>
      <c r="AF848" s="1" t="s">
        <v>16</v>
      </c>
      <c r="AG848" s="23" t="s">
        <v>19840</v>
      </c>
      <c r="AH848" s="23"/>
      <c r="AI848" s="4" t="s">
        <v>15</v>
      </c>
      <c r="AJ848" s="4" t="s">
        <v>14</v>
      </c>
      <c r="AK848" s="4" t="s">
        <v>13</v>
      </c>
      <c r="AL848" s="1" t="s">
        <v>120</v>
      </c>
      <c r="AM848" s="1" t="s">
        <v>218</v>
      </c>
      <c r="AQ848" s="1" t="s">
        <v>19837</v>
      </c>
      <c r="AX848" s="7">
        <v>279682.20370000001</v>
      </c>
      <c r="AY848" s="7">
        <v>7838705.9610000001</v>
      </c>
      <c r="AZ848" s="5">
        <v>-41.099710999999999</v>
      </c>
      <c r="BA848" s="5">
        <v>-19.534258999999999</v>
      </c>
      <c r="BC848" s="1" t="s">
        <v>19843</v>
      </c>
      <c r="BD848" s="23" t="s">
        <v>19844</v>
      </c>
      <c r="BE848" s="1" t="s">
        <v>10</v>
      </c>
      <c r="BF848" s="2">
        <v>43410</v>
      </c>
      <c r="BG848" s="1" t="s">
        <v>9</v>
      </c>
      <c r="BH848" s="4" t="s">
        <v>8</v>
      </c>
      <c r="BI848" s="4" t="s">
        <v>7</v>
      </c>
      <c r="BJ848" s="1" t="s">
        <v>32</v>
      </c>
      <c r="BK848" s="1" t="s">
        <v>31</v>
      </c>
      <c r="BL848" s="1" t="s">
        <v>62</v>
      </c>
      <c r="BM848" s="1" t="s">
        <v>61</v>
      </c>
      <c r="BN848" s="1" t="s">
        <v>60</v>
      </c>
      <c r="BP848" s="1" t="str">
        <f>Tabela3[[#This Row],[genus]]&amp;" "&amp;Tabela3[[#This Row],[specificEpithet]]</f>
        <v>Amerotyphlops brongersmianus</v>
      </c>
      <c r="BQ848" s="23" t="str">
        <f>IFERROR(VLOOKUP(Tabela3[[#This Row],[scientificName]],Tabela1[],COLUMN('IUCN BR Summary'!N:N),0),"")</f>
        <v/>
      </c>
      <c r="BR848" s="1" t="s">
        <v>2</v>
      </c>
      <c r="BS848" s="1" t="s">
        <v>597</v>
      </c>
      <c r="BU848" s="1" t="s">
        <v>1</v>
      </c>
    </row>
    <row r="849" spans="1:73" hidden="1" x14ac:dyDescent="0.25">
      <c r="A849" s="1" t="s">
        <v>19838</v>
      </c>
      <c r="B849" s="3">
        <f t="shared" ca="1" si="26"/>
        <v>43817</v>
      </c>
      <c r="C849" s="4" t="s">
        <v>27</v>
      </c>
      <c r="D849" s="1" t="s">
        <v>26</v>
      </c>
      <c r="E849" s="4" t="s">
        <v>25</v>
      </c>
      <c r="F849" s="1" t="s">
        <v>24</v>
      </c>
      <c r="G849" s="1" t="s">
        <v>23</v>
      </c>
      <c r="H849" s="1" t="s">
        <v>21</v>
      </c>
      <c r="I849" s="4" t="s">
        <v>22</v>
      </c>
      <c r="J849" s="4" t="s">
        <v>21</v>
      </c>
      <c r="K849" s="1" t="str">
        <f t="shared" si="27"/>
        <v>iucnStatus:Least Concern</v>
      </c>
      <c r="L849" s="1" t="str">
        <f>_xlfn.IFNA(VLOOKUP(Tabela3[[#This Row],[scientificName]],Tabela1[],COLUMN('IUCN BR Summary'!O:O),0),"Not evaluated")</f>
        <v>Least Concern</v>
      </c>
      <c r="M849" s="4" t="s">
        <v>2697</v>
      </c>
      <c r="O849" s="1" t="s">
        <v>843</v>
      </c>
      <c r="P849" s="1" t="s">
        <v>541</v>
      </c>
      <c r="Q849" s="1" t="s">
        <v>540</v>
      </c>
      <c r="U849" s="23"/>
      <c r="V849" s="23"/>
      <c r="W849" s="23"/>
      <c r="AC849" s="2">
        <v>43429</v>
      </c>
      <c r="AD849" s="8"/>
      <c r="AE849" s="23"/>
      <c r="AG849" s="23"/>
      <c r="AH849" s="23"/>
      <c r="AI849" s="4" t="s">
        <v>15</v>
      </c>
      <c r="AJ849" s="4" t="s">
        <v>14</v>
      </c>
      <c r="AK849" s="4" t="s">
        <v>13</v>
      </c>
      <c r="AL849" s="1" t="s">
        <v>120</v>
      </c>
      <c r="AM849" s="1" t="s">
        <v>283</v>
      </c>
      <c r="AQ849" s="1" t="s">
        <v>19837</v>
      </c>
      <c r="AX849" s="7">
        <v>763926</v>
      </c>
      <c r="AY849" s="7">
        <v>784858</v>
      </c>
      <c r="AZ849" s="5">
        <v>-26.320357000000001</v>
      </c>
      <c r="BA849" s="5">
        <v>-82.602475999999996</v>
      </c>
      <c r="BC849" s="1" t="s">
        <v>19843</v>
      </c>
      <c r="BD849" s="23" t="s">
        <v>19844</v>
      </c>
      <c r="BE849" s="1" t="s">
        <v>10</v>
      </c>
      <c r="BF849" s="2">
        <v>43410</v>
      </c>
      <c r="BG849" s="1" t="s">
        <v>9</v>
      </c>
      <c r="BH849" s="4" t="s">
        <v>8</v>
      </c>
      <c r="BI849" s="4" t="s">
        <v>7</v>
      </c>
      <c r="BJ849" s="1" t="s">
        <v>6</v>
      </c>
      <c r="BK849" s="1" t="s">
        <v>5</v>
      </c>
      <c r="BL849" s="1" t="s">
        <v>112</v>
      </c>
      <c r="BM849" s="1" t="s">
        <v>600</v>
      </c>
      <c r="BN849" s="1" t="s">
        <v>599</v>
      </c>
      <c r="BP849" s="1" t="str">
        <f>Tabela3[[#This Row],[genus]]&amp;" "&amp;Tabela3[[#This Row],[specificEpithet]]</f>
        <v>Aparasphenodon brunoi</v>
      </c>
      <c r="BQ849" s="23" t="str">
        <f>IFERROR(VLOOKUP(Tabela3[[#This Row],[scientificName]],Tabela1[],COLUMN('IUCN BR Summary'!N:N),0),"")</f>
        <v>Miranda-Ribeiro, 1920</v>
      </c>
      <c r="BR849" s="1" t="s">
        <v>2</v>
      </c>
      <c r="BU849" s="1" t="s">
        <v>1</v>
      </c>
    </row>
    <row r="850" spans="1:73" hidden="1" x14ac:dyDescent="0.25">
      <c r="A850" s="1" t="s">
        <v>19838</v>
      </c>
      <c r="B850" s="3">
        <f t="shared" ca="1" si="26"/>
        <v>43817</v>
      </c>
      <c r="C850" s="4" t="s">
        <v>27</v>
      </c>
      <c r="D850" s="1" t="s">
        <v>26</v>
      </c>
      <c r="E850" s="4" t="s">
        <v>25</v>
      </c>
      <c r="F850" s="1" t="s">
        <v>24</v>
      </c>
      <c r="G850" s="1" t="s">
        <v>23</v>
      </c>
      <c r="H850" s="1" t="s">
        <v>21</v>
      </c>
      <c r="I850" s="4" t="s">
        <v>22</v>
      </c>
      <c r="J850" s="4" t="s">
        <v>21</v>
      </c>
      <c r="K850" s="1" t="str">
        <f t="shared" si="27"/>
        <v>iucnStatus:Not evaluated</v>
      </c>
      <c r="L850" s="1" t="str">
        <f>_xlfn.IFNA(VLOOKUP(Tabela3[[#This Row],[scientificName]],Tabela1[],COLUMN('IUCN BR Summary'!O:O),0),"Not evaluated")</f>
        <v>Not evaluated</v>
      </c>
      <c r="M850" s="4" t="s">
        <v>2698</v>
      </c>
      <c r="O850" s="1" t="s">
        <v>845</v>
      </c>
      <c r="P850" s="1" t="s">
        <v>541</v>
      </c>
      <c r="Q850" s="1" t="s">
        <v>540</v>
      </c>
      <c r="U850" s="23"/>
      <c r="V850" s="23"/>
      <c r="W850" s="23"/>
      <c r="AC850" s="2">
        <v>43429</v>
      </c>
      <c r="AD850" s="8"/>
      <c r="AE850" s="23"/>
      <c r="AG850" s="23"/>
      <c r="AH850" s="23"/>
      <c r="AI850" s="4" t="s">
        <v>15</v>
      </c>
      <c r="AJ850" s="4" t="s">
        <v>14</v>
      </c>
      <c r="AK850" s="4" t="s">
        <v>13</v>
      </c>
      <c r="AL850" s="1" t="s">
        <v>120</v>
      </c>
      <c r="AM850" s="1" t="s">
        <v>283</v>
      </c>
      <c r="AQ850" s="1" t="s">
        <v>19837</v>
      </c>
      <c r="AX850" s="7">
        <v>756374</v>
      </c>
      <c r="AY850" s="7">
        <v>7822255</v>
      </c>
      <c r="AZ850" s="5">
        <v>-42.554634</v>
      </c>
      <c r="BA850" s="5">
        <v>-19.678474000000001</v>
      </c>
      <c r="BC850" s="1" t="s">
        <v>19843</v>
      </c>
      <c r="BD850" s="23" t="s">
        <v>19844</v>
      </c>
      <c r="BE850" s="1" t="s">
        <v>10</v>
      </c>
      <c r="BF850" s="2">
        <v>43410</v>
      </c>
      <c r="BG850" s="1" t="s">
        <v>9</v>
      </c>
      <c r="BH850" s="4" t="s">
        <v>8</v>
      </c>
      <c r="BI850" s="4" t="s">
        <v>7</v>
      </c>
      <c r="BJ850" s="1" t="s">
        <v>6</v>
      </c>
      <c r="BK850" s="1" t="s">
        <v>5</v>
      </c>
      <c r="BL850" s="1" t="s">
        <v>112</v>
      </c>
      <c r="BM850" s="1" t="s">
        <v>414</v>
      </c>
      <c r="BP850" s="1" t="str">
        <f>Tabela3[[#This Row],[genus]]&amp;" "&amp;Tabela3[[#This Row],[specificEpithet]]</f>
        <v xml:space="preserve">Trachycephalus </v>
      </c>
      <c r="BQ850" s="23" t="str">
        <f>IFERROR(VLOOKUP(Tabela3[[#This Row],[scientificName]],Tabela1[],COLUMN('IUCN BR Summary'!N:N),0),"")</f>
        <v/>
      </c>
      <c r="BR850" s="1" t="s">
        <v>71</v>
      </c>
      <c r="BS850" s="1" t="s">
        <v>56</v>
      </c>
      <c r="BU850" s="1" t="s">
        <v>70</v>
      </c>
    </row>
    <row r="851" spans="1:73" hidden="1" x14ac:dyDescent="0.25">
      <c r="A851" s="1" t="s">
        <v>19838</v>
      </c>
      <c r="B851" s="3">
        <f t="shared" ca="1" si="26"/>
        <v>43817</v>
      </c>
      <c r="C851" s="4" t="s">
        <v>27</v>
      </c>
      <c r="D851" s="1" t="s">
        <v>26</v>
      </c>
      <c r="E851" s="4" t="s">
        <v>25</v>
      </c>
      <c r="F851" s="1" t="s">
        <v>24</v>
      </c>
      <c r="G851" s="1" t="s">
        <v>23</v>
      </c>
      <c r="H851" s="1" t="s">
        <v>21</v>
      </c>
      <c r="I851" s="4" t="s">
        <v>22</v>
      </c>
      <c r="J851" s="4" t="s">
        <v>21</v>
      </c>
      <c r="K851" s="1" t="str">
        <f t="shared" si="27"/>
        <v>iucnStatus:Least Concern</v>
      </c>
      <c r="L851" s="1" t="str">
        <f>_xlfn.IFNA(VLOOKUP(Tabela3[[#This Row],[scientificName]],Tabela1[],COLUMN('IUCN BR Summary'!O:O),0),"Not evaluated")</f>
        <v>Least Concern</v>
      </c>
      <c r="M851" s="4" t="s">
        <v>2699</v>
      </c>
      <c r="O851" s="1" t="s">
        <v>838</v>
      </c>
      <c r="P851" s="1" t="s">
        <v>646</v>
      </c>
      <c r="Q851" s="1" t="s">
        <v>645</v>
      </c>
      <c r="R851" s="1">
        <v>1</v>
      </c>
      <c r="T851" s="1" t="s">
        <v>43</v>
      </c>
      <c r="U851" s="23"/>
      <c r="V851" s="23"/>
      <c r="W851" s="23"/>
      <c r="AC851" s="2">
        <v>43429</v>
      </c>
      <c r="AD851" s="8">
        <v>0</v>
      </c>
      <c r="AE851" s="23"/>
      <c r="AF851" s="1" t="s">
        <v>16</v>
      </c>
      <c r="AG851" s="23" t="s">
        <v>19840</v>
      </c>
      <c r="AH851" s="23"/>
      <c r="AI851" s="4" t="s">
        <v>15</v>
      </c>
      <c r="AJ851" s="4" t="s">
        <v>14</v>
      </c>
      <c r="AK851" s="4" t="s">
        <v>13</v>
      </c>
      <c r="AL851" s="1" t="s">
        <v>12</v>
      </c>
      <c r="AM851" s="1" t="s">
        <v>11</v>
      </c>
      <c r="AQ851" s="1" t="s">
        <v>19837</v>
      </c>
      <c r="AX851" s="7">
        <v>387455</v>
      </c>
      <c r="AY851" s="7">
        <v>7850901</v>
      </c>
      <c r="AZ851" s="5">
        <v>-40.072066999999997</v>
      </c>
      <c r="BA851" s="5">
        <v>-19.433087</v>
      </c>
      <c r="BC851" s="1" t="s">
        <v>19843</v>
      </c>
      <c r="BD851" s="23" t="s">
        <v>19844</v>
      </c>
      <c r="BE851" s="1" t="s">
        <v>10</v>
      </c>
      <c r="BF851" s="2">
        <v>43410</v>
      </c>
      <c r="BG851" s="1" t="s">
        <v>9</v>
      </c>
      <c r="BH851" s="4" t="s">
        <v>8</v>
      </c>
      <c r="BI851" s="4" t="s">
        <v>7</v>
      </c>
      <c r="BJ851" s="1" t="s">
        <v>6</v>
      </c>
      <c r="BK851" s="1" t="s">
        <v>5</v>
      </c>
      <c r="BL851" s="1" t="s">
        <v>73</v>
      </c>
      <c r="BM851" s="1" t="s">
        <v>72</v>
      </c>
      <c r="BN851" s="1" t="s">
        <v>153</v>
      </c>
      <c r="BP851" s="1" t="str">
        <f>Tabela3[[#This Row],[genus]]&amp;" "&amp;Tabela3[[#This Row],[specificEpithet]]</f>
        <v>Rhinella crucifer</v>
      </c>
      <c r="BQ851" s="23" t="str">
        <f>IFERROR(VLOOKUP(Tabela3[[#This Row],[scientificName]],Tabela1[],COLUMN('IUCN BR Summary'!N:N),0),"")</f>
        <v>(Wied-Neuwied, 1821)</v>
      </c>
      <c r="BR851" s="1" t="s">
        <v>2</v>
      </c>
      <c r="BS851" s="1" t="s">
        <v>597</v>
      </c>
      <c r="BU851" s="1" t="s">
        <v>1</v>
      </c>
    </row>
    <row r="852" spans="1:73" hidden="1" x14ac:dyDescent="0.25">
      <c r="A852" s="1" t="s">
        <v>19838</v>
      </c>
      <c r="B852" s="3">
        <f t="shared" ca="1" si="26"/>
        <v>43817</v>
      </c>
      <c r="C852" s="4" t="s">
        <v>27</v>
      </c>
      <c r="D852" s="1" t="s">
        <v>26</v>
      </c>
      <c r="E852" s="4" t="s">
        <v>25</v>
      </c>
      <c r="F852" s="1" t="s">
        <v>24</v>
      </c>
      <c r="G852" s="1" t="s">
        <v>23</v>
      </c>
      <c r="H852" s="1" t="s">
        <v>21</v>
      </c>
      <c r="I852" s="4" t="s">
        <v>22</v>
      </c>
      <c r="J852" s="4" t="s">
        <v>21</v>
      </c>
      <c r="K852" s="1" t="str">
        <f t="shared" si="27"/>
        <v>iucnStatus:Least Concern</v>
      </c>
      <c r="L852" s="1" t="str">
        <f>_xlfn.IFNA(VLOOKUP(Tabela3[[#This Row],[scientificName]],Tabela1[],COLUMN('IUCN BR Summary'!O:O),0),"Not evaluated")</f>
        <v>Least Concern</v>
      </c>
      <c r="M852" s="4" t="s">
        <v>2700</v>
      </c>
      <c r="O852" s="1" t="s">
        <v>835</v>
      </c>
      <c r="P852" s="1" t="s">
        <v>646</v>
      </c>
      <c r="Q852" s="1" t="s">
        <v>645</v>
      </c>
      <c r="R852" s="1">
        <v>1</v>
      </c>
      <c r="T852" s="1" t="s">
        <v>43</v>
      </c>
      <c r="U852" s="23"/>
      <c r="V852" s="23"/>
      <c r="W852" s="23"/>
      <c r="AC852" s="2">
        <v>43429</v>
      </c>
      <c r="AD852" s="8">
        <v>0</v>
      </c>
      <c r="AE852" s="23"/>
      <c r="AF852" s="1" t="s">
        <v>74</v>
      </c>
      <c r="AG852" s="23"/>
      <c r="AH852" s="23"/>
      <c r="AI852" s="4" t="s">
        <v>15</v>
      </c>
      <c r="AJ852" s="4" t="s">
        <v>14</v>
      </c>
      <c r="AK852" s="4" t="s">
        <v>13</v>
      </c>
      <c r="AL852" s="1" t="s">
        <v>12</v>
      </c>
      <c r="AM852" s="1" t="s">
        <v>11</v>
      </c>
      <c r="AQ852" s="1" t="s">
        <v>19837</v>
      </c>
      <c r="AX852" s="7">
        <v>387114.17080000002</v>
      </c>
      <c r="AY852" s="7">
        <v>7850064.5623000003</v>
      </c>
      <c r="AZ852" s="5">
        <v>-40.075364999999998</v>
      </c>
      <c r="BA852" s="5">
        <v>-19.440621</v>
      </c>
      <c r="BC852" s="1" t="s">
        <v>19843</v>
      </c>
      <c r="BD852" s="23" t="s">
        <v>19844</v>
      </c>
      <c r="BE852" s="1" t="s">
        <v>10</v>
      </c>
      <c r="BF852" s="2">
        <v>43410</v>
      </c>
      <c r="BG852" s="1" t="s">
        <v>9</v>
      </c>
      <c r="BH852" s="4" t="s">
        <v>8</v>
      </c>
      <c r="BI852" s="4" t="s">
        <v>7</v>
      </c>
      <c r="BJ852" s="1" t="s">
        <v>6</v>
      </c>
      <c r="BK852" s="1" t="s">
        <v>5</v>
      </c>
      <c r="BL852" s="1" t="s">
        <v>42</v>
      </c>
      <c r="BM852" s="1" t="s">
        <v>41</v>
      </c>
      <c r="BN852" s="1" t="s">
        <v>39</v>
      </c>
      <c r="BP852" s="1" t="str">
        <f>Tabela3[[#This Row],[genus]]&amp;" "&amp;Tabela3[[#This Row],[specificEpithet]]</f>
        <v>Stereocyclops incrassatus</v>
      </c>
      <c r="BQ852" s="23" t="str">
        <f>IFERROR(VLOOKUP(Tabela3[[#This Row],[scientificName]],Tabela1[],COLUMN('IUCN BR Summary'!N:N),0),"")</f>
        <v>Cope, 1870</v>
      </c>
      <c r="BR852" s="1" t="s">
        <v>2</v>
      </c>
      <c r="BS852" s="1" t="s">
        <v>597</v>
      </c>
      <c r="BU852" s="1" t="s">
        <v>1</v>
      </c>
    </row>
    <row r="853" spans="1:73" hidden="1" x14ac:dyDescent="0.25">
      <c r="A853" s="1" t="s">
        <v>19838</v>
      </c>
      <c r="B853" s="3">
        <f t="shared" ca="1" si="26"/>
        <v>43817</v>
      </c>
      <c r="C853" s="4" t="s">
        <v>27</v>
      </c>
      <c r="D853" s="1" t="s">
        <v>26</v>
      </c>
      <c r="E853" s="4" t="s">
        <v>25</v>
      </c>
      <c r="F853" s="1" t="s">
        <v>24</v>
      </c>
      <c r="G853" s="1" t="s">
        <v>23</v>
      </c>
      <c r="H853" s="1" t="s">
        <v>21</v>
      </c>
      <c r="I853" s="4" t="s">
        <v>22</v>
      </c>
      <c r="J853" s="4" t="s">
        <v>21</v>
      </c>
      <c r="K853" s="1" t="str">
        <f t="shared" si="27"/>
        <v>iucnStatus:Least Concern</v>
      </c>
      <c r="L853" s="1" t="str">
        <f>_xlfn.IFNA(VLOOKUP(Tabela3[[#This Row],[scientificName]],Tabela1[],COLUMN('IUCN BR Summary'!O:O),0),"Not evaluated")</f>
        <v>Least Concern</v>
      </c>
      <c r="M853" s="4" t="s">
        <v>2701</v>
      </c>
      <c r="O853" s="1" t="s">
        <v>834</v>
      </c>
      <c r="P853" s="1" t="s">
        <v>646</v>
      </c>
      <c r="Q853" s="1" t="s">
        <v>645</v>
      </c>
      <c r="R853" s="1">
        <v>1</v>
      </c>
      <c r="T853" s="1" t="s">
        <v>43</v>
      </c>
      <c r="U853" s="23"/>
      <c r="V853" s="23"/>
      <c r="W853" s="23"/>
      <c r="AC853" s="2">
        <v>43429</v>
      </c>
      <c r="AD853" s="8">
        <v>0</v>
      </c>
      <c r="AE853" s="23"/>
      <c r="AF853" s="1" t="s">
        <v>74</v>
      </c>
      <c r="AG853" s="23"/>
      <c r="AH853" s="23"/>
      <c r="AI853" s="4" t="s">
        <v>15</v>
      </c>
      <c r="AJ853" s="4" t="s">
        <v>14</v>
      </c>
      <c r="AK853" s="4" t="s">
        <v>13</v>
      </c>
      <c r="AL853" s="1" t="s">
        <v>12</v>
      </c>
      <c r="AM853" s="1" t="s">
        <v>11</v>
      </c>
      <c r="AQ853" s="1" t="s">
        <v>19837</v>
      </c>
      <c r="AX853" s="7">
        <v>387114.17080000002</v>
      </c>
      <c r="AY853" s="7">
        <v>7850064.5623000003</v>
      </c>
      <c r="AZ853" s="5">
        <v>-40.075364999999998</v>
      </c>
      <c r="BA853" s="5">
        <v>-19.440621</v>
      </c>
      <c r="BC853" s="1" t="s">
        <v>19843</v>
      </c>
      <c r="BD853" s="23" t="s">
        <v>19844</v>
      </c>
      <c r="BE853" s="1" t="s">
        <v>10</v>
      </c>
      <c r="BF853" s="2">
        <v>43410</v>
      </c>
      <c r="BG853" s="1" t="s">
        <v>9</v>
      </c>
      <c r="BH853" s="4" t="s">
        <v>8</v>
      </c>
      <c r="BI853" s="4" t="s">
        <v>7</v>
      </c>
      <c r="BJ853" s="1" t="s">
        <v>6</v>
      </c>
      <c r="BK853" s="1" t="s">
        <v>5</v>
      </c>
      <c r="BL853" s="1" t="s">
        <v>73</v>
      </c>
      <c r="BM853" s="1" t="s">
        <v>72</v>
      </c>
      <c r="BN853" s="1" t="s">
        <v>641</v>
      </c>
      <c r="BP853" s="1" t="str">
        <f>Tabela3[[#This Row],[genus]]&amp;" "&amp;Tabela3[[#This Row],[specificEpithet]]</f>
        <v>Rhinella schneideri</v>
      </c>
      <c r="BQ853" s="23" t="str">
        <f>IFERROR(VLOOKUP(Tabela3[[#This Row],[scientificName]],Tabela1[],COLUMN('IUCN BR Summary'!N:N),0),"")</f>
        <v>(Werner, 1894)</v>
      </c>
      <c r="BR853" s="1" t="s">
        <v>2</v>
      </c>
      <c r="BS853" s="1" t="s">
        <v>597</v>
      </c>
      <c r="BU853" s="1" t="s">
        <v>1</v>
      </c>
    </row>
    <row r="854" spans="1:73" hidden="1" x14ac:dyDescent="0.25">
      <c r="A854" s="1" t="s">
        <v>19838</v>
      </c>
      <c r="B854" s="3">
        <f t="shared" ca="1" si="26"/>
        <v>43817</v>
      </c>
      <c r="C854" s="4" t="s">
        <v>27</v>
      </c>
      <c r="D854" s="1" t="s">
        <v>26</v>
      </c>
      <c r="E854" s="4" t="s">
        <v>25</v>
      </c>
      <c r="F854" s="1" t="s">
        <v>24</v>
      </c>
      <c r="G854" s="1" t="s">
        <v>23</v>
      </c>
      <c r="H854" s="1" t="s">
        <v>21</v>
      </c>
      <c r="I854" s="4" t="s">
        <v>22</v>
      </c>
      <c r="J854" s="4" t="s">
        <v>21</v>
      </c>
      <c r="K854" s="1" t="str">
        <f t="shared" si="27"/>
        <v>iucnStatus:Least Concern</v>
      </c>
      <c r="L854" s="1" t="str">
        <f>_xlfn.IFNA(VLOOKUP(Tabela3[[#This Row],[scientificName]],Tabela1[],COLUMN('IUCN BR Summary'!O:O),0),"Not evaluated")</f>
        <v>Least Concern</v>
      </c>
      <c r="M854" s="4" t="s">
        <v>2702</v>
      </c>
      <c r="O854" s="1" t="s">
        <v>842</v>
      </c>
      <c r="P854" s="1" t="s">
        <v>646</v>
      </c>
      <c r="Q854" s="1" t="s">
        <v>645</v>
      </c>
      <c r="R854" s="1">
        <v>1</v>
      </c>
      <c r="T854" s="1" t="s">
        <v>43</v>
      </c>
      <c r="U854" s="23"/>
      <c r="V854" s="23"/>
      <c r="W854" s="23"/>
      <c r="AC854" s="2">
        <v>43429</v>
      </c>
      <c r="AD854" s="8">
        <v>0.90277777777777779</v>
      </c>
      <c r="AE854" s="23"/>
      <c r="AF854" s="1" t="s">
        <v>74</v>
      </c>
      <c r="AG854" s="23"/>
      <c r="AH854" s="23"/>
      <c r="AI854" s="4" t="s">
        <v>15</v>
      </c>
      <c r="AJ854" s="4" t="s">
        <v>14</v>
      </c>
      <c r="AK854" s="4" t="s">
        <v>13</v>
      </c>
      <c r="AL854" s="1" t="s">
        <v>12</v>
      </c>
      <c r="AM854" s="1" t="s">
        <v>11</v>
      </c>
      <c r="AQ854" s="1" t="s">
        <v>19837</v>
      </c>
      <c r="AX854" s="7">
        <v>387301.39409999998</v>
      </c>
      <c r="AY854" s="7">
        <v>7850358.5902000004</v>
      </c>
      <c r="AZ854" s="5">
        <v>-40.073566</v>
      </c>
      <c r="BA854" s="5">
        <v>-19.437975000000002</v>
      </c>
      <c r="BC854" s="1" t="s">
        <v>19843</v>
      </c>
      <c r="BD854" s="23" t="s">
        <v>19844</v>
      </c>
      <c r="BE854" s="1" t="s">
        <v>10</v>
      </c>
      <c r="BF854" s="2">
        <v>43410</v>
      </c>
      <c r="BG854" s="1" t="s">
        <v>9</v>
      </c>
      <c r="BH854" s="4" t="s">
        <v>8</v>
      </c>
      <c r="BI854" s="4" t="s">
        <v>7</v>
      </c>
      <c r="BJ854" s="1" t="s">
        <v>6</v>
      </c>
      <c r="BK854" s="1" t="s">
        <v>5</v>
      </c>
      <c r="BL854" s="1" t="s">
        <v>112</v>
      </c>
      <c r="BM854" s="1" t="s">
        <v>600</v>
      </c>
      <c r="BN854" s="1" t="s">
        <v>599</v>
      </c>
      <c r="BP854" s="1" t="str">
        <f>Tabela3[[#This Row],[genus]]&amp;" "&amp;Tabela3[[#This Row],[specificEpithet]]</f>
        <v>Aparasphenodon brunoi</v>
      </c>
      <c r="BQ854" s="23" t="str">
        <f>IFERROR(VLOOKUP(Tabela3[[#This Row],[scientificName]],Tabela1[],COLUMN('IUCN BR Summary'!N:N),0),"")</f>
        <v>Miranda-Ribeiro, 1920</v>
      </c>
      <c r="BR854" s="1" t="s">
        <v>2</v>
      </c>
      <c r="BS854" s="1" t="s">
        <v>154</v>
      </c>
      <c r="BU854" s="1" t="s">
        <v>1</v>
      </c>
    </row>
    <row r="855" spans="1:73" hidden="1" x14ac:dyDescent="0.25">
      <c r="A855" s="1" t="s">
        <v>19838</v>
      </c>
      <c r="B855" s="3">
        <f t="shared" ca="1" si="26"/>
        <v>43817</v>
      </c>
      <c r="C855" s="4" t="s">
        <v>27</v>
      </c>
      <c r="D855" s="1" t="s">
        <v>26</v>
      </c>
      <c r="E855" s="4" t="s">
        <v>25</v>
      </c>
      <c r="F855" s="1" t="s">
        <v>24</v>
      </c>
      <c r="G855" s="1" t="s">
        <v>23</v>
      </c>
      <c r="H855" s="1" t="s">
        <v>21</v>
      </c>
      <c r="I855" s="4" t="s">
        <v>22</v>
      </c>
      <c r="J855" s="4" t="s">
        <v>21</v>
      </c>
      <c r="K855" s="1" t="str">
        <f t="shared" si="27"/>
        <v>iucnStatus:Least Concern</v>
      </c>
      <c r="L855" s="1" t="str">
        <f>_xlfn.IFNA(VLOOKUP(Tabela3[[#This Row],[scientificName]],Tabela1[],COLUMN('IUCN BR Summary'!O:O),0),"Not evaluated")</f>
        <v>Least Concern</v>
      </c>
      <c r="M855" s="4" t="s">
        <v>2703</v>
      </c>
      <c r="O855" s="1" t="s">
        <v>841</v>
      </c>
      <c r="P855" s="1" t="s">
        <v>646</v>
      </c>
      <c r="Q855" s="1" t="s">
        <v>645</v>
      </c>
      <c r="R855" s="1">
        <v>1</v>
      </c>
      <c r="T855" s="1" t="s">
        <v>43</v>
      </c>
      <c r="U855" s="23"/>
      <c r="V855" s="23"/>
      <c r="W855" s="23"/>
      <c r="AC855" s="2">
        <v>43429</v>
      </c>
      <c r="AD855" s="8">
        <v>0.90416666666666667</v>
      </c>
      <c r="AE855" s="23"/>
      <c r="AF855" s="1" t="s">
        <v>74</v>
      </c>
      <c r="AG855" s="23"/>
      <c r="AH855" s="23"/>
      <c r="AI855" s="4" t="s">
        <v>15</v>
      </c>
      <c r="AJ855" s="4" t="s">
        <v>14</v>
      </c>
      <c r="AK855" s="4" t="s">
        <v>13</v>
      </c>
      <c r="AL855" s="1" t="s">
        <v>12</v>
      </c>
      <c r="AM855" s="1" t="s">
        <v>11</v>
      </c>
      <c r="AQ855" s="1" t="s">
        <v>19837</v>
      </c>
      <c r="AX855" s="7">
        <v>387301.39409999998</v>
      </c>
      <c r="AY855" s="7">
        <v>7850358.5902000004</v>
      </c>
      <c r="AZ855" s="5">
        <v>-40.073566</v>
      </c>
      <c r="BA855" s="5">
        <v>-19.437975000000002</v>
      </c>
      <c r="BC855" s="1" t="s">
        <v>19843</v>
      </c>
      <c r="BD855" s="23" t="s">
        <v>19844</v>
      </c>
      <c r="BE855" s="1" t="s">
        <v>10</v>
      </c>
      <c r="BF855" s="2">
        <v>43410</v>
      </c>
      <c r="BG855" s="1" t="s">
        <v>9</v>
      </c>
      <c r="BH855" s="4" t="s">
        <v>8</v>
      </c>
      <c r="BI855" s="4" t="s">
        <v>7</v>
      </c>
      <c r="BJ855" s="1" t="s">
        <v>6</v>
      </c>
      <c r="BK855" s="1" t="s">
        <v>5</v>
      </c>
      <c r="BL855" s="1" t="s">
        <v>112</v>
      </c>
      <c r="BM855" s="1" t="s">
        <v>600</v>
      </c>
      <c r="BN855" s="1" t="s">
        <v>599</v>
      </c>
      <c r="BP855" s="1" t="str">
        <f>Tabela3[[#This Row],[genus]]&amp;" "&amp;Tabela3[[#This Row],[specificEpithet]]</f>
        <v>Aparasphenodon brunoi</v>
      </c>
      <c r="BQ855" s="23" t="str">
        <f>IFERROR(VLOOKUP(Tabela3[[#This Row],[scientificName]],Tabela1[],COLUMN('IUCN BR Summary'!N:N),0),"")</f>
        <v>Miranda-Ribeiro, 1920</v>
      </c>
      <c r="BR855" s="1" t="s">
        <v>2</v>
      </c>
      <c r="BU855" s="1" t="s">
        <v>1</v>
      </c>
    </row>
    <row r="856" spans="1:73" hidden="1" x14ac:dyDescent="0.25">
      <c r="A856" s="1" t="s">
        <v>19838</v>
      </c>
      <c r="B856" s="3">
        <f t="shared" ca="1" si="26"/>
        <v>43817</v>
      </c>
      <c r="C856" s="4" t="s">
        <v>27</v>
      </c>
      <c r="D856" s="1" t="s">
        <v>26</v>
      </c>
      <c r="E856" s="4" t="s">
        <v>25</v>
      </c>
      <c r="F856" s="1" t="s">
        <v>24</v>
      </c>
      <c r="G856" s="1" t="s">
        <v>23</v>
      </c>
      <c r="H856" s="1" t="s">
        <v>21</v>
      </c>
      <c r="I856" s="4" t="s">
        <v>22</v>
      </c>
      <c r="J856" s="4" t="s">
        <v>21</v>
      </c>
      <c r="K856" s="1" t="str">
        <f t="shared" si="27"/>
        <v>iucnStatus:Least Concern</v>
      </c>
      <c r="L856" s="1" t="str">
        <f>_xlfn.IFNA(VLOOKUP(Tabela3[[#This Row],[scientificName]],Tabela1[],COLUMN('IUCN BR Summary'!O:O),0),"Not evaluated")</f>
        <v>Least Concern</v>
      </c>
      <c r="M856" s="4" t="s">
        <v>2704</v>
      </c>
      <c r="O856" s="1" t="s">
        <v>837</v>
      </c>
      <c r="P856" s="1" t="s">
        <v>646</v>
      </c>
      <c r="Q856" s="1" t="s">
        <v>645</v>
      </c>
      <c r="R856" s="1" t="s">
        <v>539</v>
      </c>
      <c r="T856" s="1" t="s">
        <v>43</v>
      </c>
      <c r="U856" s="23"/>
      <c r="V856" s="23"/>
      <c r="W856" s="23"/>
      <c r="AC856" s="2">
        <v>43429</v>
      </c>
      <c r="AD856" s="8">
        <v>0.81944444444444453</v>
      </c>
      <c r="AE856" s="23"/>
      <c r="AF856" s="1" t="s">
        <v>74</v>
      </c>
      <c r="AG856" s="23"/>
      <c r="AH856" s="23"/>
      <c r="AI856" s="4" t="s">
        <v>15</v>
      </c>
      <c r="AJ856" s="4" t="s">
        <v>14</v>
      </c>
      <c r="AK856" s="4" t="s">
        <v>13</v>
      </c>
      <c r="AL856" s="1" t="s">
        <v>12</v>
      </c>
      <c r="AM856" s="1" t="s">
        <v>11</v>
      </c>
      <c r="AQ856" s="1" t="s">
        <v>19837</v>
      </c>
      <c r="AX856" s="7">
        <v>385813.7144</v>
      </c>
      <c r="AY856" s="7">
        <v>7847869.2511</v>
      </c>
      <c r="AZ856" s="5">
        <v>-40.087879999999998</v>
      </c>
      <c r="BA856" s="5">
        <v>-19.46039</v>
      </c>
      <c r="BC856" s="1" t="s">
        <v>19843</v>
      </c>
      <c r="BD856" s="23" t="s">
        <v>19844</v>
      </c>
      <c r="BE856" s="1" t="s">
        <v>10</v>
      </c>
      <c r="BF856" s="2">
        <v>43410</v>
      </c>
      <c r="BG856" s="1" t="s">
        <v>9</v>
      </c>
      <c r="BH856" s="4" t="s">
        <v>8</v>
      </c>
      <c r="BI856" s="4" t="s">
        <v>7</v>
      </c>
      <c r="BJ856" s="1" t="s">
        <v>6</v>
      </c>
      <c r="BK856" s="1" t="s">
        <v>5</v>
      </c>
      <c r="BL856" s="1" t="s">
        <v>4</v>
      </c>
      <c r="BM856" s="1" t="s">
        <v>3</v>
      </c>
      <c r="BN856" s="1" t="s">
        <v>163</v>
      </c>
      <c r="BP856" s="1" t="str">
        <f>Tabela3[[#This Row],[genus]]&amp;" "&amp;Tabela3[[#This Row],[specificEpithet]]</f>
        <v>Leptodactylus fuscus</v>
      </c>
      <c r="BQ856" s="23" t="str">
        <f>IFERROR(VLOOKUP(Tabela3[[#This Row],[scientificName]],Tabela1[],COLUMN('IUCN BR Summary'!N:N),0),"")</f>
        <v>(Schneider, 1799)</v>
      </c>
      <c r="BR856" s="1" t="s">
        <v>2</v>
      </c>
      <c r="BU856" s="1" t="s">
        <v>1</v>
      </c>
    </row>
    <row r="857" spans="1:73" hidden="1" x14ac:dyDescent="0.25">
      <c r="A857" s="1" t="s">
        <v>19838</v>
      </c>
      <c r="B857" s="3">
        <f t="shared" ca="1" si="26"/>
        <v>43817</v>
      </c>
      <c r="C857" s="4" t="s">
        <v>27</v>
      </c>
      <c r="D857" s="1" t="s">
        <v>26</v>
      </c>
      <c r="E857" s="4" t="s">
        <v>25</v>
      </c>
      <c r="F857" s="1" t="s">
        <v>24</v>
      </c>
      <c r="G857" s="1" t="s">
        <v>23</v>
      </c>
      <c r="H857" s="1" t="s">
        <v>21</v>
      </c>
      <c r="I857" s="4" t="s">
        <v>22</v>
      </c>
      <c r="J857" s="4" t="s">
        <v>21</v>
      </c>
      <c r="K857" s="1" t="str">
        <f t="shared" si="27"/>
        <v>iucnStatus:Least Concern</v>
      </c>
      <c r="L857" s="1" t="str">
        <f>_xlfn.IFNA(VLOOKUP(Tabela3[[#This Row],[scientificName]],Tabela1[],COLUMN('IUCN BR Summary'!O:O),0),"Not evaluated")</f>
        <v>Least Concern</v>
      </c>
      <c r="M857" s="4" t="s">
        <v>2705</v>
      </c>
      <c r="O857" s="1" t="s">
        <v>836</v>
      </c>
      <c r="P857" s="1" t="s">
        <v>646</v>
      </c>
      <c r="Q857" s="1" t="s">
        <v>645</v>
      </c>
      <c r="R857" s="1" t="s">
        <v>539</v>
      </c>
      <c r="T857" s="1" t="s">
        <v>43</v>
      </c>
      <c r="U857" s="23"/>
      <c r="V857" s="23"/>
      <c r="W857" s="23"/>
      <c r="AC857" s="2">
        <v>43429</v>
      </c>
      <c r="AD857" s="8">
        <v>0.85833333333333339</v>
      </c>
      <c r="AE857" s="23"/>
      <c r="AF857" s="1" t="s">
        <v>74</v>
      </c>
      <c r="AG857" s="23"/>
      <c r="AH857" s="23"/>
      <c r="AI857" s="4" t="s">
        <v>15</v>
      </c>
      <c r="AJ857" s="4" t="s">
        <v>14</v>
      </c>
      <c r="AK857" s="4" t="s">
        <v>13</v>
      </c>
      <c r="AL857" s="1" t="s">
        <v>12</v>
      </c>
      <c r="AM857" s="1" t="s">
        <v>11</v>
      </c>
      <c r="AQ857" s="1" t="s">
        <v>19837</v>
      </c>
      <c r="AX857" s="7">
        <v>387121.84659999999</v>
      </c>
      <c r="AY857" s="7">
        <v>7850058.1527000004</v>
      </c>
      <c r="AZ857" s="5">
        <v>-40.075288999999998</v>
      </c>
      <c r="BA857" s="5">
        <v>-19.440684999999998</v>
      </c>
      <c r="BC857" s="1" t="s">
        <v>19843</v>
      </c>
      <c r="BD857" s="23" t="s">
        <v>19844</v>
      </c>
      <c r="BE857" s="1" t="s">
        <v>10</v>
      </c>
      <c r="BF857" s="2">
        <v>43410</v>
      </c>
      <c r="BG857" s="1" t="s">
        <v>9</v>
      </c>
      <c r="BH857" s="4" t="s">
        <v>8</v>
      </c>
      <c r="BI857" s="4" t="s">
        <v>7</v>
      </c>
      <c r="BJ857" s="1" t="s">
        <v>6</v>
      </c>
      <c r="BK857" s="1" t="s">
        <v>5</v>
      </c>
      <c r="BL857" s="1" t="s">
        <v>4</v>
      </c>
      <c r="BM857" s="1" t="s">
        <v>3</v>
      </c>
      <c r="BN857" s="1" t="s">
        <v>163</v>
      </c>
      <c r="BP857" s="1" t="str">
        <f>Tabela3[[#This Row],[genus]]&amp;" "&amp;Tabela3[[#This Row],[specificEpithet]]</f>
        <v>Leptodactylus fuscus</v>
      </c>
      <c r="BQ857" s="23" t="str">
        <f>IFERROR(VLOOKUP(Tabela3[[#This Row],[scientificName]],Tabela1[],COLUMN('IUCN BR Summary'!N:N),0),"")</f>
        <v>(Schneider, 1799)</v>
      </c>
      <c r="BR857" s="1" t="s">
        <v>2</v>
      </c>
      <c r="BU857" s="1" t="s">
        <v>1</v>
      </c>
    </row>
    <row r="858" spans="1:73" hidden="1" x14ac:dyDescent="0.25">
      <c r="A858" s="1" t="s">
        <v>19838</v>
      </c>
      <c r="B858" s="3">
        <f t="shared" ca="1" si="26"/>
        <v>43817</v>
      </c>
      <c r="C858" s="4" t="s">
        <v>27</v>
      </c>
      <c r="D858" s="1" t="s">
        <v>26</v>
      </c>
      <c r="E858" s="4" t="s">
        <v>25</v>
      </c>
      <c r="F858" s="1" t="s">
        <v>24</v>
      </c>
      <c r="G858" s="1" t="s">
        <v>23</v>
      </c>
      <c r="H858" s="1" t="s">
        <v>21</v>
      </c>
      <c r="I858" s="4" t="s">
        <v>22</v>
      </c>
      <c r="J858" s="4" t="s">
        <v>21</v>
      </c>
      <c r="K858" s="1" t="str">
        <f t="shared" si="27"/>
        <v>iucnStatus:Least Concern</v>
      </c>
      <c r="L858" s="1" t="str">
        <f>_xlfn.IFNA(VLOOKUP(Tabela3[[#This Row],[scientificName]],Tabela1[],COLUMN('IUCN BR Summary'!O:O),0),"Not evaluated")</f>
        <v>Least Concern</v>
      </c>
      <c r="M858" s="4" t="s">
        <v>2706</v>
      </c>
      <c r="O858" s="1" t="s">
        <v>840</v>
      </c>
      <c r="P858" s="1" t="s">
        <v>646</v>
      </c>
      <c r="Q858" s="1" t="s">
        <v>645</v>
      </c>
      <c r="R858" s="1" t="s">
        <v>539</v>
      </c>
      <c r="T858" s="1" t="s">
        <v>43</v>
      </c>
      <c r="U858" s="23"/>
      <c r="V858" s="23"/>
      <c r="W858" s="23"/>
      <c r="AC858" s="2">
        <v>43429</v>
      </c>
      <c r="AD858" s="8">
        <v>0.90972222222222221</v>
      </c>
      <c r="AE858" s="23"/>
      <c r="AF858" s="1" t="s">
        <v>74</v>
      </c>
      <c r="AG858" s="23"/>
      <c r="AH858" s="23"/>
      <c r="AI858" s="4" t="s">
        <v>15</v>
      </c>
      <c r="AJ858" s="4" t="s">
        <v>14</v>
      </c>
      <c r="AK858" s="4" t="s">
        <v>13</v>
      </c>
      <c r="AL858" s="1" t="s">
        <v>12</v>
      </c>
      <c r="AM858" s="1" t="s">
        <v>11</v>
      </c>
      <c r="AQ858" s="1" t="s">
        <v>19837</v>
      </c>
      <c r="AX858" s="7">
        <v>387403.9927</v>
      </c>
      <c r="AY858" s="7">
        <v>7850530.2686999999</v>
      </c>
      <c r="AZ858" s="5">
        <v>-40.072575000000001</v>
      </c>
      <c r="BA858" s="5">
        <v>-19.436436</v>
      </c>
      <c r="BC858" s="1" t="s">
        <v>19843</v>
      </c>
      <c r="BD858" s="23" t="s">
        <v>19844</v>
      </c>
      <c r="BE858" s="1" t="s">
        <v>10</v>
      </c>
      <c r="BF858" s="2">
        <v>43410</v>
      </c>
      <c r="BG858" s="1" t="s">
        <v>9</v>
      </c>
      <c r="BH858" s="4" t="s">
        <v>8</v>
      </c>
      <c r="BI858" s="4" t="s">
        <v>7</v>
      </c>
      <c r="BJ858" s="1" t="s">
        <v>6</v>
      </c>
      <c r="BK858" s="1" t="s">
        <v>5</v>
      </c>
      <c r="BL858" s="1" t="s">
        <v>112</v>
      </c>
      <c r="BM858" s="1" t="s">
        <v>600</v>
      </c>
      <c r="BN858" s="1" t="s">
        <v>599</v>
      </c>
      <c r="BP858" s="1" t="str">
        <f>Tabela3[[#This Row],[genus]]&amp;" "&amp;Tabela3[[#This Row],[specificEpithet]]</f>
        <v>Aparasphenodon brunoi</v>
      </c>
      <c r="BQ858" s="23" t="str">
        <f>IFERROR(VLOOKUP(Tabela3[[#This Row],[scientificName]],Tabela1[],COLUMN('IUCN BR Summary'!N:N),0),"")</f>
        <v>Miranda-Ribeiro, 1920</v>
      </c>
      <c r="BR858" s="1" t="s">
        <v>2</v>
      </c>
      <c r="BS858" s="1" t="s">
        <v>154</v>
      </c>
      <c r="BU858" s="1" t="s">
        <v>1</v>
      </c>
    </row>
    <row r="859" spans="1:73" hidden="1" x14ac:dyDescent="0.25">
      <c r="A859" s="1" t="s">
        <v>19838</v>
      </c>
      <c r="B859" s="3">
        <f t="shared" ca="1" si="26"/>
        <v>43817</v>
      </c>
      <c r="C859" s="4" t="s">
        <v>27</v>
      </c>
      <c r="D859" s="1" t="s">
        <v>26</v>
      </c>
      <c r="E859" s="4" t="s">
        <v>25</v>
      </c>
      <c r="F859" s="1" t="s">
        <v>24</v>
      </c>
      <c r="G859" s="1" t="s">
        <v>23</v>
      </c>
      <c r="H859" s="1" t="s">
        <v>21</v>
      </c>
      <c r="I859" s="4" t="s">
        <v>22</v>
      </c>
      <c r="J859" s="4" t="s">
        <v>21</v>
      </c>
      <c r="K859" s="1" t="str">
        <f t="shared" si="27"/>
        <v>iucnStatus:Least Concern</v>
      </c>
      <c r="L859" s="1" t="str">
        <f>_xlfn.IFNA(VLOOKUP(Tabela3[[#This Row],[scientificName]],Tabela1[],COLUMN('IUCN BR Summary'!O:O),0),"Not evaluated")</f>
        <v>Least Concern</v>
      </c>
      <c r="M859" s="4" t="s">
        <v>2707</v>
      </c>
      <c r="O859" s="1" t="s">
        <v>839</v>
      </c>
      <c r="P859" s="1" t="s">
        <v>646</v>
      </c>
      <c r="Q859" s="1" t="s">
        <v>645</v>
      </c>
      <c r="R859" s="1" t="s">
        <v>539</v>
      </c>
      <c r="T859" s="1" t="s">
        <v>43</v>
      </c>
      <c r="U859" s="23"/>
      <c r="V859" s="23"/>
      <c r="W859" s="23"/>
      <c r="AC859" s="2">
        <v>43429</v>
      </c>
      <c r="AD859" s="8">
        <v>0.91666666666666663</v>
      </c>
      <c r="AE859" s="23"/>
      <c r="AF859" s="1" t="s">
        <v>74</v>
      </c>
      <c r="AG859" s="23"/>
      <c r="AH859" s="23"/>
      <c r="AI859" s="4" t="s">
        <v>15</v>
      </c>
      <c r="AJ859" s="4" t="s">
        <v>14</v>
      </c>
      <c r="AK859" s="4" t="s">
        <v>13</v>
      </c>
      <c r="AL859" s="1" t="s">
        <v>12</v>
      </c>
      <c r="AM859" s="1" t="s">
        <v>11</v>
      </c>
      <c r="AQ859" s="1" t="s">
        <v>19837</v>
      </c>
      <c r="AX859" s="7">
        <v>387429.64240000001</v>
      </c>
      <c r="AY859" s="7">
        <v>7850573.1884000003</v>
      </c>
      <c r="AZ859" s="5">
        <v>-40.072324999999999</v>
      </c>
      <c r="BA859" s="5">
        <v>-19.436049000000001</v>
      </c>
      <c r="BC859" s="1" t="s">
        <v>19843</v>
      </c>
      <c r="BD859" s="23" t="s">
        <v>19844</v>
      </c>
      <c r="BE859" s="1" t="s">
        <v>10</v>
      </c>
      <c r="BF859" s="2">
        <v>43410</v>
      </c>
      <c r="BG859" s="1" t="s">
        <v>9</v>
      </c>
      <c r="BH859" s="4" t="s">
        <v>8</v>
      </c>
      <c r="BI859" s="4" t="s">
        <v>7</v>
      </c>
      <c r="BJ859" s="1" t="s">
        <v>6</v>
      </c>
      <c r="BK859" s="1" t="s">
        <v>5</v>
      </c>
      <c r="BL859" s="1" t="s">
        <v>112</v>
      </c>
      <c r="BM859" s="1" t="s">
        <v>600</v>
      </c>
      <c r="BN859" s="1" t="s">
        <v>599</v>
      </c>
      <c r="BP859" s="1" t="str">
        <f>Tabela3[[#This Row],[genus]]&amp;" "&amp;Tabela3[[#This Row],[specificEpithet]]</f>
        <v>Aparasphenodon brunoi</v>
      </c>
      <c r="BQ859" s="23" t="str">
        <f>IFERROR(VLOOKUP(Tabela3[[#This Row],[scientificName]],Tabela1[],COLUMN('IUCN BR Summary'!N:N),0),"")</f>
        <v>Miranda-Ribeiro, 1920</v>
      </c>
      <c r="BR859" s="1" t="s">
        <v>2</v>
      </c>
      <c r="BS859" s="1" t="s">
        <v>597</v>
      </c>
      <c r="BU859" s="1" t="s">
        <v>1</v>
      </c>
    </row>
    <row r="860" spans="1:73" hidden="1" x14ac:dyDescent="0.25">
      <c r="A860" s="1" t="s">
        <v>19838</v>
      </c>
      <c r="B860" s="3">
        <f t="shared" ca="1" si="26"/>
        <v>43817</v>
      </c>
      <c r="C860" s="4" t="s">
        <v>27</v>
      </c>
      <c r="D860" s="1" t="s">
        <v>26</v>
      </c>
      <c r="E860" s="4" t="s">
        <v>25</v>
      </c>
      <c r="F860" s="1" t="s">
        <v>24</v>
      </c>
      <c r="G860" s="1" t="s">
        <v>23</v>
      </c>
      <c r="H860" s="1" t="s">
        <v>21</v>
      </c>
      <c r="I860" s="4" t="s">
        <v>22</v>
      </c>
      <c r="J860" s="4" t="s">
        <v>21</v>
      </c>
      <c r="K860" s="1" t="str">
        <f t="shared" si="27"/>
        <v>iucnStatus:Least Concern</v>
      </c>
      <c r="L860" s="1" t="str">
        <f>_xlfn.IFNA(VLOOKUP(Tabela3[[#This Row],[scientificName]],Tabela1[],COLUMN('IUCN BR Summary'!O:O),0),"Not evaluated")</f>
        <v>Least Concern</v>
      </c>
      <c r="M860" s="4" t="s">
        <v>2708</v>
      </c>
      <c r="O860" s="1" t="s">
        <v>833</v>
      </c>
      <c r="P860" s="1" t="s">
        <v>541</v>
      </c>
      <c r="Q860" s="1" t="s">
        <v>540</v>
      </c>
      <c r="R860" s="1" t="s">
        <v>539</v>
      </c>
      <c r="T860" s="1" t="s">
        <v>57</v>
      </c>
      <c r="U860" s="23"/>
      <c r="V860" s="23"/>
      <c r="W860" s="23"/>
      <c r="AC860" s="2">
        <v>43430</v>
      </c>
      <c r="AD860" s="8"/>
      <c r="AE860" s="23"/>
      <c r="AF860" s="1" t="s">
        <v>74</v>
      </c>
      <c r="AG860" s="23"/>
      <c r="AH860" s="23"/>
      <c r="AI860" s="4" t="s">
        <v>15</v>
      </c>
      <c r="AJ860" s="4" t="s">
        <v>14</v>
      </c>
      <c r="AK860" s="4" t="s">
        <v>13</v>
      </c>
      <c r="AL860" s="1" t="s">
        <v>120</v>
      </c>
      <c r="AM860" s="1" t="s">
        <v>283</v>
      </c>
      <c r="AQ860" s="1" t="s">
        <v>19837</v>
      </c>
      <c r="AX860" s="7">
        <v>761432.728</v>
      </c>
      <c r="AY860" s="7">
        <v>7819945.3361</v>
      </c>
      <c r="AZ860" s="5">
        <v>-42.506090999999998</v>
      </c>
      <c r="BA860" s="5">
        <v>-19.698667</v>
      </c>
      <c r="BC860" s="1" t="s">
        <v>19843</v>
      </c>
      <c r="BD860" s="23" t="s">
        <v>19844</v>
      </c>
      <c r="BE860" s="1" t="s">
        <v>10</v>
      </c>
      <c r="BF860" s="2">
        <v>43410</v>
      </c>
      <c r="BG860" s="1" t="s">
        <v>9</v>
      </c>
      <c r="BH860" s="4" t="s">
        <v>8</v>
      </c>
      <c r="BI860" s="4" t="s">
        <v>7</v>
      </c>
      <c r="BJ860" s="1" t="s">
        <v>6</v>
      </c>
      <c r="BK860" s="1" t="s">
        <v>5</v>
      </c>
      <c r="BL860" s="1" t="s">
        <v>73</v>
      </c>
      <c r="BM860" s="1" t="s">
        <v>72</v>
      </c>
      <c r="BN860" s="1" t="s">
        <v>292</v>
      </c>
      <c r="BP860" s="1" t="str">
        <f>Tabela3[[#This Row],[genus]]&amp;" "&amp;Tabela3[[#This Row],[specificEpithet]]</f>
        <v>Rhinella ornata</v>
      </c>
      <c r="BQ860" s="23" t="str">
        <f>IFERROR(VLOOKUP(Tabela3[[#This Row],[scientificName]],Tabela1[],COLUMN('IUCN BR Summary'!N:N),0),"")</f>
        <v>(Spix, 1824)</v>
      </c>
      <c r="BR860" s="1" t="s">
        <v>2</v>
      </c>
      <c r="BS860" s="1" t="s">
        <v>285</v>
      </c>
      <c r="BU860" s="1" t="s">
        <v>293</v>
      </c>
    </row>
    <row r="861" spans="1:73" hidden="1" x14ac:dyDescent="0.25">
      <c r="A861" s="1" t="s">
        <v>19838</v>
      </c>
      <c r="B861" s="3">
        <f t="shared" ca="1" si="26"/>
        <v>43817</v>
      </c>
      <c r="C861" s="4" t="s">
        <v>27</v>
      </c>
      <c r="D861" s="1" t="s">
        <v>26</v>
      </c>
      <c r="E861" s="4" t="s">
        <v>25</v>
      </c>
      <c r="F861" s="1" t="s">
        <v>24</v>
      </c>
      <c r="G861" s="1" t="s">
        <v>23</v>
      </c>
      <c r="H861" s="1" t="s">
        <v>21</v>
      </c>
      <c r="I861" s="4" t="s">
        <v>22</v>
      </c>
      <c r="J861" s="4" t="s">
        <v>21</v>
      </c>
      <c r="K861" s="1" t="str">
        <f t="shared" si="27"/>
        <v>iucnStatus:Not evaluated</v>
      </c>
      <c r="L861" s="1" t="str">
        <f>_xlfn.IFNA(VLOOKUP(Tabela3[[#This Row],[scientificName]],Tabela1[],COLUMN('IUCN BR Summary'!O:O),0),"Not evaluated")</f>
        <v>Not evaluated</v>
      </c>
      <c r="M861" s="4" t="s">
        <v>2709</v>
      </c>
      <c r="O861" s="1" t="s">
        <v>830</v>
      </c>
      <c r="P861" s="1" t="s">
        <v>544</v>
      </c>
      <c r="Q861" s="1" t="s">
        <v>543</v>
      </c>
      <c r="T861" s="1" t="s">
        <v>43</v>
      </c>
      <c r="U861" s="23"/>
      <c r="V861" s="23"/>
      <c r="W861" s="23"/>
      <c r="AC861" s="2">
        <v>43430</v>
      </c>
      <c r="AD861" s="8">
        <v>0.81874999999999998</v>
      </c>
      <c r="AE861" s="23"/>
      <c r="AF861" s="1" t="s">
        <v>296</v>
      </c>
      <c r="AG861" s="23" t="s">
        <v>19842</v>
      </c>
      <c r="AH861" s="23"/>
      <c r="AI861" s="4" t="s">
        <v>15</v>
      </c>
      <c r="AJ861" s="4" t="s">
        <v>14</v>
      </c>
      <c r="AK861" s="4" t="s">
        <v>13</v>
      </c>
      <c r="AL861" s="1" t="s">
        <v>120</v>
      </c>
      <c r="AM861" s="1" t="s">
        <v>218</v>
      </c>
      <c r="AQ861" s="1" t="s">
        <v>19837</v>
      </c>
      <c r="AX861" s="7">
        <v>282572.03580000001</v>
      </c>
      <c r="AY861" s="7">
        <v>7841718.6568</v>
      </c>
      <c r="AZ861" s="5">
        <v>-41.071834000000003</v>
      </c>
      <c r="BA861" s="5">
        <v>-19.507366000000001</v>
      </c>
      <c r="BC861" s="1" t="s">
        <v>19843</v>
      </c>
      <c r="BD861" s="23" t="s">
        <v>19844</v>
      </c>
      <c r="BE861" s="1" t="s">
        <v>10</v>
      </c>
      <c r="BF861" s="2">
        <v>43410</v>
      </c>
      <c r="BG861" s="1" t="s">
        <v>9</v>
      </c>
      <c r="BH861" s="4" t="s">
        <v>8</v>
      </c>
      <c r="BI861" s="4" t="s">
        <v>7</v>
      </c>
      <c r="BJ861" s="1" t="s">
        <v>32</v>
      </c>
      <c r="BK861" s="1" t="s">
        <v>54</v>
      </c>
      <c r="BL861" s="1" t="s">
        <v>275</v>
      </c>
      <c r="BM861" s="1" t="s">
        <v>274</v>
      </c>
      <c r="BN861" s="1" t="s">
        <v>273</v>
      </c>
      <c r="BP861" s="1" t="str">
        <f>Tabela3[[#This Row],[genus]]&amp;" "&amp;Tabela3[[#This Row],[specificEpithet]]</f>
        <v>Hemidactylus mabouia</v>
      </c>
      <c r="BQ861" s="23" t="str">
        <f>IFERROR(VLOOKUP(Tabela3[[#This Row],[scientificName]],Tabela1[],COLUMN('IUCN BR Summary'!N:N),0),"")</f>
        <v/>
      </c>
      <c r="BR861" s="1" t="s">
        <v>2</v>
      </c>
      <c r="BU861" s="1" t="s">
        <v>1</v>
      </c>
    </row>
    <row r="862" spans="1:73" hidden="1" x14ac:dyDescent="0.25">
      <c r="A862" s="1" t="s">
        <v>19838</v>
      </c>
      <c r="B862" s="3">
        <f t="shared" ca="1" si="26"/>
        <v>43817</v>
      </c>
      <c r="C862" s="4" t="s">
        <v>27</v>
      </c>
      <c r="D862" s="1" t="s">
        <v>26</v>
      </c>
      <c r="E862" s="4" t="s">
        <v>25</v>
      </c>
      <c r="F862" s="1" t="s">
        <v>24</v>
      </c>
      <c r="G862" s="1" t="s">
        <v>23</v>
      </c>
      <c r="H862" s="1" t="s">
        <v>21</v>
      </c>
      <c r="I862" s="4" t="s">
        <v>22</v>
      </c>
      <c r="J862" s="4" t="s">
        <v>21</v>
      </c>
      <c r="K862" s="1" t="str">
        <f t="shared" si="27"/>
        <v>iucnStatus:Not evaluated</v>
      </c>
      <c r="L862" s="1" t="str">
        <f>_xlfn.IFNA(VLOOKUP(Tabela3[[#This Row],[scientificName]],Tabela1[],COLUMN('IUCN BR Summary'!O:O),0),"Not evaluated")</f>
        <v>Not evaluated</v>
      </c>
      <c r="M862" s="4" t="s">
        <v>2710</v>
      </c>
      <c r="O862" s="1" t="s">
        <v>829</v>
      </c>
      <c r="P862" s="1" t="s">
        <v>544</v>
      </c>
      <c r="Q862" s="1" t="s">
        <v>543</v>
      </c>
      <c r="T862" s="1" t="s">
        <v>43</v>
      </c>
      <c r="U862" s="23"/>
      <c r="V862" s="23"/>
      <c r="W862" s="23"/>
      <c r="AC862" s="2">
        <v>43430</v>
      </c>
      <c r="AD862" s="8">
        <v>0.82430555555555562</v>
      </c>
      <c r="AE862" s="23"/>
      <c r="AF862" s="1" t="s">
        <v>296</v>
      </c>
      <c r="AG862" s="23" t="s">
        <v>19842</v>
      </c>
      <c r="AH862" s="23"/>
      <c r="AI862" s="4" t="s">
        <v>15</v>
      </c>
      <c r="AJ862" s="4" t="s">
        <v>14</v>
      </c>
      <c r="AK862" s="4" t="s">
        <v>13</v>
      </c>
      <c r="AL862" s="1" t="s">
        <v>120</v>
      </c>
      <c r="AM862" s="1" t="s">
        <v>218</v>
      </c>
      <c r="AQ862" s="1" t="s">
        <v>19837</v>
      </c>
      <c r="AX862" s="7">
        <v>282555.72659999999</v>
      </c>
      <c r="AY862" s="7">
        <v>7841707.3788000001</v>
      </c>
      <c r="AZ862" s="5">
        <v>-41.071987999999997</v>
      </c>
      <c r="BA862" s="5">
        <v>-19.507472</v>
      </c>
      <c r="BC862" s="1" t="s">
        <v>19843</v>
      </c>
      <c r="BD862" s="23" t="s">
        <v>19844</v>
      </c>
      <c r="BE862" s="1" t="s">
        <v>10</v>
      </c>
      <c r="BF862" s="2">
        <v>43410</v>
      </c>
      <c r="BG862" s="1" t="s">
        <v>9</v>
      </c>
      <c r="BH862" s="4" t="s">
        <v>8</v>
      </c>
      <c r="BI862" s="4" t="s">
        <v>7</v>
      </c>
      <c r="BJ862" s="1" t="s">
        <v>32</v>
      </c>
      <c r="BK862" s="1" t="s">
        <v>54</v>
      </c>
      <c r="BL862" s="1" t="s">
        <v>275</v>
      </c>
      <c r="BM862" s="1" t="s">
        <v>274</v>
      </c>
      <c r="BN862" s="1" t="s">
        <v>273</v>
      </c>
      <c r="BP862" s="1" t="str">
        <f>Tabela3[[#This Row],[genus]]&amp;" "&amp;Tabela3[[#This Row],[specificEpithet]]</f>
        <v>Hemidactylus mabouia</v>
      </c>
      <c r="BQ862" s="23" t="str">
        <f>IFERROR(VLOOKUP(Tabela3[[#This Row],[scientificName]],Tabela1[],COLUMN('IUCN BR Summary'!N:N),0),"")</f>
        <v/>
      </c>
      <c r="BR862" s="1" t="s">
        <v>2</v>
      </c>
      <c r="BS862" s="1" t="s">
        <v>154</v>
      </c>
      <c r="BU862" s="1" t="s">
        <v>1</v>
      </c>
    </row>
    <row r="863" spans="1:73" hidden="1" x14ac:dyDescent="0.25">
      <c r="A863" s="1" t="s">
        <v>19838</v>
      </c>
      <c r="B863" s="3">
        <f t="shared" ca="1" si="26"/>
        <v>43817</v>
      </c>
      <c r="C863" s="4" t="s">
        <v>27</v>
      </c>
      <c r="D863" s="1" t="s">
        <v>26</v>
      </c>
      <c r="E863" s="4" t="s">
        <v>25</v>
      </c>
      <c r="F863" s="1" t="s">
        <v>24</v>
      </c>
      <c r="G863" s="1" t="s">
        <v>23</v>
      </c>
      <c r="H863" s="1" t="s">
        <v>21</v>
      </c>
      <c r="I863" s="4" t="s">
        <v>22</v>
      </c>
      <c r="J863" s="4" t="s">
        <v>21</v>
      </c>
      <c r="K863" s="1" t="str">
        <f t="shared" si="27"/>
        <v>iucnStatus:Least Concern</v>
      </c>
      <c r="L863" s="1" t="str">
        <f>_xlfn.IFNA(VLOOKUP(Tabela3[[#This Row],[scientificName]],Tabela1[],COLUMN('IUCN BR Summary'!O:O),0),"Not evaluated")</f>
        <v>Least Concern</v>
      </c>
      <c r="M863" s="4" t="s">
        <v>2711</v>
      </c>
      <c r="O863" s="1" t="s">
        <v>831</v>
      </c>
      <c r="P863" s="1" t="s">
        <v>544</v>
      </c>
      <c r="Q863" s="1" t="s">
        <v>543</v>
      </c>
      <c r="T863" s="1" t="s">
        <v>43</v>
      </c>
      <c r="U863" s="23"/>
      <c r="V863" s="23"/>
      <c r="W863" s="23"/>
      <c r="AC863" s="2">
        <v>43430</v>
      </c>
      <c r="AD863" s="8"/>
      <c r="AE863" s="23"/>
      <c r="AF863" s="1" t="s">
        <v>296</v>
      </c>
      <c r="AG863" s="23" t="s">
        <v>19842</v>
      </c>
      <c r="AH863" s="23"/>
      <c r="AI863" s="4" t="s">
        <v>15</v>
      </c>
      <c r="AJ863" s="4" t="s">
        <v>14</v>
      </c>
      <c r="AK863" s="4" t="s">
        <v>13</v>
      </c>
      <c r="AL863" s="1" t="s">
        <v>120</v>
      </c>
      <c r="AM863" s="1" t="s">
        <v>218</v>
      </c>
      <c r="AQ863" s="1" t="s">
        <v>19837</v>
      </c>
      <c r="AX863" s="7">
        <v>282496.7928</v>
      </c>
      <c r="AY863" s="7">
        <v>7841653.9719000002</v>
      </c>
      <c r="AZ863" s="5">
        <v>-41.072555999999999</v>
      </c>
      <c r="BA863" s="5">
        <v>-19.507943999999998</v>
      </c>
      <c r="BC863" s="1" t="s">
        <v>19843</v>
      </c>
      <c r="BD863" s="23" t="s">
        <v>19844</v>
      </c>
      <c r="BE863" s="1" t="s">
        <v>10</v>
      </c>
      <c r="BF863" s="2">
        <v>43410</v>
      </c>
      <c r="BG863" s="1" t="s">
        <v>9</v>
      </c>
      <c r="BH863" s="4" t="s">
        <v>8</v>
      </c>
      <c r="BI863" s="4" t="s">
        <v>7</v>
      </c>
      <c r="BJ863" s="1" t="s">
        <v>6</v>
      </c>
      <c r="BK863" s="1" t="s">
        <v>5</v>
      </c>
      <c r="BL863" s="1" t="s">
        <v>112</v>
      </c>
      <c r="BM863" s="1" t="s">
        <v>251</v>
      </c>
      <c r="BN863" s="1" t="s">
        <v>329</v>
      </c>
      <c r="BP863" s="1" t="str">
        <f>Tabela3[[#This Row],[genus]]&amp;" "&amp;Tabela3[[#This Row],[specificEpithet]]</f>
        <v>Dendropsophus elegans</v>
      </c>
      <c r="BQ863" s="23" t="str">
        <f>IFERROR(VLOOKUP(Tabela3[[#This Row],[scientificName]],Tabela1[],COLUMN('IUCN BR Summary'!N:N),0),"")</f>
        <v>(Wied-Neuwied, 1824)</v>
      </c>
      <c r="BR863" s="1" t="s">
        <v>2</v>
      </c>
      <c r="BS863" s="1" t="s">
        <v>280</v>
      </c>
      <c r="BU863" s="1" t="s">
        <v>1</v>
      </c>
    </row>
    <row r="864" spans="1:73" hidden="1" x14ac:dyDescent="0.25">
      <c r="A864" s="1" t="s">
        <v>19838</v>
      </c>
      <c r="B864" s="3">
        <f t="shared" ca="1" si="26"/>
        <v>43817</v>
      </c>
      <c r="C864" s="4" t="s">
        <v>27</v>
      </c>
      <c r="D864" s="1" t="s">
        <v>26</v>
      </c>
      <c r="E864" s="4" t="s">
        <v>25</v>
      </c>
      <c r="F864" s="1" t="s">
        <v>24</v>
      </c>
      <c r="G864" s="1" t="s">
        <v>23</v>
      </c>
      <c r="H864" s="1" t="s">
        <v>21</v>
      </c>
      <c r="I864" s="4" t="s">
        <v>22</v>
      </c>
      <c r="J864" s="4" t="s">
        <v>21</v>
      </c>
      <c r="K864" s="1" t="str">
        <f t="shared" si="27"/>
        <v>iucnStatus:Least Concern</v>
      </c>
      <c r="L864" s="1" t="str">
        <f>_xlfn.IFNA(VLOOKUP(Tabela3[[#This Row],[scientificName]],Tabela1[],COLUMN('IUCN BR Summary'!O:O),0),"Not evaluated")</f>
        <v>Least Concern</v>
      </c>
      <c r="M864" s="4" t="s">
        <v>2712</v>
      </c>
      <c r="O864" s="1" t="s">
        <v>832</v>
      </c>
      <c r="P864" s="1" t="s">
        <v>544</v>
      </c>
      <c r="Q864" s="1" t="s">
        <v>543</v>
      </c>
      <c r="T864" s="1" t="s">
        <v>17</v>
      </c>
      <c r="U864" s="23"/>
      <c r="V864" s="23"/>
      <c r="W864" s="23"/>
      <c r="AC864" s="2">
        <v>43430</v>
      </c>
      <c r="AD864" s="8">
        <v>0.83750000000000002</v>
      </c>
      <c r="AE864" s="23"/>
      <c r="AF864" s="1" t="s">
        <v>296</v>
      </c>
      <c r="AG864" s="23" t="s">
        <v>19842</v>
      </c>
      <c r="AH864" s="23"/>
      <c r="AI864" s="4" t="s">
        <v>15</v>
      </c>
      <c r="AJ864" s="4" t="s">
        <v>14</v>
      </c>
      <c r="AK864" s="4" t="s">
        <v>13</v>
      </c>
      <c r="AL864" s="1" t="s">
        <v>120</v>
      </c>
      <c r="AM864" s="1" t="s">
        <v>218</v>
      </c>
      <c r="AQ864" s="1" t="s">
        <v>19837</v>
      </c>
      <c r="AX864" s="7">
        <v>282481.39750000002</v>
      </c>
      <c r="AY864" s="7">
        <v>7841641.2066000002</v>
      </c>
      <c r="AZ864" s="5">
        <v>-41.072710000000001</v>
      </c>
      <c r="BA864" s="5">
        <v>-19.50806</v>
      </c>
      <c r="BC864" s="1" t="s">
        <v>19843</v>
      </c>
      <c r="BD864" s="23" t="s">
        <v>19844</v>
      </c>
      <c r="BE864" s="1" t="s">
        <v>10</v>
      </c>
      <c r="BF864" s="2">
        <v>43410</v>
      </c>
      <c r="BG864" s="1" t="s">
        <v>9</v>
      </c>
      <c r="BH864" s="4" t="s">
        <v>8</v>
      </c>
      <c r="BI864" s="4" t="s">
        <v>7</v>
      </c>
      <c r="BJ864" s="1" t="s">
        <v>6</v>
      </c>
      <c r="BK864" s="1" t="s">
        <v>5</v>
      </c>
      <c r="BL864" s="1" t="s">
        <v>73</v>
      </c>
      <c r="BM864" s="1" t="s">
        <v>72</v>
      </c>
      <c r="BN864" s="1" t="s">
        <v>153</v>
      </c>
      <c r="BP864" s="1" t="str">
        <f>Tabela3[[#This Row],[genus]]&amp;" "&amp;Tabela3[[#This Row],[specificEpithet]]</f>
        <v>Rhinella crucifer</v>
      </c>
      <c r="BQ864" s="23" t="str">
        <f>IFERROR(VLOOKUP(Tabela3[[#This Row],[scientificName]],Tabela1[],COLUMN('IUCN BR Summary'!N:N),0),"")</f>
        <v>(Wied-Neuwied, 1821)</v>
      </c>
      <c r="BR864" s="1" t="s">
        <v>2</v>
      </c>
      <c r="BS864" s="1" t="s">
        <v>280</v>
      </c>
      <c r="BU864" s="1" t="s">
        <v>1</v>
      </c>
    </row>
    <row r="865" spans="1:73" hidden="1" x14ac:dyDescent="0.25">
      <c r="A865" s="1" t="s">
        <v>19838</v>
      </c>
      <c r="B865" s="3">
        <f t="shared" ca="1" si="26"/>
        <v>43817</v>
      </c>
      <c r="C865" s="4" t="s">
        <v>27</v>
      </c>
      <c r="D865" s="1" t="s">
        <v>26</v>
      </c>
      <c r="E865" s="4" t="s">
        <v>25</v>
      </c>
      <c r="F865" s="1" t="s">
        <v>24</v>
      </c>
      <c r="G865" s="1" t="s">
        <v>23</v>
      </c>
      <c r="H865" s="1" t="s">
        <v>21</v>
      </c>
      <c r="I865" s="4" t="s">
        <v>22</v>
      </c>
      <c r="J865" s="4" t="s">
        <v>21</v>
      </c>
      <c r="K865" s="1" t="str">
        <f t="shared" si="27"/>
        <v>iucnStatus:Least Concern</v>
      </c>
      <c r="L865" s="1" t="str">
        <f>_xlfn.IFNA(VLOOKUP(Tabela3[[#This Row],[scientificName]],Tabela1[],COLUMN('IUCN BR Summary'!O:O),0),"Not evaluated")</f>
        <v>Least Concern</v>
      </c>
      <c r="M865" s="4" t="s">
        <v>2713</v>
      </c>
      <c r="O865" s="1" t="s">
        <v>828</v>
      </c>
      <c r="P865" s="1" t="s">
        <v>541</v>
      </c>
      <c r="Q865" s="1" t="s">
        <v>540</v>
      </c>
      <c r="R865" s="1">
        <v>1</v>
      </c>
      <c r="S865" s="1" t="s">
        <v>172</v>
      </c>
      <c r="T865" s="1" t="s">
        <v>17</v>
      </c>
      <c r="U865" s="23"/>
      <c r="V865" s="23"/>
      <c r="W865" s="23"/>
      <c r="AC865" s="2">
        <v>43431</v>
      </c>
      <c r="AD865" s="8">
        <v>0</v>
      </c>
      <c r="AE865" s="23"/>
      <c r="AF865" s="1" t="s">
        <v>16</v>
      </c>
      <c r="AG865" s="23" t="s">
        <v>19840</v>
      </c>
      <c r="AH865" s="23"/>
      <c r="AI865" s="4" t="s">
        <v>15</v>
      </c>
      <c r="AJ865" s="4" t="s">
        <v>14</v>
      </c>
      <c r="AK865" s="4" t="s">
        <v>13</v>
      </c>
      <c r="AL865" s="1" t="s">
        <v>120</v>
      </c>
      <c r="AM865" s="1" t="s">
        <v>283</v>
      </c>
      <c r="AQ865" s="1" t="s">
        <v>19837</v>
      </c>
      <c r="AX865" s="7">
        <v>761272</v>
      </c>
      <c r="AY865" s="7">
        <v>7819916</v>
      </c>
      <c r="AZ865" s="5">
        <v>-42.507621</v>
      </c>
      <c r="BA865" s="5">
        <v>-19.69895</v>
      </c>
      <c r="BC865" s="1" t="s">
        <v>19843</v>
      </c>
      <c r="BD865" s="23" t="s">
        <v>19844</v>
      </c>
      <c r="BE865" s="1" t="s">
        <v>10</v>
      </c>
      <c r="BF865" s="2">
        <v>43410</v>
      </c>
      <c r="BG865" s="1" t="s">
        <v>9</v>
      </c>
      <c r="BH865" s="4" t="s">
        <v>8</v>
      </c>
      <c r="BI865" s="4" t="s">
        <v>7</v>
      </c>
      <c r="BJ865" s="1" t="s">
        <v>6</v>
      </c>
      <c r="BK865" s="1" t="s">
        <v>5</v>
      </c>
      <c r="BL865" s="1" t="s">
        <v>73</v>
      </c>
      <c r="BM865" s="1" t="s">
        <v>72</v>
      </c>
      <c r="BN865" s="1" t="s">
        <v>292</v>
      </c>
      <c r="BP865" s="1" t="str">
        <f>Tabela3[[#This Row],[genus]]&amp;" "&amp;Tabela3[[#This Row],[specificEpithet]]</f>
        <v>Rhinella ornata</v>
      </c>
      <c r="BQ865" s="23" t="str">
        <f>IFERROR(VLOOKUP(Tabela3[[#This Row],[scientificName]],Tabela1[],COLUMN('IUCN BR Summary'!N:N),0),"")</f>
        <v>(Spix, 1824)</v>
      </c>
      <c r="BR865" s="1" t="s">
        <v>2</v>
      </c>
      <c r="BS865" s="1" t="s">
        <v>285</v>
      </c>
      <c r="BU865" s="1" t="s">
        <v>293</v>
      </c>
    </row>
    <row r="866" spans="1:73" hidden="1" x14ac:dyDescent="0.25">
      <c r="A866" s="1" t="s">
        <v>19838</v>
      </c>
      <c r="B866" s="3">
        <f t="shared" ca="1" si="26"/>
        <v>43817</v>
      </c>
      <c r="C866" s="4" t="s">
        <v>27</v>
      </c>
      <c r="D866" s="1" t="s">
        <v>26</v>
      </c>
      <c r="E866" s="4" t="s">
        <v>25</v>
      </c>
      <c r="F866" s="1" t="s">
        <v>24</v>
      </c>
      <c r="G866" s="1" t="s">
        <v>23</v>
      </c>
      <c r="H866" s="1" t="s">
        <v>21</v>
      </c>
      <c r="I866" s="4" t="s">
        <v>22</v>
      </c>
      <c r="J866" s="4" t="s">
        <v>21</v>
      </c>
      <c r="K866" s="1" t="str">
        <f t="shared" si="27"/>
        <v>iucnStatus:Not evaluated</v>
      </c>
      <c r="L866" s="1" t="str">
        <f>_xlfn.IFNA(VLOOKUP(Tabela3[[#This Row],[scientificName]],Tabela1[],COLUMN('IUCN BR Summary'!O:O),0),"Not evaluated")</f>
        <v>Not evaluated</v>
      </c>
      <c r="M866" s="4" t="s">
        <v>2714</v>
      </c>
      <c r="O866" s="1" t="s">
        <v>827</v>
      </c>
      <c r="P866" s="1" t="s">
        <v>541</v>
      </c>
      <c r="Q866" s="1" t="s">
        <v>540</v>
      </c>
      <c r="R866" s="1">
        <v>1</v>
      </c>
      <c r="S866" s="1" t="s">
        <v>172</v>
      </c>
      <c r="T866" s="1" t="s">
        <v>43</v>
      </c>
      <c r="U866" s="23"/>
      <c r="V866" s="23"/>
      <c r="W866" s="23"/>
      <c r="AC866" s="2">
        <v>43431</v>
      </c>
      <c r="AD866" s="8">
        <v>0</v>
      </c>
      <c r="AE866" s="23"/>
      <c r="AF866" s="1" t="s">
        <v>16</v>
      </c>
      <c r="AG866" s="23" t="s">
        <v>19840</v>
      </c>
      <c r="AH866" s="23"/>
      <c r="AI866" s="4" t="s">
        <v>15</v>
      </c>
      <c r="AJ866" s="4" t="s">
        <v>14</v>
      </c>
      <c r="AK866" s="4" t="s">
        <v>13</v>
      </c>
      <c r="AL866" s="1" t="s">
        <v>120</v>
      </c>
      <c r="AM866" s="1" t="s">
        <v>283</v>
      </c>
      <c r="AQ866" s="1" t="s">
        <v>19837</v>
      </c>
      <c r="AX866" s="7">
        <v>762016</v>
      </c>
      <c r="AY866" s="7">
        <v>7820135</v>
      </c>
      <c r="AZ866" s="5">
        <v>-42.50056</v>
      </c>
      <c r="BA866" s="5">
        <v>-19.696874000000001</v>
      </c>
      <c r="BC866" s="1" t="s">
        <v>19843</v>
      </c>
      <c r="BD866" s="23" t="s">
        <v>19844</v>
      </c>
      <c r="BE866" s="1" t="s">
        <v>10</v>
      </c>
      <c r="BF866" s="2">
        <v>43410</v>
      </c>
      <c r="BG866" s="1" t="s">
        <v>9</v>
      </c>
      <c r="BH866" s="4" t="s">
        <v>8</v>
      </c>
      <c r="BI866" s="4" t="s">
        <v>7</v>
      </c>
      <c r="BJ866" s="1" t="s">
        <v>6</v>
      </c>
      <c r="BK866" s="1" t="s">
        <v>5</v>
      </c>
      <c r="BL866" s="1" t="s">
        <v>42</v>
      </c>
      <c r="BM866" s="1" t="s">
        <v>408</v>
      </c>
      <c r="BP866" s="1" t="str">
        <f>Tabela3[[#This Row],[genus]]&amp;" "&amp;Tabela3[[#This Row],[specificEpithet]]</f>
        <v xml:space="preserve">Chiasmocleis </v>
      </c>
      <c r="BQ866" s="23" t="str">
        <f>IFERROR(VLOOKUP(Tabela3[[#This Row],[scientificName]],Tabela1[],COLUMN('IUCN BR Summary'!N:N),0),"")</f>
        <v/>
      </c>
      <c r="BR866" s="1" t="s">
        <v>71</v>
      </c>
      <c r="BU866" s="1" t="s">
        <v>70</v>
      </c>
    </row>
    <row r="867" spans="1:73" hidden="1" x14ac:dyDescent="0.25">
      <c r="A867" s="1" t="s">
        <v>19838</v>
      </c>
      <c r="B867" s="3">
        <f t="shared" ca="1" si="26"/>
        <v>43817</v>
      </c>
      <c r="C867" s="4" t="s">
        <v>27</v>
      </c>
      <c r="D867" s="1" t="s">
        <v>26</v>
      </c>
      <c r="E867" s="4" t="s">
        <v>25</v>
      </c>
      <c r="F867" s="1" t="s">
        <v>24</v>
      </c>
      <c r="G867" s="1" t="s">
        <v>23</v>
      </c>
      <c r="H867" s="1" t="s">
        <v>21</v>
      </c>
      <c r="I867" s="4" t="s">
        <v>22</v>
      </c>
      <c r="J867" s="4" t="s">
        <v>21</v>
      </c>
      <c r="K867" s="1" t="str">
        <f t="shared" si="27"/>
        <v>iucnStatus:Least Concern</v>
      </c>
      <c r="L867" s="1" t="str">
        <f>_xlfn.IFNA(VLOOKUP(Tabela3[[#This Row],[scientificName]],Tabela1[],COLUMN('IUCN BR Summary'!O:O),0),"Not evaluated")</f>
        <v>Least Concern</v>
      </c>
      <c r="M867" s="4" t="s">
        <v>2715</v>
      </c>
      <c r="O867" s="1" t="s">
        <v>826</v>
      </c>
      <c r="P867" s="1" t="s">
        <v>544</v>
      </c>
      <c r="Q867" s="1" t="s">
        <v>543</v>
      </c>
      <c r="T867" s="1" t="s">
        <v>43</v>
      </c>
      <c r="U867" s="23"/>
      <c r="V867" s="23"/>
      <c r="W867" s="23"/>
      <c r="AC867" s="2">
        <v>43431</v>
      </c>
      <c r="AD867" s="8">
        <v>0.81874999999999998</v>
      </c>
      <c r="AE867" s="23"/>
      <c r="AF867" s="1" t="s">
        <v>74</v>
      </c>
      <c r="AG867" s="23"/>
      <c r="AH867" s="23"/>
      <c r="AI867" s="4" t="s">
        <v>15</v>
      </c>
      <c r="AJ867" s="4" t="s">
        <v>14</v>
      </c>
      <c r="AK867" s="4" t="s">
        <v>13</v>
      </c>
      <c r="AL867" s="1" t="s">
        <v>120</v>
      </c>
      <c r="AM867" s="1" t="s">
        <v>218</v>
      </c>
      <c r="AQ867" s="1" t="s">
        <v>19837</v>
      </c>
      <c r="AX867" s="7">
        <v>282621.23749999999</v>
      </c>
      <c r="AY867" s="7">
        <v>7842153.0025000004</v>
      </c>
      <c r="AZ867" s="5">
        <v>-41.071317999999998</v>
      </c>
      <c r="BA867" s="5">
        <v>-19.503450999999998</v>
      </c>
      <c r="BC867" s="1" t="s">
        <v>19843</v>
      </c>
      <c r="BD867" s="23" t="s">
        <v>19844</v>
      </c>
      <c r="BE867" s="1" t="s">
        <v>10</v>
      </c>
      <c r="BF867" s="2">
        <v>43410</v>
      </c>
      <c r="BG867" s="1" t="s">
        <v>9</v>
      </c>
      <c r="BH867" s="4" t="s">
        <v>8</v>
      </c>
      <c r="BI867" s="4" t="s">
        <v>7</v>
      </c>
      <c r="BJ867" s="1" t="s">
        <v>6</v>
      </c>
      <c r="BK867" s="1" t="s">
        <v>5</v>
      </c>
      <c r="BL867" s="1" t="s">
        <v>4</v>
      </c>
      <c r="BM867" s="1" t="s">
        <v>3</v>
      </c>
      <c r="BN867" s="1" t="s">
        <v>35</v>
      </c>
      <c r="BP867" s="1" t="str">
        <f>Tabela3[[#This Row],[genus]]&amp;" "&amp;Tabela3[[#This Row],[specificEpithet]]</f>
        <v>Leptodactylus latrans</v>
      </c>
      <c r="BQ867" s="23" t="str">
        <f>IFERROR(VLOOKUP(Tabela3[[#This Row],[scientificName]],Tabela1[],COLUMN('IUCN BR Summary'!N:N),0),"")</f>
        <v>(Steffen, 1815)</v>
      </c>
      <c r="BR867" s="1" t="s">
        <v>2</v>
      </c>
      <c r="BU867" s="1" t="s">
        <v>1</v>
      </c>
    </row>
    <row r="868" spans="1:73" hidden="1" x14ac:dyDescent="0.25">
      <c r="A868" s="1" t="s">
        <v>19838</v>
      </c>
      <c r="B868" s="3">
        <f t="shared" ca="1" si="26"/>
        <v>43817</v>
      </c>
      <c r="C868" s="4" t="s">
        <v>27</v>
      </c>
      <c r="D868" s="1" t="s">
        <v>26</v>
      </c>
      <c r="E868" s="4" t="s">
        <v>25</v>
      </c>
      <c r="F868" s="1" t="s">
        <v>24</v>
      </c>
      <c r="G868" s="1" t="s">
        <v>23</v>
      </c>
      <c r="H868" s="1" t="s">
        <v>21</v>
      </c>
      <c r="I868" s="4" t="s">
        <v>22</v>
      </c>
      <c r="J868" s="4" t="s">
        <v>21</v>
      </c>
      <c r="K868" s="1" t="str">
        <f t="shared" si="27"/>
        <v>iucnStatus:Least Concern</v>
      </c>
      <c r="L868" s="1" t="str">
        <f>_xlfn.IFNA(VLOOKUP(Tabela3[[#This Row],[scientificName]],Tabela1[],COLUMN('IUCN BR Summary'!O:O),0),"Not evaluated")</f>
        <v>Least Concern</v>
      </c>
      <c r="M868" s="4" t="s">
        <v>2716</v>
      </c>
      <c r="O868" s="1" t="s">
        <v>825</v>
      </c>
      <c r="P868" s="1" t="s">
        <v>544</v>
      </c>
      <c r="Q868" s="1" t="s">
        <v>543</v>
      </c>
      <c r="T868" s="1" t="s">
        <v>43</v>
      </c>
      <c r="U868" s="23"/>
      <c r="V868" s="23"/>
      <c r="W868" s="23"/>
      <c r="AC868" s="2">
        <v>43431</v>
      </c>
      <c r="AD868" s="8">
        <v>0.81874999999999998</v>
      </c>
      <c r="AE868" s="23"/>
      <c r="AF868" s="1" t="s">
        <v>74</v>
      </c>
      <c r="AG868" s="23"/>
      <c r="AH868" s="23"/>
      <c r="AI868" s="4" t="s">
        <v>15</v>
      </c>
      <c r="AJ868" s="4" t="s">
        <v>14</v>
      </c>
      <c r="AK868" s="4" t="s">
        <v>13</v>
      </c>
      <c r="AL868" s="1" t="s">
        <v>120</v>
      </c>
      <c r="AM868" s="1" t="s">
        <v>218</v>
      </c>
      <c r="AQ868" s="1" t="s">
        <v>19837</v>
      </c>
      <c r="AX868" s="7">
        <v>282621.23749999999</v>
      </c>
      <c r="AY868" s="7">
        <v>7842153.0025000004</v>
      </c>
      <c r="AZ868" s="5">
        <v>-41.071317999999998</v>
      </c>
      <c r="BA868" s="5">
        <v>-19.503450999999998</v>
      </c>
      <c r="BC868" s="1" t="s">
        <v>19843</v>
      </c>
      <c r="BD868" s="23" t="s">
        <v>19844</v>
      </c>
      <c r="BE868" s="1" t="s">
        <v>10</v>
      </c>
      <c r="BF868" s="2">
        <v>43410</v>
      </c>
      <c r="BG868" s="1" t="s">
        <v>9</v>
      </c>
      <c r="BH868" s="4" t="s">
        <v>8</v>
      </c>
      <c r="BI868" s="4" t="s">
        <v>7</v>
      </c>
      <c r="BJ868" s="1" t="s">
        <v>6</v>
      </c>
      <c r="BK868" s="1" t="s">
        <v>5</v>
      </c>
      <c r="BL868" s="1" t="s">
        <v>4</v>
      </c>
      <c r="BM868" s="1" t="s">
        <v>3</v>
      </c>
      <c r="BN868" s="1" t="s">
        <v>35</v>
      </c>
      <c r="BP868" s="1" t="str">
        <f>Tabela3[[#This Row],[genus]]&amp;" "&amp;Tabela3[[#This Row],[specificEpithet]]</f>
        <v>Leptodactylus latrans</v>
      </c>
      <c r="BQ868" s="23" t="str">
        <f>IFERROR(VLOOKUP(Tabela3[[#This Row],[scientificName]],Tabela1[],COLUMN('IUCN BR Summary'!N:N),0),"")</f>
        <v>(Steffen, 1815)</v>
      </c>
      <c r="BR868" s="1" t="s">
        <v>2</v>
      </c>
      <c r="BU868" s="1" t="s">
        <v>1</v>
      </c>
    </row>
    <row r="869" spans="1:73" hidden="1" x14ac:dyDescent="0.25">
      <c r="A869" s="1" t="s">
        <v>19838</v>
      </c>
      <c r="B869" s="3">
        <f t="shared" ca="1" si="26"/>
        <v>43817</v>
      </c>
      <c r="C869" s="4" t="s">
        <v>27</v>
      </c>
      <c r="D869" s="1" t="s">
        <v>26</v>
      </c>
      <c r="E869" s="4" t="s">
        <v>25</v>
      </c>
      <c r="F869" s="1" t="s">
        <v>24</v>
      </c>
      <c r="G869" s="1" t="s">
        <v>23</v>
      </c>
      <c r="H869" s="1" t="s">
        <v>21</v>
      </c>
      <c r="I869" s="4" t="s">
        <v>22</v>
      </c>
      <c r="J869" s="4" t="s">
        <v>21</v>
      </c>
      <c r="K869" s="1" t="str">
        <f t="shared" si="27"/>
        <v>iucnStatus:Not evaluated</v>
      </c>
      <c r="L869" s="1" t="str">
        <f>_xlfn.IFNA(VLOOKUP(Tabela3[[#This Row],[scientificName]],Tabela1[],COLUMN('IUCN BR Summary'!O:O),0),"Not evaluated")</f>
        <v>Not evaluated</v>
      </c>
      <c r="M869" s="4" t="s">
        <v>2717</v>
      </c>
      <c r="O869" s="1" t="s">
        <v>824</v>
      </c>
      <c r="P869" s="1" t="s">
        <v>544</v>
      </c>
      <c r="Q869" s="1" t="s">
        <v>543</v>
      </c>
      <c r="T869" s="1" t="s">
        <v>43</v>
      </c>
      <c r="U869" s="23"/>
      <c r="V869" s="23"/>
      <c r="W869" s="23"/>
      <c r="AC869" s="2">
        <v>43431</v>
      </c>
      <c r="AD869" s="8">
        <v>0.83472222222222225</v>
      </c>
      <c r="AE869" s="23"/>
      <c r="AF869" s="1" t="s">
        <v>74</v>
      </c>
      <c r="AG869" s="23"/>
      <c r="AH869" s="23"/>
      <c r="AI869" s="4" t="s">
        <v>15</v>
      </c>
      <c r="AJ869" s="4" t="s">
        <v>14</v>
      </c>
      <c r="AK869" s="4" t="s">
        <v>13</v>
      </c>
      <c r="AL869" s="1" t="s">
        <v>120</v>
      </c>
      <c r="AM869" s="1" t="s">
        <v>218</v>
      </c>
      <c r="AQ869" s="1" t="s">
        <v>19837</v>
      </c>
      <c r="AX869" s="7">
        <v>282673.68790000002</v>
      </c>
      <c r="AY869" s="7">
        <v>7842208.2414999995</v>
      </c>
      <c r="AZ869" s="5">
        <v>-41.070807000000002</v>
      </c>
      <c r="BA869" s="5">
        <v>-19.502960000000002</v>
      </c>
      <c r="BC869" s="1" t="s">
        <v>19843</v>
      </c>
      <c r="BD869" s="23" t="s">
        <v>19844</v>
      </c>
      <c r="BE869" s="1" t="s">
        <v>10</v>
      </c>
      <c r="BF869" s="2">
        <v>43410</v>
      </c>
      <c r="BG869" s="1" t="s">
        <v>9</v>
      </c>
      <c r="BH869" s="4" t="s">
        <v>8</v>
      </c>
      <c r="BI869" s="4" t="s">
        <v>7</v>
      </c>
      <c r="BJ869" s="1" t="s">
        <v>32</v>
      </c>
      <c r="BK869" s="1" t="s">
        <v>54</v>
      </c>
      <c r="BL869" s="1" t="s">
        <v>275</v>
      </c>
      <c r="BM869" s="1" t="s">
        <v>274</v>
      </c>
      <c r="BN869" s="1" t="s">
        <v>273</v>
      </c>
      <c r="BP869" s="1" t="str">
        <f>Tabela3[[#This Row],[genus]]&amp;" "&amp;Tabela3[[#This Row],[specificEpithet]]</f>
        <v>Hemidactylus mabouia</v>
      </c>
      <c r="BQ869" s="23" t="str">
        <f>IFERROR(VLOOKUP(Tabela3[[#This Row],[scientificName]],Tabela1[],COLUMN('IUCN BR Summary'!N:N),0),"")</f>
        <v/>
      </c>
      <c r="BR869" s="1" t="s">
        <v>2</v>
      </c>
      <c r="BS869" s="1" t="s">
        <v>280</v>
      </c>
      <c r="BU869" s="1" t="s">
        <v>1</v>
      </c>
    </row>
    <row r="870" spans="1:73" hidden="1" x14ac:dyDescent="0.25">
      <c r="A870" s="1" t="s">
        <v>19838</v>
      </c>
      <c r="B870" s="3">
        <f t="shared" ca="1" si="26"/>
        <v>43817</v>
      </c>
      <c r="C870" s="4" t="s">
        <v>27</v>
      </c>
      <c r="D870" s="1" t="s">
        <v>26</v>
      </c>
      <c r="E870" s="4" t="s">
        <v>25</v>
      </c>
      <c r="F870" s="1" t="s">
        <v>24</v>
      </c>
      <c r="G870" s="1" t="s">
        <v>23</v>
      </c>
      <c r="H870" s="1" t="s">
        <v>21</v>
      </c>
      <c r="I870" s="4" t="s">
        <v>22</v>
      </c>
      <c r="J870" s="4" t="s">
        <v>21</v>
      </c>
      <c r="K870" s="1" t="str">
        <f t="shared" si="27"/>
        <v>iucnStatus:Not evaluated</v>
      </c>
      <c r="L870" s="1" t="str">
        <f>_xlfn.IFNA(VLOOKUP(Tabela3[[#This Row],[scientificName]],Tabela1[],COLUMN('IUCN BR Summary'!O:O),0),"Not evaluated")</f>
        <v>Not evaluated</v>
      </c>
      <c r="M870" s="4" t="s">
        <v>2718</v>
      </c>
      <c r="O870" s="1" t="s">
        <v>823</v>
      </c>
      <c r="P870" s="1" t="s">
        <v>544</v>
      </c>
      <c r="Q870" s="1" t="s">
        <v>543</v>
      </c>
      <c r="T870" s="1" t="s">
        <v>43</v>
      </c>
      <c r="U870" s="23"/>
      <c r="V870" s="23"/>
      <c r="W870" s="23"/>
      <c r="AC870" s="2">
        <v>43431</v>
      </c>
      <c r="AD870" s="8">
        <v>0.85416666666666663</v>
      </c>
      <c r="AE870" s="23"/>
      <c r="AF870" s="1" t="s">
        <v>74</v>
      </c>
      <c r="AG870" s="23"/>
      <c r="AH870" s="23"/>
      <c r="AI870" s="4" t="s">
        <v>15</v>
      </c>
      <c r="AJ870" s="4" t="s">
        <v>14</v>
      </c>
      <c r="AK870" s="4" t="s">
        <v>13</v>
      </c>
      <c r="AL870" s="1" t="s">
        <v>120</v>
      </c>
      <c r="AM870" s="1" t="s">
        <v>218</v>
      </c>
      <c r="AQ870" s="1" t="s">
        <v>19837</v>
      </c>
      <c r="AX870" s="7">
        <v>282694.48839999997</v>
      </c>
      <c r="AY870" s="7">
        <v>7842321.7177999998</v>
      </c>
      <c r="AZ870" s="5">
        <v>-41.070602999999998</v>
      </c>
      <c r="BA870" s="5">
        <v>-19.501933000000001</v>
      </c>
      <c r="BC870" s="1" t="s">
        <v>19843</v>
      </c>
      <c r="BD870" s="23" t="s">
        <v>19844</v>
      </c>
      <c r="BE870" s="1" t="s">
        <v>10</v>
      </c>
      <c r="BF870" s="2">
        <v>43410</v>
      </c>
      <c r="BG870" s="1" t="s">
        <v>9</v>
      </c>
      <c r="BH870" s="4" t="s">
        <v>8</v>
      </c>
      <c r="BI870" s="4" t="s">
        <v>7</v>
      </c>
      <c r="BJ870" s="1" t="s">
        <v>32</v>
      </c>
      <c r="BK870" s="1" t="s">
        <v>54</v>
      </c>
      <c r="BL870" s="1" t="s">
        <v>275</v>
      </c>
      <c r="BM870" s="1" t="s">
        <v>274</v>
      </c>
      <c r="BN870" s="1" t="s">
        <v>273</v>
      </c>
      <c r="BP870" s="1" t="str">
        <f>Tabela3[[#This Row],[genus]]&amp;" "&amp;Tabela3[[#This Row],[specificEpithet]]</f>
        <v>Hemidactylus mabouia</v>
      </c>
      <c r="BQ870" s="23" t="str">
        <f>IFERROR(VLOOKUP(Tabela3[[#This Row],[scientificName]],Tabela1[],COLUMN('IUCN BR Summary'!N:N),0),"")</f>
        <v/>
      </c>
      <c r="BR870" s="1" t="s">
        <v>2</v>
      </c>
      <c r="BS870" s="1" t="s">
        <v>280</v>
      </c>
      <c r="BU870" s="1" t="s">
        <v>1</v>
      </c>
    </row>
    <row r="871" spans="1:73" hidden="1" x14ac:dyDescent="0.25">
      <c r="A871" s="1" t="s">
        <v>19838</v>
      </c>
      <c r="B871" s="3">
        <f t="shared" ca="1" si="26"/>
        <v>43817</v>
      </c>
      <c r="C871" s="4" t="s">
        <v>27</v>
      </c>
      <c r="D871" s="1" t="s">
        <v>26</v>
      </c>
      <c r="E871" s="4" t="s">
        <v>25</v>
      </c>
      <c r="F871" s="1" t="s">
        <v>24</v>
      </c>
      <c r="G871" s="1" t="s">
        <v>23</v>
      </c>
      <c r="H871" s="1" t="s">
        <v>21</v>
      </c>
      <c r="I871" s="4" t="s">
        <v>22</v>
      </c>
      <c r="J871" s="4" t="s">
        <v>21</v>
      </c>
      <c r="K871" s="1" t="str">
        <f t="shared" si="27"/>
        <v>iucnStatus:Least Concern</v>
      </c>
      <c r="L871" s="1" t="str">
        <f>_xlfn.IFNA(VLOOKUP(Tabela3[[#This Row],[scientificName]],Tabela1[],COLUMN('IUCN BR Summary'!O:O),0),"Not evaluated")</f>
        <v>Least Concern</v>
      </c>
      <c r="M871" s="4" t="s">
        <v>2719</v>
      </c>
      <c r="O871" s="1" t="s">
        <v>822</v>
      </c>
      <c r="P871" s="1" t="s">
        <v>541</v>
      </c>
      <c r="Q871" s="1" t="s">
        <v>540</v>
      </c>
      <c r="R871" s="1">
        <v>1</v>
      </c>
      <c r="T871" s="1" t="s">
        <v>43</v>
      </c>
      <c r="U871" s="23"/>
      <c r="V871" s="23"/>
      <c r="W871" s="23"/>
      <c r="AC871" s="2">
        <v>43432</v>
      </c>
      <c r="AD871" s="8">
        <v>0</v>
      </c>
      <c r="AE871" s="23"/>
      <c r="AF871" s="1" t="s">
        <v>16</v>
      </c>
      <c r="AG871" s="23" t="s">
        <v>19840</v>
      </c>
      <c r="AH871" s="23"/>
      <c r="AI871" s="4" t="s">
        <v>15</v>
      </c>
      <c r="AJ871" s="4" t="s">
        <v>14</v>
      </c>
      <c r="AK871" s="4" t="s">
        <v>13</v>
      </c>
      <c r="AL871" s="1" t="s">
        <v>120</v>
      </c>
      <c r="AM871" s="1" t="s">
        <v>283</v>
      </c>
      <c r="AQ871" s="1" t="s">
        <v>19837</v>
      </c>
      <c r="AX871" s="7">
        <v>762016</v>
      </c>
      <c r="AY871" s="7">
        <v>7820135</v>
      </c>
      <c r="AZ871" s="5">
        <v>-42.50056</v>
      </c>
      <c r="BA871" s="5">
        <v>-19.696874000000001</v>
      </c>
      <c r="BC871" s="1" t="s">
        <v>19843</v>
      </c>
      <c r="BD871" s="23" t="s">
        <v>19844</v>
      </c>
      <c r="BE871" s="1" t="s">
        <v>10</v>
      </c>
      <c r="BF871" s="2">
        <v>43410</v>
      </c>
      <c r="BG871" s="1" t="s">
        <v>9</v>
      </c>
      <c r="BH871" s="4" t="s">
        <v>8</v>
      </c>
      <c r="BI871" s="4" t="s">
        <v>7</v>
      </c>
      <c r="BJ871" s="1" t="s">
        <v>6</v>
      </c>
      <c r="BK871" s="1" t="s">
        <v>5</v>
      </c>
      <c r="BL871" s="1" t="s">
        <v>73</v>
      </c>
      <c r="BM871" s="1" t="s">
        <v>72</v>
      </c>
      <c r="BN871" s="1" t="s">
        <v>292</v>
      </c>
      <c r="BP871" s="1" t="str">
        <f>Tabela3[[#This Row],[genus]]&amp;" "&amp;Tabela3[[#This Row],[specificEpithet]]</f>
        <v>Rhinella ornata</v>
      </c>
      <c r="BQ871" s="23" t="str">
        <f>IFERROR(VLOOKUP(Tabela3[[#This Row],[scientificName]],Tabela1[],COLUMN('IUCN BR Summary'!N:N),0),"")</f>
        <v>(Spix, 1824)</v>
      </c>
      <c r="BR871" s="1" t="s">
        <v>2</v>
      </c>
      <c r="BS871" s="1" t="s">
        <v>285</v>
      </c>
      <c r="BU871" s="1" t="s">
        <v>293</v>
      </c>
    </row>
    <row r="872" spans="1:73" hidden="1" x14ac:dyDescent="0.25">
      <c r="A872" s="1" t="s">
        <v>19838</v>
      </c>
      <c r="B872" s="3">
        <f t="shared" ca="1" si="26"/>
        <v>43817</v>
      </c>
      <c r="C872" s="4" t="s">
        <v>27</v>
      </c>
      <c r="D872" s="1" t="s">
        <v>26</v>
      </c>
      <c r="E872" s="4" t="s">
        <v>25</v>
      </c>
      <c r="F872" s="1" t="s">
        <v>24</v>
      </c>
      <c r="G872" s="1" t="s">
        <v>23</v>
      </c>
      <c r="H872" s="1" t="s">
        <v>21</v>
      </c>
      <c r="I872" s="4" t="s">
        <v>22</v>
      </c>
      <c r="J872" s="4" t="s">
        <v>21</v>
      </c>
      <c r="K872" s="1" t="str">
        <f t="shared" si="27"/>
        <v>iucnStatus:Least Concern</v>
      </c>
      <c r="L872" s="1" t="str">
        <f>_xlfn.IFNA(VLOOKUP(Tabela3[[#This Row],[scientificName]],Tabela1[],COLUMN('IUCN BR Summary'!O:O),0),"Not evaluated")</f>
        <v>Least Concern</v>
      </c>
      <c r="M872" s="4" t="s">
        <v>2720</v>
      </c>
      <c r="O872" s="1" t="s">
        <v>821</v>
      </c>
      <c r="P872" s="1" t="s">
        <v>541</v>
      </c>
      <c r="Q872" s="1" t="s">
        <v>540</v>
      </c>
      <c r="R872" s="1">
        <v>1</v>
      </c>
      <c r="T872" s="1" t="s">
        <v>17</v>
      </c>
      <c r="U872" s="23"/>
      <c r="V872" s="23"/>
      <c r="W872" s="23"/>
      <c r="AC872" s="2">
        <v>43433</v>
      </c>
      <c r="AD872" s="8">
        <v>0</v>
      </c>
      <c r="AE872" s="23"/>
      <c r="AF872" s="1" t="s">
        <v>16</v>
      </c>
      <c r="AG872" s="23" t="s">
        <v>19840</v>
      </c>
      <c r="AH872" s="23"/>
      <c r="AI872" s="4" t="s">
        <v>15</v>
      </c>
      <c r="AJ872" s="4" t="s">
        <v>14</v>
      </c>
      <c r="AK872" s="4" t="s">
        <v>13</v>
      </c>
      <c r="AL872" s="1" t="s">
        <v>120</v>
      </c>
      <c r="AM872" s="1" t="s">
        <v>283</v>
      </c>
      <c r="AQ872" s="1" t="s">
        <v>19837</v>
      </c>
      <c r="AX872" s="7">
        <v>761272</v>
      </c>
      <c r="AY872" s="7">
        <v>7819916</v>
      </c>
      <c r="AZ872" s="5">
        <v>-42.507621</v>
      </c>
      <c r="BA872" s="5">
        <v>-19.69895</v>
      </c>
      <c r="BC872" s="1" t="s">
        <v>19843</v>
      </c>
      <c r="BD872" s="23" t="s">
        <v>19844</v>
      </c>
      <c r="BE872" s="1" t="s">
        <v>10</v>
      </c>
      <c r="BF872" s="2">
        <v>43410</v>
      </c>
      <c r="BG872" s="1" t="s">
        <v>9</v>
      </c>
      <c r="BH872" s="4" t="s">
        <v>8</v>
      </c>
      <c r="BI872" s="4" t="s">
        <v>7</v>
      </c>
      <c r="BJ872" s="1" t="s">
        <v>6</v>
      </c>
      <c r="BK872" s="1" t="s">
        <v>5</v>
      </c>
      <c r="BL872" s="1" t="s">
        <v>73</v>
      </c>
      <c r="BM872" s="1" t="s">
        <v>72</v>
      </c>
      <c r="BN872" s="1" t="s">
        <v>292</v>
      </c>
      <c r="BP872" s="1" t="str">
        <f>Tabela3[[#This Row],[genus]]&amp;" "&amp;Tabela3[[#This Row],[specificEpithet]]</f>
        <v>Rhinella ornata</v>
      </c>
      <c r="BQ872" s="23" t="str">
        <f>IFERROR(VLOOKUP(Tabela3[[#This Row],[scientificName]],Tabela1[],COLUMN('IUCN BR Summary'!N:N),0),"")</f>
        <v>(Spix, 1824)</v>
      </c>
      <c r="BR872" s="1" t="s">
        <v>2</v>
      </c>
      <c r="BS872" s="1" t="s">
        <v>285</v>
      </c>
      <c r="BU872" s="1" t="s">
        <v>293</v>
      </c>
    </row>
    <row r="873" spans="1:73" hidden="1" x14ac:dyDescent="0.25">
      <c r="A873" s="1" t="s">
        <v>19838</v>
      </c>
      <c r="B873" s="3">
        <f t="shared" ca="1" si="26"/>
        <v>43817</v>
      </c>
      <c r="C873" s="4" t="s">
        <v>27</v>
      </c>
      <c r="D873" s="1" t="s">
        <v>26</v>
      </c>
      <c r="E873" s="4" t="s">
        <v>25</v>
      </c>
      <c r="F873" s="1" t="s">
        <v>24</v>
      </c>
      <c r="G873" s="1" t="s">
        <v>23</v>
      </c>
      <c r="H873" s="1" t="s">
        <v>21</v>
      </c>
      <c r="I873" s="4" t="s">
        <v>22</v>
      </c>
      <c r="J873" s="4" t="s">
        <v>21</v>
      </c>
      <c r="K873" s="1" t="str">
        <f t="shared" si="27"/>
        <v>iucnStatus:Least Concern</v>
      </c>
      <c r="L873" s="1" t="str">
        <f>_xlfn.IFNA(VLOOKUP(Tabela3[[#This Row],[scientificName]],Tabela1[],COLUMN('IUCN BR Summary'!O:O),0),"Not evaluated")</f>
        <v>Least Concern</v>
      </c>
      <c r="M873" s="4" t="s">
        <v>2721</v>
      </c>
      <c r="O873" s="1" t="s">
        <v>817</v>
      </c>
      <c r="P873" s="1" t="s">
        <v>541</v>
      </c>
      <c r="Q873" s="1" t="s">
        <v>540</v>
      </c>
      <c r="R873" s="1">
        <v>1</v>
      </c>
      <c r="T873" s="1" t="s">
        <v>43</v>
      </c>
      <c r="U873" s="23"/>
      <c r="V873" s="23"/>
      <c r="W873" s="23"/>
      <c r="AC873" s="2">
        <v>43434</v>
      </c>
      <c r="AD873" s="8">
        <v>0</v>
      </c>
      <c r="AE873" s="23"/>
      <c r="AF873" s="1" t="s">
        <v>16</v>
      </c>
      <c r="AG873" s="23" t="s">
        <v>19840</v>
      </c>
      <c r="AH873" s="23"/>
      <c r="AI873" s="4" t="s">
        <v>15</v>
      </c>
      <c r="AJ873" s="4" t="s">
        <v>14</v>
      </c>
      <c r="AK873" s="4" t="s">
        <v>13</v>
      </c>
      <c r="AL873" s="1" t="s">
        <v>120</v>
      </c>
      <c r="AM873" s="1" t="s">
        <v>283</v>
      </c>
      <c r="AQ873" s="1" t="s">
        <v>19837</v>
      </c>
      <c r="AX873" s="7">
        <v>757815</v>
      </c>
      <c r="AY873" s="7">
        <v>7818795</v>
      </c>
      <c r="AZ873" s="5">
        <v>-42.540422</v>
      </c>
      <c r="BA873" s="5">
        <v>-19.709526</v>
      </c>
      <c r="BC873" s="1" t="s">
        <v>19843</v>
      </c>
      <c r="BD873" s="23" t="s">
        <v>19844</v>
      </c>
      <c r="BE873" s="1" t="s">
        <v>10</v>
      </c>
      <c r="BF873" s="2">
        <v>43410</v>
      </c>
      <c r="BG873" s="1" t="s">
        <v>9</v>
      </c>
      <c r="BH873" s="4" t="s">
        <v>8</v>
      </c>
      <c r="BI873" s="4" t="s">
        <v>7</v>
      </c>
      <c r="BJ873" s="1" t="s">
        <v>6</v>
      </c>
      <c r="BK873" s="1" t="s">
        <v>5</v>
      </c>
      <c r="BL873" s="1" t="s">
        <v>151</v>
      </c>
      <c r="BM873" s="1" t="s">
        <v>150</v>
      </c>
      <c r="BN873" s="1" t="s">
        <v>816</v>
      </c>
      <c r="BP873" s="1" t="str">
        <f>Tabela3[[#This Row],[genus]]&amp;" "&amp;Tabela3[[#This Row],[specificEpithet]]</f>
        <v>Physalaemus signifer</v>
      </c>
      <c r="BQ873" s="23" t="str">
        <f>IFERROR(VLOOKUP(Tabela3[[#This Row],[scientificName]],Tabela1[],COLUMN('IUCN BR Summary'!N:N),0),"")</f>
        <v>(Girard, 1853)</v>
      </c>
      <c r="BR873" s="1" t="s">
        <v>2</v>
      </c>
      <c r="BS873" s="1" t="s">
        <v>597</v>
      </c>
      <c r="BU873" s="1" t="s">
        <v>1</v>
      </c>
    </row>
    <row r="874" spans="1:73" hidden="1" x14ac:dyDescent="0.25">
      <c r="A874" s="1" t="s">
        <v>19838</v>
      </c>
      <c r="B874" s="3">
        <f t="shared" ca="1" si="26"/>
        <v>43817</v>
      </c>
      <c r="C874" s="4" t="s">
        <v>27</v>
      </c>
      <c r="D874" s="1" t="s">
        <v>26</v>
      </c>
      <c r="E874" s="4" t="s">
        <v>25</v>
      </c>
      <c r="F874" s="1" t="s">
        <v>24</v>
      </c>
      <c r="G874" s="1" t="s">
        <v>23</v>
      </c>
      <c r="H874" s="1" t="s">
        <v>21</v>
      </c>
      <c r="I874" s="4" t="s">
        <v>22</v>
      </c>
      <c r="J874" s="4" t="s">
        <v>21</v>
      </c>
      <c r="K874" s="1" t="str">
        <f t="shared" si="27"/>
        <v>iucnStatus:Least Concern</v>
      </c>
      <c r="L874" s="1" t="str">
        <f>_xlfn.IFNA(VLOOKUP(Tabela3[[#This Row],[scientificName]],Tabela1[],COLUMN('IUCN BR Summary'!O:O),0),"Not evaluated")</f>
        <v>Least Concern</v>
      </c>
      <c r="M874" s="4" t="s">
        <v>2722</v>
      </c>
      <c r="O874" s="1" t="s">
        <v>820</v>
      </c>
      <c r="P874" s="1" t="s">
        <v>544</v>
      </c>
      <c r="Q874" s="1" t="s">
        <v>543</v>
      </c>
      <c r="T874" s="1" t="s">
        <v>43</v>
      </c>
      <c r="U874" s="23"/>
      <c r="V874" s="23"/>
      <c r="W874" s="23"/>
      <c r="AC874" s="2">
        <v>43434</v>
      </c>
      <c r="AD874" s="8">
        <v>0.81666666666666676</v>
      </c>
      <c r="AE874" s="23"/>
      <c r="AF874" s="1" t="s">
        <v>74</v>
      </c>
      <c r="AG874" s="23"/>
      <c r="AH874" s="23"/>
      <c r="AI874" s="4" t="s">
        <v>15</v>
      </c>
      <c r="AJ874" s="4" t="s">
        <v>14</v>
      </c>
      <c r="AK874" s="4" t="s">
        <v>13</v>
      </c>
      <c r="AL874" s="1" t="s">
        <v>12</v>
      </c>
      <c r="AM874" s="1" t="s">
        <v>11</v>
      </c>
      <c r="AQ874" s="1" t="s">
        <v>19837</v>
      </c>
      <c r="AX874" s="7">
        <v>367631.484</v>
      </c>
      <c r="AY874" s="7">
        <v>7847717.0180000002</v>
      </c>
      <c r="AZ874" s="5">
        <v>-40.261094999999997</v>
      </c>
      <c r="BA874" s="5">
        <v>-19.460640999999999</v>
      </c>
      <c r="BC874" s="1" t="s">
        <v>19843</v>
      </c>
      <c r="BD874" s="23" t="s">
        <v>19844</v>
      </c>
      <c r="BE874" s="1" t="s">
        <v>10</v>
      </c>
      <c r="BF874" s="2">
        <v>43410</v>
      </c>
      <c r="BG874" s="1" t="s">
        <v>9</v>
      </c>
      <c r="BH874" s="4" t="s">
        <v>8</v>
      </c>
      <c r="BI874" s="4" t="s">
        <v>7</v>
      </c>
      <c r="BJ874" s="1" t="s">
        <v>6</v>
      </c>
      <c r="BK874" s="1" t="s">
        <v>5</v>
      </c>
      <c r="BL874" s="1" t="s">
        <v>112</v>
      </c>
      <c r="BM874" s="1" t="s">
        <v>571</v>
      </c>
      <c r="BN874" s="1" t="s">
        <v>585</v>
      </c>
      <c r="BP874" s="1" t="str">
        <f>Tabela3[[#This Row],[genus]]&amp;" "&amp;Tabela3[[#This Row],[specificEpithet]]</f>
        <v>Scinax alter</v>
      </c>
      <c r="BQ874" s="23" t="str">
        <f>IFERROR(VLOOKUP(Tabela3[[#This Row],[scientificName]],Tabela1[],COLUMN('IUCN BR Summary'!N:N),0),"")</f>
        <v>(Lutz, 1973)</v>
      </c>
      <c r="BR874" s="1" t="s">
        <v>2</v>
      </c>
      <c r="BU874" s="1" t="s">
        <v>1</v>
      </c>
    </row>
    <row r="875" spans="1:73" hidden="1" x14ac:dyDescent="0.25">
      <c r="A875" s="1" t="s">
        <v>19838</v>
      </c>
      <c r="B875" s="3">
        <f t="shared" ca="1" si="26"/>
        <v>43817</v>
      </c>
      <c r="C875" s="4" t="s">
        <v>27</v>
      </c>
      <c r="D875" s="1" t="s">
        <v>26</v>
      </c>
      <c r="E875" s="4" t="s">
        <v>25</v>
      </c>
      <c r="F875" s="1" t="s">
        <v>24</v>
      </c>
      <c r="G875" s="1" t="s">
        <v>23</v>
      </c>
      <c r="H875" s="1" t="s">
        <v>21</v>
      </c>
      <c r="I875" s="4" t="s">
        <v>22</v>
      </c>
      <c r="J875" s="4" t="s">
        <v>21</v>
      </c>
      <c r="K875" s="1" t="str">
        <f t="shared" si="27"/>
        <v>iucnStatus:Least Concern</v>
      </c>
      <c r="L875" s="1" t="str">
        <f>_xlfn.IFNA(VLOOKUP(Tabela3[[#This Row],[scientificName]],Tabela1[],COLUMN('IUCN BR Summary'!O:O),0),"Not evaluated")</f>
        <v>Least Concern</v>
      </c>
      <c r="M875" s="4" t="s">
        <v>2723</v>
      </c>
      <c r="O875" s="1" t="s">
        <v>818</v>
      </c>
      <c r="P875" s="1" t="s">
        <v>544</v>
      </c>
      <c r="Q875" s="1" t="s">
        <v>543</v>
      </c>
      <c r="T875" s="1" t="s">
        <v>43</v>
      </c>
      <c r="U875" s="23"/>
      <c r="V875" s="23"/>
      <c r="W875" s="23"/>
      <c r="AC875" s="2">
        <v>43434</v>
      </c>
      <c r="AD875" s="8">
        <v>0.82430555555555562</v>
      </c>
      <c r="AE875" s="23"/>
      <c r="AF875" s="1" t="s">
        <v>74</v>
      </c>
      <c r="AG875" s="23"/>
      <c r="AH875" s="23"/>
      <c r="AI875" s="4" t="s">
        <v>15</v>
      </c>
      <c r="AJ875" s="4" t="s">
        <v>14</v>
      </c>
      <c r="AK875" s="4" t="s">
        <v>13</v>
      </c>
      <c r="AL875" s="1" t="s">
        <v>12</v>
      </c>
      <c r="AM875" s="1" t="s">
        <v>11</v>
      </c>
      <c r="AQ875" s="1" t="s">
        <v>19837</v>
      </c>
      <c r="AX875" s="7">
        <v>367547.37819999998</v>
      </c>
      <c r="AY875" s="7">
        <v>7847665.9731000001</v>
      </c>
      <c r="AZ875" s="5">
        <v>-40.261899</v>
      </c>
      <c r="BA875" s="5">
        <v>-19.461096000000001</v>
      </c>
      <c r="BC875" s="1" t="s">
        <v>19843</v>
      </c>
      <c r="BD875" s="23" t="s">
        <v>19844</v>
      </c>
      <c r="BE875" s="1" t="s">
        <v>10</v>
      </c>
      <c r="BF875" s="2">
        <v>43410</v>
      </c>
      <c r="BG875" s="1" t="s">
        <v>9</v>
      </c>
      <c r="BH875" s="4" t="s">
        <v>8</v>
      </c>
      <c r="BI875" s="4" t="s">
        <v>7</v>
      </c>
      <c r="BJ875" s="1" t="s">
        <v>6</v>
      </c>
      <c r="BK875" s="1" t="s">
        <v>5</v>
      </c>
      <c r="BL875" s="1" t="s">
        <v>4</v>
      </c>
      <c r="BM875" s="1" t="s">
        <v>3</v>
      </c>
      <c r="BN875" s="1" t="s">
        <v>35</v>
      </c>
      <c r="BP875" s="1" t="str">
        <f>Tabela3[[#This Row],[genus]]&amp;" "&amp;Tabela3[[#This Row],[specificEpithet]]</f>
        <v>Leptodactylus latrans</v>
      </c>
      <c r="BQ875" s="23" t="str">
        <f>IFERROR(VLOOKUP(Tabela3[[#This Row],[scientificName]],Tabela1[],COLUMN('IUCN BR Summary'!N:N),0),"")</f>
        <v>(Steffen, 1815)</v>
      </c>
      <c r="BR875" s="1" t="s">
        <v>2</v>
      </c>
      <c r="BU875" s="1" t="s">
        <v>1</v>
      </c>
    </row>
    <row r="876" spans="1:73" hidden="1" x14ac:dyDescent="0.25">
      <c r="A876" s="1" t="s">
        <v>19838</v>
      </c>
      <c r="B876" s="3">
        <f t="shared" ca="1" si="26"/>
        <v>43817</v>
      </c>
      <c r="C876" s="4" t="s">
        <v>27</v>
      </c>
      <c r="D876" s="1" t="s">
        <v>26</v>
      </c>
      <c r="E876" s="4" t="s">
        <v>25</v>
      </c>
      <c r="F876" s="1" t="s">
        <v>24</v>
      </c>
      <c r="G876" s="1" t="s">
        <v>23</v>
      </c>
      <c r="H876" s="1" t="s">
        <v>21</v>
      </c>
      <c r="I876" s="4" t="s">
        <v>22</v>
      </c>
      <c r="J876" s="4" t="s">
        <v>21</v>
      </c>
      <c r="K876" s="1" t="str">
        <f t="shared" si="27"/>
        <v>iucnStatus:Least Concern</v>
      </c>
      <c r="L876" s="1" t="str">
        <f>_xlfn.IFNA(VLOOKUP(Tabela3[[#This Row],[scientificName]],Tabela1[],COLUMN('IUCN BR Summary'!O:O),0),"Not evaluated")</f>
        <v>Least Concern</v>
      </c>
      <c r="M876" s="4" t="s">
        <v>2724</v>
      </c>
      <c r="O876" s="1" t="s">
        <v>819</v>
      </c>
      <c r="P876" s="1" t="s">
        <v>544</v>
      </c>
      <c r="Q876" s="1" t="s">
        <v>543</v>
      </c>
      <c r="T876" s="1" t="s">
        <v>43</v>
      </c>
      <c r="U876" s="23"/>
      <c r="V876" s="23"/>
      <c r="W876" s="23"/>
      <c r="AC876" s="2">
        <v>43434</v>
      </c>
      <c r="AD876" s="8">
        <v>0.84583333333333333</v>
      </c>
      <c r="AE876" s="23"/>
      <c r="AF876" s="1" t="s">
        <v>74</v>
      </c>
      <c r="AG876" s="23"/>
      <c r="AH876" s="23"/>
      <c r="AI876" s="4" t="s">
        <v>15</v>
      </c>
      <c r="AJ876" s="4" t="s">
        <v>14</v>
      </c>
      <c r="AK876" s="4" t="s">
        <v>13</v>
      </c>
      <c r="AL876" s="1" t="s">
        <v>12</v>
      </c>
      <c r="AM876" s="1" t="s">
        <v>11</v>
      </c>
      <c r="AQ876" s="1" t="s">
        <v>19837</v>
      </c>
      <c r="AX876" s="7">
        <v>367459.95360000001</v>
      </c>
      <c r="AY876" s="7">
        <v>7847617.7829999998</v>
      </c>
      <c r="AZ876" s="5">
        <v>-40.262731000000002</v>
      </c>
      <c r="BA876" s="5">
        <v>-19.461524000000001</v>
      </c>
      <c r="BC876" s="1" t="s">
        <v>19843</v>
      </c>
      <c r="BD876" s="23" t="s">
        <v>19844</v>
      </c>
      <c r="BE876" s="1" t="s">
        <v>10</v>
      </c>
      <c r="BF876" s="2">
        <v>43410</v>
      </c>
      <c r="BG876" s="1" t="s">
        <v>9</v>
      </c>
      <c r="BH876" s="4" t="s">
        <v>8</v>
      </c>
      <c r="BI876" s="4" t="s">
        <v>7</v>
      </c>
      <c r="BJ876" s="1" t="s">
        <v>6</v>
      </c>
      <c r="BK876" s="1" t="s">
        <v>5</v>
      </c>
      <c r="BL876" s="1" t="s">
        <v>112</v>
      </c>
      <c r="BM876" s="1" t="s">
        <v>600</v>
      </c>
      <c r="BN876" s="1" t="s">
        <v>599</v>
      </c>
      <c r="BP876" s="1" t="str">
        <f>Tabela3[[#This Row],[genus]]&amp;" "&amp;Tabela3[[#This Row],[specificEpithet]]</f>
        <v>Aparasphenodon brunoi</v>
      </c>
      <c r="BQ876" s="23" t="str">
        <f>IFERROR(VLOOKUP(Tabela3[[#This Row],[scientificName]],Tabela1[],COLUMN('IUCN BR Summary'!N:N),0),"")</f>
        <v>Miranda-Ribeiro, 1920</v>
      </c>
      <c r="BR876" s="1" t="s">
        <v>2</v>
      </c>
      <c r="BU876" s="1" t="s">
        <v>1</v>
      </c>
    </row>
    <row r="877" spans="1:73" hidden="1" x14ac:dyDescent="0.25">
      <c r="A877" s="1" t="s">
        <v>19838</v>
      </c>
      <c r="B877" s="3">
        <f t="shared" ca="1" si="26"/>
        <v>43817</v>
      </c>
      <c r="C877" s="4" t="s">
        <v>27</v>
      </c>
      <c r="D877" s="1" t="s">
        <v>26</v>
      </c>
      <c r="E877" s="4" t="s">
        <v>25</v>
      </c>
      <c r="F877" s="1" t="s">
        <v>24</v>
      </c>
      <c r="G877" s="1" t="s">
        <v>23</v>
      </c>
      <c r="H877" s="1" t="s">
        <v>21</v>
      </c>
      <c r="I877" s="4" t="s">
        <v>22</v>
      </c>
      <c r="J877" s="4" t="s">
        <v>21</v>
      </c>
      <c r="K877" s="1" t="str">
        <f t="shared" si="27"/>
        <v>iucnStatus:Least Concern</v>
      </c>
      <c r="L877" s="1" t="str">
        <f>_xlfn.IFNA(VLOOKUP(Tabela3[[#This Row],[scientificName]],Tabela1[],COLUMN('IUCN BR Summary'!O:O),0),"Not evaluated")</f>
        <v>Least Concern</v>
      </c>
      <c r="M877" s="4" t="s">
        <v>2725</v>
      </c>
      <c r="O877" s="1" t="s">
        <v>802</v>
      </c>
      <c r="P877" s="1" t="s">
        <v>544</v>
      </c>
      <c r="Q877" s="1" t="s">
        <v>543</v>
      </c>
      <c r="R877" s="1">
        <v>1</v>
      </c>
      <c r="S877" s="1" t="s">
        <v>172</v>
      </c>
      <c r="T877" s="1" t="s">
        <v>43</v>
      </c>
      <c r="U877" s="23"/>
      <c r="V877" s="23"/>
      <c r="W877" s="23"/>
      <c r="AC877" s="2">
        <v>43435</v>
      </c>
      <c r="AD877" s="8">
        <v>0</v>
      </c>
      <c r="AE877" s="23"/>
      <c r="AF877" s="1" t="s">
        <v>16</v>
      </c>
      <c r="AG877" s="23" t="s">
        <v>19840</v>
      </c>
      <c r="AH877" s="23"/>
      <c r="AI877" s="4" t="s">
        <v>15</v>
      </c>
      <c r="AJ877" s="4" t="s">
        <v>14</v>
      </c>
      <c r="AK877" s="4" t="s">
        <v>13</v>
      </c>
      <c r="AL877" s="1" t="s">
        <v>12</v>
      </c>
      <c r="AM877" s="1" t="s">
        <v>11</v>
      </c>
      <c r="AQ877" s="1" t="s">
        <v>19837</v>
      </c>
      <c r="AX877" s="7">
        <v>367416.45429999998</v>
      </c>
      <c r="AY877" s="7">
        <v>7847593.6162</v>
      </c>
      <c r="AZ877" s="5">
        <v>-40.263151999999998</v>
      </c>
      <c r="BA877" s="5">
        <v>-19.461738</v>
      </c>
      <c r="BC877" s="1" t="s">
        <v>19843</v>
      </c>
      <c r="BD877" s="23" t="s">
        <v>19844</v>
      </c>
      <c r="BE877" s="1" t="s">
        <v>10</v>
      </c>
      <c r="BF877" s="2">
        <v>43410</v>
      </c>
      <c r="BG877" s="1" t="s">
        <v>9</v>
      </c>
      <c r="BH877" s="4" t="s">
        <v>8</v>
      </c>
      <c r="BI877" s="4" t="s">
        <v>7</v>
      </c>
      <c r="BJ877" s="1" t="s">
        <v>32</v>
      </c>
      <c r="BK877" s="1" t="s">
        <v>631</v>
      </c>
      <c r="BL877" s="1" t="s">
        <v>630</v>
      </c>
      <c r="BM877" s="1" t="s">
        <v>629</v>
      </c>
      <c r="BN877" s="1" t="s">
        <v>801</v>
      </c>
      <c r="BP877" s="1" t="str">
        <f>Tabela3[[#This Row],[genus]]&amp;" "&amp;Tabela3[[#This Row],[specificEpithet]]</f>
        <v>Enyalius pictus</v>
      </c>
      <c r="BQ877" s="23" t="str">
        <f>IFERROR(VLOOKUP(Tabela3[[#This Row],[scientificName]],Tabela1[],COLUMN('IUCN BR Summary'!N:N),0),"")</f>
        <v>(Wied-Neuwied, 1825)</v>
      </c>
      <c r="BR877" s="1" t="s">
        <v>2</v>
      </c>
      <c r="BU877" s="1" t="s">
        <v>1</v>
      </c>
    </row>
    <row r="878" spans="1:73" hidden="1" x14ac:dyDescent="0.25">
      <c r="A878" s="1" t="s">
        <v>19838</v>
      </c>
      <c r="B878" s="3">
        <f t="shared" ca="1" si="26"/>
        <v>43817</v>
      </c>
      <c r="C878" s="4" t="s">
        <v>27</v>
      </c>
      <c r="D878" s="1" t="s">
        <v>26</v>
      </c>
      <c r="E878" s="4" t="s">
        <v>25</v>
      </c>
      <c r="F878" s="1" t="s">
        <v>24</v>
      </c>
      <c r="G878" s="1" t="s">
        <v>23</v>
      </c>
      <c r="H878" s="1" t="s">
        <v>21</v>
      </c>
      <c r="I878" s="4" t="s">
        <v>22</v>
      </c>
      <c r="J878" s="4" t="s">
        <v>21</v>
      </c>
      <c r="K878" s="1" t="str">
        <f t="shared" si="27"/>
        <v>iucnStatus:Least Concern</v>
      </c>
      <c r="L878" s="1" t="str">
        <f>_xlfn.IFNA(VLOOKUP(Tabela3[[#This Row],[scientificName]],Tabela1[],COLUMN('IUCN BR Summary'!O:O),0),"Not evaluated")</f>
        <v>Least Concern</v>
      </c>
      <c r="M878" s="4" t="s">
        <v>2726</v>
      </c>
      <c r="O878" s="1" t="s">
        <v>815</v>
      </c>
      <c r="P878" s="1" t="s">
        <v>541</v>
      </c>
      <c r="Q878" s="1" t="s">
        <v>540</v>
      </c>
      <c r="R878" s="1">
        <v>1</v>
      </c>
      <c r="T878" s="1" t="s">
        <v>17</v>
      </c>
      <c r="U878" s="23"/>
      <c r="V878" s="23"/>
      <c r="W878" s="23"/>
      <c r="AC878" s="2">
        <v>43435</v>
      </c>
      <c r="AD878" s="8">
        <v>0</v>
      </c>
      <c r="AE878" s="23"/>
      <c r="AF878" s="1" t="s">
        <v>16</v>
      </c>
      <c r="AG878" s="23" t="s">
        <v>19840</v>
      </c>
      <c r="AH878" s="23"/>
      <c r="AI878" s="4" t="s">
        <v>15</v>
      </c>
      <c r="AJ878" s="4" t="s">
        <v>14</v>
      </c>
      <c r="AK878" s="4" t="s">
        <v>13</v>
      </c>
      <c r="AL878" s="1" t="s">
        <v>120</v>
      </c>
      <c r="AM878" s="1" t="s">
        <v>283</v>
      </c>
      <c r="AQ878" s="1" t="s">
        <v>19837</v>
      </c>
      <c r="AX878" s="7">
        <v>760684</v>
      </c>
      <c r="AY878" s="7">
        <v>7819153</v>
      </c>
      <c r="AZ878" s="5">
        <v>-42.513120000000001</v>
      </c>
      <c r="BA878" s="5">
        <v>-19.705915999999998</v>
      </c>
      <c r="BC878" s="1" t="s">
        <v>19843</v>
      </c>
      <c r="BD878" s="23" t="s">
        <v>19844</v>
      </c>
      <c r="BE878" s="1" t="s">
        <v>10</v>
      </c>
      <c r="BF878" s="2">
        <v>43410</v>
      </c>
      <c r="BG878" s="1" t="s">
        <v>9</v>
      </c>
      <c r="BH878" s="4" t="s">
        <v>8</v>
      </c>
      <c r="BI878" s="4" t="s">
        <v>7</v>
      </c>
      <c r="BJ878" s="1" t="s">
        <v>6</v>
      </c>
      <c r="BK878" s="1" t="s">
        <v>5</v>
      </c>
      <c r="BL878" s="1" t="s">
        <v>73</v>
      </c>
      <c r="BM878" s="1" t="s">
        <v>72</v>
      </c>
      <c r="BN878" s="1" t="s">
        <v>292</v>
      </c>
      <c r="BP878" s="1" t="str">
        <f>Tabela3[[#This Row],[genus]]&amp;" "&amp;Tabela3[[#This Row],[specificEpithet]]</f>
        <v>Rhinella ornata</v>
      </c>
      <c r="BQ878" s="23" t="str">
        <f>IFERROR(VLOOKUP(Tabela3[[#This Row],[scientificName]],Tabela1[],COLUMN('IUCN BR Summary'!N:N),0),"")</f>
        <v>(Spix, 1824)</v>
      </c>
      <c r="BR878" s="1" t="s">
        <v>2</v>
      </c>
      <c r="BS878" s="1" t="s">
        <v>814</v>
      </c>
      <c r="BU878" s="1" t="s">
        <v>293</v>
      </c>
    </row>
    <row r="879" spans="1:73" hidden="1" x14ac:dyDescent="0.25">
      <c r="A879" s="1" t="s">
        <v>19838</v>
      </c>
      <c r="B879" s="3">
        <f t="shared" ca="1" si="26"/>
        <v>43817</v>
      </c>
      <c r="C879" s="4" t="s">
        <v>27</v>
      </c>
      <c r="D879" s="1" t="s">
        <v>26</v>
      </c>
      <c r="E879" s="4" t="s">
        <v>25</v>
      </c>
      <c r="F879" s="1" t="s">
        <v>24</v>
      </c>
      <c r="G879" s="1" t="s">
        <v>23</v>
      </c>
      <c r="H879" s="1" t="s">
        <v>21</v>
      </c>
      <c r="I879" s="4" t="s">
        <v>22</v>
      </c>
      <c r="J879" s="4" t="s">
        <v>21</v>
      </c>
      <c r="K879" s="1" t="str">
        <f t="shared" si="27"/>
        <v>iucnStatus:Least Concern</v>
      </c>
      <c r="L879" s="1" t="str">
        <f>_xlfn.IFNA(VLOOKUP(Tabela3[[#This Row],[scientificName]],Tabela1[],COLUMN('IUCN BR Summary'!O:O),0),"Not evaluated")</f>
        <v>Least Concern</v>
      </c>
      <c r="M879" s="4" t="s">
        <v>2727</v>
      </c>
      <c r="O879" s="1" t="s">
        <v>813</v>
      </c>
      <c r="P879" s="1" t="s">
        <v>541</v>
      </c>
      <c r="Q879" s="1" t="s">
        <v>540</v>
      </c>
      <c r="R879" s="1">
        <v>1</v>
      </c>
      <c r="T879" s="1" t="s">
        <v>17</v>
      </c>
      <c r="U879" s="23"/>
      <c r="V879" s="23"/>
      <c r="W879" s="23"/>
      <c r="AC879" s="2">
        <v>43435</v>
      </c>
      <c r="AD879" s="8">
        <v>0</v>
      </c>
      <c r="AE879" s="23"/>
      <c r="AF879" s="1" t="s">
        <v>16</v>
      </c>
      <c r="AG879" s="23" t="s">
        <v>19840</v>
      </c>
      <c r="AH879" s="23"/>
      <c r="AI879" s="4" t="s">
        <v>15</v>
      </c>
      <c r="AJ879" s="4" t="s">
        <v>14</v>
      </c>
      <c r="AK879" s="4" t="s">
        <v>13</v>
      </c>
      <c r="AL879" s="1" t="s">
        <v>120</v>
      </c>
      <c r="AM879" s="1" t="s">
        <v>283</v>
      </c>
      <c r="AQ879" s="1" t="s">
        <v>19837</v>
      </c>
      <c r="AX879" s="7">
        <v>760684</v>
      </c>
      <c r="AY879" s="7">
        <v>7819153</v>
      </c>
      <c r="AZ879" s="5">
        <v>-42.513120000000001</v>
      </c>
      <c r="BA879" s="5">
        <v>-19.705915999999998</v>
      </c>
      <c r="BC879" s="1" t="s">
        <v>19843</v>
      </c>
      <c r="BD879" s="23" t="s">
        <v>19844</v>
      </c>
      <c r="BE879" s="1" t="s">
        <v>10</v>
      </c>
      <c r="BF879" s="2">
        <v>43410</v>
      </c>
      <c r="BG879" s="1" t="s">
        <v>9</v>
      </c>
      <c r="BH879" s="4" t="s">
        <v>8</v>
      </c>
      <c r="BI879" s="4" t="s">
        <v>7</v>
      </c>
      <c r="BJ879" s="1" t="s">
        <v>6</v>
      </c>
      <c r="BK879" s="1" t="s">
        <v>5</v>
      </c>
      <c r="BL879" s="1" t="s">
        <v>73</v>
      </c>
      <c r="BM879" s="1" t="s">
        <v>72</v>
      </c>
      <c r="BN879" s="1" t="s">
        <v>292</v>
      </c>
      <c r="BP879" s="1" t="str">
        <f>Tabela3[[#This Row],[genus]]&amp;" "&amp;Tabela3[[#This Row],[specificEpithet]]</f>
        <v>Rhinella ornata</v>
      </c>
      <c r="BQ879" s="23" t="str">
        <f>IFERROR(VLOOKUP(Tabela3[[#This Row],[scientificName]],Tabela1[],COLUMN('IUCN BR Summary'!N:N),0),"")</f>
        <v>(Spix, 1824)</v>
      </c>
      <c r="BR879" s="1" t="s">
        <v>2</v>
      </c>
      <c r="BS879" s="1" t="s">
        <v>285</v>
      </c>
      <c r="BU879" s="1" t="s">
        <v>293</v>
      </c>
    </row>
    <row r="880" spans="1:73" hidden="1" x14ac:dyDescent="0.25">
      <c r="A880" s="1" t="s">
        <v>19838</v>
      </c>
      <c r="B880" s="3">
        <f t="shared" ca="1" si="26"/>
        <v>43817</v>
      </c>
      <c r="C880" s="4" t="s">
        <v>27</v>
      </c>
      <c r="D880" s="1" t="s">
        <v>26</v>
      </c>
      <c r="E880" s="4" t="s">
        <v>25</v>
      </c>
      <c r="F880" s="1" t="s">
        <v>24</v>
      </c>
      <c r="G880" s="1" t="s">
        <v>23</v>
      </c>
      <c r="H880" s="1" t="s">
        <v>21</v>
      </c>
      <c r="I880" s="4" t="s">
        <v>22</v>
      </c>
      <c r="J880" s="4" t="s">
        <v>21</v>
      </c>
      <c r="K880" s="1" t="str">
        <f t="shared" si="27"/>
        <v>iucnStatus:Least Concern</v>
      </c>
      <c r="L880" s="1" t="str">
        <f>_xlfn.IFNA(VLOOKUP(Tabela3[[#This Row],[scientificName]],Tabela1[],COLUMN('IUCN BR Summary'!O:O),0),"Not evaluated")</f>
        <v>Least Concern</v>
      </c>
      <c r="M880" s="4" t="s">
        <v>2728</v>
      </c>
      <c r="O880" s="1" t="s">
        <v>812</v>
      </c>
      <c r="P880" s="1" t="s">
        <v>541</v>
      </c>
      <c r="Q880" s="1" t="s">
        <v>540</v>
      </c>
      <c r="R880" s="1">
        <v>1</v>
      </c>
      <c r="T880" s="1" t="s">
        <v>17</v>
      </c>
      <c r="U880" s="23"/>
      <c r="V880" s="23"/>
      <c r="W880" s="23"/>
      <c r="AC880" s="2">
        <v>43435</v>
      </c>
      <c r="AD880" s="8">
        <v>0</v>
      </c>
      <c r="AE880" s="23"/>
      <c r="AF880" s="1" t="s">
        <v>16</v>
      </c>
      <c r="AG880" s="23" t="s">
        <v>19840</v>
      </c>
      <c r="AH880" s="23"/>
      <c r="AI880" s="4" t="s">
        <v>15</v>
      </c>
      <c r="AJ880" s="4" t="s">
        <v>14</v>
      </c>
      <c r="AK880" s="4" t="s">
        <v>13</v>
      </c>
      <c r="AL880" s="1" t="s">
        <v>120</v>
      </c>
      <c r="AM880" s="1" t="s">
        <v>283</v>
      </c>
      <c r="AQ880" s="1" t="s">
        <v>19837</v>
      </c>
      <c r="AX880" s="7">
        <v>760684</v>
      </c>
      <c r="AY880" s="7">
        <v>7819153</v>
      </c>
      <c r="AZ880" s="5">
        <v>-42.513120000000001</v>
      </c>
      <c r="BA880" s="5">
        <v>-19.705915999999998</v>
      </c>
      <c r="BC880" s="1" t="s">
        <v>19843</v>
      </c>
      <c r="BD880" s="23" t="s">
        <v>19844</v>
      </c>
      <c r="BE880" s="1" t="s">
        <v>10</v>
      </c>
      <c r="BF880" s="2">
        <v>43410</v>
      </c>
      <c r="BG880" s="1" t="s">
        <v>9</v>
      </c>
      <c r="BH880" s="4" t="s">
        <v>8</v>
      </c>
      <c r="BI880" s="4" t="s">
        <v>7</v>
      </c>
      <c r="BJ880" s="1" t="s">
        <v>6</v>
      </c>
      <c r="BK880" s="1" t="s">
        <v>5</v>
      </c>
      <c r="BL880" s="1" t="s">
        <v>73</v>
      </c>
      <c r="BM880" s="1" t="s">
        <v>72</v>
      </c>
      <c r="BN880" s="1" t="s">
        <v>292</v>
      </c>
      <c r="BP880" s="1" t="str">
        <f>Tabela3[[#This Row],[genus]]&amp;" "&amp;Tabela3[[#This Row],[specificEpithet]]</f>
        <v>Rhinella ornata</v>
      </c>
      <c r="BQ880" s="23" t="str">
        <f>IFERROR(VLOOKUP(Tabela3[[#This Row],[scientificName]],Tabela1[],COLUMN('IUCN BR Summary'!N:N),0),"")</f>
        <v>(Spix, 1824)</v>
      </c>
      <c r="BR880" s="1" t="s">
        <v>2</v>
      </c>
      <c r="BS880" s="1" t="s">
        <v>285</v>
      </c>
      <c r="BU880" s="1" t="s">
        <v>293</v>
      </c>
    </row>
    <row r="881" spans="1:73" hidden="1" x14ac:dyDescent="0.25">
      <c r="A881" s="1" t="s">
        <v>19838</v>
      </c>
      <c r="B881" s="3">
        <f t="shared" ca="1" si="26"/>
        <v>43817</v>
      </c>
      <c r="C881" s="4" t="s">
        <v>27</v>
      </c>
      <c r="D881" s="1" t="s">
        <v>26</v>
      </c>
      <c r="E881" s="4" t="s">
        <v>25</v>
      </c>
      <c r="F881" s="1" t="s">
        <v>24</v>
      </c>
      <c r="G881" s="1" t="s">
        <v>23</v>
      </c>
      <c r="H881" s="1" t="s">
        <v>21</v>
      </c>
      <c r="I881" s="4" t="s">
        <v>22</v>
      </c>
      <c r="J881" s="4" t="s">
        <v>21</v>
      </c>
      <c r="K881" s="1" t="str">
        <f t="shared" si="27"/>
        <v>iucnStatus:Least Concern</v>
      </c>
      <c r="L881" s="1" t="str">
        <f>_xlfn.IFNA(VLOOKUP(Tabela3[[#This Row],[scientificName]],Tabela1[],COLUMN('IUCN BR Summary'!O:O),0),"Not evaluated")</f>
        <v>Least Concern</v>
      </c>
      <c r="M881" s="4" t="s">
        <v>2729</v>
      </c>
      <c r="O881" s="1" t="s">
        <v>811</v>
      </c>
      <c r="P881" s="1" t="s">
        <v>541</v>
      </c>
      <c r="Q881" s="1" t="s">
        <v>540</v>
      </c>
      <c r="R881" s="1">
        <v>1</v>
      </c>
      <c r="T881" s="1" t="s">
        <v>17</v>
      </c>
      <c r="U881" s="23"/>
      <c r="V881" s="23"/>
      <c r="W881" s="23"/>
      <c r="AC881" s="2">
        <v>43435</v>
      </c>
      <c r="AD881" s="8">
        <v>0</v>
      </c>
      <c r="AE881" s="23"/>
      <c r="AF881" s="1" t="s">
        <v>16</v>
      </c>
      <c r="AG881" s="23" t="s">
        <v>19840</v>
      </c>
      <c r="AH881" s="23"/>
      <c r="AI881" s="4" t="s">
        <v>15</v>
      </c>
      <c r="AJ881" s="4" t="s">
        <v>14</v>
      </c>
      <c r="AK881" s="4" t="s">
        <v>13</v>
      </c>
      <c r="AL881" s="1" t="s">
        <v>120</v>
      </c>
      <c r="AM881" s="1" t="s">
        <v>283</v>
      </c>
      <c r="AQ881" s="1" t="s">
        <v>19837</v>
      </c>
      <c r="AX881" s="7">
        <v>760684</v>
      </c>
      <c r="AY881" s="7">
        <v>7819153</v>
      </c>
      <c r="AZ881" s="5">
        <v>-42.513120000000001</v>
      </c>
      <c r="BA881" s="5">
        <v>-19.705915999999998</v>
      </c>
      <c r="BC881" s="1" t="s">
        <v>19843</v>
      </c>
      <c r="BD881" s="23" t="s">
        <v>19844</v>
      </c>
      <c r="BE881" s="1" t="s">
        <v>10</v>
      </c>
      <c r="BF881" s="2">
        <v>43410</v>
      </c>
      <c r="BG881" s="1" t="s">
        <v>9</v>
      </c>
      <c r="BH881" s="4" t="s">
        <v>8</v>
      </c>
      <c r="BI881" s="4" t="s">
        <v>7</v>
      </c>
      <c r="BJ881" s="1" t="s">
        <v>6</v>
      </c>
      <c r="BK881" s="1" t="s">
        <v>5</v>
      </c>
      <c r="BL881" s="1" t="s">
        <v>73</v>
      </c>
      <c r="BM881" s="1" t="s">
        <v>72</v>
      </c>
      <c r="BN881" s="1" t="s">
        <v>292</v>
      </c>
      <c r="BP881" s="1" t="str">
        <f>Tabela3[[#This Row],[genus]]&amp;" "&amp;Tabela3[[#This Row],[specificEpithet]]</f>
        <v>Rhinella ornata</v>
      </c>
      <c r="BQ881" s="23" t="str">
        <f>IFERROR(VLOOKUP(Tabela3[[#This Row],[scientificName]],Tabela1[],COLUMN('IUCN BR Summary'!N:N),0),"")</f>
        <v>(Spix, 1824)</v>
      </c>
      <c r="BR881" s="1" t="s">
        <v>2</v>
      </c>
      <c r="BS881" s="1" t="s">
        <v>285</v>
      </c>
      <c r="BU881" s="1" t="s">
        <v>293</v>
      </c>
    </row>
    <row r="882" spans="1:73" hidden="1" x14ac:dyDescent="0.25">
      <c r="A882" s="1" t="s">
        <v>19838</v>
      </c>
      <c r="B882" s="3">
        <f t="shared" ca="1" si="26"/>
        <v>43817</v>
      </c>
      <c r="C882" s="4" t="s">
        <v>27</v>
      </c>
      <c r="D882" s="1" t="s">
        <v>26</v>
      </c>
      <c r="E882" s="4" t="s">
        <v>25</v>
      </c>
      <c r="F882" s="1" t="s">
        <v>24</v>
      </c>
      <c r="G882" s="1" t="s">
        <v>23</v>
      </c>
      <c r="H882" s="1" t="s">
        <v>21</v>
      </c>
      <c r="I882" s="4" t="s">
        <v>22</v>
      </c>
      <c r="J882" s="4" t="s">
        <v>21</v>
      </c>
      <c r="K882" s="1" t="str">
        <f t="shared" si="27"/>
        <v>iucnStatus:Least Concern</v>
      </c>
      <c r="L882" s="1" t="str">
        <f>_xlfn.IFNA(VLOOKUP(Tabela3[[#This Row],[scientificName]],Tabela1[],COLUMN('IUCN BR Summary'!O:O),0),"Not evaluated")</f>
        <v>Least Concern</v>
      </c>
      <c r="M882" s="4" t="s">
        <v>2730</v>
      </c>
      <c r="O882" s="1" t="s">
        <v>810</v>
      </c>
      <c r="P882" s="1" t="s">
        <v>541</v>
      </c>
      <c r="Q882" s="1" t="s">
        <v>540</v>
      </c>
      <c r="R882" s="1">
        <v>1</v>
      </c>
      <c r="T882" s="1" t="s">
        <v>17</v>
      </c>
      <c r="U882" s="23"/>
      <c r="V882" s="23"/>
      <c r="W882" s="23"/>
      <c r="AC882" s="2">
        <v>43435</v>
      </c>
      <c r="AD882" s="8">
        <v>0</v>
      </c>
      <c r="AE882" s="23"/>
      <c r="AF882" s="1" t="s">
        <v>16</v>
      </c>
      <c r="AG882" s="23" t="s">
        <v>19840</v>
      </c>
      <c r="AH882" s="23"/>
      <c r="AI882" s="4" t="s">
        <v>15</v>
      </c>
      <c r="AJ882" s="4" t="s">
        <v>14</v>
      </c>
      <c r="AK882" s="4" t="s">
        <v>13</v>
      </c>
      <c r="AL882" s="1" t="s">
        <v>120</v>
      </c>
      <c r="AM882" s="1" t="s">
        <v>283</v>
      </c>
      <c r="AQ882" s="1" t="s">
        <v>19837</v>
      </c>
      <c r="AX882" s="7">
        <v>760684</v>
      </c>
      <c r="AY882" s="7">
        <v>7819153</v>
      </c>
      <c r="AZ882" s="5">
        <v>-42.513120000000001</v>
      </c>
      <c r="BA882" s="5">
        <v>-19.705915999999998</v>
      </c>
      <c r="BC882" s="1" t="s">
        <v>19843</v>
      </c>
      <c r="BD882" s="23" t="s">
        <v>19844</v>
      </c>
      <c r="BE882" s="1" t="s">
        <v>10</v>
      </c>
      <c r="BF882" s="2">
        <v>43410</v>
      </c>
      <c r="BG882" s="1" t="s">
        <v>9</v>
      </c>
      <c r="BH882" s="4" t="s">
        <v>8</v>
      </c>
      <c r="BI882" s="4" t="s">
        <v>7</v>
      </c>
      <c r="BJ882" s="1" t="s">
        <v>6</v>
      </c>
      <c r="BK882" s="1" t="s">
        <v>5</v>
      </c>
      <c r="BL882" s="1" t="s">
        <v>73</v>
      </c>
      <c r="BM882" s="1" t="s">
        <v>72</v>
      </c>
      <c r="BN882" s="1" t="s">
        <v>292</v>
      </c>
      <c r="BP882" s="1" t="str">
        <f>Tabela3[[#This Row],[genus]]&amp;" "&amp;Tabela3[[#This Row],[specificEpithet]]</f>
        <v>Rhinella ornata</v>
      </c>
      <c r="BQ882" s="23" t="str">
        <f>IFERROR(VLOOKUP(Tabela3[[#This Row],[scientificName]],Tabela1[],COLUMN('IUCN BR Summary'!N:N),0),"")</f>
        <v>(Spix, 1824)</v>
      </c>
      <c r="BR882" s="1" t="s">
        <v>2</v>
      </c>
      <c r="BS882" s="1" t="s">
        <v>285</v>
      </c>
      <c r="BU882" s="1" t="s">
        <v>293</v>
      </c>
    </row>
    <row r="883" spans="1:73" hidden="1" x14ac:dyDescent="0.25">
      <c r="A883" s="1" t="s">
        <v>19838</v>
      </c>
      <c r="B883" s="3">
        <f t="shared" ca="1" si="26"/>
        <v>43817</v>
      </c>
      <c r="C883" s="4" t="s">
        <v>27</v>
      </c>
      <c r="D883" s="1" t="s">
        <v>26</v>
      </c>
      <c r="E883" s="4" t="s">
        <v>25</v>
      </c>
      <c r="F883" s="1" t="s">
        <v>24</v>
      </c>
      <c r="G883" s="1" t="s">
        <v>23</v>
      </c>
      <c r="H883" s="1" t="s">
        <v>21</v>
      </c>
      <c r="I883" s="4" t="s">
        <v>22</v>
      </c>
      <c r="J883" s="4" t="s">
        <v>21</v>
      </c>
      <c r="K883" s="1" t="str">
        <f t="shared" si="27"/>
        <v>iucnStatus:Least Concern</v>
      </c>
      <c r="L883" s="1" t="str">
        <f>_xlfn.IFNA(VLOOKUP(Tabela3[[#This Row],[scientificName]],Tabela1[],COLUMN('IUCN BR Summary'!O:O),0),"Not evaluated")</f>
        <v>Least Concern</v>
      </c>
      <c r="M883" s="4" t="s">
        <v>2731</v>
      </c>
      <c r="O883" s="1" t="s">
        <v>809</v>
      </c>
      <c r="P883" s="1" t="s">
        <v>541</v>
      </c>
      <c r="Q883" s="1" t="s">
        <v>540</v>
      </c>
      <c r="R883" s="1">
        <v>1</v>
      </c>
      <c r="T883" s="1" t="s">
        <v>17</v>
      </c>
      <c r="U883" s="23"/>
      <c r="V883" s="23"/>
      <c r="W883" s="23"/>
      <c r="AC883" s="2">
        <v>43435</v>
      </c>
      <c r="AD883" s="8">
        <v>0</v>
      </c>
      <c r="AE883" s="23"/>
      <c r="AF883" s="1" t="s">
        <v>16</v>
      </c>
      <c r="AG883" s="23" t="s">
        <v>19840</v>
      </c>
      <c r="AH883" s="23"/>
      <c r="AI883" s="4" t="s">
        <v>15</v>
      </c>
      <c r="AJ883" s="4" t="s">
        <v>14</v>
      </c>
      <c r="AK883" s="4" t="s">
        <v>13</v>
      </c>
      <c r="AL883" s="1" t="s">
        <v>120</v>
      </c>
      <c r="AM883" s="1" t="s">
        <v>283</v>
      </c>
      <c r="AQ883" s="1" t="s">
        <v>19837</v>
      </c>
      <c r="AX883" s="7">
        <v>760011</v>
      </c>
      <c r="AY883" s="7">
        <v>7819164</v>
      </c>
      <c r="AZ883" s="5">
        <v>-42.519537</v>
      </c>
      <c r="BA883" s="5">
        <v>-19.705905999999999</v>
      </c>
      <c r="BC883" s="1" t="s">
        <v>19843</v>
      </c>
      <c r="BD883" s="23" t="s">
        <v>19844</v>
      </c>
      <c r="BE883" s="1" t="s">
        <v>10</v>
      </c>
      <c r="BF883" s="2">
        <v>43410</v>
      </c>
      <c r="BG883" s="1" t="s">
        <v>9</v>
      </c>
      <c r="BH883" s="4" t="s">
        <v>8</v>
      </c>
      <c r="BI883" s="4" t="s">
        <v>7</v>
      </c>
      <c r="BJ883" s="1" t="s">
        <v>6</v>
      </c>
      <c r="BK883" s="1" t="s">
        <v>5</v>
      </c>
      <c r="BL883" s="1" t="s">
        <v>73</v>
      </c>
      <c r="BM883" s="1" t="s">
        <v>72</v>
      </c>
      <c r="BN883" s="1" t="s">
        <v>292</v>
      </c>
      <c r="BP883" s="1" t="str">
        <f>Tabela3[[#This Row],[genus]]&amp;" "&amp;Tabela3[[#This Row],[specificEpithet]]</f>
        <v>Rhinella ornata</v>
      </c>
      <c r="BQ883" s="23" t="str">
        <f>IFERROR(VLOOKUP(Tabela3[[#This Row],[scientificName]],Tabela1[],COLUMN('IUCN BR Summary'!N:N),0),"")</f>
        <v>(Spix, 1824)</v>
      </c>
      <c r="BR883" s="1" t="s">
        <v>2</v>
      </c>
      <c r="BS883" s="1" t="s">
        <v>285</v>
      </c>
      <c r="BU883" s="1" t="s">
        <v>293</v>
      </c>
    </row>
    <row r="884" spans="1:73" hidden="1" x14ac:dyDescent="0.25">
      <c r="A884" s="1" t="s">
        <v>19838</v>
      </c>
      <c r="B884" s="3">
        <f t="shared" ca="1" si="26"/>
        <v>43817</v>
      </c>
      <c r="C884" s="4" t="s">
        <v>27</v>
      </c>
      <c r="D884" s="1" t="s">
        <v>26</v>
      </c>
      <c r="E884" s="4" t="s">
        <v>25</v>
      </c>
      <c r="F884" s="1" t="s">
        <v>24</v>
      </c>
      <c r="G884" s="1" t="s">
        <v>23</v>
      </c>
      <c r="H884" s="1" t="s">
        <v>21</v>
      </c>
      <c r="I884" s="4" t="s">
        <v>22</v>
      </c>
      <c r="J884" s="4" t="s">
        <v>21</v>
      </c>
      <c r="K884" s="1" t="str">
        <f t="shared" si="27"/>
        <v>iucnStatus:Least Concern</v>
      </c>
      <c r="L884" s="1" t="str">
        <f>_xlfn.IFNA(VLOOKUP(Tabela3[[#This Row],[scientificName]],Tabela1[],COLUMN('IUCN BR Summary'!O:O),0),"Not evaluated")</f>
        <v>Least Concern</v>
      </c>
      <c r="M884" s="4" t="s">
        <v>2732</v>
      </c>
      <c r="O884" s="1" t="s">
        <v>808</v>
      </c>
      <c r="P884" s="1" t="s">
        <v>541</v>
      </c>
      <c r="Q884" s="1" t="s">
        <v>540</v>
      </c>
      <c r="R884" s="1">
        <v>1</v>
      </c>
      <c r="T884" s="1" t="s">
        <v>43</v>
      </c>
      <c r="U884" s="23"/>
      <c r="V884" s="23"/>
      <c r="W884" s="23"/>
      <c r="AC884" s="2">
        <v>43435</v>
      </c>
      <c r="AD884" s="8">
        <v>0</v>
      </c>
      <c r="AE884" s="23"/>
      <c r="AF884" s="1" t="s">
        <v>16</v>
      </c>
      <c r="AG884" s="23" t="s">
        <v>19840</v>
      </c>
      <c r="AH884" s="23"/>
      <c r="AI884" s="4" t="s">
        <v>15</v>
      </c>
      <c r="AJ884" s="4" t="s">
        <v>14</v>
      </c>
      <c r="AK884" s="4" t="s">
        <v>13</v>
      </c>
      <c r="AL884" s="1" t="s">
        <v>120</v>
      </c>
      <c r="AM884" s="1" t="s">
        <v>283</v>
      </c>
      <c r="AQ884" s="1" t="s">
        <v>19837</v>
      </c>
      <c r="AX884" s="7">
        <v>758840</v>
      </c>
      <c r="AY884" s="7">
        <v>7818987</v>
      </c>
      <c r="AZ884" s="5">
        <v>-42.530676</v>
      </c>
      <c r="BA884" s="5">
        <v>-19.707657999999999</v>
      </c>
      <c r="BC884" s="1" t="s">
        <v>19843</v>
      </c>
      <c r="BD884" s="23" t="s">
        <v>19844</v>
      </c>
      <c r="BE884" s="1" t="s">
        <v>10</v>
      </c>
      <c r="BF884" s="2">
        <v>43410</v>
      </c>
      <c r="BG884" s="1" t="s">
        <v>9</v>
      </c>
      <c r="BH884" s="4" t="s">
        <v>8</v>
      </c>
      <c r="BI884" s="4" t="s">
        <v>7</v>
      </c>
      <c r="BJ884" s="1" t="s">
        <v>6</v>
      </c>
      <c r="BK884" s="1" t="s">
        <v>5</v>
      </c>
      <c r="BL884" s="1" t="s">
        <v>73</v>
      </c>
      <c r="BM884" s="1" t="s">
        <v>72</v>
      </c>
      <c r="BN884" s="1" t="s">
        <v>292</v>
      </c>
      <c r="BP884" s="1" t="str">
        <f>Tabela3[[#This Row],[genus]]&amp;" "&amp;Tabela3[[#This Row],[specificEpithet]]</f>
        <v>Rhinella ornata</v>
      </c>
      <c r="BQ884" s="23" t="str">
        <f>IFERROR(VLOOKUP(Tabela3[[#This Row],[scientificName]],Tabela1[],COLUMN('IUCN BR Summary'!N:N),0),"")</f>
        <v>(Spix, 1824)</v>
      </c>
      <c r="BR884" s="1" t="s">
        <v>2</v>
      </c>
      <c r="BS884" s="1" t="s">
        <v>285</v>
      </c>
      <c r="BU884" s="1" t="s">
        <v>293</v>
      </c>
    </row>
    <row r="885" spans="1:73" hidden="1" x14ac:dyDescent="0.25">
      <c r="A885" s="1" t="s">
        <v>19838</v>
      </c>
      <c r="B885" s="3">
        <f t="shared" ca="1" si="26"/>
        <v>43817</v>
      </c>
      <c r="C885" s="4" t="s">
        <v>27</v>
      </c>
      <c r="D885" s="1" t="s">
        <v>26</v>
      </c>
      <c r="E885" s="4" t="s">
        <v>25</v>
      </c>
      <c r="F885" s="1" t="s">
        <v>24</v>
      </c>
      <c r="G885" s="1" t="s">
        <v>23</v>
      </c>
      <c r="H885" s="1" t="s">
        <v>21</v>
      </c>
      <c r="I885" s="4" t="s">
        <v>22</v>
      </c>
      <c r="J885" s="4" t="s">
        <v>21</v>
      </c>
      <c r="K885" s="1" t="str">
        <f t="shared" si="27"/>
        <v>iucnStatus:Least Concern</v>
      </c>
      <c r="L885" s="1" t="str">
        <f>_xlfn.IFNA(VLOOKUP(Tabela3[[#This Row],[scientificName]],Tabela1[],COLUMN('IUCN BR Summary'!O:O),0),"Not evaluated")</f>
        <v>Least Concern</v>
      </c>
      <c r="M885" s="4" t="s">
        <v>2733</v>
      </c>
      <c r="O885" s="1" t="s">
        <v>807</v>
      </c>
      <c r="P885" s="1" t="s">
        <v>541</v>
      </c>
      <c r="Q885" s="1" t="s">
        <v>540</v>
      </c>
      <c r="R885" s="1">
        <v>1</v>
      </c>
      <c r="T885" s="1" t="s">
        <v>43</v>
      </c>
      <c r="U885" s="23"/>
      <c r="V885" s="23"/>
      <c r="W885" s="23"/>
      <c r="AC885" s="2">
        <v>43435</v>
      </c>
      <c r="AD885" s="8">
        <v>0</v>
      </c>
      <c r="AE885" s="23"/>
      <c r="AF885" s="1" t="s">
        <v>16</v>
      </c>
      <c r="AG885" s="23" t="s">
        <v>19840</v>
      </c>
      <c r="AH885" s="23"/>
      <c r="AI885" s="4" t="s">
        <v>15</v>
      </c>
      <c r="AJ885" s="4" t="s">
        <v>14</v>
      </c>
      <c r="AK885" s="4" t="s">
        <v>13</v>
      </c>
      <c r="AL885" s="1" t="s">
        <v>120</v>
      </c>
      <c r="AM885" s="1" t="s">
        <v>283</v>
      </c>
      <c r="AQ885" s="1" t="s">
        <v>19837</v>
      </c>
      <c r="AX885" s="7">
        <v>758309</v>
      </c>
      <c r="AY885" s="7">
        <v>7819293</v>
      </c>
      <c r="AZ885" s="5">
        <v>-42.535781</v>
      </c>
      <c r="BA885" s="5">
        <v>-19.704965000000001</v>
      </c>
      <c r="BC885" s="1" t="s">
        <v>19843</v>
      </c>
      <c r="BD885" s="23" t="s">
        <v>19844</v>
      </c>
      <c r="BE885" s="1" t="s">
        <v>10</v>
      </c>
      <c r="BF885" s="2">
        <v>43410</v>
      </c>
      <c r="BG885" s="1" t="s">
        <v>9</v>
      </c>
      <c r="BH885" s="4" t="s">
        <v>8</v>
      </c>
      <c r="BI885" s="4" t="s">
        <v>7</v>
      </c>
      <c r="BJ885" s="1" t="s">
        <v>6</v>
      </c>
      <c r="BK885" s="1" t="s">
        <v>5</v>
      </c>
      <c r="BL885" s="1" t="s">
        <v>73</v>
      </c>
      <c r="BM885" s="1" t="s">
        <v>72</v>
      </c>
      <c r="BN885" s="1" t="s">
        <v>292</v>
      </c>
      <c r="BP885" s="1" t="str">
        <f>Tabela3[[#This Row],[genus]]&amp;" "&amp;Tabela3[[#This Row],[specificEpithet]]</f>
        <v>Rhinella ornata</v>
      </c>
      <c r="BQ885" s="23" t="str">
        <f>IFERROR(VLOOKUP(Tabela3[[#This Row],[scientificName]],Tabela1[],COLUMN('IUCN BR Summary'!N:N),0),"")</f>
        <v>(Spix, 1824)</v>
      </c>
      <c r="BR885" s="1" t="s">
        <v>2</v>
      </c>
      <c r="BS885" s="1" t="s">
        <v>285</v>
      </c>
      <c r="BU885" s="1" t="s">
        <v>293</v>
      </c>
    </row>
    <row r="886" spans="1:73" hidden="1" x14ac:dyDescent="0.25">
      <c r="A886" s="1" t="s">
        <v>19838</v>
      </c>
      <c r="B886" s="3">
        <f t="shared" ca="1" si="26"/>
        <v>43817</v>
      </c>
      <c r="C886" s="4" t="s">
        <v>27</v>
      </c>
      <c r="D886" s="1" t="s">
        <v>26</v>
      </c>
      <c r="E886" s="4" t="s">
        <v>25</v>
      </c>
      <c r="F886" s="1" t="s">
        <v>24</v>
      </c>
      <c r="G886" s="1" t="s">
        <v>23</v>
      </c>
      <c r="H886" s="1" t="s">
        <v>21</v>
      </c>
      <c r="I886" s="4" t="s">
        <v>22</v>
      </c>
      <c r="J886" s="4" t="s">
        <v>21</v>
      </c>
      <c r="K886" s="1" t="str">
        <f t="shared" si="27"/>
        <v>iucnStatus:Least Concern</v>
      </c>
      <c r="L886" s="1" t="str">
        <f>_xlfn.IFNA(VLOOKUP(Tabela3[[#This Row],[scientificName]],Tabela1[],COLUMN('IUCN BR Summary'!O:O),0),"Not evaluated")</f>
        <v>Least Concern</v>
      </c>
      <c r="M886" s="4" t="s">
        <v>2734</v>
      </c>
      <c r="O886" s="1" t="s">
        <v>804</v>
      </c>
      <c r="P886" s="1" t="s">
        <v>541</v>
      </c>
      <c r="Q886" s="1" t="s">
        <v>540</v>
      </c>
      <c r="R886" s="1">
        <v>1</v>
      </c>
      <c r="T886" s="1" t="s">
        <v>43</v>
      </c>
      <c r="U886" s="23"/>
      <c r="V886" s="23"/>
      <c r="W886" s="23"/>
      <c r="AC886" s="2">
        <v>43435</v>
      </c>
      <c r="AD886" s="8">
        <v>0</v>
      </c>
      <c r="AE886" s="23"/>
      <c r="AF886" s="1" t="s">
        <v>74</v>
      </c>
      <c r="AG886" s="23"/>
      <c r="AH886" s="23"/>
      <c r="AI886" s="4" t="s">
        <v>15</v>
      </c>
      <c r="AJ886" s="4" t="s">
        <v>14</v>
      </c>
      <c r="AK886" s="4" t="s">
        <v>13</v>
      </c>
      <c r="AL886" s="1" t="s">
        <v>120</v>
      </c>
      <c r="AM886" s="1" t="s">
        <v>283</v>
      </c>
      <c r="AQ886" s="1" t="s">
        <v>19837</v>
      </c>
      <c r="AX886" s="7">
        <v>758056.30189999996</v>
      </c>
      <c r="AY886" s="7">
        <v>7819220.7406000001</v>
      </c>
      <c r="AZ886" s="5">
        <v>-42.538182999999997</v>
      </c>
      <c r="BA886" s="5">
        <v>-19.705648</v>
      </c>
      <c r="BC886" s="1" t="s">
        <v>19843</v>
      </c>
      <c r="BD886" s="23" t="s">
        <v>19844</v>
      </c>
      <c r="BE886" s="1" t="s">
        <v>10</v>
      </c>
      <c r="BF886" s="2">
        <v>43410</v>
      </c>
      <c r="BG886" s="1" t="s">
        <v>9</v>
      </c>
      <c r="BH886" s="4" t="s">
        <v>8</v>
      </c>
      <c r="BI886" s="4" t="s">
        <v>7</v>
      </c>
      <c r="BJ886" s="1" t="s">
        <v>6</v>
      </c>
      <c r="BK886" s="1" t="s">
        <v>5</v>
      </c>
      <c r="BL886" s="1" t="s">
        <v>118</v>
      </c>
      <c r="BM886" s="1" t="s">
        <v>117</v>
      </c>
      <c r="BN886" s="1" t="s">
        <v>115</v>
      </c>
      <c r="BP886" s="1" t="str">
        <f>Tabela3[[#This Row],[genus]]&amp;" "&amp;Tabela3[[#This Row],[specificEpithet]]</f>
        <v>Haddadus binotatus</v>
      </c>
      <c r="BQ886" s="23" t="str">
        <f>IFERROR(VLOOKUP(Tabela3[[#This Row],[scientificName]],Tabela1[],COLUMN('IUCN BR Summary'!N:N),0),"")</f>
        <v>(Spix, 1824)</v>
      </c>
      <c r="BR886" s="1" t="s">
        <v>2</v>
      </c>
      <c r="BS886" s="1" t="s">
        <v>116</v>
      </c>
      <c r="BU886" s="1" t="s">
        <v>1</v>
      </c>
    </row>
    <row r="887" spans="1:73" hidden="1" x14ac:dyDescent="0.25">
      <c r="A887" s="1" t="s">
        <v>19838</v>
      </c>
      <c r="B887" s="3">
        <f t="shared" ca="1" si="26"/>
        <v>43817</v>
      </c>
      <c r="C887" s="4" t="s">
        <v>27</v>
      </c>
      <c r="D887" s="1" t="s">
        <v>26</v>
      </c>
      <c r="E887" s="4" t="s">
        <v>25</v>
      </c>
      <c r="F887" s="1" t="s">
        <v>24</v>
      </c>
      <c r="G887" s="1" t="s">
        <v>23</v>
      </c>
      <c r="H887" s="1" t="s">
        <v>21</v>
      </c>
      <c r="I887" s="4" t="s">
        <v>22</v>
      </c>
      <c r="J887" s="4" t="s">
        <v>21</v>
      </c>
      <c r="K887" s="1" t="str">
        <f t="shared" si="27"/>
        <v>iucnStatus:Least Concern</v>
      </c>
      <c r="L887" s="1" t="str">
        <f>_xlfn.IFNA(VLOOKUP(Tabela3[[#This Row],[scientificName]],Tabela1[],COLUMN('IUCN BR Summary'!O:O),0),"Not evaluated")</f>
        <v>Least Concern</v>
      </c>
      <c r="M887" s="4" t="s">
        <v>2735</v>
      </c>
      <c r="O887" s="1" t="s">
        <v>800</v>
      </c>
      <c r="P887" s="1" t="s">
        <v>646</v>
      </c>
      <c r="Q887" s="1" t="s">
        <v>645</v>
      </c>
      <c r="R887" s="1" t="s">
        <v>539</v>
      </c>
      <c r="T887" s="1" t="s">
        <v>43</v>
      </c>
      <c r="U887" s="23"/>
      <c r="V887" s="23"/>
      <c r="W887" s="23"/>
      <c r="AC887" s="2">
        <v>43435</v>
      </c>
      <c r="AD887" s="8">
        <v>0.83680555555555547</v>
      </c>
      <c r="AE887" s="23"/>
      <c r="AF887" s="1" t="s">
        <v>74</v>
      </c>
      <c r="AG887" s="23"/>
      <c r="AH887" s="23"/>
      <c r="AI887" s="4" t="s">
        <v>15</v>
      </c>
      <c r="AJ887" s="4" t="s">
        <v>14</v>
      </c>
      <c r="AK887" s="4" t="s">
        <v>13</v>
      </c>
      <c r="AL887" s="1" t="s">
        <v>12</v>
      </c>
      <c r="AM887" s="1" t="s">
        <v>11</v>
      </c>
      <c r="AQ887" s="1" t="s">
        <v>19837</v>
      </c>
      <c r="AX887" s="7">
        <v>371172.63709999999</v>
      </c>
      <c r="AY887" s="7">
        <v>7850704.3289999999</v>
      </c>
      <c r="AZ887" s="5">
        <v>-40.227153000000001</v>
      </c>
      <c r="BA887" s="5">
        <v>-19.433883999999999</v>
      </c>
      <c r="BC887" s="1" t="s">
        <v>19843</v>
      </c>
      <c r="BD887" s="23" t="s">
        <v>19844</v>
      </c>
      <c r="BE887" s="1" t="s">
        <v>10</v>
      </c>
      <c r="BF887" s="2">
        <v>43410</v>
      </c>
      <c r="BG887" s="1" t="s">
        <v>9</v>
      </c>
      <c r="BH887" s="4" t="s">
        <v>8</v>
      </c>
      <c r="BI887" s="4" t="s">
        <v>7</v>
      </c>
      <c r="BJ887" s="1" t="s">
        <v>6</v>
      </c>
      <c r="BK887" s="1" t="s">
        <v>5</v>
      </c>
      <c r="BL887" s="1" t="s">
        <v>112</v>
      </c>
      <c r="BM887" s="1" t="s">
        <v>111</v>
      </c>
      <c r="BN887" s="1" t="s">
        <v>110</v>
      </c>
      <c r="BP887" s="1" t="str">
        <f>Tabela3[[#This Row],[genus]]&amp;" "&amp;Tabela3[[#This Row],[specificEpithet]]</f>
        <v>Hypsiboas semilineatus</v>
      </c>
      <c r="BQ887" s="23" t="str">
        <f>IFERROR(VLOOKUP(Tabela3[[#This Row],[scientificName]],Tabela1[],COLUMN('IUCN BR Summary'!N:N),0),"")</f>
        <v>(Spix, 1824)</v>
      </c>
      <c r="BR887" s="1" t="s">
        <v>2</v>
      </c>
      <c r="BS887" s="1" t="s">
        <v>597</v>
      </c>
      <c r="BU887" s="1" t="s">
        <v>1</v>
      </c>
    </row>
    <row r="888" spans="1:73" hidden="1" x14ac:dyDescent="0.25">
      <c r="A888" s="1" t="s">
        <v>19838</v>
      </c>
      <c r="B888" s="3">
        <f t="shared" ca="1" si="26"/>
        <v>43817</v>
      </c>
      <c r="C888" s="4" t="s">
        <v>27</v>
      </c>
      <c r="D888" s="1" t="s">
        <v>26</v>
      </c>
      <c r="E888" s="4" t="s">
        <v>25</v>
      </c>
      <c r="F888" s="1" t="s">
        <v>24</v>
      </c>
      <c r="G888" s="1" t="s">
        <v>23</v>
      </c>
      <c r="H888" s="1" t="s">
        <v>21</v>
      </c>
      <c r="I888" s="4" t="s">
        <v>22</v>
      </c>
      <c r="J888" s="4" t="s">
        <v>21</v>
      </c>
      <c r="K888" s="1" t="str">
        <f t="shared" si="27"/>
        <v>iucnStatus:Least Concern</v>
      </c>
      <c r="L888" s="1" t="str">
        <f>_xlfn.IFNA(VLOOKUP(Tabela3[[#This Row],[scientificName]],Tabela1[],COLUMN('IUCN BR Summary'!O:O),0),"Not evaluated")</f>
        <v>Least Concern</v>
      </c>
      <c r="M888" s="4" t="s">
        <v>2736</v>
      </c>
      <c r="O888" s="1" t="s">
        <v>806</v>
      </c>
      <c r="P888" s="1" t="s">
        <v>544</v>
      </c>
      <c r="Q888" s="1" t="s">
        <v>543</v>
      </c>
      <c r="T888" s="1" t="s">
        <v>43</v>
      </c>
      <c r="U888" s="23"/>
      <c r="V888" s="23"/>
      <c r="W888" s="23"/>
      <c r="AC888" s="2">
        <v>43435</v>
      </c>
      <c r="AD888" s="8">
        <v>0.83263888888888893</v>
      </c>
      <c r="AE888" s="23"/>
      <c r="AF888" s="1" t="s">
        <v>37</v>
      </c>
      <c r="AG888" s="23" t="s">
        <v>19839</v>
      </c>
      <c r="AH888" s="23"/>
      <c r="AI888" s="4" t="s">
        <v>15</v>
      </c>
      <c r="AJ888" s="4" t="s">
        <v>14</v>
      </c>
      <c r="AK888" s="4" t="s">
        <v>13</v>
      </c>
      <c r="AL888" s="1" t="s">
        <v>12</v>
      </c>
      <c r="AM888" s="1" t="s">
        <v>11</v>
      </c>
      <c r="AQ888" s="1" t="s">
        <v>19837</v>
      </c>
      <c r="AX888" s="7">
        <v>368240.7242</v>
      </c>
      <c r="AY888" s="7">
        <v>7845423.5948000001</v>
      </c>
      <c r="AZ888" s="5">
        <v>-40.255443999999997</v>
      </c>
      <c r="BA888" s="5">
        <v>-19.481399</v>
      </c>
      <c r="BC888" s="1" t="s">
        <v>19843</v>
      </c>
      <c r="BD888" s="23" t="s">
        <v>19844</v>
      </c>
      <c r="BE888" s="1" t="s">
        <v>10</v>
      </c>
      <c r="BF888" s="2">
        <v>43410</v>
      </c>
      <c r="BG888" s="1" t="s">
        <v>9</v>
      </c>
      <c r="BH888" s="4" t="s">
        <v>8</v>
      </c>
      <c r="BI888" s="4" t="s">
        <v>7</v>
      </c>
      <c r="BJ888" s="1" t="s">
        <v>6</v>
      </c>
      <c r="BK888" s="1" t="s">
        <v>5</v>
      </c>
      <c r="BL888" s="1" t="s">
        <v>112</v>
      </c>
      <c r="BM888" s="1" t="s">
        <v>571</v>
      </c>
      <c r="BN888" s="1" t="s">
        <v>570</v>
      </c>
      <c r="BP888" s="1" t="str">
        <f>Tabela3[[#This Row],[genus]]&amp;" "&amp;Tabela3[[#This Row],[specificEpithet]]</f>
        <v>Scinax fuscovarius</v>
      </c>
      <c r="BQ888" s="23" t="str">
        <f>IFERROR(VLOOKUP(Tabela3[[#This Row],[scientificName]],Tabela1[],COLUMN('IUCN BR Summary'!N:N),0),"")</f>
        <v>(Lutz, 1925)</v>
      </c>
      <c r="BR888" s="1" t="s">
        <v>2</v>
      </c>
      <c r="BS888" s="1" t="s">
        <v>285</v>
      </c>
      <c r="BU888" s="1" t="s">
        <v>805</v>
      </c>
    </row>
    <row r="889" spans="1:73" hidden="1" x14ac:dyDescent="0.25">
      <c r="A889" s="1" t="s">
        <v>19838</v>
      </c>
      <c r="B889" s="3">
        <f t="shared" ca="1" si="26"/>
        <v>43817</v>
      </c>
      <c r="C889" s="4" t="s">
        <v>27</v>
      </c>
      <c r="D889" s="1" t="s">
        <v>26</v>
      </c>
      <c r="E889" s="4" t="s">
        <v>25</v>
      </c>
      <c r="F889" s="1" t="s">
        <v>24</v>
      </c>
      <c r="G889" s="1" t="s">
        <v>23</v>
      </c>
      <c r="H889" s="1" t="s">
        <v>21</v>
      </c>
      <c r="I889" s="4" t="s">
        <v>22</v>
      </c>
      <c r="J889" s="4" t="s">
        <v>21</v>
      </c>
      <c r="K889" s="1" t="str">
        <f t="shared" si="27"/>
        <v>iucnStatus:Least Concern</v>
      </c>
      <c r="L889" s="1" t="str">
        <f>_xlfn.IFNA(VLOOKUP(Tabela3[[#This Row],[scientificName]],Tabela1[],COLUMN('IUCN BR Summary'!O:O),0),"Not evaluated")</f>
        <v>Least Concern</v>
      </c>
      <c r="M889" s="4" t="s">
        <v>2737</v>
      </c>
      <c r="O889" s="1" t="s">
        <v>803</v>
      </c>
      <c r="P889" s="1" t="s">
        <v>646</v>
      </c>
      <c r="Q889" s="1" t="s">
        <v>645</v>
      </c>
      <c r="T889" s="1" t="s">
        <v>43</v>
      </c>
      <c r="U889" s="23"/>
      <c r="V889" s="23"/>
      <c r="W889" s="23"/>
      <c r="AC889" s="2">
        <v>43435</v>
      </c>
      <c r="AD889" s="8">
        <v>0.80555555555555547</v>
      </c>
      <c r="AE889" s="23"/>
      <c r="AF889" s="1" t="s">
        <v>296</v>
      </c>
      <c r="AG889" s="23" t="s">
        <v>19842</v>
      </c>
      <c r="AH889" s="23"/>
      <c r="AI889" s="4" t="s">
        <v>15</v>
      </c>
      <c r="AJ889" s="4" t="s">
        <v>14</v>
      </c>
      <c r="AK889" s="4" t="s">
        <v>13</v>
      </c>
      <c r="AL889" s="1" t="s">
        <v>12</v>
      </c>
      <c r="AM889" s="1" t="s">
        <v>11</v>
      </c>
      <c r="AQ889" s="1" t="s">
        <v>19837</v>
      </c>
      <c r="AX889" s="7">
        <v>371270.24040000001</v>
      </c>
      <c r="AY889" s="7">
        <v>7850425.4192000004</v>
      </c>
      <c r="AZ889" s="5">
        <v>-40.226247999999998</v>
      </c>
      <c r="BA889" s="5">
        <v>-19.436411</v>
      </c>
      <c r="BC889" s="1" t="s">
        <v>19843</v>
      </c>
      <c r="BD889" s="23" t="s">
        <v>19844</v>
      </c>
      <c r="BE889" s="1" t="s">
        <v>10</v>
      </c>
      <c r="BF889" s="2">
        <v>43410</v>
      </c>
      <c r="BG889" s="1" t="s">
        <v>9</v>
      </c>
      <c r="BH889" s="4" t="s">
        <v>8</v>
      </c>
      <c r="BI889" s="4" t="s">
        <v>7</v>
      </c>
      <c r="BJ889" s="1" t="s">
        <v>6</v>
      </c>
      <c r="BK889" s="1" t="s">
        <v>5</v>
      </c>
      <c r="BL889" s="1" t="s">
        <v>112</v>
      </c>
      <c r="BM889" s="1" t="s">
        <v>600</v>
      </c>
      <c r="BN889" s="1" t="s">
        <v>599</v>
      </c>
      <c r="BP889" s="1" t="str">
        <f>Tabela3[[#This Row],[genus]]&amp;" "&amp;Tabela3[[#This Row],[specificEpithet]]</f>
        <v>Aparasphenodon brunoi</v>
      </c>
      <c r="BQ889" s="23" t="str">
        <f>IFERROR(VLOOKUP(Tabela3[[#This Row],[scientificName]],Tabela1[],COLUMN('IUCN BR Summary'!N:N),0),"")</f>
        <v>Miranda-Ribeiro, 1920</v>
      </c>
      <c r="BR889" s="1" t="s">
        <v>2</v>
      </c>
      <c r="BS889" s="1" t="s">
        <v>108</v>
      </c>
      <c r="BU889" s="1" t="s">
        <v>1</v>
      </c>
    </row>
    <row r="890" spans="1:73" hidden="1" x14ac:dyDescent="0.25">
      <c r="A890" s="1" t="s">
        <v>19838</v>
      </c>
      <c r="B890" s="3">
        <f t="shared" ca="1" si="26"/>
        <v>43817</v>
      </c>
      <c r="C890" s="4" t="s">
        <v>27</v>
      </c>
      <c r="D890" s="1" t="s">
        <v>26</v>
      </c>
      <c r="E890" s="4" t="s">
        <v>25</v>
      </c>
      <c r="F890" s="1" t="s">
        <v>24</v>
      </c>
      <c r="G890" s="1" t="s">
        <v>23</v>
      </c>
      <c r="H890" s="1" t="s">
        <v>21</v>
      </c>
      <c r="I890" s="4" t="s">
        <v>22</v>
      </c>
      <c r="J890" s="4" t="s">
        <v>21</v>
      </c>
      <c r="K890" s="1" t="str">
        <f t="shared" si="27"/>
        <v>iucnStatus:Least Concern</v>
      </c>
      <c r="L890" s="1" t="str">
        <f>_xlfn.IFNA(VLOOKUP(Tabela3[[#This Row],[scientificName]],Tabela1[],COLUMN('IUCN BR Summary'!O:O),0),"Not evaluated")</f>
        <v>Least Concern</v>
      </c>
      <c r="M890" s="4" t="s">
        <v>2738</v>
      </c>
      <c r="O890" s="1" t="s">
        <v>799</v>
      </c>
      <c r="P890" s="1" t="s">
        <v>541</v>
      </c>
      <c r="Q890" s="1" t="s">
        <v>540</v>
      </c>
      <c r="R890" s="1">
        <v>1</v>
      </c>
      <c r="T890" s="1" t="s">
        <v>43</v>
      </c>
      <c r="U890" s="23"/>
      <c r="V890" s="23"/>
      <c r="W890" s="23"/>
      <c r="AC890" s="2">
        <v>43436</v>
      </c>
      <c r="AD890" s="8">
        <v>0</v>
      </c>
      <c r="AE890" s="23"/>
      <c r="AF890" s="1" t="s">
        <v>16</v>
      </c>
      <c r="AG890" s="23" t="s">
        <v>19840</v>
      </c>
      <c r="AH890" s="23"/>
      <c r="AI890" s="4" t="s">
        <v>15</v>
      </c>
      <c r="AJ890" s="4" t="s">
        <v>14</v>
      </c>
      <c r="AK890" s="4" t="s">
        <v>13</v>
      </c>
      <c r="AL890" s="1" t="s">
        <v>120</v>
      </c>
      <c r="AM890" s="1" t="s">
        <v>283</v>
      </c>
      <c r="AQ890" s="1" t="s">
        <v>19837</v>
      </c>
      <c r="AX890" s="7">
        <v>760684</v>
      </c>
      <c r="AY890" s="7">
        <v>7819153</v>
      </c>
      <c r="AZ890" s="5">
        <v>-42.513120000000001</v>
      </c>
      <c r="BA890" s="5">
        <v>-19.705915999999998</v>
      </c>
      <c r="BC890" s="1" t="s">
        <v>19843</v>
      </c>
      <c r="BD890" s="23" t="s">
        <v>19844</v>
      </c>
      <c r="BE890" s="1" t="s">
        <v>10</v>
      </c>
      <c r="BF890" s="2">
        <v>43410</v>
      </c>
      <c r="BG890" s="1" t="s">
        <v>9</v>
      </c>
      <c r="BH890" s="4" t="s">
        <v>8</v>
      </c>
      <c r="BI890" s="4" t="s">
        <v>7</v>
      </c>
      <c r="BJ890" s="1" t="s">
        <v>6</v>
      </c>
      <c r="BK890" s="1" t="s">
        <v>5</v>
      </c>
      <c r="BL890" s="1" t="s">
        <v>73</v>
      </c>
      <c r="BM890" s="1" t="s">
        <v>72</v>
      </c>
      <c r="BN890" s="1" t="s">
        <v>292</v>
      </c>
      <c r="BP890" s="1" t="str">
        <f>Tabela3[[#This Row],[genus]]&amp;" "&amp;Tabela3[[#This Row],[specificEpithet]]</f>
        <v>Rhinella ornata</v>
      </c>
      <c r="BQ890" s="23" t="str">
        <f>IFERROR(VLOOKUP(Tabela3[[#This Row],[scientificName]],Tabela1[],COLUMN('IUCN BR Summary'!N:N),0),"")</f>
        <v>(Spix, 1824)</v>
      </c>
      <c r="BR890" s="1" t="s">
        <v>2</v>
      </c>
      <c r="BS890" s="1" t="s">
        <v>285</v>
      </c>
      <c r="BU890" s="1" t="s">
        <v>293</v>
      </c>
    </row>
    <row r="891" spans="1:73" hidden="1" x14ac:dyDescent="0.25">
      <c r="A891" s="1" t="s">
        <v>19838</v>
      </c>
      <c r="B891" s="3">
        <f t="shared" ca="1" si="26"/>
        <v>43817</v>
      </c>
      <c r="C891" s="4" t="s">
        <v>27</v>
      </c>
      <c r="D891" s="1" t="s">
        <v>26</v>
      </c>
      <c r="E891" s="4" t="s">
        <v>25</v>
      </c>
      <c r="F891" s="1" t="s">
        <v>24</v>
      </c>
      <c r="G891" s="1" t="s">
        <v>23</v>
      </c>
      <c r="H891" s="1" t="s">
        <v>21</v>
      </c>
      <c r="I891" s="4" t="s">
        <v>22</v>
      </c>
      <c r="J891" s="4" t="s">
        <v>21</v>
      </c>
      <c r="K891" s="1" t="str">
        <f t="shared" si="27"/>
        <v>iucnStatus:Least Concern</v>
      </c>
      <c r="L891" s="1" t="str">
        <f>_xlfn.IFNA(VLOOKUP(Tabela3[[#This Row],[scientificName]],Tabela1[],COLUMN('IUCN BR Summary'!O:O),0),"Not evaluated")</f>
        <v>Least Concern</v>
      </c>
      <c r="M891" s="4" t="s">
        <v>2739</v>
      </c>
      <c r="O891" s="1" t="s">
        <v>798</v>
      </c>
      <c r="P891" s="1" t="s">
        <v>541</v>
      </c>
      <c r="Q891" s="1" t="s">
        <v>540</v>
      </c>
      <c r="R891" s="1">
        <v>1</v>
      </c>
      <c r="T891" s="1" t="s">
        <v>17</v>
      </c>
      <c r="U891" s="23"/>
      <c r="V891" s="23"/>
      <c r="W891" s="23"/>
      <c r="AC891" s="2">
        <v>43436</v>
      </c>
      <c r="AD891" s="8">
        <v>0</v>
      </c>
      <c r="AE891" s="23"/>
      <c r="AF891" s="1" t="s">
        <v>16</v>
      </c>
      <c r="AG891" s="23" t="s">
        <v>19840</v>
      </c>
      <c r="AH891" s="23"/>
      <c r="AI891" s="4" t="s">
        <v>15</v>
      </c>
      <c r="AJ891" s="4" t="s">
        <v>14</v>
      </c>
      <c r="AK891" s="4" t="s">
        <v>13</v>
      </c>
      <c r="AL891" s="1" t="s">
        <v>120</v>
      </c>
      <c r="AM891" s="1" t="s">
        <v>283</v>
      </c>
      <c r="AQ891" s="1" t="s">
        <v>19837</v>
      </c>
      <c r="AX891" s="7">
        <v>760684</v>
      </c>
      <c r="AY891" s="7">
        <v>7819153</v>
      </c>
      <c r="AZ891" s="5">
        <v>-42.513120000000001</v>
      </c>
      <c r="BA891" s="5">
        <v>-19.705915999999998</v>
      </c>
      <c r="BC891" s="1" t="s">
        <v>19843</v>
      </c>
      <c r="BD891" s="23" t="s">
        <v>19844</v>
      </c>
      <c r="BE891" s="1" t="s">
        <v>10</v>
      </c>
      <c r="BF891" s="2">
        <v>43410</v>
      </c>
      <c r="BG891" s="1" t="s">
        <v>9</v>
      </c>
      <c r="BH891" s="4" t="s">
        <v>8</v>
      </c>
      <c r="BI891" s="4" t="s">
        <v>7</v>
      </c>
      <c r="BJ891" s="1" t="s">
        <v>6</v>
      </c>
      <c r="BK891" s="1" t="s">
        <v>5</v>
      </c>
      <c r="BL891" s="1" t="s">
        <v>73</v>
      </c>
      <c r="BM891" s="1" t="s">
        <v>72</v>
      </c>
      <c r="BN891" s="1" t="s">
        <v>292</v>
      </c>
      <c r="BP891" s="1" t="str">
        <f>Tabela3[[#This Row],[genus]]&amp;" "&amp;Tabela3[[#This Row],[specificEpithet]]</f>
        <v>Rhinella ornata</v>
      </c>
      <c r="BQ891" s="23" t="str">
        <f>IFERROR(VLOOKUP(Tabela3[[#This Row],[scientificName]],Tabela1[],COLUMN('IUCN BR Summary'!N:N),0),"")</f>
        <v>(Spix, 1824)</v>
      </c>
      <c r="BR891" s="1" t="s">
        <v>2</v>
      </c>
      <c r="BS891" s="1" t="s">
        <v>285</v>
      </c>
      <c r="BU891" s="1" t="s">
        <v>293</v>
      </c>
    </row>
    <row r="892" spans="1:73" hidden="1" x14ac:dyDescent="0.25">
      <c r="A892" s="1" t="s">
        <v>19838</v>
      </c>
      <c r="B892" s="3">
        <f t="shared" ca="1" si="26"/>
        <v>43817</v>
      </c>
      <c r="C892" s="4" t="s">
        <v>27</v>
      </c>
      <c r="D892" s="1" t="s">
        <v>26</v>
      </c>
      <c r="E892" s="4" t="s">
        <v>25</v>
      </c>
      <c r="F892" s="1" t="s">
        <v>24</v>
      </c>
      <c r="G892" s="1" t="s">
        <v>23</v>
      </c>
      <c r="H892" s="1" t="s">
        <v>21</v>
      </c>
      <c r="I892" s="4" t="s">
        <v>22</v>
      </c>
      <c r="J892" s="4" t="s">
        <v>21</v>
      </c>
      <c r="K892" s="1" t="str">
        <f t="shared" si="27"/>
        <v>iucnStatus:Least Concern</v>
      </c>
      <c r="L892" s="1" t="str">
        <f>_xlfn.IFNA(VLOOKUP(Tabela3[[#This Row],[scientificName]],Tabela1[],COLUMN('IUCN BR Summary'!O:O),0),"Not evaluated")</f>
        <v>Least Concern</v>
      </c>
      <c r="M892" s="4" t="s">
        <v>2740</v>
      </c>
      <c r="O892" s="1" t="s">
        <v>797</v>
      </c>
      <c r="P892" s="1" t="s">
        <v>541</v>
      </c>
      <c r="Q892" s="1" t="s">
        <v>540</v>
      </c>
      <c r="R892" s="1">
        <v>1</v>
      </c>
      <c r="T892" s="1" t="s">
        <v>17</v>
      </c>
      <c r="U892" s="23"/>
      <c r="V892" s="23"/>
      <c r="W892" s="23"/>
      <c r="AC892" s="2">
        <v>43436</v>
      </c>
      <c r="AD892" s="8">
        <v>0</v>
      </c>
      <c r="AE892" s="23"/>
      <c r="AF892" s="1" t="s">
        <v>16</v>
      </c>
      <c r="AG892" s="23" t="s">
        <v>19840</v>
      </c>
      <c r="AH892" s="23"/>
      <c r="AI892" s="4" t="s">
        <v>15</v>
      </c>
      <c r="AJ892" s="4" t="s">
        <v>14</v>
      </c>
      <c r="AK892" s="4" t="s">
        <v>13</v>
      </c>
      <c r="AL892" s="1" t="s">
        <v>120</v>
      </c>
      <c r="AM892" s="1" t="s">
        <v>283</v>
      </c>
      <c r="AQ892" s="1" t="s">
        <v>19837</v>
      </c>
      <c r="AX892" s="7">
        <v>760684</v>
      </c>
      <c r="AY892" s="7">
        <v>7819153</v>
      </c>
      <c r="AZ892" s="5">
        <v>-42.513120000000001</v>
      </c>
      <c r="BA892" s="5">
        <v>-19.705915999999998</v>
      </c>
      <c r="BC892" s="1" t="s">
        <v>19843</v>
      </c>
      <c r="BD892" s="23" t="s">
        <v>19844</v>
      </c>
      <c r="BE892" s="1" t="s">
        <v>10</v>
      </c>
      <c r="BF892" s="2">
        <v>43410</v>
      </c>
      <c r="BG892" s="1" t="s">
        <v>9</v>
      </c>
      <c r="BH892" s="4" t="s">
        <v>8</v>
      </c>
      <c r="BI892" s="4" t="s">
        <v>7</v>
      </c>
      <c r="BJ892" s="1" t="s">
        <v>6</v>
      </c>
      <c r="BK892" s="1" t="s">
        <v>5</v>
      </c>
      <c r="BL892" s="1" t="s">
        <v>73</v>
      </c>
      <c r="BM892" s="1" t="s">
        <v>72</v>
      </c>
      <c r="BN892" s="1" t="s">
        <v>292</v>
      </c>
      <c r="BP892" s="1" t="str">
        <f>Tabela3[[#This Row],[genus]]&amp;" "&amp;Tabela3[[#This Row],[specificEpithet]]</f>
        <v>Rhinella ornata</v>
      </c>
      <c r="BQ892" s="23" t="str">
        <f>IFERROR(VLOOKUP(Tabela3[[#This Row],[scientificName]],Tabela1[],COLUMN('IUCN BR Summary'!N:N),0),"")</f>
        <v>(Spix, 1824)</v>
      </c>
      <c r="BR892" s="1" t="s">
        <v>2</v>
      </c>
      <c r="BS892" s="1" t="s">
        <v>285</v>
      </c>
      <c r="BU892" s="1" t="s">
        <v>293</v>
      </c>
    </row>
    <row r="893" spans="1:73" hidden="1" x14ac:dyDescent="0.25">
      <c r="A893" s="1" t="s">
        <v>19838</v>
      </c>
      <c r="B893" s="3">
        <f t="shared" ca="1" si="26"/>
        <v>43817</v>
      </c>
      <c r="C893" s="4" t="s">
        <v>27</v>
      </c>
      <c r="D893" s="1" t="s">
        <v>26</v>
      </c>
      <c r="E893" s="4" t="s">
        <v>25</v>
      </c>
      <c r="F893" s="1" t="s">
        <v>24</v>
      </c>
      <c r="G893" s="1" t="s">
        <v>23</v>
      </c>
      <c r="H893" s="1" t="s">
        <v>21</v>
      </c>
      <c r="I893" s="4" t="s">
        <v>22</v>
      </c>
      <c r="J893" s="4" t="s">
        <v>21</v>
      </c>
      <c r="K893" s="1" t="str">
        <f t="shared" si="27"/>
        <v>iucnStatus:Least Concern</v>
      </c>
      <c r="L893" s="1" t="str">
        <f>_xlfn.IFNA(VLOOKUP(Tabela3[[#This Row],[scientificName]],Tabela1[],COLUMN('IUCN BR Summary'!O:O),0),"Not evaluated")</f>
        <v>Least Concern</v>
      </c>
      <c r="M893" s="4" t="s">
        <v>2741</v>
      </c>
      <c r="O893" s="1" t="s">
        <v>796</v>
      </c>
      <c r="P893" s="1" t="s">
        <v>541</v>
      </c>
      <c r="Q893" s="1" t="s">
        <v>540</v>
      </c>
      <c r="R893" s="1">
        <v>1</v>
      </c>
      <c r="T893" s="1" t="s">
        <v>17</v>
      </c>
      <c r="U893" s="23"/>
      <c r="V893" s="23"/>
      <c r="W893" s="23"/>
      <c r="AC893" s="2">
        <v>43436</v>
      </c>
      <c r="AD893" s="8">
        <v>0</v>
      </c>
      <c r="AE893" s="23"/>
      <c r="AF893" s="1" t="s">
        <v>16</v>
      </c>
      <c r="AG893" s="23" t="s">
        <v>19840</v>
      </c>
      <c r="AH893" s="23"/>
      <c r="AI893" s="4" t="s">
        <v>15</v>
      </c>
      <c r="AJ893" s="4" t="s">
        <v>14</v>
      </c>
      <c r="AK893" s="4" t="s">
        <v>13</v>
      </c>
      <c r="AL893" s="1" t="s">
        <v>120</v>
      </c>
      <c r="AM893" s="1" t="s">
        <v>283</v>
      </c>
      <c r="AQ893" s="1" t="s">
        <v>19837</v>
      </c>
      <c r="AX893" s="7">
        <v>760684</v>
      </c>
      <c r="AY893" s="7">
        <v>7819153</v>
      </c>
      <c r="AZ893" s="5">
        <v>-42.513120000000001</v>
      </c>
      <c r="BA893" s="5">
        <v>-19.705915999999998</v>
      </c>
      <c r="BC893" s="1" t="s">
        <v>19843</v>
      </c>
      <c r="BD893" s="23" t="s">
        <v>19844</v>
      </c>
      <c r="BE893" s="1" t="s">
        <v>10</v>
      </c>
      <c r="BF893" s="2">
        <v>43410</v>
      </c>
      <c r="BG893" s="1" t="s">
        <v>9</v>
      </c>
      <c r="BH893" s="4" t="s">
        <v>8</v>
      </c>
      <c r="BI893" s="4" t="s">
        <v>7</v>
      </c>
      <c r="BJ893" s="1" t="s">
        <v>6</v>
      </c>
      <c r="BK893" s="1" t="s">
        <v>5</v>
      </c>
      <c r="BL893" s="1" t="s">
        <v>73</v>
      </c>
      <c r="BM893" s="1" t="s">
        <v>72</v>
      </c>
      <c r="BN893" s="1" t="s">
        <v>292</v>
      </c>
      <c r="BP893" s="1" t="str">
        <f>Tabela3[[#This Row],[genus]]&amp;" "&amp;Tabela3[[#This Row],[specificEpithet]]</f>
        <v>Rhinella ornata</v>
      </c>
      <c r="BQ893" s="23" t="str">
        <f>IFERROR(VLOOKUP(Tabela3[[#This Row],[scientificName]],Tabela1[],COLUMN('IUCN BR Summary'!N:N),0),"")</f>
        <v>(Spix, 1824)</v>
      </c>
      <c r="BR893" s="1" t="s">
        <v>2</v>
      </c>
      <c r="BS893" s="1" t="s">
        <v>285</v>
      </c>
      <c r="BU893" s="1" t="s">
        <v>293</v>
      </c>
    </row>
    <row r="894" spans="1:73" hidden="1" x14ac:dyDescent="0.25">
      <c r="A894" s="1" t="s">
        <v>19838</v>
      </c>
      <c r="B894" s="3">
        <f t="shared" ca="1" si="26"/>
        <v>43817</v>
      </c>
      <c r="C894" s="4" t="s">
        <v>27</v>
      </c>
      <c r="D894" s="1" t="s">
        <v>26</v>
      </c>
      <c r="E894" s="4" t="s">
        <v>25</v>
      </c>
      <c r="F894" s="1" t="s">
        <v>24</v>
      </c>
      <c r="G894" s="1" t="s">
        <v>23</v>
      </c>
      <c r="H894" s="1" t="s">
        <v>21</v>
      </c>
      <c r="I894" s="4" t="s">
        <v>22</v>
      </c>
      <c r="J894" s="4" t="s">
        <v>21</v>
      </c>
      <c r="K894" s="1" t="str">
        <f t="shared" si="27"/>
        <v>iucnStatus:Least Concern</v>
      </c>
      <c r="L894" s="1" t="str">
        <f>_xlfn.IFNA(VLOOKUP(Tabela3[[#This Row],[scientificName]],Tabela1[],COLUMN('IUCN BR Summary'!O:O),0),"Not evaluated")</f>
        <v>Least Concern</v>
      </c>
      <c r="M894" s="4" t="s">
        <v>2742</v>
      </c>
      <c r="O894" s="1" t="s">
        <v>795</v>
      </c>
      <c r="P894" s="1" t="s">
        <v>541</v>
      </c>
      <c r="Q894" s="1" t="s">
        <v>540</v>
      </c>
      <c r="R894" s="1">
        <v>1</v>
      </c>
      <c r="T894" s="1" t="s">
        <v>17</v>
      </c>
      <c r="U894" s="23"/>
      <c r="V894" s="23"/>
      <c r="W894" s="23"/>
      <c r="AC894" s="2">
        <v>43436</v>
      </c>
      <c r="AD894" s="8">
        <v>0</v>
      </c>
      <c r="AE894" s="23"/>
      <c r="AF894" s="1" t="s">
        <v>16</v>
      </c>
      <c r="AG894" s="23" t="s">
        <v>19840</v>
      </c>
      <c r="AH894" s="23"/>
      <c r="AI894" s="4" t="s">
        <v>15</v>
      </c>
      <c r="AJ894" s="4" t="s">
        <v>14</v>
      </c>
      <c r="AK894" s="4" t="s">
        <v>13</v>
      </c>
      <c r="AL894" s="1" t="s">
        <v>120</v>
      </c>
      <c r="AM894" s="1" t="s">
        <v>283</v>
      </c>
      <c r="AQ894" s="1" t="s">
        <v>19837</v>
      </c>
      <c r="AX894" s="7">
        <v>760684</v>
      </c>
      <c r="AY894" s="7">
        <v>7819153</v>
      </c>
      <c r="AZ894" s="5">
        <v>-42.513120000000001</v>
      </c>
      <c r="BA894" s="5">
        <v>-19.705915999999998</v>
      </c>
      <c r="BC894" s="1" t="s">
        <v>19843</v>
      </c>
      <c r="BD894" s="23" t="s">
        <v>19844</v>
      </c>
      <c r="BE894" s="1" t="s">
        <v>10</v>
      </c>
      <c r="BF894" s="2">
        <v>43410</v>
      </c>
      <c r="BG894" s="1" t="s">
        <v>9</v>
      </c>
      <c r="BH894" s="4" t="s">
        <v>8</v>
      </c>
      <c r="BI894" s="4" t="s">
        <v>7</v>
      </c>
      <c r="BJ894" s="1" t="s">
        <v>6</v>
      </c>
      <c r="BK894" s="1" t="s">
        <v>5</v>
      </c>
      <c r="BL894" s="1" t="s">
        <v>73</v>
      </c>
      <c r="BM894" s="1" t="s">
        <v>72</v>
      </c>
      <c r="BN894" s="1" t="s">
        <v>292</v>
      </c>
      <c r="BP894" s="1" t="str">
        <f>Tabela3[[#This Row],[genus]]&amp;" "&amp;Tabela3[[#This Row],[specificEpithet]]</f>
        <v>Rhinella ornata</v>
      </c>
      <c r="BQ894" s="23" t="str">
        <f>IFERROR(VLOOKUP(Tabela3[[#This Row],[scientificName]],Tabela1[],COLUMN('IUCN BR Summary'!N:N),0),"")</f>
        <v>(Spix, 1824)</v>
      </c>
      <c r="BR894" s="1" t="s">
        <v>2</v>
      </c>
      <c r="BS894" s="1" t="s">
        <v>285</v>
      </c>
      <c r="BU894" s="1" t="s">
        <v>293</v>
      </c>
    </row>
    <row r="895" spans="1:73" hidden="1" x14ac:dyDescent="0.25">
      <c r="A895" s="1" t="s">
        <v>19838</v>
      </c>
      <c r="B895" s="3">
        <f t="shared" ca="1" si="26"/>
        <v>43817</v>
      </c>
      <c r="C895" s="4" t="s">
        <v>27</v>
      </c>
      <c r="D895" s="1" t="s">
        <v>26</v>
      </c>
      <c r="E895" s="4" t="s">
        <v>25</v>
      </c>
      <c r="F895" s="1" t="s">
        <v>24</v>
      </c>
      <c r="G895" s="1" t="s">
        <v>23</v>
      </c>
      <c r="H895" s="1" t="s">
        <v>21</v>
      </c>
      <c r="I895" s="4" t="s">
        <v>22</v>
      </c>
      <c r="J895" s="4" t="s">
        <v>21</v>
      </c>
      <c r="K895" s="1" t="str">
        <f t="shared" si="27"/>
        <v>iucnStatus:Least Concern</v>
      </c>
      <c r="L895" s="1" t="str">
        <f>_xlfn.IFNA(VLOOKUP(Tabela3[[#This Row],[scientificName]],Tabela1[],COLUMN('IUCN BR Summary'!O:O),0),"Not evaluated")</f>
        <v>Least Concern</v>
      </c>
      <c r="M895" s="4" t="s">
        <v>2743</v>
      </c>
      <c r="O895" s="1" t="s">
        <v>794</v>
      </c>
      <c r="P895" s="1" t="s">
        <v>541</v>
      </c>
      <c r="Q895" s="1" t="s">
        <v>540</v>
      </c>
      <c r="R895" s="1">
        <v>1</v>
      </c>
      <c r="T895" s="1" t="s">
        <v>17</v>
      </c>
      <c r="U895" s="23"/>
      <c r="V895" s="23"/>
      <c r="W895" s="23"/>
      <c r="AC895" s="2">
        <v>43436</v>
      </c>
      <c r="AD895" s="8">
        <v>0</v>
      </c>
      <c r="AE895" s="23"/>
      <c r="AF895" s="1" t="s">
        <v>16</v>
      </c>
      <c r="AG895" s="23" t="s">
        <v>19840</v>
      </c>
      <c r="AH895" s="23"/>
      <c r="AI895" s="4" t="s">
        <v>15</v>
      </c>
      <c r="AJ895" s="4" t="s">
        <v>14</v>
      </c>
      <c r="AK895" s="4" t="s">
        <v>13</v>
      </c>
      <c r="AL895" s="1" t="s">
        <v>120</v>
      </c>
      <c r="AM895" s="1" t="s">
        <v>283</v>
      </c>
      <c r="AQ895" s="1" t="s">
        <v>19837</v>
      </c>
      <c r="AX895" s="7">
        <v>760684</v>
      </c>
      <c r="AY895" s="7">
        <v>7819153</v>
      </c>
      <c r="AZ895" s="5">
        <v>-42.513120000000001</v>
      </c>
      <c r="BA895" s="5">
        <v>-19.705915999999998</v>
      </c>
      <c r="BC895" s="1" t="s">
        <v>19843</v>
      </c>
      <c r="BD895" s="23" t="s">
        <v>19844</v>
      </c>
      <c r="BE895" s="1" t="s">
        <v>10</v>
      </c>
      <c r="BF895" s="2">
        <v>43410</v>
      </c>
      <c r="BG895" s="1" t="s">
        <v>9</v>
      </c>
      <c r="BH895" s="4" t="s">
        <v>8</v>
      </c>
      <c r="BI895" s="4" t="s">
        <v>7</v>
      </c>
      <c r="BJ895" s="1" t="s">
        <v>6</v>
      </c>
      <c r="BK895" s="1" t="s">
        <v>5</v>
      </c>
      <c r="BL895" s="1" t="s">
        <v>73</v>
      </c>
      <c r="BM895" s="1" t="s">
        <v>72</v>
      </c>
      <c r="BN895" s="1" t="s">
        <v>292</v>
      </c>
      <c r="BP895" s="1" t="str">
        <f>Tabela3[[#This Row],[genus]]&amp;" "&amp;Tabela3[[#This Row],[specificEpithet]]</f>
        <v>Rhinella ornata</v>
      </c>
      <c r="BQ895" s="23" t="str">
        <f>IFERROR(VLOOKUP(Tabela3[[#This Row],[scientificName]],Tabela1[],COLUMN('IUCN BR Summary'!N:N),0),"")</f>
        <v>(Spix, 1824)</v>
      </c>
      <c r="BR895" s="1" t="s">
        <v>2</v>
      </c>
      <c r="BS895" s="1" t="s">
        <v>285</v>
      </c>
      <c r="BU895" s="1" t="s">
        <v>293</v>
      </c>
    </row>
    <row r="896" spans="1:73" hidden="1" x14ac:dyDescent="0.25">
      <c r="A896" s="1" t="s">
        <v>19838</v>
      </c>
      <c r="B896" s="3">
        <f t="shared" ca="1" si="26"/>
        <v>43817</v>
      </c>
      <c r="C896" s="4" t="s">
        <v>27</v>
      </c>
      <c r="D896" s="1" t="s">
        <v>26</v>
      </c>
      <c r="E896" s="4" t="s">
        <v>25</v>
      </c>
      <c r="F896" s="1" t="s">
        <v>24</v>
      </c>
      <c r="G896" s="1" t="s">
        <v>23</v>
      </c>
      <c r="H896" s="1" t="s">
        <v>21</v>
      </c>
      <c r="I896" s="4" t="s">
        <v>22</v>
      </c>
      <c r="J896" s="4" t="s">
        <v>21</v>
      </c>
      <c r="K896" s="1" t="str">
        <f t="shared" si="27"/>
        <v>iucnStatus:Least Concern</v>
      </c>
      <c r="L896" s="1" t="str">
        <f>_xlfn.IFNA(VLOOKUP(Tabela3[[#This Row],[scientificName]],Tabela1[],COLUMN('IUCN BR Summary'!O:O),0),"Not evaluated")</f>
        <v>Least Concern</v>
      </c>
      <c r="M896" s="4" t="s">
        <v>2744</v>
      </c>
      <c r="O896" s="1" t="s">
        <v>793</v>
      </c>
      <c r="P896" s="1" t="s">
        <v>541</v>
      </c>
      <c r="Q896" s="1" t="s">
        <v>540</v>
      </c>
      <c r="R896" s="1">
        <v>1</v>
      </c>
      <c r="T896" s="1" t="s">
        <v>17</v>
      </c>
      <c r="U896" s="23"/>
      <c r="V896" s="23"/>
      <c r="W896" s="23"/>
      <c r="AC896" s="2">
        <v>43436</v>
      </c>
      <c r="AD896" s="8">
        <v>0</v>
      </c>
      <c r="AE896" s="23"/>
      <c r="AF896" s="1" t="s">
        <v>16</v>
      </c>
      <c r="AG896" s="23" t="s">
        <v>19840</v>
      </c>
      <c r="AH896" s="23"/>
      <c r="AI896" s="4" t="s">
        <v>15</v>
      </c>
      <c r="AJ896" s="4" t="s">
        <v>14</v>
      </c>
      <c r="AK896" s="4" t="s">
        <v>13</v>
      </c>
      <c r="AL896" s="1" t="s">
        <v>120</v>
      </c>
      <c r="AM896" s="1" t="s">
        <v>283</v>
      </c>
      <c r="AQ896" s="1" t="s">
        <v>19837</v>
      </c>
      <c r="AX896" s="7">
        <v>760684</v>
      </c>
      <c r="AY896" s="7">
        <v>7819153</v>
      </c>
      <c r="AZ896" s="5">
        <v>-42.513120000000001</v>
      </c>
      <c r="BA896" s="5">
        <v>-19.705915999999998</v>
      </c>
      <c r="BC896" s="1" t="s">
        <v>19843</v>
      </c>
      <c r="BD896" s="23" t="s">
        <v>19844</v>
      </c>
      <c r="BE896" s="1" t="s">
        <v>10</v>
      </c>
      <c r="BF896" s="2">
        <v>43410</v>
      </c>
      <c r="BG896" s="1" t="s">
        <v>9</v>
      </c>
      <c r="BH896" s="4" t="s">
        <v>8</v>
      </c>
      <c r="BI896" s="4" t="s">
        <v>7</v>
      </c>
      <c r="BJ896" s="1" t="s">
        <v>6</v>
      </c>
      <c r="BK896" s="1" t="s">
        <v>5</v>
      </c>
      <c r="BL896" s="1" t="s">
        <v>73</v>
      </c>
      <c r="BM896" s="1" t="s">
        <v>72</v>
      </c>
      <c r="BN896" s="1" t="s">
        <v>292</v>
      </c>
      <c r="BP896" s="1" t="str">
        <f>Tabela3[[#This Row],[genus]]&amp;" "&amp;Tabela3[[#This Row],[specificEpithet]]</f>
        <v>Rhinella ornata</v>
      </c>
      <c r="BQ896" s="23" t="str">
        <f>IFERROR(VLOOKUP(Tabela3[[#This Row],[scientificName]],Tabela1[],COLUMN('IUCN BR Summary'!N:N),0),"")</f>
        <v>(Spix, 1824)</v>
      </c>
      <c r="BR896" s="1" t="s">
        <v>2</v>
      </c>
      <c r="BS896" s="1" t="s">
        <v>285</v>
      </c>
      <c r="BU896" s="1" t="s">
        <v>293</v>
      </c>
    </row>
    <row r="897" spans="1:73" hidden="1" x14ac:dyDescent="0.25">
      <c r="A897" s="1" t="s">
        <v>19838</v>
      </c>
      <c r="B897" s="3">
        <f t="shared" ca="1" si="26"/>
        <v>43817</v>
      </c>
      <c r="C897" s="4" t="s">
        <v>27</v>
      </c>
      <c r="D897" s="1" t="s">
        <v>26</v>
      </c>
      <c r="E897" s="4" t="s">
        <v>25</v>
      </c>
      <c r="F897" s="1" t="s">
        <v>24</v>
      </c>
      <c r="G897" s="1" t="s">
        <v>23</v>
      </c>
      <c r="H897" s="1" t="s">
        <v>21</v>
      </c>
      <c r="I897" s="4" t="s">
        <v>22</v>
      </c>
      <c r="J897" s="4" t="s">
        <v>21</v>
      </c>
      <c r="K897" s="1" t="str">
        <f t="shared" si="27"/>
        <v>iucnStatus:Least Concern</v>
      </c>
      <c r="L897" s="1" t="str">
        <f>_xlfn.IFNA(VLOOKUP(Tabela3[[#This Row],[scientificName]],Tabela1[],COLUMN('IUCN BR Summary'!O:O),0),"Not evaluated")</f>
        <v>Least Concern</v>
      </c>
      <c r="M897" s="4" t="s">
        <v>2745</v>
      </c>
      <c r="O897" s="1" t="s">
        <v>792</v>
      </c>
      <c r="P897" s="1" t="s">
        <v>541</v>
      </c>
      <c r="Q897" s="1" t="s">
        <v>540</v>
      </c>
      <c r="R897" s="1">
        <v>1</v>
      </c>
      <c r="S897" s="1" t="s">
        <v>172</v>
      </c>
      <c r="T897" s="1" t="s">
        <v>43</v>
      </c>
      <c r="U897" s="23"/>
      <c r="V897" s="23"/>
      <c r="W897" s="23"/>
      <c r="AC897" s="2">
        <v>43436</v>
      </c>
      <c r="AD897" s="8">
        <v>0</v>
      </c>
      <c r="AE897" s="23"/>
      <c r="AF897" s="1" t="s">
        <v>16</v>
      </c>
      <c r="AG897" s="23" t="s">
        <v>19840</v>
      </c>
      <c r="AH897" s="23"/>
      <c r="AI897" s="4" t="s">
        <v>15</v>
      </c>
      <c r="AJ897" s="4" t="s">
        <v>14</v>
      </c>
      <c r="AK897" s="4" t="s">
        <v>13</v>
      </c>
      <c r="AL897" s="1" t="s">
        <v>120</v>
      </c>
      <c r="AM897" s="1" t="s">
        <v>283</v>
      </c>
      <c r="AQ897" s="1" t="s">
        <v>19837</v>
      </c>
      <c r="AX897" s="7">
        <v>758840</v>
      </c>
      <c r="AY897" s="7">
        <v>7818987</v>
      </c>
      <c r="AZ897" s="5">
        <v>-42.530676</v>
      </c>
      <c r="BA897" s="5">
        <v>-19.707657999999999</v>
      </c>
      <c r="BC897" s="1" t="s">
        <v>19843</v>
      </c>
      <c r="BD897" s="23" t="s">
        <v>19844</v>
      </c>
      <c r="BE897" s="1" t="s">
        <v>10</v>
      </c>
      <c r="BF897" s="2">
        <v>43410</v>
      </c>
      <c r="BG897" s="1" t="s">
        <v>9</v>
      </c>
      <c r="BH897" s="4" t="s">
        <v>8</v>
      </c>
      <c r="BI897" s="4" t="s">
        <v>7</v>
      </c>
      <c r="BJ897" s="1" t="s">
        <v>6</v>
      </c>
      <c r="BK897" s="1" t="s">
        <v>5</v>
      </c>
      <c r="BL897" s="1" t="s">
        <v>73</v>
      </c>
      <c r="BM897" s="1" t="s">
        <v>72</v>
      </c>
      <c r="BN897" s="1" t="s">
        <v>292</v>
      </c>
      <c r="BP897" s="1" t="str">
        <f>Tabela3[[#This Row],[genus]]&amp;" "&amp;Tabela3[[#This Row],[specificEpithet]]</f>
        <v>Rhinella ornata</v>
      </c>
      <c r="BQ897" s="23" t="str">
        <f>IFERROR(VLOOKUP(Tabela3[[#This Row],[scientificName]],Tabela1[],COLUMN('IUCN BR Summary'!N:N),0),"")</f>
        <v>(Spix, 1824)</v>
      </c>
      <c r="BR897" s="1" t="s">
        <v>2</v>
      </c>
      <c r="BS897" s="1" t="s">
        <v>285</v>
      </c>
      <c r="BU897" s="1" t="s">
        <v>293</v>
      </c>
    </row>
    <row r="898" spans="1:73" hidden="1" x14ac:dyDescent="0.25">
      <c r="A898" s="1" t="s">
        <v>19838</v>
      </c>
      <c r="B898" s="3">
        <f t="shared" ref="B898:B961" ca="1" si="28">TODAY()</f>
        <v>43817</v>
      </c>
      <c r="C898" s="4" t="s">
        <v>27</v>
      </c>
      <c r="D898" s="1" t="s">
        <v>26</v>
      </c>
      <c r="E898" s="4" t="s">
        <v>25</v>
      </c>
      <c r="F898" s="1" t="s">
        <v>24</v>
      </c>
      <c r="G898" s="1" t="s">
        <v>23</v>
      </c>
      <c r="H898" s="1" t="s">
        <v>21</v>
      </c>
      <c r="I898" s="4" t="s">
        <v>22</v>
      </c>
      <c r="J898" s="4" t="s">
        <v>21</v>
      </c>
      <c r="K898" s="1" t="str">
        <f t="shared" si="27"/>
        <v>iucnStatus:Least Concern</v>
      </c>
      <c r="L898" s="1" t="str">
        <f>_xlfn.IFNA(VLOOKUP(Tabela3[[#This Row],[scientificName]],Tabela1[],COLUMN('IUCN BR Summary'!O:O),0),"Not evaluated")</f>
        <v>Least Concern</v>
      </c>
      <c r="M898" s="4" t="s">
        <v>2746</v>
      </c>
      <c r="O898" s="1" t="s">
        <v>789</v>
      </c>
      <c r="P898" s="1" t="s">
        <v>541</v>
      </c>
      <c r="Q898" s="1" t="s">
        <v>540</v>
      </c>
      <c r="R898" s="1">
        <v>1</v>
      </c>
      <c r="S898" s="1" t="s">
        <v>172</v>
      </c>
      <c r="T898" s="1" t="s">
        <v>43</v>
      </c>
      <c r="U898" s="23"/>
      <c r="V898" s="23"/>
      <c r="W898" s="23"/>
      <c r="AC898" s="2">
        <v>43436</v>
      </c>
      <c r="AD898" s="8">
        <v>0</v>
      </c>
      <c r="AE898" s="23"/>
      <c r="AF898" s="1" t="s">
        <v>16</v>
      </c>
      <c r="AG898" s="23" t="s">
        <v>19840</v>
      </c>
      <c r="AH898" s="23"/>
      <c r="AI898" s="4" t="s">
        <v>15</v>
      </c>
      <c r="AJ898" s="4" t="s">
        <v>14</v>
      </c>
      <c r="AK898" s="4" t="s">
        <v>13</v>
      </c>
      <c r="AL898" s="1" t="s">
        <v>120</v>
      </c>
      <c r="AM898" s="1" t="s">
        <v>283</v>
      </c>
      <c r="AQ898" s="1" t="s">
        <v>19837</v>
      </c>
      <c r="AX898" s="7">
        <v>758309</v>
      </c>
      <c r="AY898" s="7">
        <v>7819293</v>
      </c>
      <c r="AZ898" s="5">
        <v>-42.535781</v>
      </c>
      <c r="BA898" s="5">
        <v>-19.704965000000001</v>
      </c>
      <c r="BC898" s="1" t="s">
        <v>19843</v>
      </c>
      <c r="BD898" s="23" t="s">
        <v>19844</v>
      </c>
      <c r="BE898" s="1" t="s">
        <v>10</v>
      </c>
      <c r="BF898" s="2">
        <v>43410</v>
      </c>
      <c r="BG898" s="1" t="s">
        <v>9</v>
      </c>
      <c r="BH898" s="4" t="s">
        <v>8</v>
      </c>
      <c r="BI898" s="4" t="s">
        <v>7</v>
      </c>
      <c r="BJ898" s="1" t="s">
        <v>6</v>
      </c>
      <c r="BK898" s="1" t="s">
        <v>5</v>
      </c>
      <c r="BL898" s="1" t="s">
        <v>73</v>
      </c>
      <c r="BM898" s="1" t="s">
        <v>72</v>
      </c>
      <c r="BN898" s="1" t="s">
        <v>292</v>
      </c>
      <c r="BP898" s="1" t="str">
        <f>Tabela3[[#This Row],[genus]]&amp;" "&amp;Tabela3[[#This Row],[specificEpithet]]</f>
        <v>Rhinella ornata</v>
      </c>
      <c r="BQ898" s="23" t="str">
        <f>IFERROR(VLOOKUP(Tabela3[[#This Row],[scientificName]],Tabela1[],COLUMN('IUCN BR Summary'!N:N),0),"")</f>
        <v>(Spix, 1824)</v>
      </c>
      <c r="BR898" s="1" t="s">
        <v>2</v>
      </c>
      <c r="BU898" s="1" t="s">
        <v>1</v>
      </c>
    </row>
    <row r="899" spans="1:73" hidden="1" x14ac:dyDescent="0.25">
      <c r="A899" s="1" t="s">
        <v>19838</v>
      </c>
      <c r="B899" s="3">
        <f t="shared" ca="1" si="28"/>
        <v>43817</v>
      </c>
      <c r="C899" s="4" t="s">
        <v>27</v>
      </c>
      <c r="D899" s="1" t="s">
        <v>26</v>
      </c>
      <c r="E899" s="4" t="s">
        <v>25</v>
      </c>
      <c r="F899" s="1" t="s">
        <v>24</v>
      </c>
      <c r="G899" s="1" t="s">
        <v>23</v>
      </c>
      <c r="H899" s="1" t="s">
        <v>21</v>
      </c>
      <c r="I899" s="4" t="s">
        <v>22</v>
      </c>
      <c r="J899" s="4" t="s">
        <v>21</v>
      </c>
      <c r="K899" s="1" t="str">
        <f t="shared" ref="K899:K962" si="29">"iucnStatus"&amp;":"&amp;L899</f>
        <v>iucnStatus:Least Concern</v>
      </c>
      <c r="L899" s="1" t="str">
        <f>_xlfn.IFNA(VLOOKUP(Tabela3[[#This Row],[scientificName]],Tabela1[],COLUMN('IUCN BR Summary'!O:O),0),"Not evaluated")</f>
        <v>Least Concern</v>
      </c>
      <c r="M899" s="4" t="s">
        <v>2747</v>
      </c>
      <c r="O899" s="1" t="s">
        <v>791</v>
      </c>
      <c r="P899" s="1" t="s">
        <v>541</v>
      </c>
      <c r="Q899" s="1" t="s">
        <v>540</v>
      </c>
      <c r="R899" s="1">
        <v>1</v>
      </c>
      <c r="T899" s="1" t="s">
        <v>43</v>
      </c>
      <c r="U899" s="23"/>
      <c r="V899" s="23"/>
      <c r="W899" s="23"/>
      <c r="AC899" s="2">
        <v>43436</v>
      </c>
      <c r="AD899" s="8">
        <v>0</v>
      </c>
      <c r="AE899" s="23"/>
      <c r="AF899" s="1" t="s">
        <v>16</v>
      </c>
      <c r="AG899" s="23" t="s">
        <v>19840</v>
      </c>
      <c r="AH899" s="23"/>
      <c r="AI899" s="4" t="s">
        <v>15</v>
      </c>
      <c r="AJ899" s="4" t="s">
        <v>14</v>
      </c>
      <c r="AK899" s="4" t="s">
        <v>13</v>
      </c>
      <c r="AL899" s="1" t="s">
        <v>120</v>
      </c>
      <c r="AM899" s="1" t="s">
        <v>283</v>
      </c>
      <c r="AQ899" s="1" t="s">
        <v>19837</v>
      </c>
      <c r="AX899" s="7">
        <v>758840</v>
      </c>
      <c r="AY899" s="7">
        <v>7818987</v>
      </c>
      <c r="AZ899" s="5">
        <v>-42.530676</v>
      </c>
      <c r="BA899" s="5">
        <v>-19.707657999999999</v>
      </c>
      <c r="BC899" s="1" t="s">
        <v>19843</v>
      </c>
      <c r="BD899" s="23" t="s">
        <v>19844</v>
      </c>
      <c r="BE899" s="1" t="s">
        <v>10</v>
      </c>
      <c r="BF899" s="2">
        <v>43410</v>
      </c>
      <c r="BG899" s="1" t="s">
        <v>9</v>
      </c>
      <c r="BH899" s="4" t="s">
        <v>8</v>
      </c>
      <c r="BI899" s="4" t="s">
        <v>7</v>
      </c>
      <c r="BJ899" s="1" t="s">
        <v>6</v>
      </c>
      <c r="BK899" s="1" t="s">
        <v>5</v>
      </c>
      <c r="BL899" s="1" t="s">
        <v>73</v>
      </c>
      <c r="BM899" s="1" t="s">
        <v>72</v>
      </c>
      <c r="BN899" s="1" t="s">
        <v>292</v>
      </c>
      <c r="BP899" s="1" t="str">
        <f>Tabela3[[#This Row],[genus]]&amp;" "&amp;Tabela3[[#This Row],[specificEpithet]]</f>
        <v>Rhinella ornata</v>
      </c>
      <c r="BQ899" s="23" t="str">
        <f>IFERROR(VLOOKUP(Tabela3[[#This Row],[scientificName]],Tabela1[],COLUMN('IUCN BR Summary'!N:N),0),"")</f>
        <v>(Spix, 1824)</v>
      </c>
      <c r="BR899" s="1" t="s">
        <v>2</v>
      </c>
      <c r="BS899" s="1" t="s">
        <v>285</v>
      </c>
      <c r="BU899" s="1" t="s">
        <v>293</v>
      </c>
    </row>
    <row r="900" spans="1:73" hidden="1" x14ac:dyDescent="0.25">
      <c r="A900" s="1" t="s">
        <v>19838</v>
      </c>
      <c r="B900" s="3">
        <f t="shared" ca="1" si="28"/>
        <v>43817</v>
      </c>
      <c r="C900" s="4" t="s">
        <v>27</v>
      </c>
      <c r="D900" s="1" t="s">
        <v>26</v>
      </c>
      <c r="E900" s="4" t="s">
        <v>25</v>
      </c>
      <c r="F900" s="1" t="s">
        <v>24</v>
      </c>
      <c r="G900" s="1" t="s">
        <v>23</v>
      </c>
      <c r="H900" s="1" t="s">
        <v>21</v>
      </c>
      <c r="I900" s="4" t="s">
        <v>22</v>
      </c>
      <c r="J900" s="4" t="s">
        <v>21</v>
      </c>
      <c r="K900" s="1" t="str">
        <f t="shared" si="29"/>
        <v>iucnStatus:Least Concern</v>
      </c>
      <c r="L900" s="1" t="str">
        <f>_xlfn.IFNA(VLOOKUP(Tabela3[[#This Row],[scientificName]],Tabela1[],COLUMN('IUCN BR Summary'!O:O),0),"Not evaluated")</f>
        <v>Least Concern</v>
      </c>
      <c r="M900" s="4" t="s">
        <v>2748</v>
      </c>
      <c r="O900" s="1" t="s">
        <v>790</v>
      </c>
      <c r="P900" s="1" t="s">
        <v>646</v>
      </c>
      <c r="Q900" s="1" t="s">
        <v>645</v>
      </c>
      <c r="R900" s="1">
        <v>1</v>
      </c>
      <c r="T900" s="1" t="s">
        <v>43</v>
      </c>
      <c r="U900" s="23"/>
      <c r="V900" s="23"/>
      <c r="W900" s="23"/>
      <c r="AC900" s="2">
        <v>43436</v>
      </c>
      <c r="AD900" s="8">
        <v>0.37847222222222227</v>
      </c>
      <c r="AE900" s="23"/>
      <c r="AF900" s="1" t="s">
        <v>74</v>
      </c>
      <c r="AG900" s="23"/>
      <c r="AH900" s="23"/>
      <c r="AI900" s="4" t="s">
        <v>15</v>
      </c>
      <c r="AJ900" s="4" t="s">
        <v>14</v>
      </c>
      <c r="AK900" s="4" t="s">
        <v>13</v>
      </c>
      <c r="AL900" s="1" t="s">
        <v>12</v>
      </c>
      <c r="AM900" s="1" t="s">
        <v>11</v>
      </c>
      <c r="AQ900" s="1" t="s">
        <v>19837</v>
      </c>
      <c r="AX900" s="7">
        <v>372172.68849999999</v>
      </c>
      <c r="AY900" s="7">
        <v>7848972.3079000004</v>
      </c>
      <c r="AZ900" s="5">
        <v>-40.217745999999998</v>
      </c>
      <c r="BA900" s="5">
        <v>-19.449597000000001</v>
      </c>
      <c r="BC900" s="1" t="s">
        <v>19843</v>
      </c>
      <c r="BD900" s="23" t="s">
        <v>19844</v>
      </c>
      <c r="BE900" s="1" t="s">
        <v>10</v>
      </c>
      <c r="BF900" s="2">
        <v>43410</v>
      </c>
      <c r="BG900" s="1" t="s">
        <v>9</v>
      </c>
      <c r="BH900" s="4" t="s">
        <v>8</v>
      </c>
      <c r="BI900" s="4" t="s">
        <v>7</v>
      </c>
      <c r="BJ900" s="1" t="s">
        <v>6</v>
      </c>
      <c r="BK900" s="1" t="s">
        <v>5</v>
      </c>
      <c r="BL900" s="1" t="s">
        <v>151</v>
      </c>
      <c r="BM900" s="1" t="s">
        <v>150</v>
      </c>
      <c r="BN900" s="1" t="s">
        <v>149</v>
      </c>
      <c r="BP900" s="1" t="str">
        <f>Tabela3[[#This Row],[genus]]&amp;" "&amp;Tabela3[[#This Row],[specificEpithet]]</f>
        <v>Physalaemus cuvieri</v>
      </c>
      <c r="BQ900" s="23" t="str">
        <f>IFERROR(VLOOKUP(Tabela3[[#This Row],[scientificName]],Tabela1[],COLUMN('IUCN BR Summary'!N:N),0),"")</f>
        <v>Fitzinger, 1826</v>
      </c>
      <c r="BR900" s="1" t="s">
        <v>2</v>
      </c>
      <c r="BS900" s="1" t="s">
        <v>285</v>
      </c>
      <c r="BU900" s="1" t="s">
        <v>1</v>
      </c>
    </row>
    <row r="901" spans="1:73" hidden="1" x14ac:dyDescent="0.25">
      <c r="A901" s="1" t="s">
        <v>19838</v>
      </c>
      <c r="B901" s="3">
        <f t="shared" ca="1" si="28"/>
        <v>43817</v>
      </c>
      <c r="C901" s="4" t="s">
        <v>27</v>
      </c>
      <c r="D901" s="1" t="s">
        <v>26</v>
      </c>
      <c r="E901" s="4" t="s">
        <v>25</v>
      </c>
      <c r="F901" s="1" t="s">
        <v>24</v>
      </c>
      <c r="G901" s="1" t="s">
        <v>23</v>
      </c>
      <c r="H901" s="1" t="s">
        <v>21</v>
      </c>
      <c r="I901" s="4" t="s">
        <v>22</v>
      </c>
      <c r="J901" s="4" t="s">
        <v>21</v>
      </c>
      <c r="K901" s="1" t="str">
        <f t="shared" si="29"/>
        <v>iucnStatus:Least Concern</v>
      </c>
      <c r="L901" s="1" t="str">
        <f>_xlfn.IFNA(VLOOKUP(Tabela3[[#This Row],[scientificName]],Tabela1[],COLUMN('IUCN BR Summary'!O:O),0),"Not evaluated")</f>
        <v>Least Concern</v>
      </c>
      <c r="M901" s="4" t="s">
        <v>2749</v>
      </c>
      <c r="O901" s="1" t="s">
        <v>788</v>
      </c>
      <c r="P901" s="1" t="s">
        <v>646</v>
      </c>
      <c r="Q901" s="1" t="s">
        <v>645</v>
      </c>
      <c r="R901" s="1" t="s">
        <v>539</v>
      </c>
      <c r="T901" s="1" t="s">
        <v>43</v>
      </c>
      <c r="U901" s="23"/>
      <c r="V901" s="23"/>
      <c r="W901" s="23"/>
      <c r="AC901" s="2">
        <v>43436</v>
      </c>
      <c r="AD901" s="8">
        <v>0.83680555555555547</v>
      </c>
      <c r="AE901" s="23"/>
      <c r="AF901" s="1" t="s">
        <v>74</v>
      </c>
      <c r="AG901" s="23"/>
      <c r="AH901" s="23"/>
      <c r="AI901" s="4" t="s">
        <v>15</v>
      </c>
      <c r="AJ901" s="4" t="s">
        <v>14</v>
      </c>
      <c r="AK901" s="4" t="s">
        <v>13</v>
      </c>
      <c r="AL901" s="1" t="s">
        <v>12</v>
      </c>
      <c r="AM901" s="1" t="s">
        <v>11</v>
      </c>
      <c r="AQ901" s="1" t="s">
        <v>19837</v>
      </c>
      <c r="AX901" s="7">
        <v>371672.66279999999</v>
      </c>
      <c r="AY901" s="7">
        <v>7849838.3184000002</v>
      </c>
      <c r="AZ901" s="5">
        <v>-40.222450000000002</v>
      </c>
      <c r="BA901" s="5">
        <v>-19.441741</v>
      </c>
      <c r="BC901" s="1" t="s">
        <v>19843</v>
      </c>
      <c r="BD901" s="23" t="s">
        <v>19844</v>
      </c>
      <c r="BE901" s="1" t="s">
        <v>10</v>
      </c>
      <c r="BF901" s="2">
        <v>43410</v>
      </c>
      <c r="BG901" s="1" t="s">
        <v>9</v>
      </c>
      <c r="BH901" s="4" t="s">
        <v>8</v>
      </c>
      <c r="BI901" s="4" t="s">
        <v>7</v>
      </c>
      <c r="BJ901" s="1" t="s">
        <v>6</v>
      </c>
      <c r="BK901" s="1" t="s">
        <v>5</v>
      </c>
      <c r="BL901" s="1" t="s">
        <v>112</v>
      </c>
      <c r="BM901" s="1" t="s">
        <v>111</v>
      </c>
      <c r="BN901" s="1" t="s">
        <v>110</v>
      </c>
      <c r="BP901" s="1" t="str">
        <f>Tabela3[[#This Row],[genus]]&amp;" "&amp;Tabela3[[#This Row],[specificEpithet]]</f>
        <v>Hypsiboas semilineatus</v>
      </c>
      <c r="BQ901" s="23" t="str">
        <f>IFERROR(VLOOKUP(Tabela3[[#This Row],[scientificName]],Tabela1[],COLUMN('IUCN BR Summary'!N:N),0),"")</f>
        <v>(Spix, 1824)</v>
      </c>
      <c r="BR901" s="1" t="s">
        <v>2</v>
      </c>
      <c r="BS901" s="1" t="s">
        <v>108</v>
      </c>
      <c r="BU901" s="1" t="s">
        <v>1</v>
      </c>
    </row>
    <row r="902" spans="1:73" hidden="1" x14ac:dyDescent="0.25">
      <c r="A902" s="1" t="s">
        <v>19838</v>
      </c>
      <c r="B902" s="3">
        <f t="shared" ca="1" si="28"/>
        <v>43817</v>
      </c>
      <c r="C902" s="4" t="s">
        <v>27</v>
      </c>
      <c r="D902" s="1" t="s">
        <v>26</v>
      </c>
      <c r="E902" s="4" t="s">
        <v>25</v>
      </c>
      <c r="F902" s="1" t="s">
        <v>24</v>
      </c>
      <c r="G902" s="1" t="s">
        <v>23</v>
      </c>
      <c r="H902" s="1" t="s">
        <v>21</v>
      </c>
      <c r="I902" s="4" t="s">
        <v>22</v>
      </c>
      <c r="J902" s="4" t="s">
        <v>21</v>
      </c>
      <c r="K902" s="1" t="str">
        <f t="shared" si="29"/>
        <v>iucnStatus:Vulnerable</v>
      </c>
      <c r="L902" s="1" t="str">
        <f>_xlfn.IFNA(VLOOKUP(Tabela3[[#This Row],[scientificName]],Tabela1[],COLUMN('IUCN BR Summary'!O:O),0),"Not evaluated")</f>
        <v>Vulnerable</v>
      </c>
      <c r="M902" s="4" t="s">
        <v>2750</v>
      </c>
      <c r="O902" s="1" t="s">
        <v>764</v>
      </c>
      <c r="P902" s="1" t="s">
        <v>544</v>
      </c>
      <c r="Q902" s="1" t="s">
        <v>543</v>
      </c>
      <c r="R902" s="1">
        <v>1</v>
      </c>
      <c r="T902" s="1" t="s">
        <v>43</v>
      </c>
      <c r="U902" s="23"/>
      <c r="V902" s="23"/>
      <c r="W902" s="23"/>
      <c r="AC902" s="2">
        <v>43437</v>
      </c>
      <c r="AD902" s="8">
        <v>0</v>
      </c>
      <c r="AE902" s="23"/>
      <c r="AF902" s="1" t="s">
        <v>16</v>
      </c>
      <c r="AG902" s="23" t="s">
        <v>19840</v>
      </c>
      <c r="AH902" s="23"/>
      <c r="AI902" s="4" t="s">
        <v>15</v>
      </c>
      <c r="AJ902" s="4" t="s">
        <v>14</v>
      </c>
      <c r="AK902" s="4" t="s">
        <v>13</v>
      </c>
      <c r="AL902" s="1" t="s">
        <v>12</v>
      </c>
      <c r="AM902" s="1" t="s">
        <v>11</v>
      </c>
      <c r="AQ902" s="1" t="s">
        <v>19837</v>
      </c>
      <c r="AX902" s="7">
        <v>367447</v>
      </c>
      <c r="AY902" s="7">
        <v>7846133</v>
      </c>
      <c r="AZ902" s="5">
        <v>-40.262959000000002</v>
      </c>
      <c r="BA902" s="5">
        <v>-19.47494</v>
      </c>
      <c r="BC902" s="1" t="s">
        <v>19843</v>
      </c>
      <c r="BD902" s="23" t="s">
        <v>19844</v>
      </c>
      <c r="BE902" s="1" t="s">
        <v>10</v>
      </c>
      <c r="BF902" s="2">
        <v>43410</v>
      </c>
      <c r="BG902" s="1" t="s">
        <v>9</v>
      </c>
      <c r="BH902" s="4" t="s">
        <v>8</v>
      </c>
      <c r="BI902" s="4" t="s">
        <v>7</v>
      </c>
      <c r="BJ902" s="1" t="s">
        <v>6</v>
      </c>
      <c r="BK902" s="1" t="s">
        <v>5</v>
      </c>
      <c r="BL902" s="1" t="s">
        <v>42</v>
      </c>
      <c r="BM902" s="1" t="s">
        <v>644</v>
      </c>
      <c r="BN902" s="1" t="s">
        <v>643</v>
      </c>
      <c r="BP902" s="1" t="str">
        <f>Tabela3[[#This Row],[genus]]&amp;" "&amp;Tabela3[[#This Row],[specificEpithet]]</f>
        <v>Dasypops schirchi</v>
      </c>
      <c r="BQ902" s="23" t="str">
        <f>IFERROR(VLOOKUP(Tabela3[[#This Row],[scientificName]],Tabela1[],COLUMN('IUCN BR Summary'!N:N),0),"")</f>
        <v>Miranda-Ribeiro, 1924</v>
      </c>
      <c r="BR902" s="1" t="s">
        <v>2</v>
      </c>
      <c r="BU902" s="1" t="s">
        <v>1</v>
      </c>
    </row>
    <row r="903" spans="1:73" hidden="1" x14ac:dyDescent="0.25">
      <c r="A903" s="1" t="s">
        <v>19838</v>
      </c>
      <c r="B903" s="3">
        <f t="shared" ca="1" si="28"/>
        <v>43817</v>
      </c>
      <c r="C903" s="4" t="s">
        <v>27</v>
      </c>
      <c r="D903" s="1" t="s">
        <v>26</v>
      </c>
      <c r="E903" s="4" t="s">
        <v>25</v>
      </c>
      <c r="F903" s="1" t="s">
        <v>24</v>
      </c>
      <c r="G903" s="1" t="s">
        <v>23</v>
      </c>
      <c r="H903" s="1" t="s">
        <v>21</v>
      </c>
      <c r="I903" s="4" t="s">
        <v>22</v>
      </c>
      <c r="J903" s="4" t="s">
        <v>21</v>
      </c>
      <c r="K903" s="1" t="str">
        <f t="shared" si="29"/>
        <v>iucnStatus:Least Concern</v>
      </c>
      <c r="L903" s="1" t="str">
        <f>_xlfn.IFNA(VLOOKUP(Tabela3[[#This Row],[scientificName]],Tabela1[],COLUMN('IUCN BR Summary'!O:O),0),"Not evaluated")</f>
        <v>Least Concern</v>
      </c>
      <c r="M903" s="4" t="s">
        <v>2751</v>
      </c>
      <c r="O903" s="1" t="s">
        <v>762</v>
      </c>
      <c r="P903" s="1" t="s">
        <v>544</v>
      </c>
      <c r="Q903" s="1" t="s">
        <v>543</v>
      </c>
      <c r="R903" s="1">
        <v>1</v>
      </c>
      <c r="T903" s="1" t="s">
        <v>43</v>
      </c>
      <c r="U903" s="23"/>
      <c r="V903" s="23"/>
      <c r="W903" s="23"/>
      <c r="AC903" s="2">
        <v>43437</v>
      </c>
      <c r="AD903" s="8">
        <v>0</v>
      </c>
      <c r="AE903" s="23"/>
      <c r="AF903" s="1" t="s">
        <v>16</v>
      </c>
      <c r="AG903" s="23" t="s">
        <v>19840</v>
      </c>
      <c r="AH903" s="23"/>
      <c r="AI903" s="4" t="s">
        <v>15</v>
      </c>
      <c r="AJ903" s="4" t="s">
        <v>14</v>
      </c>
      <c r="AK903" s="4" t="s">
        <v>13</v>
      </c>
      <c r="AL903" s="1" t="s">
        <v>12</v>
      </c>
      <c r="AM903" s="1" t="s">
        <v>11</v>
      </c>
      <c r="AQ903" s="1" t="s">
        <v>19837</v>
      </c>
      <c r="AX903" s="7">
        <v>367447</v>
      </c>
      <c r="AY903" s="7">
        <v>7846133</v>
      </c>
      <c r="AZ903" s="5">
        <v>-40.262959000000002</v>
      </c>
      <c r="BA903" s="5">
        <v>-19.47494</v>
      </c>
      <c r="BC903" s="1" t="s">
        <v>19843</v>
      </c>
      <c r="BD903" s="23" t="s">
        <v>19844</v>
      </c>
      <c r="BE903" s="1" t="s">
        <v>10</v>
      </c>
      <c r="BF903" s="2">
        <v>43410</v>
      </c>
      <c r="BG903" s="1" t="s">
        <v>9</v>
      </c>
      <c r="BH903" s="4" t="s">
        <v>8</v>
      </c>
      <c r="BI903" s="4" t="s">
        <v>7</v>
      </c>
      <c r="BJ903" s="1" t="s">
        <v>6</v>
      </c>
      <c r="BK903" s="1" t="s">
        <v>5</v>
      </c>
      <c r="BL903" s="1" t="s">
        <v>4</v>
      </c>
      <c r="BM903" s="1" t="s">
        <v>3</v>
      </c>
      <c r="BN903" s="1" t="s">
        <v>0</v>
      </c>
      <c r="BP903" s="1" t="str">
        <f>Tabela3[[#This Row],[genus]]&amp;" "&amp;Tabela3[[#This Row],[specificEpithet]]</f>
        <v>Leptodactylus spixi</v>
      </c>
      <c r="BQ903" s="23" t="str">
        <f>IFERROR(VLOOKUP(Tabela3[[#This Row],[scientificName]],Tabela1[],COLUMN('IUCN BR Summary'!N:N),0),"")</f>
        <v>Heyer, 1983</v>
      </c>
      <c r="BR903" s="1" t="s">
        <v>2</v>
      </c>
      <c r="BU903" s="1" t="s">
        <v>1</v>
      </c>
    </row>
    <row r="904" spans="1:73" hidden="1" x14ac:dyDescent="0.25">
      <c r="A904" s="1" t="s">
        <v>19838</v>
      </c>
      <c r="B904" s="3">
        <f t="shared" ca="1" si="28"/>
        <v>43817</v>
      </c>
      <c r="C904" s="4" t="s">
        <v>27</v>
      </c>
      <c r="D904" s="1" t="s">
        <v>26</v>
      </c>
      <c r="E904" s="4" t="s">
        <v>25</v>
      </c>
      <c r="F904" s="1" t="s">
        <v>24</v>
      </c>
      <c r="G904" s="1" t="s">
        <v>23</v>
      </c>
      <c r="H904" s="1" t="s">
        <v>21</v>
      </c>
      <c r="I904" s="4" t="s">
        <v>22</v>
      </c>
      <c r="J904" s="4" t="s">
        <v>21</v>
      </c>
      <c r="K904" s="1" t="str">
        <f t="shared" si="29"/>
        <v>iucnStatus:Least Concern</v>
      </c>
      <c r="L904" s="1" t="str">
        <f>_xlfn.IFNA(VLOOKUP(Tabela3[[#This Row],[scientificName]],Tabela1[],COLUMN('IUCN BR Summary'!O:O),0),"Not evaluated")</f>
        <v>Least Concern</v>
      </c>
      <c r="M904" s="4" t="s">
        <v>2752</v>
      </c>
      <c r="O904" s="1" t="s">
        <v>775</v>
      </c>
      <c r="P904" s="1" t="s">
        <v>544</v>
      </c>
      <c r="Q904" s="1" t="s">
        <v>543</v>
      </c>
      <c r="R904" s="1">
        <v>1</v>
      </c>
      <c r="T904" s="1" t="s">
        <v>43</v>
      </c>
      <c r="U904" s="23"/>
      <c r="V904" s="23"/>
      <c r="W904" s="23"/>
      <c r="AC904" s="2">
        <v>43437</v>
      </c>
      <c r="AD904" s="8">
        <v>0</v>
      </c>
      <c r="AE904" s="23"/>
      <c r="AF904" s="1" t="s">
        <v>16</v>
      </c>
      <c r="AG904" s="23" t="s">
        <v>19840</v>
      </c>
      <c r="AH904" s="23"/>
      <c r="AI904" s="4" t="s">
        <v>15</v>
      </c>
      <c r="AJ904" s="4" t="s">
        <v>14</v>
      </c>
      <c r="AK904" s="4" t="s">
        <v>13</v>
      </c>
      <c r="AL904" s="1" t="s">
        <v>12</v>
      </c>
      <c r="AM904" s="1" t="s">
        <v>11</v>
      </c>
      <c r="AQ904" s="1" t="s">
        <v>19837</v>
      </c>
      <c r="AX904" s="7">
        <v>368104</v>
      </c>
      <c r="AY904" s="7">
        <v>7845459</v>
      </c>
      <c r="AZ904" s="5">
        <v>-40.256746999999997</v>
      </c>
      <c r="BA904" s="5">
        <v>-19.481072999999999</v>
      </c>
      <c r="BC904" s="1" t="s">
        <v>19843</v>
      </c>
      <c r="BD904" s="23" t="s">
        <v>19844</v>
      </c>
      <c r="BE904" s="1" t="s">
        <v>10</v>
      </c>
      <c r="BF904" s="2">
        <v>43410</v>
      </c>
      <c r="BG904" s="1" t="s">
        <v>9</v>
      </c>
      <c r="BH904" s="4" t="s">
        <v>8</v>
      </c>
      <c r="BI904" s="4" t="s">
        <v>7</v>
      </c>
      <c r="BJ904" s="1" t="s">
        <v>6</v>
      </c>
      <c r="BK904" s="1" t="s">
        <v>5</v>
      </c>
      <c r="BL904" s="1" t="s">
        <v>42</v>
      </c>
      <c r="BM904" s="1" t="s">
        <v>41</v>
      </c>
      <c r="BN904" s="1" t="s">
        <v>39</v>
      </c>
      <c r="BP904" s="1" t="str">
        <f>Tabela3[[#This Row],[genus]]&amp;" "&amp;Tabela3[[#This Row],[specificEpithet]]</f>
        <v>Stereocyclops incrassatus</v>
      </c>
      <c r="BQ904" s="23" t="str">
        <f>IFERROR(VLOOKUP(Tabela3[[#This Row],[scientificName]],Tabela1[],COLUMN('IUCN BR Summary'!N:N),0),"")</f>
        <v>Cope, 1870</v>
      </c>
      <c r="BR904" s="1" t="s">
        <v>2</v>
      </c>
      <c r="BS904" s="1" t="s">
        <v>285</v>
      </c>
      <c r="BU904" s="1" t="s">
        <v>1</v>
      </c>
    </row>
    <row r="905" spans="1:73" hidden="1" x14ac:dyDescent="0.25">
      <c r="A905" s="1" t="s">
        <v>19838</v>
      </c>
      <c r="B905" s="3">
        <f t="shared" ca="1" si="28"/>
        <v>43817</v>
      </c>
      <c r="C905" s="4" t="s">
        <v>27</v>
      </c>
      <c r="D905" s="1" t="s">
        <v>26</v>
      </c>
      <c r="E905" s="4" t="s">
        <v>25</v>
      </c>
      <c r="F905" s="1" t="s">
        <v>24</v>
      </c>
      <c r="G905" s="1" t="s">
        <v>23</v>
      </c>
      <c r="H905" s="1" t="s">
        <v>21</v>
      </c>
      <c r="I905" s="4" t="s">
        <v>22</v>
      </c>
      <c r="J905" s="4" t="s">
        <v>21</v>
      </c>
      <c r="K905" s="1" t="str">
        <f t="shared" si="29"/>
        <v>iucnStatus:Least Concern</v>
      </c>
      <c r="L905" s="1" t="str">
        <f>_xlfn.IFNA(VLOOKUP(Tabela3[[#This Row],[scientificName]],Tabela1[],COLUMN('IUCN BR Summary'!O:O),0),"Not evaluated")</f>
        <v>Least Concern</v>
      </c>
      <c r="M905" s="4" t="s">
        <v>2753</v>
      </c>
      <c r="O905" s="1" t="s">
        <v>774</v>
      </c>
      <c r="P905" s="1" t="s">
        <v>544</v>
      </c>
      <c r="Q905" s="1" t="s">
        <v>543</v>
      </c>
      <c r="R905" s="1">
        <v>1</v>
      </c>
      <c r="T905" s="1" t="s">
        <v>43</v>
      </c>
      <c r="U905" s="23"/>
      <c r="V905" s="23"/>
      <c r="W905" s="23"/>
      <c r="AC905" s="2">
        <v>43437</v>
      </c>
      <c r="AD905" s="8">
        <v>0</v>
      </c>
      <c r="AE905" s="23"/>
      <c r="AF905" s="1" t="s">
        <v>16</v>
      </c>
      <c r="AG905" s="23" t="s">
        <v>19840</v>
      </c>
      <c r="AH905" s="23"/>
      <c r="AI905" s="4" t="s">
        <v>15</v>
      </c>
      <c r="AJ905" s="4" t="s">
        <v>14</v>
      </c>
      <c r="AK905" s="4" t="s">
        <v>13</v>
      </c>
      <c r="AL905" s="1" t="s">
        <v>12</v>
      </c>
      <c r="AM905" s="1" t="s">
        <v>11</v>
      </c>
      <c r="AQ905" s="1" t="s">
        <v>19837</v>
      </c>
      <c r="AX905" s="7">
        <v>368104</v>
      </c>
      <c r="AY905" s="7">
        <v>7845459</v>
      </c>
      <c r="AZ905" s="5">
        <v>-40.256746999999997</v>
      </c>
      <c r="BA905" s="5">
        <v>-19.481072999999999</v>
      </c>
      <c r="BC905" s="1" t="s">
        <v>19843</v>
      </c>
      <c r="BD905" s="23" t="s">
        <v>19844</v>
      </c>
      <c r="BE905" s="1" t="s">
        <v>10</v>
      </c>
      <c r="BF905" s="2">
        <v>43410</v>
      </c>
      <c r="BG905" s="1" t="s">
        <v>9</v>
      </c>
      <c r="BH905" s="4" t="s">
        <v>8</v>
      </c>
      <c r="BI905" s="4" t="s">
        <v>7</v>
      </c>
      <c r="BJ905" s="1" t="s">
        <v>6</v>
      </c>
      <c r="BK905" s="1" t="s">
        <v>5</v>
      </c>
      <c r="BL905" s="1" t="s">
        <v>42</v>
      </c>
      <c r="BM905" s="1" t="s">
        <v>41</v>
      </c>
      <c r="BN905" s="1" t="s">
        <v>39</v>
      </c>
      <c r="BP905" s="1" t="str">
        <f>Tabela3[[#This Row],[genus]]&amp;" "&amp;Tabela3[[#This Row],[specificEpithet]]</f>
        <v>Stereocyclops incrassatus</v>
      </c>
      <c r="BQ905" s="23" t="str">
        <f>IFERROR(VLOOKUP(Tabela3[[#This Row],[scientificName]],Tabela1[],COLUMN('IUCN BR Summary'!N:N),0),"")</f>
        <v>Cope, 1870</v>
      </c>
      <c r="BR905" s="1" t="s">
        <v>2</v>
      </c>
      <c r="BS905" s="1" t="s">
        <v>285</v>
      </c>
      <c r="BU905" s="1" t="s">
        <v>1</v>
      </c>
    </row>
    <row r="906" spans="1:73" hidden="1" x14ac:dyDescent="0.25">
      <c r="A906" s="1" t="s">
        <v>19838</v>
      </c>
      <c r="B906" s="3">
        <f t="shared" ca="1" si="28"/>
        <v>43817</v>
      </c>
      <c r="C906" s="4" t="s">
        <v>27</v>
      </c>
      <c r="D906" s="1" t="s">
        <v>26</v>
      </c>
      <c r="E906" s="4" t="s">
        <v>25</v>
      </c>
      <c r="F906" s="1" t="s">
        <v>24</v>
      </c>
      <c r="G906" s="1" t="s">
        <v>23</v>
      </c>
      <c r="H906" s="1" t="s">
        <v>21</v>
      </c>
      <c r="I906" s="4" t="s">
        <v>22</v>
      </c>
      <c r="J906" s="4" t="s">
        <v>21</v>
      </c>
      <c r="K906" s="1" t="str">
        <f t="shared" si="29"/>
        <v>iucnStatus:Least Concern</v>
      </c>
      <c r="L906" s="1" t="str">
        <f>_xlfn.IFNA(VLOOKUP(Tabela3[[#This Row],[scientificName]],Tabela1[],COLUMN('IUCN BR Summary'!O:O),0),"Not evaluated")</f>
        <v>Least Concern</v>
      </c>
      <c r="M906" s="4" t="s">
        <v>2754</v>
      </c>
      <c r="O906" s="1" t="s">
        <v>773</v>
      </c>
      <c r="P906" s="1" t="s">
        <v>544</v>
      </c>
      <c r="Q906" s="1" t="s">
        <v>543</v>
      </c>
      <c r="R906" s="1">
        <v>1</v>
      </c>
      <c r="T906" s="1" t="s">
        <v>43</v>
      </c>
      <c r="U906" s="23"/>
      <c r="V906" s="23"/>
      <c r="W906" s="23"/>
      <c r="AC906" s="2">
        <v>43437</v>
      </c>
      <c r="AD906" s="8">
        <v>0</v>
      </c>
      <c r="AE906" s="23"/>
      <c r="AF906" s="1" t="s">
        <v>16</v>
      </c>
      <c r="AG906" s="23" t="s">
        <v>19840</v>
      </c>
      <c r="AH906" s="23"/>
      <c r="AI906" s="4" t="s">
        <v>15</v>
      </c>
      <c r="AJ906" s="4" t="s">
        <v>14</v>
      </c>
      <c r="AK906" s="4" t="s">
        <v>13</v>
      </c>
      <c r="AL906" s="1" t="s">
        <v>12</v>
      </c>
      <c r="AM906" s="1" t="s">
        <v>11</v>
      </c>
      <c r="AQ906" s="1" t="s">
        <v>19837</v>
      </c>
      <c r="AX906" s="7">
        <v>368104</v>
      </c>
      <c r="AY906" s="7">
        <v>7845459</v>
      </c>
      <c r="AZ906" s="5">
        <v>-40.256746999999997</v>
      </c>
      <c r="BA906" s="5">
        <v>-19.481072999999999</v>
      </c>
      <c r="BC906" s="1" t="s">
        <v>19843</v>
      </c>
      <c r="BD906" s="23" t="s">
        <v>19844</v>
      </c>
      <c r="BE906" s="1" t="s">
        <v>10</v>
      </c>
      <c r="BF906" s="2">
        <v>43410</v>
      </c>
      <c r="BG906" s="1" t="s">
        <v>9</v>
      </c>
      <c r="BH906" s="4" t="s">
        <v>8</v>
      </c>
      <c r="BI906" s="4" t="s">
        <v>7</v>
      </c>
      <c r="BJ906" s="1" t="s">
        <v>6</v>
      </c>
      <c r="BK906" s="1" t="s">
        <v>5</v>
      </c>
      <c r="BL906" s="1" t="s">
        <v>42</v>
      </c>
      <c r="BM906" s="1" t="s">
        <v>41</v>
      </c>
      <c r="BN906" s="1" t="s">
        <v>39</v>
      </c>
      <c r="BP906" s="1" t="str">
        <f>Tabela3[[#This Row],[genus]]&amp;" "&amp;Tabela3[[#This Row],[specificEpithet]]</f>
        <v>Stereocyclops incrassatus</v>
      </c>
      <c r="BQ906" s="23" t="str">
        <f>IFERROR(VLOOKUP(Tabela3[[#This Row],[scientificName]],Tabela1[],COLUMN('IUCN BR Summary'!N:N),0),"")</f>
        <v>Cope, 1870</v>
      </c>
      <c r="BR906" s="1" t="s">
        <v>2</v>
      </c>
      <c r="BS906" s="1" t="s">
        <v>285</v>
      </c>
      <c r="BU906" s="1" t="s">
        <v>1</v>
      </c>
    </row>
    <row r="907" spans="1:73" hidden="1" x14ac:dyDescent="0.25">
      <c r="A907" s="1" t="s">
        <v>19838</v>
      </c>
      <c r="B907" s="3">
        <f t="shared" ca="1" si="28"/>
        <v>43817</v>
      </c>
      <c r="C907" s="4" t="s">
        <v>27</v>
      </c>
      <c r="D907" s="1" t="s">
        <v>26</v>
      </c>
      <c r="E907" s="4" t="s">
        <v>25</v>
      </c>
      <c r="F907" s="1" t="s">
        <v>24</v>
      </c>
      <c r="G907" s="1" t="s">
        <v>23</v>
      </c>
      <c r="H907" s="1" t="s">
        <v>21</v>
      </c>
      <c r="I907" s="4" t="s">
        <v>22</v>
      </c>
      <c r="J907" s="4" t="s">
        <v>21</v>
      </c>
      <c r="K907" s="1" t="str">
        <f t="shared" si="29"/>
        <v>iucnStatus:Least Concern</v>
      </c>
      <c r="L907" s="1" t="str">
        <f>_xlfn.IFNA(VLOOKUP(Tabela3[[#This Row],[scientificName]],Tabela1[],COLUMN('IUCN BR Summary'!O:O),0),"Not evaluated")</f>
        <v>Least Concern</v>
      </c>
      <c r="M907" s="4" t="s">
        <v>2755</v>
      </c>
      <c r="O907" s="1" t="s">
        <v>787</v>
      </c>
      <c r="P907" s="1" t="s">
        <v>541</v>
      </c>
      <c r="Q907" s="1" t="s">
        <v>540</v>
      </c>
      <c r="R907" s="1">
        <v>1</v>
      </c>
      <c r="T907" s="1" t="s">
        <v>43</v>
      </c>
      <c r="U907" s="23"/>
      <c r="V907" s="23"/>
      <c r="W907" s="23"/>
      <c r="AC907" s="2">
        <v>43437</v>
      </c>
      <c r="AD907" s="8">
        <v>0</v>
      </c>
      <c r="AE907" s="23"/>
      <c r="AF907" s="1" t="s">
        <v>16</v>
      </c>
      <c r="AG907" s="23" t="s">
        <v>19840</v>
      </c>
      <c r="AH907" s="23"/>
      <c r="AI907" s="4" t="s">
        <v>15</v>
      </c>
      <c r="AJ907" s="4" t="s">
        <v>14</v>
      </c>
      <c r="AK907" s="4" t="s">
        <v>13</v>
      </c>
      <c r="AL907" s="1" t="s">
        <v>120</v>
      </c>
      <c r="AM907" s="1" t="s">
        <v>283</v>
      </c>
      <c r="AQ907" s="1" t="s">
        <v>19837</v>
      </c>
      <c r="AX907" s="7">
        <v>760684</v>
      </c>
      <c r="AY907" s="7">
        <v>7819153</v>
      </c>
      <c r="AZ907" s="5">
        <v>-42.513120000000001</v>
      </c>
      <c r="BA907" s="5">
        <v>-19.705915999999998</v>
      </c>
      <c r="BC907" s="1" t="s">
        <v>19843</v>
      </c>
      <c r="BD907" s="23" t="s">
        <v>19844</v>
      </c>
      <c r="BE907" s="1" t="s">
        <v>10</v>
      </c>
      <c r="BF907" s="2">
        <v>43410</v>
      </c>
      <c r="BG907" s="1" t="s">
        <v>9</v>
      </c>
      <c r="BH907" s="4" t="s">
        <v>8</v>
      </c>
      <c r="BI907" s="4" t="s">
        <v>7</v>
      </c>
      <c r="BJ907" s="1" t="s">
        <v>6</v>
      </c>
      <c r="BK907" s="1" t="s">
        <v>5</v>
      </c>
      <c r="BL907" s="1" t="s">
        <v>73</v>
      </c>
      <c r="BM907" s="1" t="s">
        <v>72</v>
      </c>
      <c r="BN907" s="1" t="s">
        <v>292</v>
      </c>
      <c r="BP907" s="1" t="str">
        <f>Tabela3[[#This Row],[genus]]&amp;" "&amp;Tabela3[[#This Row],[specificEpithet]]</f>
        <v>Rhinella ornata</v>
      </c>
      <c r="BQ907" s="23" t="str">
        <f>IFERROR(VLOOKUP(Tabela3[[#This Row],[scientificName]],Tabela1[],COLUMN('IUCN BR Summary'!N:N),0),"")</f>
        <v>(Spix, 1824)</v>
      </c>
      <c r="BR907" s="1" t="s">
        <v>2</v>
      </c>
      <c r="BU907" s="1" t="s">
        <v>293</v>
      </c>
    </row>
    <row r="908" spans="1:73" hidden="1" x14ac:dyDescent="0.25">
      <c r="A908" s="1" t="s">
        <v>19838</v>
      </c>
      <c r="B908" s="3">
        <f t="shared" ca="1" si="28"/>
        <v>43817</v>
      </c>
      <c r="C908" s="4" t="s">
        <v>27</v>
      </c>
      <c r="D908" s="1" t="s">
        <v>26</v>
      </c>
      <c r="E908" s="4" t="s">
        <v>25</v>
      </c>
      <c r="F908" s="1" t="s">
        <v>24</v>
      </c>
      <c r="G908" s="1" t="s">
        <v>23</v>
      </c>
      <c r="H908" s="1" t="s">
        <v>21</v>
      </c>
      <c r="I908" s="4" t="s">
        <v>22</v>
      </c>
      <c r="J908" s="4" t="s">
        <v>21</v>
      </c>
      <c r="K908" s="1" t="str">
        <f t="shared" si="29"/>
        <v>iucnStatus:Least Concern</v>
      </c>
      <c r="L908" s="1" t="str">
        <f>_xlfn.IFNA(VLOOKUP(Tabela3[[#This Row],[scientificName]],Tabela1[],COLUMN('IUCN BR Summary'!O:O),0),"Not evaluated")</f>
        <v>Least Concern</v>
      </c>
      <c r="M908" s="4" t="s">
        <v>2756</v>
      </c>
      <c r="O908" s="1" t="s">
        <v>786</v>
      </c>
      <c r="P908" s="1" t="s">
        <v>541</v>
      </c>
      <c r="Q908" s="1" t="s">
        <v>540</v>
      </c>
      <c r="R908" s="1">
        <v>1</v>
      </c>
      <c r="T908" s="1" t="s">
        <v>17</v>
      </c>
      <c r="U908" s="23"/>
      <c r="V908" s="23"/>
      <c r="W908" s="23"/>
      <c r="AC908" s="2">
        <v>43437</v>
      </c>
      <c r="AD908" s="8">
        <v>0</v>
      </c>
      <c r="AE908" s="23"/>
      <c r="AF908" s="1" t="s">
        <v>16</v>
      </c>
      <c r="AG908" s="23" t="s">
        <v>19840</v>
      </c>
      <c r="AH908" s="23"/>
      <c r="AI908" s="4" t="s">
        <v>15</v>
      </c>
      <c r="AJ908" s="4" t="s">
        <v>14</v>
      </c>
      <c r="AK908" s="4" t="s">
        <v>13</v>
      </c>
      <c r="AL908" s="1" t="s">
        <v>120</v>
      </c>
      <c r="AM908" s="1" t="s">
        <v>283</v>
      </c>
      <c r="AQ908" s="1" t="s">
        <v>19837</v>
      </c>
      <c r="AX908" s="7">
        <v>760684</v>
      </c>
      <c r="AY908" s="7">
        <v>7819153</v>
      </c>
      <c r="AZ908" s="5">
        <v>-42.513120000000001</v>
      </c>
      <c r="BA908" s="5">
        <v>-19.705915999999998</v>
      </c>
      <c r="BC908" s="1" t="s">
        <v>19843</v>
      </c>
      <c r="BD908" s="23" t="s">
        <v>19844</v>
      </c>
      <c r="BE908" s="1" t="s">
        <v>10</v>
      </c>
      <c r="BF908" s="2">
        <v>43410</v>
      </c>
      <c r="BG908" s="1" t="s">
        <v>9</v>
      </c>
      <c r="BH908" s="4" t="s">
        <v>8</v>
      </c>
      <c r="BI908" s="4" t="s">
        <v>7</v>
      </c>
      <c r="BJ908" s="1" t="s">
        <v>6</v>
      </c>
      <c r="BK908" s="1" t="s">
        <v>5</v>
      </c>
      <c r="BL908" s="1" t="s">
        <v>73</v>
      </c>
      <c r="BM908" s="1" t="s">
        <v>72</v>
      </c>
      <c r="BN908" s="1" t="s">
        <v>292</v>
      </c>
      <c r="BP908" s="1" t="str">
        <f>Tabela3[[#This Row],[genus]]&amp;" "&amp;Tabela3[[#This Row],[specificEpithet]]</f>
        <v>Rhinella ornata</v>
      </c>
      <c r="BQ908" s="23" t="str">
        <f>IFERROR(VLOOKUP(Tabela3[[#This Row],[scientificName]],Tabela1[],COLUMN('IUCN BR Summary'!N:N),0),"")</f>
        <v>(Spix, 1824)</v>
      </c>
      <c r="BR908" s="1" t="s">
        <v>2</v>
      </c>
      <c r="BU908" s="1" t="s">
        <v>293</v>
      </c>
    </row>
    <row r="909" spans="1:73" hidden="1" x14ac:dyDescent="0.25">
      <c r="A909" s="1" t="s">
        <v>19838</v>
      </c>
      <c r="B909" s="3">
        <f t="shared" ca="1" si="28"/>
        <v>43817</v>
      </c>
      <c r="C909" s="4" t="s">
        <v>27</v>
      </c>
      <c r="D909" s="1" t="s">
        <v>26</v>
      </c>
      <c r="E909" s="4" t="s">
        <v>25</v>
      </c>
      <c r="F909" s="1" t="s">
        <v>24</v>
      </c>
      <c r="G909" s="1" t="s">
        <v>23</v>
      </c>
      <c r="H909" s="1" t="s">
        <v>21</v>
      </c>
      <c r="I909" s="4" t="s">
        <v>22</v>
      </c>
      <c r="J909" s="4" t="s">
        <v>21</v>
      </c>
      <c r="K909" s="1" t="str">
        <f t="shared" si="29"/>
        <v>iucnStatus:Least Concern</v>
      </c>
      <c r="L909" s="1" t="str">
        <f>_xlfn.IFNA(VLOOKUP(Tabela3[[#This Row],[scientificName]],Tabela1[],COLUMN('IUCN BR Summary'!O:O),0),"Not evaluated")</f>
        <v>Least Concern</v>
      </c>
      <c r="M909" s="4" t="s">
        <v>2757</v>
      </c>
      <c r="O909" s="1" t="s">
        <v>785</v>
      </c>
      <c r="P909" s="1" t="s">
        <v>541</v>
      </c>
      <c r="Q909" s="1" t="s">
        <v>540</v>
      </c>
      <c r="R909" s="1">
        <v>1</v>
      </c>
      <c r="T909" s="1" t="s">
        <v>17</v>
      </c>
      <c r="U909" s="23"/>
      <c r="V909" s="23"/>
      <c r="W909" s="23"/>
      <c r="AC909" s="2">
        <v>43437</v>
      </c>
      <c r="AD909" s="8">
        <v>0</v>
      </c>
      <c r="AE909" s="23"/>
      <c r="AF909" s="1" t="s">
        <v>16</v>
      </c>
      <c r="AG909" s="23" t="s">
        <v>19840</v>
      </c>
      <c r="AH909" s="23"/>
      <c r="AI909" s="4" t="s">
        <v>15</v>
      </c>
      <c r="AJ909" s="4" t="s">
        <v>14</v>
      </c>
      <c r="AK909" s="4" t="s">
        <v>13</v>
      </c>
      <c r="AL909" s="1" t="s">
        <v>120</v>
      </c>
      <c r="AM909" s="1" t="s">
        <v>283</v>
      </c>
      <c r="AQ909" s="1" t="s">
        <v>19837</v>
      </c>
      <c r="AX909" s="7">
        <v>760684</v>
      </c>
      <c r="AY909" s="7">
        <v>7819153</v>
      </c>
      <c r="AZ909" s="5">
        <v>-42.513120000000001</v>
      </c>
      <c r="BA909" s="5">
        <v>-19.705915999999998</v>
      </c>
      <c r="BC909" s="1" t="s">
        <v>19843</v>
      </c>
      <c r="BD909" s="23" t="s">
        <v>19844</v>
      </c>
      <c r="BE909" s="1" t="s">
        <v>10</v>
      </c>
      <c r="BF909" s="2">
        <v>43410</v>
      </c>
      <c r="BG909" s="1" t="s">
        <v>9</v>
      </c>
      <c r="BH909" s="4" t="s">
        <v>8</v>
      </c>
      <c r="BI909" s="4" t="s">
        <v>7</v>
      </c>
      <c r="BJ909" s="1" t="s">
        <v>6</v>
      </c>
      <c r="BK909" s="1" t="s">
        <v>5</v>
      </c>
      <c r="BL909" s="1" t="s">
        <v>73</v>
      </c>
      <c r="BM909" s="1" t="s">
        <v>72</v>
      </c>
      <c r="BN909" s="1" t="s">
        <v>292</v>
      </c>
      <c r="BP909" s="1" t="str">
        <f>Tabela3[[#This Row],[genus]]&amp;" "&amp;Tabela3[[#This Row],[specificEpithet]]</f>
        <v>Rhinella ornata</v>
      </c>
      <c r="BQ909" s="23" t="str">
        <f>IFERROR(VLOOKUP(Tabela3[[#This Row],[scientificName]],Tabela1[],COLUMN('IUCN BR Summary'!N:N),0),"")</f>
        <v>(Spix, 1824)</v>
      </c>
      <c r="BR909" s="1" t="s">
        <v>2</v>
      </c>
      <c r="BU909" s="1" t="s">
        <v>293</v>
      </c>
    </row>
    <row r="910" spans="1:73" hidden="1" x14ac:dyDescent="0.25">
      <c r="A910" s="1" t="s">
        <v>19838</v>
      </c>
      <c r="B910" s="3">
        <f t="shared" ca="1" si="28"/>
        <v>43817</v>
      </c>
      <c r="C910" s="4" t="s">
        <v>27</v>
      </c>
      <c r="D910" s="1" t="s">
        <v>26</v>
      </c>
      <c r="E910" s="4" t="s">
        <v>25</v>
      </c>
      <c r="F910" s="1" t="s">
        <v>24</v>
      </c>
      <c r="G910" s="1" t="s">
        <v>23</v>
      </c>
      <c r="H910" s="1" t="s">
        <v>21</v>
      </c>
      <c r="I910" s="4" t="s">
        <v>22</v>
      </c>
      <c r="J910" s="4" t="s">
        <v>21</v>
      </c>
      <c r="K910" s="1" t="str">
        <f t="shared" si="29"/>
        <v>iucnStatus:Least Concern</v>
      </c>
      <c r="L910" s="1" t="str">
        <f>_xlfn.IFNA(VLOOKUP(Tabela3[[#This Row],[scientificName]],Tabela1[],COLUMN('IUCN BR Summary'!O:O),0),"Not evaluated")</f>
        <v>Least Concern</v>
      </c>
      <c r="M910" s="4" t="s">
        <v>2758</v>
      </c>
      <c r="O910" s="1" t="s">
        <v>784</v>
      </c>
      <c r="P910" s="1" t="s">
        <v>541</v>
      </c>
      <c r="Q910" s="1" t="s">
        <v>540</v>
      </c>
      <c r="R910" s="1">
        <v>1</v>
      </c>
      <c r="T910" s="1" t="s">
        <v>17</v>
      </c>
      <c r="U910" s="23"/>
      <c r="V910" s="23"/>
      <c r="W910" s="23"/>
      <c r="AC910" s="2">
        <v>43437</v>
      </c>
      <c r="AD910" s="8">
        <v>0</v>
      </c>
      <c r="AE910" s="23"/>
      <c r="AF910" s="1" t="s">
        <v>16</v>
      </c>
      <c r="AG910" s="23" t="s">
        <v>19840</v>
      </c>
      <c r="AH910" s="23"/>
      <c r="AI910" s="4" t="s">
        <v>15</v>
      </c>
      <c r="AJ910" s="4" t="s">
        <v>14</v>
      </c>
      <c r="AK910" s="4" t="s">
        <v>13</v>
      </c>
      <c r="AL910" s="1" t="s">
        <v>120</v>
      </c>
      <c r="AM910" s="1" t="s">
        <v>283</v>
      </c>
      <c r="AQ910" s="1" t="s">
        <v>19837</v>
      </c>
      <c r="AX910" s="7">
        <v>760684</v>
      </c>
      <c r="AY910" s="7">
        <v>7819153</v>
      </c>
      <c r="AZ910" s="5">
        <v>-42.513120000000001</v>
      </c>
      <c r="BA910" s="5">
        <v>-19.705915999999998</v>
      </c>
      <c r="BC910" s="1" t="s">
        <v>19843</v>
      </c>
      <c r="BD910" s="23" t="s">
        <v>19844</v>
      </c>
      <c r="BE910" s="1" t="s">
        <v>10</v>
      </c>
      <c r="BF910" s="2">
        <v>43410</v>
      </c>
      <c r="BG910" s="1" t="s">
        <v>9</v>
      </c>
      <c r="BH910" s="4" t="s">
        <v>8</v>
      </c>
      <c r="BI910" s="4" t="s">
        <v>7</v>
      </c>
      <c r="BJ910" s="1" t="s">
        <v>6</v>
      </c>
      <c r="BK910" s="1" t="s">
        <v>5</v>
      </c>
      <c r="BL910" s="1" t="s">
        <v>73</v>
      </c>
      <c r="BM910" s="1" t="s">
        <v>72</v>
      </c>
      <c r="BN910" s="1" t="s">
        <v>292</v>
      </c>
      <c r="BP910" s="1" t="str">
        <f>Tabela3[[#This Row],[genus]]&amp;" "&amp;Tabela3[[#This Row],[specificEpithet]]</f>
        <v>Rhinella ornata</v>
      </c>
      <c r="BQ910" s="23" t="str">
        <f>IFERROR(VLOOKUP(Tabela3[[#This Row],[scientificName]],Tabela1[],COLUMN('IUCN BR Summary'!N:N),0),"")</f>
        <v>(Spix, 1824)</v>
      </c>
      <c r="BR910" s="1" t="s">
        <v>2</v>
      </c>
      <c r="BU910" s="1" t="s">
        <v>293</v>
      </c>
    </row>
    <row r="911" spans="1:73" hidden="1" x14ac:dyDescent="0.25">
      <c r="A911" s="1" t="s">
        <v>19838</v>
      </c>
      <c r="B911" s="3">
        <f t="shared" ca="1" si="28"/>
        <v>43817</v>
      </c>
      <c r="C911" s="4" t="s">
        <v>27</v>
      </c>
      <c r="D911" s="1" t="s">
        <v>26</v>
      </c>
      <c r="E911" s="4" t="s">
        <v>25</v>
      </c>
      <c r="F911" s="1" t="s">
        <v>24</v>
      </c>
      <c r="G911" s="1" t="s">
        <v>23</v>
      </c>
      <c r="H911" s="1" t="s">
        <v>21</v>
      </c>
      <c r="I911" s="4" t="s">
        <v>22</v>
      </c>
      <c r="J911" s="4" t="s">
        <v>21</v>
      </c>
      <c r="K911" s="1" t="str">
        <f t="shared" si="29"/>
        <v>iucnStatus:Least Concern</v>
      </c>
      <c r="L911" s="1" t="str">
        <f>_xlfn.IFNA(VLOOKUP(Tabela3[[#This Row],[scientificName]],Tabela1[],COLUMN('IUCN BR Summary'!O:O),0),"Not evaluated")</f>
        <v>Least Concern</v>
      </c>
      <c r="M911" s="4" t="s">
        <v>2759</v>
      </c>
      <c r="O911" s="1" t="s">
        <v>783</v>
      </c>
      <c r="P911" s="1" t="s">
        <v>541</v>
      </c>
      <c r="Q911" s="1" t="s">
        <v>540</v>
      </c>
      <c r="R911" s="1">
        <v>1</v>
      </c>
      <c r="T911" s="1" t="s">
        <v>17</v>
      </c>
      <c r="U911" s="23"/>
      <c r="V911" s="23"/>
      <c r="W911" s="23"/>
      <c r="AC911" s="2">
        <v>43437</v>
      </c>
      <c r="AD911" s="8">
        <v>0</v>
      </c>
      <c r="AE911" s="23"/>
      <c r="AF911" s="1" t="s">
        <v>16</v>
      </c>
      <c r="AG911" s="23" t="s">
        <v>19840</v>
      </c>
      <c r="AH911" s="23"/>
      <c r="AI911" s="4" t="s">
        <v>15</v>
      </c>
      <c r="AJ911" s="4" t="s">
        <v>14</v>
      </c>
      <c r="AK911" s="4" t="s">
        <v>13</v>
      </c>
      <c r="AL911" s="1" t="s">
        <v>120</v>
      </c>
      <c r="AM911" s="1" t="s">
        <v>283</v>
      </c>
      <c r="AQ911" s="1" t="s">
        <v>19837</v>
      </c>
      <c r="AX911" s="7">
        <v>760684</v>
      </c>
      <c r="AY911" s="7">
        <v>7819153</v>
      </c>
      <c r="AZ911" s="5">
        <v>-42.513120000000001</v>
      </c>
      <c r="BA911" s="5">
        <v>-19.705915999999998</v>
      </c>
      <c r="BC911" s="1" t="s">
        <v>19843</v>
      </c>
      <c r="BD911" s="23" t="s">
        <v>19844</v>
      </c>
      <c r="BE911" s="1" t="s">
        <v>10</v>
      </c>
      <c r="BF911" s="2">
        <v>43410</v>
      </c>
      <c r="BG911" s="1" t="s">
        <v>9</v>
      </c>
      <c r="BH911" s="4" t="s">
        <v>8</v>
      </c>
      <c r="BI911" s="4" t="s">
        <v>7</v>
      </c>
      <c r="BJ911" s="1" t="s">
        <v>6</v>
      </c>
      <c r="BK911" s="1" t="s">
        <v>5</v>
      </c>
      <c r="BL911" s="1" t="s">
        <v>73</v>
      </c>
      <c r="BM911" s="1" t="s">
        <v>72</v>
      </c>
      <c r="BN911" s="1" t="s">
        <v>292</v>
      </c>
      <c r="BP911" s="1" t="str">
        <f>Tabela3[[#This Row],[genus]]&amp;" "&amp;Tabela3[[#This Row],[specificEpithet]]</f>
        <v>Rhinella ornata</v>
      </c>
      <c r="BQ911" s="23" t="str">
        <f>IFERROR(VLOOKUP(Tabela3[[#This Row],[scientificName]],Tabela1[],COLUMN('IUCN BR Summary'!N:N),0),"")</f>
        <v>(Spix, 1824)</v>
      </c>
      <c r="BR911" s="1" t="s">
        <v>2</v>
      </c>
      <c r="BU911" s="1" t="s">
        <v>293</v>
      </c>
    </row>
    <row r="912" spans="1:73" hidden="1" x14ac:dyDescent="0.25">
      <c r="A912" s="1" t="s">
        <v>19838</v>
      </c>
      <c r="B912" s="3">
        <f t="shared" ca="1" si="28"/>
        <v>43817</v>
      </c>
      <c r="C912" s="4" t="s">
        <v>27</v>
      </c>
      <c r="D912" s="1" t="s">
        <v>26</v>
      </c>
      <c r="E912" s="4" t="s">
        <v>25</v>
      </c>
      <c r="F912" s="1" t="s">
        <v>24</v>
      </c>
      <c r="G912" s="1" t="s">
        <v>23</v>
      </c>
      <c r="H912" s="1" t="s">
        <v>21</v>
      </c>
      <c r="I912" s="4" t="s">
        <v>22</v>
      </c>
      <c r="J912" s="4" t="s">
        <v>21</v>
      </c>
      <c r="K912" s="1" t="str">
        <f t="shared" si="29"/>
        <v>iucnStatus:Least Concern</v>
      </c>
      <c r="L912" s="1" t="str">
        <f>_xlfn.IFNA(VLOOKUP(Tabela3[[#This Row],[scientificName]],Tabela1[],COLUMN('IUCN BR Summary'!O:O),0),"Not evaluated")</f>
        <v>Least Concern</v>
      </c>
      <c r="M912" s="4" t="s">
        <v>2760</v>
      </c>
      <c r="O912" s="1" t="s">
        <v>782</v>
      </c>
      <c r="P912" s="1" t="s">
        <v>541</v>
      </c>
      <c r="Q912" s="1" t="s">
        <v>540</v>
      </c>
      <c r="R912" s="1">
        <v>1</v>
      </c>
      <c r="T912" s="1" t="s">
        <v>17</v>
      </c>
      <c r="U912" s="23"/>
      <c r="V912" s="23"/>
      <c r="W912" s="23"/>
      <c r="AC912" s="2">
        <v>43437</v>
      </c>
      <c r="AD912" s="8">
        <v>0</v>
      </c>
      <c r="AE912" s="23"/>
      <c r="AF912" s="1" t="s">
        <v>16</v>
      </c>
      <c r="AG912" s="23" t="s">
        <v>19840</v>
      </c>
      <c r="AH912" s="23"/>
      <c r="AI912" s="4" t="s">
        <v>15</v>
      </c>
      <c r="AJ912" s="4" t="s">
        <v>14</v>
      </c>
      <c r="AK912" s="4" t="s">
        <v>13</v>
      </c>
      <c r="AL912" s="1" t="s">
        <v>120</v>
      </c>
      <c r="AM912" s="1" t="s">
        <v>283</v>
      </c>
      <c r="AQ912" s="1" t="s">
        <v>19837</v>
      </c>
      <c r="AX912" s="7">
        <v>760684</v>
      </c>
      <c r="AY912" s="7">
        <v>7819153</v>
      </c>
      <c r="AZ912" s="5">
        <v>-42.513120000000001</v>
      </c>
      <c r="BA912" s="5">
        <v>-19.705915999999998</v>
      </c>
      <c r="BC912" s="1" t="s">
        <v>19843</v>
      </c>
      <c r="BD912" s="23" t="s">
        <v>19844</v>
      </c>
      <c r="BE912" s="1" t="s">
        <v>10</v>
      </c>
      <c r="BF912" s="2">
        <v>43410</v>
      </c>
      <c r="BG912" s="1" t="s">
        <v>9</v>
      </c>
      <c r="BH912" s="4" t="s">
        <v>8</v>
      </c>
      <c r="BI912" s="4" t="s">
        <v>7</v>
      </c>
      <c r="BJ912" s="1" t="s">
        <v>6</v>
      </c>
      <c r="BK912" s="1" t="s">
        <v>5</v>
      </c>
      <c r="BL912" s="1" t="s">
        <v>73</v>
      </c>
      <c r="BM912" s="1" t="s">
        <v>72</v>
      </c>
      <c r="BN912" s="1" t="s">
        <v>292</v>
      </c>
      <c r="BP912" s="1" t="str">
        <f>Tabela3[[#This Row],[genus]]&amp;" "&amp;Tabela3[[#This Row],[specificEpithet]]</f>
        <v>Rhinella ornata</v>
      </c>
      <c r="BQ912" s="23" t="str">
        <f>IFERROR(VLOOKUP(Tabela3[[#This Row],[scientificName]],Tabela1[],COLUMN('IUCN BR Summary'!N:N),0),"")</f>
        <v>(Spix, 1824)</v>
      </c>
      <c r="BR912" s="1" t="s">
        <v>2</v>
      </c>
      <c r="BS912" s="1" t="s">
        <v>285</v>
      </c>
      <c r="BU912" s="1" t="s">
        <v>293</v>
      </c>
    </row>
    <row r="913" spans="1:73" hidden="1" x14ac:dyDescent="0.25">
      <c r="A913" s="1" t="s">
        <v>19838</v>
      </c>
      <c r="B913" s="3">
        <f t="shared" ca="1" si="28"/>
        <v>43817</v>
      </c>
      <c r="C913" s="4" t="s">
        <v>27</v>
      </c>
      <c r="D913" s="1" t="s">
        <v>26</v>
      </c>
      <c r="E913" s="4" t="s">
        <v>25</v>
      </c>
      <c r="F913" s="1" t="s">
        <v>24</v>
      </c>
      <c r="G913" s="1" t="s">
        <v>23</v>
      </c>
      <c r="H913" s="1" t="s">
        <v>21</v>
      </c>
      <c r="I913" s="4" t="s">
        <v>22</v>
      </c>
      <c r="J913" s="4" t="s">
        <v>21</v>
      </c>
      <c r="K913" s="1" t="str">
        <f t="shared" si="29"/>
        <v>iucnStatus:Least Concern</v>
      </c>
      <c r="L913" s="1" t="str">
        <f>_xlfn.IFNA(VLOOKUP(Tabela3[[#This Row],[scientificName]],Tabela1[],COLUMN('IUCN BR Summary'!O:O),0),"Not evaluated")</f>
        <v>Least Concern</v>
      </c>
      <c r="M913" s="4" t="s">
        <v>2761</v>
      </c>
      <c r="O913" s="1" t="s">
        <v>781</v>
      </c>
      <c r="P913" s="1" t="s">
        <v>541</v>
      </c>
      <c r="Q913" s="1" t="s">
        <v>540</v>
      </c>
      <c r="R913" s="1">
        <v>1</v>
      </c>
      <c r="T913" s="1" t="s">
        <v>43</v>
      </c>
      <c r="U913" s="23"/>
      <c r="V913" s="23"/>
      <c r="W913" s="23"/>
      <c r="AC913" s="2">
        <v>43437</v>
      </c>
      <c r="AD913" s="8">
        <v>0</v>
      </c>
      <c r="AE913" s="23"/>
      <c r="AF913" s="1" t="s">
        <v>16</v>
      </c>
      <c r="AG913" s="23" t="s">
        <v>19840</v>
      </c>
      <c r="AH913" s="23"/>
      <c r="AI913" s="4" t="s">
        <v>15</v>
      </c>
      <c r="AJ913" s="4" t="s">
        <v>14</v>
      </c>
      <c r="AK913" s="4" t="s">
        <v>13</v>
      </c>
      <c r="AL913" s="1" t="s">
        <v>120</v>
      </c>
      <c r="AM913" s="1" t="s">
        <v>283</v>
      </c>
      <c r="AQ913" s="1" t="s">
        <v>19837</v>
      </c>
      <c r="AX913" s="7">
        <v>758309</v>
      </c>
      <c r="AY913" s="7">
        <v>7819293</v>
      </c>
      <c r="AZ913" s="5">
        <v>-42.535781</v>
      </c>
      <c r="BA913" s="5">
        <v>-19.704965000000001</v>
      </c>
      <c r="BC913" s="1" t="s">
        <v>19843</v>
      </c>
      <c r="BD913" s="23" t="s">
        <v>19844</v>
      </c>
      <c r="BE913" s="1" t="s">
        <v>10</v>
      </c>
      <c r="BF913" s="2">
        <v>43410</v>
      </c>
      <c r="BG913" s="1" t="s">
        <v>9</v>
      </c>
      <c r="BH913" s="4" t="s">
        <v>8</v>
      </c>
      <c r="BI913" s="4" t="s">
        <v>7</v>
      </c>
      <c r="BJ913" s="1" t="s">
        <v>6</v>
      </c>
      <c r="BK913" s="1" t="s">
        <v>5</v>
      </c>
      <c r="BL913" s="1" t="s">
        <v>73</v>
      </c>
      <c r="BM913" s="1" t="s">
        <v>72</v>
      </c>
      <c r="BN913" s="1" t="s">
        <v>292</v>
      </c>
      <c r="BP913" s="1" t="str">
        <f>Tabela3[[#This Row],[genus]]&amp;" "&amp;Tabela3[[#This Row],[specificEpithet]]</f>
        <v>Rhinella ornata</v>
      </c>
      <c r="BQ913" s="23" t="str">
        <f>IFERROR(VLOOKUP(Tabela3[[#This Row],[scientificName]],Tabela1[],COLUMN('IUCN BR Summary'!N:N),0),"")</f>
        <v>(Spix, 1824)</v>
      </c>
      <c r="BR913" s="1" t="s">
        <v>2</v>
      </c>
      <c r="BS913" s="1" t="s">
        <v>285</v>
      </c>
      <c r="BU913" s="1" t="s">
        <v>293</v>
      </c>
    </row>
    <row r="914" spans="1:73" hidden="1" x14ac:dyDescent="0.25">
      <c r="A914" s="1" t="s">
        <v>19838</v>
      </c>
      <c r="B914" s="3">
        <f t="shared" ca="1" si="28"/>
        <v>43817</v>
      </c>
      <c r="C914" s="4" t="s">
        <v>27</v>
      </c>
      <c r="D914" s="1" t="s">
        <v>26</v>
      </c>
      <c r="E914" s="4" t="s">
        <v>25</v>
      </c>
      <c r="F914" s="1" t="s">
        <v>24</v>
      </c>
      <c r="G914" s="1" t="s">
        <v>23</v>
      </c>
      <c r="H914" s="1" t="s">
        <v>21</v>
      </c>
      <c r="I914" s="4" t="s">
        <v>22</v>
      </c>
      <c r="J914" s="4" t="s">
        <v>21</v>
      </c>
      <c r="K914" s="1" t="str">
        <f t="shared" si="29"/>
        <v>iucnStatus:Least Concern</v>
      </c>
      <c r="L914" s="1" t="str">
        <f>_xlfn.IFNA(VLOOKUP(Tabela3[[#This Row],[scientificName]],Tabela1[],COLUMN('IUCN BR Summary'!O:O),0),"Not evaluated")</f>
        <v>Least Concern</v>
      </c>
      <c r="M914" s="4" t="s">
        <v>2762</v>
      </c>
      <c r="O914" s="1" t="s">
        <v>780</v>
      </c>
      <c r="P914" s="1" t="s">
        <v>541</v>
      </c>
      <c r="Q914" s="1" t="s">
        <v>540</v>
      </c>
      <c r="R914" s="1">
        <v>1</v>
      </c>
      <c r="T914" s="1" t="s">
        <v>17</v>
      </c>
      <c r="U914" s="23"/>
      <c r="V914" s="23"/>
      <c r="W914" s="23"/>
      <c r="AC914" s="2">
        <v>43437</v>
      </c>
      <c r="AD914" s="8">
        <v>0</v>
      </c>
      <c r="AE914" s="23"/>
      <c r="AF914" s="1" t="s">
        <v>16</v>
      </c>
      <c r="AG914" s="23" t="s">
        <v>19840</v>
      </c>
      <c r="AH914" s="23"/>
      <c r="AI914" s="4" t="s">
        <v>15</v>
      </c>
      <c r="AJ914" s="4" t="s">
        <v>14</v>
      </c>
      <c r="AK914" s="4" t="s">
        <v>13</v>
      </c>
      <c r="AL914" s="1" t="s">
        <v>120</v>
      </c>
      <c r="AM914" s="1" t="s">
        <v>283</v>
      </c>
      <c r="AQ914" s="1" t="s">
        <v>19837</v>
      </c>
      <c r="AX914" s="7">
        <v>758309</v>
      </c>
      <c r="AY914" s="7">
        <v>7819293</v>
      </c>
      <c r="AZ914" s="5">
        <v>-42.535781</v>
      </c>
      <c r="BA914" s="5">
        <v>-19.704965000000001</v>
      </c>
      <c r="BC914" s="1" t="s">
        <v>19843</v>
      </c>
      <c r="BD914" s="23" t="s">
        <v>19844</v>
      </c>
      <c r="BE914" s="1" t="s">
        <v>10</v>
      </c>
      <c r="BF914" s="2">
        <v>43410</v>
      </c>
      <c r="BG914" s="1" t="s">
        <v>9</v>
      </c>
      <c r="BH914" s="4" t="s">
        <v>8</v>
      </c>
      <c r="BI914" s="4" t="s">
        <v>7</v>
      </c>
      <c r="BJ914" s="1" t="s">
        <v>6</v>
      </c>
      <c r="BK914" s="1" t="s">
        <v>5</v>
      </c>
      <c r="BL914" s="1" t="s">
        <v>73</v>
      </c>
      <c r="BM914" s="1" t="s">
        <v>72</v>
      </c>
      <c r="BN914" s="1" t="s">
        <v>292</v>
      </c>
      <c r="BP914" s="1" t="str">
        <f>Tabela3[[#This Row],[genus]]&amp;" "&amp;Tabela3[[#This Row],[specificEpithet]]</f>
        <v>Rhinella ornata</v>
      </c>
      <c r="BQ914" s="23" t="str">
        <f>IFERROR(VLOOKUP(Tabela3[[#This Row],[scientificName]],Tabela1[],COLUMN('IUCN BR Summary'!N:N),0),"")</f>
        <v>(Spix, 1824)</v>
      </c>
      <c r="BR914" s="1" t="s">
        <v>2</v>
      </c>
      <c r="BS914" s="1" t="s">
        <v>285</v>
      </c>
      <c r="BU914" s="1" t="s">
        <v>293</v>
      </c>
    </row>
    <row r="915" spans="1:73" hidden="1" x14ac:dyDescent="0.25">
      <c r="A915" s="1" t="s">
        <v>19838</v>
      </c>
      <c r="B915" s="3">
        <f t="shared" ca="1" si="28"/>
        <v>43817</v>
      </c>
      <c r="C915" s="4" t="s">
        <v>27</v>
      </c>
      <c r="D915" s="1" t="s">
        <v>26</v>
      </c>
      <c r="E915" s="4" t="s">
        <v>25</v>
      </c>
      <c r="F915" s="1" t="s">
        <v>24</v>
      </c>
      <c r="G915" s="1" t="s">
        <v>23</v>
      </c>
      <c r="H915" s="1" t="s">
        <v>21</v>
      </c>
      <c r="I915" s="4" t="s">
        <v>22</v>
      </c>
      <c r="J915" s="4" t="s">
        <v>21</v>
      </c>
      <c r="K915" s="1" t="str">
        <f t="shared" si="29"/>
        <v>iucnStatus:Least Concern</v>
      </c>
      <c r="L915" s="1" t="str">
        <f>_xlfn.IFNA(VLOOKUP(Tabela3[[#This Row],[scientificName]],Tabela1[],COLUMN('IUCN BR Summary'!O:O),0),"Not evaluated")</f>
        <v>Least Concern</v>
      </c>
      <c r="M915" s="4" t="s">
        <v>2763</v>
      </c>
      <c r="O915" s="1" t="s">
        <v>779</v>
      </c>
      <c r="P915" s="1" t="s">
        <v>541</v>
      </c>
      <c r="Q915" s="1" t="s">
        <v>540</v>
      </c>
      <c r="R915" s="1">
        <v>1</v>
      </c>
      <c r="T915" s="1" t="s">
        <v>17</v>
      </c>
      <c r="U915" s="23"/>
      <c r="V915" s="23"/>
      <c r="W915" s="23"/>
      <c r="AC915" s="2">
        <v>43437</v>
      </c>
      <c r="AD915" s="8">
        <v>0</v>
      </c>
      <c r="AE915" s="23"/>
      <c r="AF915" s="1" t="s">
        <v>16</v>
      </c>
      <c r="AG915" s="23" t="s">
        <v>19840</v>
      </c>
      <c r="AH915" s="23"/>
      <c r="AI915" s="4" t="s">
        <v>15</v>
      </c>
      <c r="AJ915" s="4" t="s">
        <v>14</v>
      </c>
      <c r="AK915" s="4" t="s">
        <v>13</v>
      </c>
      <c r="AL915" s="1" t="s">
        <v>120</v>
      </c>
      <c r="AM915" s="1" t="s">
        <v>283</v>
      </c>
      <c r="AQ915" s="1" t="s">
        <v>19837</v>
      </c>
      <c r="AX915" s="7">
        <v>758309</v>
      </c>
      <c r="AY915" s="7">
        <v>7819293</v>
      </c>
      <c r="AZ915" s="5">
        <v>-42.535781</v>
      </c>
      <c r="BA915" s="5">
        <v>-19.704965000000001</v>
      </c>
      <c r="BC915" s="1" t="s">
        <v>19843</v>
      </c>
      <c r="BD915" s="23" t="s">
        <v>19844</v>
      </c>
      <c r="BE915" s="1" t="s">
        <v>10</v>
      </c>
      <c r="BF915" s="2">
        <v>43410</v>
      </c>
      <c r="BG915" s="1" t="s">
        <v>9</v>
      </c>
      <c r="BH915" s="4" t="s">
        <v>8</v>
      </c>
      <c r="BI915" s="4" t="s">
        <v>7</v>
      </c>
      <c r="BJ915" s="1" t="s">
        <v>6</v>
      </c>
      <c r="BK915" s="1" t="s">
        <v>5</v>
      </c>
      <c r="BL915" s="1" t="s">
        <v>73</v>
      </c>
      <c r="BM915" s="1" t="s">
        <v>72</v>
      </c>
      <c r="BN915" s="1" t="s">
        <v>292</v>
      </c>
      <c r="BP915" s="1" t="str">
        <f>Tabela3[[#This Row],[genus]]&amp;" "&amp;Tabela3[[#This Row],[specificEpithet]]</f>
        <v>Rhinella ornata</v>
      </c>
      <c r="BQ915" s="23" t="str">
        <f>IFERROR(VLOOKUP(Tabela3[[#This Row],[scientificName]],Tabela1[],COLUMN('IUCN BR Summary'!N:N),0),"")</f>
        <v>(Spix, 1824)</v>
      </c>
      <c r="BR915" s="1" t="s">
        <v>2</v>
      </c>
      <c r="BS915" s="1" t="s">
        <v>285</v>
      </c>
      <c r="BU915" s="1" t="s">
        <v>293</v>
      </c>
    </row>
    <row r="916" spans="1:73" hidden="1" x14ac:dyDescent="0.25">
      <c r="A916" s="1" t="s">
        <v>19838</v>
      </c>
      <c r="B916" s="3">
        <f t="shared" ca="1" si="28"/>
        <v>43817</v>
      </c>
      <c r="C916" s="4" t="s">
        <v>27</v>
      </c>
      <c r="D916" s="1" t="s">
        <v>26</v>
      </c>
      <c r="E916" s="4" t="s">
        <v>25</v>
      </c>
      <c r="F916" s="1" t="s">
        <v>24</v>
      </c>
      <c r="G916" s="1" t="s">
        <v>23</v>
      </c>
      <c r="H916" s="1" t="s">
        <v>21</v>
      </c>
      <c r="I916" s="4" t="s">
        <v>22</v>
      </c>
      <c r="J916" s="4" t="s">
        <v>21</v>
      </c>
      <c r="K916" s="1" t="str">
        <f t="shared" si="29"/>
        <v>iucnStatus:Least Concern</v>
      </c>
      <c r="L916" s="1" t="str">
        <f>_xlfn.IFNA(VLOOKUP(Tabela3[[#This Row],[scientificName]],Tabela1[],COLUMN('IUCN BR Summary'!O:O),0),"Not evaluated")</f>
        <v>Least Concern</v>
      </c>
      <c r="M916" s="4" t="s">
        <v>2764</v>
      </c>
      <c r="O916" s="1" t="s">
        <v>778</v>
      </c>
      <c r="P916" s="1" t="s">
        <v>541</v>
      </c>
      <c r="Q916" s="1" t="s">
        <v>540</v>
      </c>
      <c r="R916" s="1">
        <v>1</v>
      </c>
      <c r="T916" s="1" t="s">
        <v>17</v>
      </c>
      <c r="U916" s="23"/>
      <c r="V916" s="23"/>
      <c r="W916" s="23"/>
      <c r="AC916" s="2">
        <v>43437</v>
      </c>
      <c r="AD916" s="8">
        <v>0</v>
      </c>
      <c r="AE916" s="23"/>
      <c r="AF916" s="1" t="s">
        <v>16</v>
      </c>
      <c r="AG916" s="23" t="s">
        <v>19840</v>
      </c>
      <c r="AH916" s="23"/>
      <c r="AI916" s="4" t="s">
        <v>15</v>
      </c>
      <c r="AJ916" s="4" t="s">
        <v>14</v>
      </c>
      <c r="AK916" s="4" t="s">
        <v>13</v>
      </c>
      <c r="AL916" s="1" t="s">
        <v>120</v>
      </c>
      <c r="AM916" s="1" t="s">
        <v>283</v>
      </c>
      <c r="AQ916" s="1" t="s">
        <v>19837</v>
      </c>
      <c r="AX916" s="7">
        <v>758840</v>
      </c>
      <c r="AY916" s="7">
        <v>7818987</v>
      </c>
      <c r="AZ916" s="5">
        <v>-42.530676</v>
      </c>
      <c r="BA916" s="5">
        <v>-19.707657999999999</v>
      </c>
      <c r="BC916" s="1" t="s">
        <v>19843</v>
      </c>
      <c r="BD916" s="23" t="s">
        <v>19844</v>
      </c>
      <c r="BE916" s="1" t="s">
        <v>10</v>
      </c>
      <c r="BF916" s="2">
        <v>43410</v>
      </c>
      <c r="BG916" s="1" t="s">
        <v>9</v>
      </c>
      <c r="BH916" s="4" t="s">
        <v>8</v>
      </c>
      <c r="BI916" s="4" t="s">
        <v>7</v>
      </c>
      <c r="BJ916" s="1" t="s">
        <v>6</v>
      </c>
      <c r="BK916" s="1" t="s">
        <v>5</v>
      </c>
      <c r="BL916" s="1" t="s">
        <v>73</v>
      </c>
      <c r="BM916" s="1" t="s">
        <v>72</v>
      </c>
      <c r="BN916" s="1" t="s">
        <v>292</v>
      </c>
      <c r="BP916" s="1" t="str">
        <f>Tabela3[[#This Row],[genus]]&amp;" "&amp;Tabela3[[#This Row],[specificEpithet]]</f>
        <v>Rhinella ornata</v>
      </c>
      <c r="BQ916" s="23" t="str">
        <f>IFERROR(VLOOKUP(Tabela3[[#This Row],[scientificName]],Tabela1[],COLUMN('IUCN BR Summary'!N:N),0),"")</f>
        <v>(Spix, 1824)</v>
      </c>
      <c r="BR916" s="1" t="s">
        <v>2</v>
      </c>
      <c r="BS916" s="1" t="s">
        <v>285</v>
      </c>
      <c r="BU916" s="1" t="s">
        <v>293</v>
      </c>
    </row>
    <row r="917" spans="1:73" hidden="1" x14ac:dyDescent="0.25">
      <c r="A917" s="1" t="s">
        <v>19838</v>
      </c>
      <c r="B917" s="3">
        <f t="shared" ca="1" si="28"/>
        <v>43817</v>
      </c>
      <c r="C917" s="4" t="s">
        <v>27</v>
      </c>
      <c r="D917" s="1" t="s">
        <v>26</v>
      </c>
      <c r="E917" s="4" t="s">
        <v>25</v>
      </c>
      <c r="F917" s="1" t="s">
        <v>24</v>
      </c>
      <c r="G917" s="1" t="s">
        <v>23</v>
      </c>
      <c r="H917" s="1" t="s">
        <v>21</v>
      </c>
      <c r="I917" s="4" t="s">
        <v>22</v>
      </c>
      <c r="J917" s="4" t="s">
        <v>21</v>
      </c>
      <c r="K917" s="1" t="str">
        <f t="shared" si="29"/>
        <v>iucnStatus:Not evaluated</v>
      </c>
      <c r="L917" s="1" t="str">
        <f>_xlfn.IFNA(VLOOKUP(Tabela3[[#This Row],[scientificName]],Tabela1[],COLUMN('IUCN BR Summary'!O:O),0),"Not evaluated")</f>
        <v>Not evaluated</v>
      </c>
      <c r="M917" s="4" t="s">
        <v>2765</v>
      </c>
      <c r="O917" s="1" t="s">
        <v>768</v>
      </c>
      <c r="P917" s="1" t="s">
        <v>646</v>
      </c>
      <c r="Q917" s="1" t="s">
        <v>645</v>
      </c>
      <c r="R917" s="1">
        <v>1</v>
      </c>
      <c r="T917" s="1" t="s">
        <v>43</v>
      </c>
      <c r="U917" s="23"/>
      <c r="V917" s="23"/>
      <c r="W917" s="23"/>
      <c r="AC917" s="2">
        <v>43437</v>
      </c>
      <c r="AD917" s="8">
        <v>0.38541666666666669</v>
      </c>
      <c r="AE917" s="23"/>
      <c r="AF917" s="1" t="s">
        <v>16</v>
      </c>
      <c r="AG917" s="23" t="s">
        <v>19840</v>
      </c>
      <c r="AH917" s="23"/>
      <c r="AI917" s="4" t="s">
        <v>15</v>
      </c>
      <c r="AJ917" s="4" t="s">
        <v>14</v>
      </c>
      <c r="AK917" s="4" t="s">
        <v>13</v>
      </c>
      <c r="AL917" s="1" t="s">
        <v>12</v>
      </c>
      <c r="AM917" s="1" t="s">
        <v>11</v>
      </c>
      <c r="AQ917" s="1" t="s">
        <v>19837</v>
      </c>
      <c r="AX917" s="7">
        <v>371679</v>
      </c>
      <c r="AY917" s="7">
        <v>7849608</v>
      </c>
      <c r="AZ917" s="5">
        <v>-40.222408000000001</v>
      </c>
      <c r="BA917" s="5">
        <v>-19.443819000000001</v>
      </c>
      <c r="BC917" s="1" t="s">
        <v>19843</v>
      </c>
      <c r="BD917" s="23" t="s">
        <v>19844</v>
      </c>
      <c r="BE917" s="1" t="s">
        <v>10</v>
      </c>
      <c r="BF917" s="2">
        <v>43410</v>
      </c>
      <c r="BG917" s="1" t="s">
        <v>9</v>
      </c>
      <c r="BH917" s="4" t="s">
        <v>8</v>
      </c>
      <c r="BI917" s="4" t="s">
        <v>7</v>
      </c>
      <c r="BJ917" s="1" t="s">
        <v>32</v>
      </c>
      <c r="BK917" s="1" t="s">
        <v>31</v>
      </c>
      <c r="BL917" s="1" t="s">
        <v>767</v>
      </c>
      <c r="BM917" s="1" t="s">
        <v>766</v>
      </c>
      <c r="BN917" s="1" t="s">
        <v>765</v>
      </c>
      <c r="BP917" s="1" t="str">
        <f>Tabela3[[#This Row],[genus]]&amp;" "&amp;Tabela3[[#This Row],[specificEpithet]]</f>
        <v>Tricheilostoma salgueiroi</v>
      </c>
      <c r="BQ917" s="23" t="str">
        <f>IFERROR(VLOOKUP(Tabela3[[#This Row],[scientificName]],Tabela1[],COLUMN('IUCN BR Summary'!N:N),0),"")</f>
        <v/>
      </c>
      <c r="BR917" s="1" t="s">
        <v>2</v>
      </c>
      <c r="BU917" s="1" t="s">
        <v>1</v>
      </c>
    </row>
    <row r="918" spans="1:73" hidden="1" x14ac:dyDescent="0.25">
      <c r="A918" s="1" t="s">
        <v>19838</v>
      </c>
      <c r="B918" s="3">
        <f t="shared" ca="1" si="28"/>
        <v>43817</v>
      </c>
      <c r="C918" s="4" t="s">
        <v>27</v>
      </c>
      <c r="D918" s="1" t="s">
        <v>26</v>
      </c>
      <c r="E918" s="4" t="s">
        <v>25</v>
      </c>
      <c r="F918" s="1" t="s">
        <v>24</v>
      </c>
      <c r="G918" s="1" t="s">
        <v>23</v>
      </c>
      <c r="H918" s="1" t="s">
        <v>21</v>
      </c>
      <c r="I918" s="4" t="s">
        <v>22</v>
      </c>
      <c r="J918" s="4" t="s">
        <v>21</v>
      </c>
      <c r="K918" s="1" t="str">
        <f t="shared" si="29"/>
        <v>iucnStatus:Least Concern</v>
      </c>
      <c r="L918" s="1" t="str">
        <f>_xlfn.IFNA(VLOOKUP(Tabela3[[#This Row],[scientificName]],Tabela1[],COLUMN('IUCN BR Summary'!O:O),0),"Not evaluated")</f>
        <v>Least Concern</v>
      </c>
      <c r="M918" s="4" t="s">
        <v>2766</v>
      </c>
      <c r="O918" s="1" t="s">
        <v>777</v>
      </c>
      <c r="P918" s="1" t="s">
        <v>646</v>
      </c>
      <c r="Q918" s="1" t="s">
        <v>645</v>
      </c>
      <c r="R918" s="1">
        <v>1</v>
      </c>
      <c r="T918" s="1" t="s">
        <v>43</v>
      </c>
      <c r="U918" s="23"/>
      <c r="V918" s="23"/>
      <c r="W918" s="23"/>
      <c r="AC918" s="2">
        <v>43437</v>
      </c>
      <c r="AD918" s="8">
        <v>0.38541666666666669</v>
      </c>
      <c r="AE918" s="23"/>
      <c r="AF918" s="1" t="s">
        <v>16</v>
      </c>
      <c r="AG918" s="23" t="s">
        <v>19840</v>
      </c>
      <c r="AH918" s="23"/>
      <c r="AI918" s="4" t="s">
        <v>15</v>
      </c>
      <c r="AJ918" s="4" t="s">
        <v>14</v>
      </c>
      <c r="AK918" s="4" t="s">
        <v>13</v>
      </c>
      <c r="AL918" s="1" t="s">
        <v>12</v>
      </c>
      <c r="AM918" s="1" t="s">
        <v>11</v>
      </c>
      <c r="AQ918" s="1" t="s">
        <v>19837</v>
      </c>
      <c r="AX918" s="7">
        <v>371679</v>
      </c>
      <c r="AY918" s="7">
        <v>7849608</v>
      </c>
      <c r="AZ918" s="5">
        <v>-40.222408000000001</v>
      </c>
      <c r="BA918" s="5">
        <v>-19.443819000000001</v>
      </c>
      <c r="BC918" s="1" t="s">
        <v>19843</v>
      </c>
      <c r="BD918" s="23" t="s">
        <v>19844</v>
      </c>
      <c r="BE918" s="1" t="s">
        <v>10</v>
      </c>
      <c r="BF918" s="2">
        <v>43410</v>
      </c>
      <c r="BG918" s="1" t="s">
        <v>9</v>
      </c>
      <c r="BH918" s="4" t="s">
        <v>8</v>
      </c>
      <c r="BI918" s="4" t="s">
        <v>7</v>
      </c>
      <c r="BJ918" s="1" t="s">
        <v>6</v>
      </c>
      <c r="BK918" s="1" t="s">
        <v>5</v>
      </c>
      <c r="BL918" s="1" t="s">
        <v>4</v>
      </c>
      <c r="BM918" s="1" t="s">
        <v>3</v>
      </c>
      <c r="BN918" s="1" t="s">
        <v>163</v>
      </c>
      <c r="BP918" s="1" t="str">
        <f>Tabela3[[#This Row],[genus]]&amp;" "&amp;Tabela3[[#This Row],[specificEpithet]]</f>
        <v>Leptodactylus fuscus</v>
      </c>
      <c r="BQ918" s="23" t="str">
        <f>IFERROR(VLOOKUP(Tabela3[[#This Row],[scientificName]],Tabela1[],COLUMN('IUCN BR Summary'!N:N),0),"")</f>
        <v>(Schneider, 1799)</v>
      </c>
      <c r="BR918" s="1" t="s">
        <v>2</v>
      </c>
      <c r="BS918" s="1" t="s">
        <v>285</v>
      </c>
      <c r="BU918" s="1" t="s">
        <v>1</v>
      </c>
    </row>
    <row r="919" spans="1:73" hidden="1" x14ac:dyDescent="0.25">
      <c r="A919" s="1" t="s">
        <v>19838</v>
      </c>
      <c r="B919" s="3">
        <f t="shared" ca="1" si="28"/>
        <v>43817</v>
      </c>
      <c r="C919" s="4" t="s">
        <v>27</v>
      </c>
      <c r="D919" s="1" t="s">
        <v>26</v>
      </c>
      <c r="E919" s="4" t="s">
        <v>25</v>
      </c>
      <c r="F919" s="1" t="s">
        <v>24</v>
      </c>
      <c r="G919" s="1" t="s">
        <v>23</v>
      </c>
      <c r="H919" s="1" t="s">
        <v>21</v>
      </c>
      <c r="I919" s="4" t="s">
        <v>22</v>
      </c>
      <c r="J919" s="4" t="s">
        <v>21</v>
      </c>
      <c r="K919" s="1" t="str">
        <f t="shared" si="29"/>
        <v>iucnStatus:Least Concern</v>
      </c>
      <c r="L919" s="1" t="str">
        <f>_xlfn.IFNA(VLOOKUP(Tabela3[[#This Row],[scientificName]],Tabela1[],COLUMN('IUCN BR Summary'!O:O),0),"Not evaluated")</f>
        <v>Least Concern</v>
      </c>
      <c r="M919" s="4" t="s">
        <v>2767</v>
      </c>
      <c r="O919" s="1" t="s">
        <v>776</v>
      </c>
      <c r="P919" s="1" t="s">
        <v>646</v>
      </c>
      <c r="Q919" s="1" t="s">
        <v>645</v>
      </c>
      <c r="R919" s="1">
        <v>1</v>
      </c>
      <c r="T919" s="1" t="s">
        <v>43</v>
      </c>
      <c r="U919" s="23"/>
      <c r="V919" s="23"/>
      <c r="W919" s="23"/>
      <c r="AC919" s="2">
        <v>43437</v>
      </c>
      <c r="AD919" s="8">
        <v>0.38541666666666669</v>
      </c>
      <c r="AE919" s="23"/>
      <c r="AF919" s="1" t="s">
        <v>16</v>
      </c>
      <c r="AG919" s="23" t="s">
        <v>19840</v>
      </c>
      <c r="AH919" s="23"/>
      <c r="AI919" s="4" t="s">
        <v>15</v>
      </c>
      <c r="AJ919" s="4" t="s">
        <v>14</v>
      </c>
      <c r="AK919" s="4" t="s">
        <v>13</v>
      </c>
      <c r="AL919" s="1" t="s">
        <v>12</v>
      </c>
      <c r="AM919" s="1" t="s">
        <v>11</v>
      </c>
      <c r="AQ919" s="1" t="s">
        <v>19837</v>
      </c>
      <c r="AX919" s="7">
        <v>371679</v>
      </c>
      <c r="AY919" s="7">
        <v>7849608</v>
      </c>
      <c r="AZ919" s="5">
        <v>-40.222408000000001</v>
      </c>
      <c r="BA919" s="5">
        <v>-19.443819000000001</v>
      </c>
      <c r="BC919" s="1" t="s">
        <v>19843</v>
      </c>
      <c r="BD919" s="23" t="s">
        <v>19844</v>
      </c>
      <c r="BE919" s="1" t="s">
        <v>10</v>
      </c>
      <c r="BF919" s="2">
        <v>43410</v>
      </c>
      <c r="BG919" s="1" t="s">
        <v>9</v>
      </c>
      <c r="BH919" s="4" t="s">
        <v>8</v>
      </c>
      <c r="BI919" s="4" t="s">
        <v>7</v>
      </c>
      <c r="BJ919" s="1" t="s">
        <v>6</v>
      </c>
      <c r="BK919" s="1" t="s">
        <v>5</v>
      </c>
      <c r="BL919" s="1" t="s">
        <v>4</v>
      </c>
      <c r="BM919" s="1" t="s">
        <v>3</v>
      </c>
      <c r="BN919" s="1" t="s">
        <v>163</v>
      </c>
      <c r="BP919" s="1" t="str">
        <f>Tabela3[[#This Row],[genus]]&amp;" "&amp;Tabela3[[#This Row],[specificEpithet]]</f>
        <v>Leptodactylus fuscus</v>
      </c>
      <c r="BQ919" s="23" t="str">
        <f>IFERROR(VLOOKUP(Tabela3[[#This Row],[scientificName]],Tabela1[],COLUMN('IUCN BR Summary'!N:N),0),"")</f>
        <v>(Schneider, 1799)</v>
      </c>
      <c r="BR919" s="1" t="s">
        <v>2</v>
      </c>
      <c r="BS919" s="1" t="s">
        <v>285</v>
      </c>
      <c r="BU919" s="1" t="s">
        <v>1</v>
      </c>
    </row>
    <row r="920" spans="1:73" hidden="1" x14ac:dyDescent="0.25">
      <c r="A920" s="1" t="s">
        <v>19838</v>
      </c>
      <c r="B920" s="3">
        <f t="shared" ca="1" si="28"/>
        <v>43817</v>
      </c>
      <c r="C920" s="4" t="s">
        <v>27</v>
      </c>
      <c r="D920" s="1" t="s">
        <v>26</v>
      </c>
      <c r="E920" s="4" t="s">
        <v>25</v>
      </c>
      <c r="F920" s="1" t="s">
        <v>24</v>
      </c>
      <c r="G920" s="1" t="s">
        <v>23</v>
      </c>
      <c r="H920" s="1" t="s">
        <v>21</v>
      </c>
      <c r="I920" s="4" t="s">
        <v>22</v>
      </c>
      <c r="J920" s="4" t="s">
        <v>21</v>
      </c>
      <c r="K920" s="1" t="str">
        <f t="shared" si="29"/>
        <v>iucnStatus:Least Concern</v>
      </c>
      <c r="L920" s="1" t="str">
        <f>_xlfn.IFNA(VLOOKUP(Tabela3[[#This Row],[scientificName]],Tabela1[],COLUMN('IUCN BR Summary'!O:O),0),"Not evaluated")</f>
        <v>Least Concern</v>
      </c>
      <c r="M920" s="4" t="s">
        <v>2768</v>
      </c>
      <c r="O920" s="1" t="s">
        <v>772</v>
      </c>
      <c r="P920" s="1" t="s">
        <v>646</v>
      </c>
      <c r="Q920" s="1" t="s">
        <v>645</v>
      </c>
      <c r="R920" s="1">
        <v>1</v>
      </c>
      <c r="T920" s="1" t="s">
        <v>43</v>
      </c>
      <c r="U920" s="23"/>
      <c r="V920" s="23"/>
      <c r="W920" s="23"/>
      <c r="AC920" s="2">
        <v>43437</v>
      </c>
      <c r="AD920" s="8">
        <v>0.34375</v>
      </c>
      <c r="AE920" s="23"/>
      <c r="AF920" s="1" t="s">
        <v>16</v>
      </c>
      <c r="AG920" s="23" t="s">
        <v>19840</v>
      </c>
      <c r="AH920" s="23"/>
      <c r="AI920" s="4" t="s">
        <v>15</v>
      </c>
      <c r="AJ920" s="4" t="s">
        <v>14</v>
      </c>
      <c r="AK920" s="4" t="s">
        <v>13</v>
      </c>
      <c r="AL920" s="1" t="s">
        <v>12</v>
      </c>
      <c r="AM920" s="1" t="s">
        <v>11</v>
      </c>
      <c r="AQ920" s="1" t="s">
        <v>19837</v>
      </c>
      <c r="AX920" s="7">
        <v>372788</v>
      </c>
      <c r="AY920" s="7">
        <v>7848191</v>
      </c>
      <c r="AZ920" s="5">
        <v>-40.211939999999998</v>
      </c>
      <c r="BA920" s="5">
        <v>-19.456693000000001</v>
      </c>
      <c r="BC920" s="1" t="s">
        <v>19843</v>
      </c>
      <c r="BD920" s="23" t="s">
        <v>19844</v>
      </c>
      <c r="BE920" s="1" t="s">
        <v>10</v>
      </c>
      <c r="BF920" s="2">
        <v>43410</v>
      </c>
      <c r="BG920" s="1" t="s">
        <v>9</v>
      </c>
      <c r="BH920" s="4" t="s">
        <v>8</v>
      </c>
      <c r="BI920" s="4" t="s">
        <v>7</v>
      </c>
      <c r="BJ920" s="1" t="s">
        <v>6</v>
      </c>
      <c r="BK920" s="1" t="s">
        <v>5</v>
      </c>
      <c r="BL920" s="1" t="s">
        <v>42</v>
      </c>
      <c r="BM920" s="1" t="s">
        <v>41</v>
      </c>
      <c r="BN920" s="1" t="s">
        <v>39</v>
      </c>
      <c r="BP920" s="1" t="str">
        <f>Tabela3[[#This Row],[genus]]&amp;" "&amp;Tabela3[[#This Row],[specificEpithet]]</f>
        <v>Stereocyclops incrassatus</v>
      </c>
      <c r="BQ920" s="23" t="str">
        <f>IFERROR(VLOOKUP(Tabela3[[#This Row],[scientificName]],Tabela1[],COLUMN('IUCN BR Summary'!N:N),0),"")</f>
        <v>Cope, 1870</v>
      </c>
      <c r="BR920" s="1" t="s">
        <v>2</v>
      </c>
      <c r="BS920" s="1" t="s">
        <v>771</v>
      </c>
      <c r="BU920" s="1" t="s">
        <v>1</v>
      </c>
    </row>
    <row r="921" spans="1:73" hidden="1" x14ac:dyDescent="0.25">
      <c r="A921" s="1" t="s">
        <v>19838</v>
      </c>
      <c r="B921" s="3">
        <f t="shared" ca="1" si="28"/>
        <v>43817</v>
      </c>
      <c r="C921" s="4" t="s">
        <v>27</v>
      </c>
      <c r="D921" s="1" t="s">
        <v>26</v>
      </c>
      <c r="E921" s="4" t="s">
        <v>25</v>
      </c>
      <c r="F921" s="1" t="s">
        <v>24</v>
      </c>
      <c r="G921" s="1" t="s">
        <v>23</v>
      </c>
      <c r="H921" s="1" t="s">
        <v>21</v>
      </c>
      <c r="I921" s="4" t="s">
        <v>22</v>
      </c>
      <c r="J921" s="4" t="s">
        <v>21</v>
      </c>
      <c r="K921" s="1" t="str">
        <f t="shared" si="29"/>
        <v>iucnStatus:Least Concern</v>
      </c>
      <c r="L921" s="1" t="str">
        <f>_xlfn.IFNA(VLOOKUP(Tabela3[[#This Row],[scientificName]],Tabela1[],COLUMN('IUCN BR Summary'!O:O),0),"Not evaluated")</f>
        <v>Least Concern</v>
      </c>
      <c r="M921" s="4" t="s">
        <v>2769</v>
      </c>
      <c r="O921" s="1" t="s">
        <v>770</v>
      </c>
      <c r="P921" s="1" t="s">
        <v>646</v>
      </c>
      <c r="Q921" s="1" t="s">
        <v>645</v>
      </c>
      <c r="R921" s="1">
        <v>1</v>
      </c>
      <c r="T921" s="1" t="s">
        <v>43</v>
      </c>
      <c r="U921" s="23"/>
      <c r="V921" s="23"/>
      <c r="W921" s="23"/>
      <c r="AC921" s="2">
        <v>43437</v>
      </c>
      <c r="AD921" s="8">
        <v>0.81874999999999998</v>
      </c>
      <c r="AE921" s="23"/>
      <c r="AF921" s="1" t="s">
        <v>296</v>
      </c>
      <c r="AG921" s="23" t="s">
        <v>19842</v>
      </c>
      <c r="AH921" s="23"/>
      <c r="AI921" s="4" t="s">
        <v>15</v>
      </c>
      <c r="AJ921" s="4" t="s">
        <v>14</v>
      </c>
      <c r="AK921" s="4" t="s">
        <v>13</v>
      </c>
      <c r="AL921" s="1" t="s">
        <v>12</v>
      </c>
      <c r="AM921" s="1" t="s">
        <v>11</v>
      </c>
      <c r="AQ921" s="1" t="s">
        <v>19837</v>
      </c>
      <c r="AX921" s="7">
        <v>371688.47159999999</v>
      </c>
      <c r="AY921" s="7">
        <v>7849617.6194000002</v>
      </c>
      <c r="AZ921" s="5">
        <v>-40.222321999999998</v>
      </c>
      <c r="BA921" s="5">
        <v>-19.443729999999999</v>
      </c>
      <c r="BC921" s="1" t="s">
        <v>19843</v>
      </c>
      <c r="BD921" s="23" t="s">
        <v>19844</v>
      </c>
      <c r="BE921" s="1" t="s">
        <v>10</v>
      </c>
      <c r="BF921" s="2">
        <v>43410</v>
      </c>
      <c r="BG921" s="1" t="s">
        <v>9</v>
      </c>
      <c r="BH921" s="4" t="s">
        <v>8</v>
      </c>
      <c r="BI921" s="4" t="s">
        <v>7</v>
      </c>
      <c r="BJ921" s="1" t="s">
        <v>6</v>
      </c>
      <c r="BK921" s="1" t="s">
        <v>5</v>
      </c>
      <c r="BL921" s="1" t="s">
        <v>4</v>
      </c>
      <c r="BM921" s="1" t="s">
        <v>3</v>
      </c>
      <c r="BN921" s="1" t="s">
        <v>35</v>
      </c>
      <c r="BP921" s="1" t="str">
        <f>Tabela3[[#This Row],[genus]]&amp;" "&amp;Tabela3[[#This Row],[specificEpithet]]</f>
        <v>Leptodactylus latrans</v>
      </c>
      <c r="BQ921" s="23" t="str">
        <f>IFERROR(VLOOKUP(Tabela3[[#This Row],[scientificName]],Tabela1[],COLUMN('IUCN BR Summary'!N:N),0),"")</f>
        <v>(Steffen, 1815)</v>
      </c>
      <c r="BR921" s="1" t="s">
        <v>2</v>
      </c>
      <c r="BU921" s="1" t="s">
        <v>1</v>
      </c>
    </row>
    <row r="922" spans="1:73" hidden="1" x14ac:dyDescent="0.25">
      <c r="A922" s="1" t="s">
        <v>19838</v>
      </c>
      <c r="B922" s="3">
        <f t="shared" ca="1" si="28"/>
        <v>43817</v>
      </c>
      <c r="C922" s="4" t="s">
        <v>27</v>
      </c>
      <c r="D922" s="1" t="s">
        <v>26</v>
      </c>
      <c r="E922" s="4" t="s">
        <v>25</v>
      </c>
      <c r="F922" s="1" t="s">
        <v>24</v>
      </c>
      <c r="G922" s="1" t="s">
        <v>23</v>
      </c>
      <c r="H922" s="1" t="s">
        <v>21</v>
      </c>
      <c r="I922" s="4" t="s">
        <v>22</v>
      </c>
      <c r="J922" s="4" t="s">
        <v>21</v>
      </c>
      <c r="K922" s="1" t="str">
        <f t="shared" si="29"/>
        <v>iucnStatus:Least Concern</v>
      </c>
      <c r="L922" s="1" t="str">
        <f>_xlfn.IFNA(VLOOKUP(Tabela3[[#This Row],[scientificName]],Tabela1[],COLUMN('IUCN BR Summary'!O:O),0),"Not evaluated")</f>
        <v>Least Concern</v>
      </c>
      <c r="M922" s="4" t="s">
        <v>2770</v>
      </c>
      <c r="O922" s="1" t="s">
        <v>763</v>
      </c>
      <c r="P922" s="1" t="s">
        <v>646</v>
      </c>
      <c r="Q922" s="1" t="s">
        <v>645</v>
      </c>
      <c r="R922" s="1">
        <v>1</v>
      </c>
      <c r="T922" s="1" t="s">
        <v>43</v>
      </c>
      <c r="U922" s="23"/>
      <c r="V922" s="23"/>
      <c r="W922" s="23"/>
      <c r="AC922" s="2">
        <v>43437</v>
      </c>
      <c r="AD922" s="8">
        <v>0.82291666666666663</v>
      </c>
      <c r="AE922" s="23"/>
      <c r="AF922" s="1" t="s">
        <v>296</v>
      </c>
      <c r="AG922" s="23" t="s">
        <v>19842</v>
      </c>
      <c r="AH922" s="23"/>
      <c r="AI922" s="4" t="s">
        <v>15</v>
      </c>
      <c r="AJ922" s="4" t="s">
        <v>14</v>
      </c>
      <c r="AK922" s="4" t="s">
        <v>13</v>
      </c>
      <c r="AL922" s="1" t="s">
        <v>12</v>
      </c>
      <c r="AM922" s="1" t="s">
        <v>11</v>
      </c>
      <c r="AQ922" s="1" t="s">
        <v>19837</v>
      </c>
      <c r="AX922" s="7">
        <v>371673.02130000002</v>
      </c>
      <c r="AY922" s="7">
        <v>7849605.0927999998</v>
      </c>
      <c r="AZ922" s="5">
        <v>-40.222465</v>
      </c>
      <c r="BA922" s="5">
        <v>-19.443846000000001</v>
      </c>
      <c r="BC922" s="1" t="s">
        <v>19843</v>
      </c>
      <c r="BD922" s="23" t="s">
        <v>19844</v>
      </c>
      <c r="BE922" s="1" t="s">
        <v>10</v>
      </c>
      <c r="BF922" s="2">
        <v>43410</v>
      </c>
      <c r="BG922" s="1" t="s">
        <v>9</v>
      </c>
      <c r="BH922" s="4" t="s">
        <v>8</v>
      </c>
      <c r="BI922" s="4" t="s">
        <v>7</v>
      </c>
      <c r="BJ922" s="1" t="s">
        <v>6</v>
      </c>
      <c r="BK922" s="1" t="s">
        <v>5</v>
      </c>
      <c r="BL922" s="1" t="s">
        <v>112</v>
      </c>
      <c r="BM922" s="1" t="s">
        <v>111</v>
      </c>
      <c r="BN922" s="1" t="s">
        <v>110</v>
      </c>
      <c r="BP922" s="1" t="str">
        <f>Tabela3[[#This Row],[genus]]&amp;" "&amp;Tabela3[[#This Row],[specificEpithet]]</f>
        <v>Hypsiboas semilineatus</v>
      </c>
      <c r="BQ922" s="23" t="str">
        <f>IFERROR(VLOOKUP(Tabela3[[#This Row],[scientificName]],Tabela1[],COLUMN('IUCN BR Summary'!N:N),0),"")</f>
        <v>(Spix, 1824)</v>
      </c>
      <c r="BR922" s="1" t="s">
        <v>2</v>
      </c>
      <c r="BS922" s="1" t="s">
        <v>108</v>
      </c>
      <c r="BU922" s="1" t="s">
        <v>1</v>
      </c>
    </row>
    <row r="923" spans="1:73" hidden="1" x14ac:dyDescent="0.25">
      <c r="A923" s="1" t="s">
        <v>19838</v>
      </c>
      <c r="B923" s="3">
        <f t="shared" ca="1" si="28"/>
        <v>43817</v>
      </c>
      <c r="C923" s="4" t="s">
        <v>27</v>
      </c>
      <c r="D923" s="1" t="s">
        <v>26</v>
      </c>
      <c r="E923" s="4" t="s">
        <v>25</v>
      </c>
      <c r="F923" s="1" t="s">
        <v>24</v>
      </c>
      <c r="G923" s="1" t="s">
        <v>23</v>
      </c>
      <c r="H923" s="1" t="s">
        <v>21</v>
      </c>
      <c r="I923" s="4" t="s">
        <v>22</v>
      </c>
      <c r="J923" s="4" t="s">
        <v>21</v>
      </c>
      <c r="K923" s="1" t="str">
        <f t="shared" si="29"/>
        <v>iucnStatus:Least Concern</v>
      </c>
      <c r="L923" s="1" t="str">
        <f>_xlfn.IFNA(VLOOKUP(Tabela3[[#This Row],[scientificName]],Tabela1[],COLUMN('IUCN BR Summary'!O:O),0),"Not evaluated")</f>
        <v>Least Concern</v>
      </c>
      <c r="M923" s="4" t="s">
        <v>2771</v>
      </c>
      <c r="O923" s="1" t="s">
        <v>769</v>
      </c>
      <c r="P923" s="1" t="s">
        <v>646</v>
      </c>
      <c r="Q923" s="1" t="s">
        <v>645</v>
      </c>
      <c r="R923" s="1">
        <v>1</v>
      </c>
      <c r="T923" s="1" t="s">
        <v>43</v>
      </c>
      <c r="U923" s="23"/>
      <c r="V923" s="23"/>
      <c r="W923" s="23"/>
      <c r="AC923" s="2">
        <v>43437</v>
      </c>
      <c r="AD923" s="8">
        <v>0.83333333333333337</v>
      </c>
      <c r="AE923" s="23"/>
      <c r="AF923" s="1" t="s">
        <v>296</v>
      </c>
      <c r="AG923" s="23" t="s">
        <v>19842</v>
      </c>
      <c r="AH923" s="23"/>
      <c r="AI923" s="4" t="s">
        <v>15</v>
      </c>
      <c r="AJ923" s="4" t="s">
        <v>14</v>
      </c>
      <c r="AK923" s="4" t="s">
        <v>13</v>
      </c>
      <c r="AL923" s="1" t="s">
        <v>12</v>
      </c>
      <c r="AM923" s="1" t="s">
        <v>11</v>
      </c>
      <c r="AQ923" s="1" t="s">
        <v>19837</v>
      </c>
      <c r="AX923" s="7">
        <v>371759.75670000003</v>
      </c>
      <c r="AY923" s="7">
        <v>7849650.0893000001</v>
      </c>
      <c r="AZ923" s="5">
        <v>-40.221634000000002</v>
      </c>
      <c r="BA923" s="5">
        <v>-19.443445000000001</v>
      </c>
      <c r="BC923" s="1" t="s">
        <v>19843</v>
      </c>
      <c r="BD923" s="23" t="s">
        <v>19844</v>
      </c>
      <c r="BE923" s="1" t="s">
        <v>10</v>
      </c>
      <c r="BF923" s="2">
        <v>43410</v>
      </c>
      <c r="BG923" s="1" t="s">
        <v>9</v>
      </c>
      <c r="BH923" s="4" t="s">
        <v>8</v>
      </c>
      <c r="BI923" s="4" t="s">
        <v>7</v>
      </c>
      <c r="BJ923" s="1" t="s">
        <v>6</v>
      </c>
      <c r="BK923" s="1" t="s">
        <v>5</v>
      </c>
      <c r="BL923" s="1" t="s">
        <v>4</v>
      </c>
      <c r="BM923" s="1" t="s">
        <v>3</v>
      </c>
      <c r="BN923" s="1" t="s">
        <v>35</v>
      </c>
      <c r="BP923" s="1" t="str">
        <f>Tabela3[[#This Row],[genus]]&amp;" "&amp;Tabela3[[#This Row],[specificEpithet]]</f>
        <v>Leptodactylus latrans</v>
      </c>
      <c r="BQ923" s="23" t="str">
        <f>IFERROR(VLOOKUP(Tabela3[[#This Row],[scientificName]],Tabela1[],COLUMN('IUCN BR Summary'!N:N),0),"")</f>
        <v>(Steffen, 1815)</v>
      </c>
      <c r="BR923" s="1" t="s">
        <v>2</v>
      </c>
      <c r="BU923" s="1" t="s">
        <v>1</v>
      </c>
    </row>
    <row r="924" spans="1:73" hidden="1" x14ac:dyDescent="0.25">
      <c r="A924" s="1" t="s">
        <v>19838</v>
      </c>
      <c r="B924" s="3">
        <f t="shared" ca="1" si="28"/>
        <v>43817</v>
      </c>
      <c r="C924" s="4" t="s">
        <v>27</v>
      </c>
      <c r="D924" s="1" t="s">
        <v>26</v>
      </c>
      <c r="E924" s="4" t="s">
        <v>25</v>
      </c>
      <c r="F924" s="1" t="s">
        <v>24</v>
      </c>
      <c r="G924" s="1" t="s">
        <v>23</v>
      </c>
      <c r="H924" s="1" t="s">
        <v>21</v>
      </c>
      <c r="I924" s="4" t="s">
        <v>22</v>
      </c>
      <c r="J924" s="4" t="s">
        <v>21</v>
      </c>
      <c r="K924" s="1" t="str">
        <f t="shared" si="29"/>
        <v>iucnStatus:Least Concern</v>
      </c>
      <c r="L924" s="1" t="str">
        <f>_xlfn.IFNA(VLOOKUP(Tabela3[[#This Row],[scientificName]],Tabela1[],COLUMN('IUCN BR Summary'!O:O),0),"Not evaluated")</f>
        <v>Least Concern</v>
      </c>
      <c r="M924" s="4" t="s">
        <v>2772</v>
      </c>
      <c r="O924" s="1" t="s">
        <v>761</v>
      </c>
      <c r="P924" s="1" t="s">
        <v>541</v>
      </c>
      <c r="Q924" s="1" t="s">
        <v>540</v>
      </c>
      <c r="R924" s="1">
        <v>1</v>
      </c>
      <c r="T924" s="1" t="s">
        <v>43</v>
      </c>
      <c r="U924" s="23"/>
      <c r="V924" s="23"/>
      <c r="W924" s="23"/>
      <c r="AC924" s="2">
        <v>43438</v>
      </c>
      <c r="AD924" s="8">
        <v>0</v>
      </c>
      <c r="AE924" s="23"/>
      <c r="AF924" s="1" t="s">
        <v>16</v>
      </c>
      <c r="AG924" s="23" t="s">
        <v>19840</v>
      </c>
      <c r="AH924" s="23"/>
      <c r="AI924" s="4" t="s">
        <v>15</v>
      </c>
      <c r="AJ924" s="4" t="s">
        <v>14</v>
      </c>
      <c r="AK924" s="4" t="s">
        <v>13</v>
      </c>
      <c r="AL924" s="1" t="s">
        <v>120</v>
      </c>
      <c r="AM924" s="1" t="s">
        <v>283</v>
      </c>
      <c r="AQ924" s="1" t="s">
        <v>19837</v>
      </c>
      <c r="AX924" s="7">
        <v>760011</v>
      </c>
      <c r="AY924" s="7">
        <v>7819164</v>
      </c>
      <c r="AZ924" s="5">
        <v>-42.519537</v>
      </c>
      <c r="BA924" s="5">
        <v>-19.705905999999999</v>
      </c>
      <c r="BC924" s="1" t="s">
        <v>19843</v>
      </c>
      <c r="BD924" s="23" t="s">
        <v>19844</v>
      </c>
      <c r="BE924" s="1" t="s">
        <v>10</v>
      </c>
      <c r="BF924" s="2">
        <v>43410</v>
      </c>
      <c r="BG924" s="1" t="s">
        <v>9</v>
      </c>
      <c r="BH924" s="4" t="s">
        <v>8</v>
      </c>
      <c r="BI924" s="4" t="s">
        <v>7</v>
      </c>
      <c r="BJ924" s="1" t="s">
        <v>6</v>
      </c>
      <c r="BK924" s="1" t="s">
        <v>5</v>
      </c>
      <c r="BL924" s="1" t="s">
        <v>73</v>
      </c>
      <c r="BM924" s="1" t="s">
        <v>72</v>
      </c>
      <c r="BN924" s="1" t="s">
        <v>292</v>
      </c>
      <c r="BP924" s="1" t="str">
        <f>Tabela3[[#This Row],[genus]]&amp;" "&amp;Tabela3[[#This Row],[specificEpithet]]</f>
        <v>Rhinella ornata</v>
      </c>
      <c r="BQ924" s="23" t="str">
        <f>IFERROR(VLOOKUP(Tabela3[[#This Row],[scientificName]],Tabela1[],COLUMN('IUCN BR Summary'!N:N),0),"")</f>
        <v>(Spix, 1824)</v>
      </c>
      <c r="BR924" s="1" t="s">
        <v>2</v>
      </c>
      <c r="BS924" s="1" t="s">
        <v>285</v>
      </c>
      <c r="BU924" s="1" t="s">
        <v>293</v>
      </c>
    </row>
    <row r="925" spans="1:73" hidden="1" x14ac:dyDescent="0.25">
      <c r="A925" s="1" t="s">
        <v>19838</v>
      </c>
      <c r="B925" s="3">
        <f t="shared" ca="1" si="28"/>
        <v>43817</v>
      </c>
      <c r="C925" s="4" t="s">
        <v>27</v>
      </c>
      <c r="D925" s="1" t="s">
        <v>26</v>
      </c>
      <c r="E925" s="4" t="s">
        <v>25</v>
      </c>
      <c r="F925" s="1" t="s">
        <v>24</v>
      </c>
      <c r="G925" s="1" t="s">
        <v>23</v>
      </c>
      <c r="H925" s="1" t="s">
        <v>21</v>
      </c>
      <c r="I925" s="4" t="s">
        <v>22</v>
      </c>
      <c r="J925" s="4" t="s">
        <v>21</v>
      </c>
      <c r="K925" s="1" t="str">
        <f t="shared" si="29"/>
        <v>iucnStatus:Least Concern</v>
      </c>
      <c r="L925" s="1" t="str">
        <f>_xlfn.IFNA(VLOOKUP(Tabela3[[#This Row],[scientificName]],Tabela1[],COLUMN('IUCN BR Summary'!O:O),0),"Not evaluated")</f>
        <v>Least Concern</v>
      </c>
      <c r="M925" s="4" t="s">
        <v>2773</v>
      </c>
      <c r="O925" s="1" t="s">
        <v>760</v>
      </c>
      <c r="P925" s="1" t="s">
        <v>541</v>
      </c>
      <c r="Q925" s="1" t="s">
        <v>540</v>
      </c>
      <c r="R925" s="1">
        <v>1</v>
      </c>
      <c r="T925" s="1" t="s">
        <v>43</v>
      </c>
      <c r="U925" s="23"/>
      <c r="V925" s="23"/>
      <c r="W925" s="23"/>
      <c r="AC925" s="2">
        <v>43438</v>
      </c>
      <c r="AD925" s="8">
        <v>0</v>
      </c>
      <c r="AE925" s="23"/>
      <c r="AF925" s="1" t="s">
        <v>16</v>
      </c>
      <c r="AG925" s="23" t="s">
        <v>19840</v>
      </c>
      <c r="AH925" s="23"/>
      <c r="AI925" s="4" t="s">
        <v>15</v>
      </c>
      <c r="AJ925" s="4" t="s">
        <v>14</v>
      </c>
      <c r="AK925" s="4" t="s">
        <v>13</v>
      </c>
      <c r="AL925" s="1" t="s">
        <v>120</v>
      </c>
      <c r="AM925" s="1" t="s">
        <v>283</v>
      </c>
      <c r="AQ925" s="1" t="s">
        <v>19837</v>
      </c>
      <c r="AX925" s="7">
        <v>760011</v>
      </c>
      <c r="AY925" s="7">
        <v>7819164</v>
      </c>
      <c r="AZ925" s="5">
        <v>-42.519537</v>
      </c>
      <c r="BA925" s="5">
        <v>-19.705905999999999</v>
      </c>
      <c r="BC925" s="1" t="s">
        <v>19843</v>
      </c>
      <c r="BD925" s="23" t="s">
        <v>19844</v>
      </c>
      <c r="BE925" s="1" t="s">
        <v>10</v>
      </c>
      <c r="BF925" s="2">
        <v>43410</v>
      </c>
      <c r="BG925" s="1" t="s">
        <v>9</v>
      </c>
      <c r="BH925" s="4" t="s">
        <v>8</v>
      </c>
      <c r="BI925" s="4" t="s">
        <v>7</v>
      </c>
      <c r="BJ925" s="1" t="s">
        <v>6</v>
      </c>
      <c r="BK925" s="1" t="s">
        <v>5</v>
      </c>
      <c r="BL925" s="1" t="s">
        <v>73</v>
      </c>
      <c r="BM925" s="1" t="s">
        <v>72</v>
      </c>
      <c r="BN925" s="1" t="s">
        <v>292</v>
      </c>
      <c r="BP925" s="1" t="str">
        <f>Tabela3[[#This Row],[genus]]&amp;" "&amp;Tabela3[[#This Row],[specificEpithet]]</f>
        <v>Rhinella ornata</v>
      </c>
      <c r="BQ925" s="23" t="str">
        <f>IFERROR(VLOOKUP(Tabela3[[#This Row],[scientificName]],Tabela1[],COLUMN('IUCN BR Summary'!N:N),0),"")</f>
        <v>(Spix, 1824)</v>
      </c>
      <c r="BR925" s="1" t="s">
        <v>2</v>
      </c>
      <c r="BS925" s="1" t="s">
        <v>285</v>
      </c>
      <c r="BU925" s="1" t="s">
        <v>293</v>
      </c>
    </row>
    <row r="926" spans="1:73" hidden="1" x14ac:dyDescent="0.25">
      <c r="A926" s="1" t="s">
        <v>19838</v>
      </c>
      <c r="B926" s="3">
        <f t="shared" ca="1" si="28"/>
        <v>43817</v>
      </c>
      <c r="C926" s="4" t="s">
        <v>27</v>
      </c>
      <c r="D926" s="1" t="s">
        <v>26</v>
      </c>
      <c r="E926" s="4" t="s">
        <v>25</v>
      </c>
      <c r="F926" s="1" t="s">
        <v>24</v>
      </c>
      <c r="G926" s="1" t="s">
        <v>23</v>
      </c>
      <c r="H926" s="1" t="s">
        <v>21</v>
      </c>
      <c r="I926" s="4" t="s">
        <v>22</v>
      </c>
      <c r="J926" s="4" t="s">
        <v>21</v>
      </c>
      <c r="K926" s="1" t="str">
        <f t="shared" si="29"/>
        <v>iucnStatus:Least Concern</v>
      </c>
      <c r="L926" s="1" t="str">
        <f>_xlfn.IFNA(VLOOKUP(Tabela3[[#This Row],[scientificName]],Tabela1[],COLUMN('IUCN BR Summary'!O:O),0),"Not evaluated")</f>
        <v>Least Concern</v>
      </c>
      <c r="M926" s="4" t="s">
        <v>2774</v>
      </c>
      <c r="O926" s="1" t="s">
        <v>759</v>
      </c>
      <c r="P926" s="1" t="s">
        <v>541</v>
      </c>
      <c r="Q926" s="1" t="s">
        <v>540</v>
      </c>
      <c r="R926" s="1">
        <v>1</v>
      </c>
      <c r="T926" s="1" t="s">
        <v>43</v>
      </c>
      <c r="U926" s="23"/>
      <c r="V926" s="23"/>
      <c r="W926" s="23"/>
      <c r="AC926" s="2">
        <v>43438</v>
      </c>
      <c r="AD926" s="8">
        <v>0</v>
      </c>
      <c r="AE926" s="23"/>
      <c r="AF926" s="1" t="s">
        <v>16</v>
      </c>
      <c r="AG926" s="23" t="s">
        <v>19840</v>
      </c>
      <c r="AH926" s="23"/>
      <c r="AI926" s="4" t="s">
        <v>15</v>
      </c>
      <c r="AJ926" s="4" t="s">
        <v>14</v>
      </c>
      <c r="AK926" s="4" t="s">
        <v>13</v>
      </c>
      <c r="AL926" s="1" t="s">
        <v>120</v>
      </c>
      <c r="AM926" s="1" t="s">
        <v>283</v>
      </c>
      <c r="AQ926" s="1" t="s">
        <v>19837</v>
      </c>
      <c r="AX926" s="7">
        <v>757815</v>
      </c>
      <c r="AY926" s="7">
        <v>7818795</v>
      </c>
      <c r="AZ926" s="5">
        <v>-42.540422</v>
      </c>
      <c r="BA926" s="5">
        <v>-19.709526</v>
      </c>
      <c r="BC926" s="1" t="s">
        <v>19843</v>
      </c>
      <c r="BD926" s="23" t="s">
        <v>19844</v>
      </c>
      <c r="BE926" s="1" t="s">
        <v>10</v>
      </c>
      <c r="BF926" s="2">
        <v>43410</v>
      </c>
      <c r="BG926" s="1" t="s">
        <v>9</v>
      </c>
      <c r="BH926" s="4" t="s">
        <v>8</v>
      </c>
      <c r="BI926" s="4" t="s">
        <v>7</v>
      </c>
      <c r="BJ926" s="1" t="s">
        <v>6</v>
      </c>
      <c r="BK926" s="1" t="s">
        <v>5</v>
      </c>
      <c r="BL926" s="1" t="s">
        <v>73</v>
      </c>
      <c r="BM926" s="1" t="s">
        <v>72</v>
      </c>
      <c r="BN926" s="1" t="s">
        <v>292</v>
      </c>
      <c r="BP926" s="1" t="str">
        <f>Tabela3[[#This Row],[genus]]&amp;" "&amp;Tabela3[[#This Row],[specificEpithet]]</f>
        <v>Rhinella ornata</v>
      </c>
      <c r="BQ926" s="23" t="str">
        <f>IFERROR(VLOOKUP(Tabela3[[#This Row],[scientificName]],Tabela1[],COLUMN('IUCN BR Summary'!N:N),0),"")</f>
        <v>(Spix, 1824)</v>
      </c>
      <c r="BR926" s="1" t="s">
        <v>2</v>
      </c>
      <c r="BS926" s="1" t="s">
        <v>285</v>
      </c>
      <c r="BU926" s="1" t="s">
        <v>293</v>
      </c>
    </row>
    <row r="927" spans="1:73" hidden="1" x14ac:dyDescent="0.25">
      <c r="A927" s="1" t="s">
        <v>19838</v>
      </c>
      <c r="B927" s="3">
        <f t="shared" ca="1" si="28"/>
        <v>43817</v>
      </c>
      <c r="C927" s="4" t="s">
        <v>27</v>
      </c>
      <c r="D927" s="1" t="s">
        <v>26</v>
      </c>
      <c r="E927" s="4" t="s">
        <v>25</v>
      </c>
      <c r="F927" s="1" t="s">
        <v>24</v>
      </c>
      <c r="G927" s="1" t="s">
        <v>23</v>
      </c>
      <c r="H927" s="1" t="s">
        <v>21</v>
      </c>
      <c r="I927" s="4" t="s">
        <v>22</v>
      </c>
      <c r="J927" s="4" t="s">
        <v>21</v>
      </c>
      <c r="K927" s="1" t="str">
        <f t="shared" si="29"/>
        <v>iucnStatus:Least Concern</v>
      </c>
      <c r="L927" s="1" t="str">
        <f>_xlfn.IFNA(VLOOKUP(Tabela3[[#This Row],[scientificName]],Tabela1[],COLUMN('IUCN BR Summary'!O:O),0),"Not evaluated")</f>
        <v>Least Concern</v>
      </c>
      <c r="M927" s="4" t="s">
        <v>2775</v>
      </c>
      <c r="O927" s="1" t="s">
        <v>758</v>
      </c>
      <c r="P927" s="1" t="s">
        <v>541</v>
      </c>
      <c r="Q927" s="1" t="s">
        <v>540</v>
      </c>
      <c r="R927" s="1">
        <v>1</v>
      </c>
      <c r="T927" s="1" t="s">
        <v>17</v>
      </c>
      <c r="U927" s="23"/>
      <c r="V927" s="23"/>
      <c r="W927" s="23"/>
      <c r="AC927" s="2">
        <v>43438</v>
      </c>
      <c r="AD927" s="8">
        <v>0</v>
      </c>
      <c r="AE927" s="23"/>
      <c r="AF927" s="1" t="s">
        <v>16</v>
      </c>
      <c r="AG927" s="23" t="s">
        <v>19840</v>
      </c>
      <c r="AH927" s="23"/>
      <c r="AI927" s="4" t="s">
        <v>15</v>
      </c>
      <c r="AJ927" s="4" t="s">
        <v>14</v>
      </c>
      <c r="AK927" s="4" t="s">
        <v>13</v>
      </c>
      <c r="AL927" s="1" t="s">
        <v>120</v>
      </c>
      <c r="AM927" s="1" t="s">
        <v>283</v>
      </c>
      <c r="AQ927" s="1" t="s">
        <v>19837</v>
      </c>
      <c r="AX927" s="7">
        <v>757815</v>
      </c>
      <c r="AY927" s="7">
        <v>7818795</v>
      </c>
      <c r="AZ927" s="5">
        <v>-42.540422</v>
      </c>
      <c r="BA927" s="5">
        <v>-19.709526</v>
      </c>
      <c r="BC927" s="1" t="s">
        <v>19843</v>
      </c>
      <c r="BD927" s="23" t="s">
        <v>19844</v>
      </c>
      <c r="BE927" s="1" t="s">
        <v>10</v>
      </c>
      <c r="BF927" s="2">
        <v>43410</v>
      </c>
      <c r="BG927" s="1" t="s">
        <v>9</v>
      </c>
      <c r="BH927" s="4" t="s">
        <v>8</v>
      </c>
      <c r="BI927" s="4" t="s">
        <v>7</v>
      </c>
      <c r="BJ927" s="1" t="s">
        <v>6</v>
      </c>
      <c r="BK927" s="1" t="s">
        <v>5</v>
      </c>
      <c r="BL927" s="1" t="s">
        <v>73</v>
      </c>
      <c r="BM927" s="1" t="s">
        <v>72</v>
      </c>
      <c r="BN927" s="1" t="s">
        <v>292</v>
      </c>
      <c r="BP927" s="1" t="str">
        <f>Tabela3[[#This Row],[genus]]&amp;" "&amp;Tabela3[[#This Row],[specificEpithet]]</f>
        <v>Rhinella ornata</v>
      </c>
      <c r="BQ927" s="23" t="str">
        <f>IFERROR(VLOOKUP(Tabela3[[#This Row],[scientificName]],Tabela1[],COLUMN('IUCN BR Summary'!N:N),0),"")</f>
        <v>(Spix, 1824)</v>
      </c>
      <c r="BR927" s="1" t="s">
        <v>2</v>
      </c>
      <c r="BS927" s="1" t="s">
        <v>285</v>
      </c>
      <c r="BU927" s="1" t="s">
        <v>293</v>
      </c>
    </row>
    <row r="928" spans="1:73" hidden="1" x14ac:dyDescent="0.25">
      <c r="A928" s="1" t="s">
        <v>19838</v>
      </c>
      <c r="B928" s="3">
        <f t="shared" ca="1" si="28"/>
        <v>43817</v>
      </c>
      <c r="C928" s="4" t="s">
        <v>27</v>
      </c>
      <c r="D928" s="1" t="s">
        <v>26</v>
      </c>
      <c r="E928" s="4" t="s">
        <v>25</v>
      </c>
      <c r="F928" s="1" t="s">
        <v>24</v>
      </c>
      <c r="G928" s="1" t="s">
        <v>23</v>
      </c>
      <c r="H928" s="1" t="s">
        <v>21</v>
      </c>
      <c r="I928" s="4" t="s">
        <v>22</v>
      </c>
      <c r="J928" s="4" t="s">
        <v>21</v>
      </c>
      <c r="K928" s="1" t="str">
        <f t="shared" si="29"/>
        <v>iucnStatus:Not evaluated</v>
      </c>
      <c r="L928" s="1" t="str">
        <f>_xlfn.IFNA(VLOOKUP(Tabela3[[#This Row],[scientificName]],Tabela1[],COLUMN('IUCN BR Summary'!O:O),0),"Not evaluated")</f>
        <v>Not evaluated</v>
      </c>
      <c r="M928" s="4" t="s">
        <v>2776</v>
      </c>
      <c r="O928" s="1" t="s">
        <v>757</v>
      </c>
      <c r="P928" s="1" t="s">
        <v>541</v>
      </c>
      <c r="Q928" s="1" t="s">
        <v>540</v>
      </c>
      <c r="R928" s="1">
        <v>1</v>
      </c>
      <c r="T928" s="1" t="s">
        <v>43</v>
      </c>
      <c r="U928" s="23"/>
      <c r="V928" s="23"/>
      <c r="W928" s="23"/>
      <c r="AC928" s="2">
        <v>43438</v>
      </c>
      <c r="AD928" s="8">
        <v>0</v>
      </c>
      <c r="AE928" s="23"/>
      <c r="AF928" s="1" t="s">
        <v>16</v>
      </c>
      <c r="AG928" s="23" t="s">
        <v>19840</v>
      </c>
      <c r="AH928" s="23"/>
      <c r="AI928" s="4" t="s">
        <v>15</v>
      </c>
      <c r="AJ928" s="4" t="s">
        <v>14</v>
      </c>
      <c r="AK928" s="4" t="s">
        <v>13</v>
      </c>
      <c r="AL928" s="1" t="s">
        <v>120</v>
      </c>
      <c r="AM928" s="1" t="s">
        <v>283</v>
      </c>
      <c r="AQ928" s="1" t="s">
        <v>19837</v>
      </c>
      <c r="AX928" s="7">
        <v>758309</v>
      </c>
      <c r="AY928" s="7">
        <v>7819293</v>
      </c>
      <c r="AZ928" s="5">
        <v>-42.535781</v>
      </c>
      <c r="BA928" s="5">
        <v>-19.704965000000001</v>
      </c>
      <c r="BC928" s="1" t="s">
        <v>19843</v>
      </c>
      <c r="BD928" s="23" t="s">
        <v>19844</v>
      </c>
      <c r="BE928" s="1" t="s">
        <v>10</v>
      </c>
      <c r="BF928" s="2">
        <v>43410</v>
      </c>
      <c r="BG928" s="1" t="s">
        <v>9</v>
      </c>
      <c r="BH928" s="4" t="s">
        <v>8</v>
      </c>
      <c r="BI928" s="4" t="s">
        <v>7</v>
      </c>
      <c r="BJ928" s="1" t="s">
        <v>6</v>
      </c>
      <c r="BK928" s="1" t="s">
        <v>5</v>
      </c>
      <c r="BL928" s="1" t="s">
        <v>42</v>
      </c>
      <c r="BM928" s="1" t="s">
        <v>408</v>
      </c>
      <c r="BP928" s="1" t="str">
        <f>Tabela3[[#This Row],[genus]]&amp;" "&amp;Tabela3[[#This Row],[specificEpithet]]</f>
        <v xml:space="preserve">Chiasmocleis </v>
      </c>
      <c r="BQ928" s="23" t="str">
        <f>IFERROR(VLOOKUP(Tabela3[[#This Row],[scientificName]],Tabela1[],COLUMN('IUCN BR Summary'!N:N),0),"")</f>
        <v/>
      </c>
      <c r="BR928" s="1" t="s">
        <v>71</v>
      </c>
      <c r="BU928" s="1" t="s">
        <v>70</v>
      </c>
    </row>
    <row r="929" spans="1:73" hidden="1" x14ac:dyDescent="0.25">
      <c r="A929" s="1" t="s">
        <v>19838</v>
      </c>
      <c r="B929" s="3">
        <f t="shared" ca="1" si="28"/>
        <v>43817</v>
      </c>
      <c r="C929" s="4" t="s">
        <v>27</v>
      </c>
      <c r="D929" s="1" t="s">
        <v>26</v>
      </c>
      <c r="E929" s="4" t="s">
        <v>25</v>
      </c>
      <c r="F929" s="1" t="s">
        <v>24</v>
      </c>
      <c r="G929" s="1" t="s">
        <v>23</v>
      </c>
      <c r="H929" s="1" t="s">
        <v>21</v>
      </c>
      <c r="I929" s="4" t="s">
        <v>22</v>
      </c>
      <c r="J929" s="4" t="s">
        <v>21</v>
      </c>
      <c r="K929" s="1" t="str">
        <f t="shared" si="29"/>
        <v>iucnStatus:Least Concern</v>
      </c>
      <c r="L929" s="1" t="str">
        <f>_xlfn.IFNA(VLOOKUP(Tabela3[[#This Row],[scientificName]],Tabela1[],COLUMN('IUCN BR Summary'!O:O),0),"Not evaluated")</f>
        <v>Least Concern</v>
      </c>
      <c r="M929" s="4" t="s">
        <v>2777</v>
      </c>
      <c r="O929" s="1" t="s">
        <v>756</v>
      </c>
      <c r="P929" s="1" t="s">
        <v>544</v>
      </c>
      <c r="Q929" s="1" t="s">
        <v>543</v>
      </c>
      <c r="R929" s="1">
        <v>1</v>
      </c>
      <c r="T929" s="1" t="s">
        <v>43</v>
      </c>
      <c r="U929" s="23"/>
      <c r="V929" s="23"/>
      <c r="W929" s="23"/>
      <c r="AC929" s="2">
        <v>43439</v>
      </c>
      <c r="AD929" s="8">
        <v>0</v>
      </c>
      <c r="AE929" s="23"/>
      <c r="AF929" s="1" t="s">
        <v>16</v>
      </c>
      <c r="AG929" s="23" t="s">
        <v>19840</v>
      </c>
      <c r="AH929" s="23"/>
      <c r="AI929" s="4" t="s">
        <v>15</v>
      </c>
      <c r="AJ929" s="4" t="s">
        <v>14</v>
      </c>
      <c r="AK929" s="4" t="s">
        <v>13</v>
      </c>
      <c r="AL929" s="1" t="s">
        <v>12</v>
      </c>
      <c r="AM929" s="1" t="s">
        <v>11</v>
      </c>
      <c r="AQ929" s="1" t="s">
        <v>19837</v>
      </c>
      <c r="AX929" s="7">
        <v>367447</v>
      </c>
      <c r="AY929" s="7">
        <v>7846133</v>
      </c>
      <c r="AZ929" s="5">
        <v>-40.262959000000002</v>
      </c>
      <c r="BA929" s="5">
        <v>-19.47494</v>
      </c>
      <c r="BC929" s="1" t="s">
        <v>19843</v>
      </c>
      <c r="BD929" s="23" t="s">
        <v>19844</v>
      </c>
      <c r="BE929" s="1" t="s">
        <v>10</v>
      </c>
      <c r="BF929" s="2">
        <v>43410</v>
      </c>
      <c r="BG929" s="1" t="s">
        <v>9</v>
      </c>
      <c r="BH929" s="4" t="s">
        <v>8</v>
      </c>
      <c r="BI929" s="4" t="s">
        <v>7</v>
      </c>
      <c r="BJ929" s="1" t="s">
        <v>32</v>
      </c>
      <c r="BK929" s="1" t="s">
        <v>95</v>
      </c>
      <c r="BL929" s="1" t="s">
        <v>94</v>
      </c>
      <c r="BM929" s="1" t="s">
        <v>93</v>
      </c>
      <c r="BN929" s="1" t="s">
        <v>91</v>
      </c>
      <c r="BP929" s="1" t="str">
        <f>Tabela3[[#This Row],[genus]]&amp;" "&amp;Tabela3[[#This Row],[specificEpithet]]</f>
        <v>Psychosaura macrorhyncha</v>
      </c>
      <c r="BQ929" s="23" t="str">
        <f>IFERROR(VLOOKUP(Tabela3[[#This Row],[scientificName]],Tabela1[],COLUMN('IUCN BR Summary'!N:N),0),"")</f>
        <v>(Hoge, 1946)</v>
      </c>
      <c r="BR929" s="1" t="s">
        <v>2</v>
      </c>
      <c r="BS929" s="1" t="s">
        <v>92</v>
      </c>
      <c r="BU929" s="1" t="s">
        <v>1</v>
      </c>
    </row>
    <row r="930" spans="1:73" x14ac:dyDescent="0.25">
      <c r="A930" s="1" t="s">
        <v>19838</v>
      </c>
      <c r="B930" s="3">
        <f t="shared" ca="1" si="28"/>
        <v>43817</v>
      </c>
      <c r="C930" s="4" t="s">
        <v>27</v>
      </c>
      <c r="D930" s="1" t="s">
        <v>26</v>
      </c>
      <c r="E930" s="4" t="s">
        <v>25</v>
      </c>
      <c r="F930" s="1" t="s">
        <v>24</v>
      </c>
      <c r="G930" s="1" t="s">
        <v>23</v>
      </c>
      <c r="H930" s="1" t="s">
        <v>21</v>
      </c>
      <c r="I930" s="4" t="s">
        <v>22</v>
      </c>
      <c r="J930" s="4" t="s">
        <v>21</v>
      </c>
      <c r="K930" s="1" t="str">
        <f t="shared" si="29"/>
        <v>iucnStatus:Not evaluated</v>
      </c>
      <c r="L930" s="1" t="s">
        <v>19845</v>
      </c>
      <c r="M930" s="4" t="s">
        <v>2778</v>
      </c>
      <c r="O930" s="1" t="s">
        <v>755</v>
      </c>
      <c r="P930" s="1" t="s">
        <v>544</v>
      </c>
      <c r="Q930" s="1" t="s">
        <v>543</v>
      </c>
      <c r="U930" s="23"/>
      <c r="V930" s="23"/>
      <c r="W930" s="23"/>
      <c r="AC930" s="2">
        <v>43439</v>
      </c>
      <c r="AD930" s="8"/>
      <c r="AE930" s="23"/>
      <c r="AG930" s="23"/>
      <c r="AH930" s="23"/>
      <c r="AI930" s="4" t="s">
        <v>15</v>
      </c>
      <c r="AJ930" s="4" t="s">
        <v>14</v>
      </c>
      <c r="AK930" s="4" t="s">
        <v>13</v>
      </c>
      <c r="AL930" s="1" t="s">
        <v>12</v>
      </c>
      <c r="AM930" s="1" t="s">
        <v>11</v>
      </c>
      <c r="AQ930" s="1" t="s">
        <v>19837</v>
      </c>
      <c r="AX930" s="7">
        <v>367687</v>
      </c>
      <c r="AY930" s="7">
        <v>7847148</v>
      </c>
      <c r="AZ930" s="5">
        <v>-40.260601999999999</v>
      </c>
      <c r="BA930" s="5">
        <v>-19.465785</v>
      </c>
      <c r="BC930" s="1" t="s">
        <v>19843</v>
      </c>
      <c r="BD930" s="23" t="s">
        <v>19844</v>
      </c>
      <c r="BE930" s="1" t="s">
        <v>10</v>
      </c>
      <c r="BF930" s="2">
        <v>43410</v>
      </c>
      <c r="BG930" s="1" t="s">
        <v>9</v>
      </c>
      <c r="BH930" s="4" t="s">
        <v>8</v>
      </c>
      <c r="BI930" s="4" t="s">
        <v>7</v>
      </c>
      <c r="BJ930" s="1" t="s">
        <v>32</v>
      </c>
      <c r="BK930" s="1" t="s">
        <v>31</v>
      </c>
      <c r="BL930" s="1" t="s">
        <v>88</v>
      </c>
      <c r="BM930" s="1" t="s">
        <v>87</v>
      </c>
      <c r="BN930" s="1" t="s">
        <v>86</v>
      </c>
      <c r="BP930" s="1" t="str">
        <f>Tabela3[[#This Row],[genus]]&amp;" "&amp;Tabela3[[#This Row],[specificEpithet]]</f>
        <v>Salvator merianae</v>
      </c>
      <c r="BQ930" s="23" t="str">
        <f>IFERROR(VLOOKUP(Tabela3[[#This Row],[scientificName]],Tabela1[],COLUMN('IUCN BR Summary'!N:N),0),"")</f>
        <v>DumÃ©ril &amp;amp</v>
      </c>
      <c r="BR930" s="1" t="s">
        <v>2</v>
      </c>
      <c r="BS930" s="1" t="s">
        <v>83</v>
      </c>
      <c r="BU930" s="1" t="s">
        <v>1</v>
      </c>
    </row>
    <row r="931" spans="1:73" hidden="1" x14ac:dyDescent="0.25">
      <c r="A931" s="1" t="s">
        <v>19838</v>
      </c>
      <c r="B931" s="3">
        <f t="shared" ca="1" si="28"/>
        <v>43817</v>
      </c>
      <c r="C931" s="4" t="s">
        <v>27</v>
      </c>
      <c r="D931" s="1" t="s">
        <v>26</v>
      </c>
      <c r="E931" s="4" t="s">
        <v>25</v>
      </c>
      <c r="F931" s="1" t="s">
        <v>24</v>
      </c>
      <c r="G931" s="1" t="s">
        <v>23</v>
      </c>
      <c r="H931" s="1" t="s">
        <v>21</v>
      </c>
      <c r="I931" s="4" t="s">
        <v>22</v>
      </c>
      <c r="J931" s="4" t="s">
        <v>21</v>
      </c>
      <c r="K931" s="1" t="str">
        <f t="shared" si="29"/>
        <v>iucnStatus:Least Concern</v>
      </c>
      <c r="L931" s="1" t="str">
        <f>_xlfn.IFNA(VLOOKUP(Tabela3[[#This Row],[scientificName]],Tabela1[],COLUMN('IUCN BR Summary'!O:O),0),"Not evaluated")</f>
        <v>Least Concern</v>
      </c>
      <c r="M931" s="4" t="s">
        <v>2779</v>
      </c>
      <c r="O931" s="1" t="s">
        <v>744</v>
      </c>
      <c r="P931" s="1" t="s">
        <v>544</v>
      </c>
      <c r="Q931" s="1" t="s">
        <v>543</v>
      </c>
      <c r="T931" s="1" t="s">
        <v>43</v>
      </c>
      <c r="U931" s="23"/>
      <c r="V931" s="23"/>
      <c r="W931" s="23"/>
      <c r="AC931" s="2">
        <v>43440</v>
      </c>
      <c r="AD931" s="8">
        <v>0.82291666666666663</v>
      </c>
      <c r="AE931" s="23"/>
      <c r="AF931" s="1" t="s">
        <v>74</v>
      </c>
      <c r="AG931" s="23"/>
      <c r="AH931" s="23"/>
      <c r="AI931" s="4" t="s">
        <v>15</v>
      </c>
      <c r="AJ931" s="4" t="s">
        <v>14</v>
      </c>
      <c r="AK931" s="4" t="s">
        <v>13</v>
      </c>
      <c r="AL931" s="1" t="s">
        <v>12</v>
      </c>
      <c r="AM931" s="1" t="s">
        <v>11</v>
      </c>
      <c r="AQ931" s="1" t="s">
        <v>19837</v>
      </c>
      <c r="AX931" s="7">
        <v>416695.52899999998</v>
      </c>
      <c r="AY931" s="7">
        <v>7837723.7800000003</v>
      </c>
      <c r="AZ931" s="5">
        <v>-39.794131</v>
      </c>
      <c r="BA931" s="5">
        <v>-19.55359</v>
      </c>
      <c r="BC931" s="1" t="s">
        <v>19843</v>
      </c>
      <c r="BD931" s="23" t="s">
        <v>19844</v>
      </c>
      <c r="BE931" s="1" t="s">
        <v>10</v>
      </c>
      <c r="BF931" s="2">
        <v>43410</v>
      </c>
      <c r="BG931" s="1" t="s">
        <v>9</v>
      </c>
      <c r="BH931" s="4" t="s">
        <v>8</v>
      </c>
      <c r="BI931" s="4" t="s">
        <v>7</v>
      </c>
      <c r="BJ931" s="1" t="s">
        <v>6</v>
      </c>
      <c r="BK931" s="1" t="s">
        <v>5</v>
      </c>
      <c r="BL931" s="1" t="s">
        <v>4</v>
      </c>
      <c r="BM931" s="1" t="s">
        <v>3</v>
      </c>
      <c r="BN931" s="1" t="s">
        <v>35</v>
      </c>
      <c r="BP931" s="1" t="str">
        <f>Tabela3[[#This Row],[genus]]&amp;" "&amp;Tabela3[[#This Row],[specificEpithet]]</f>
        <v>Leptodactylus latrans</v>
      </c>
      <c r="BQ931" s="23" t="str">
        <f>IFERROR(VLOOKUP(Tabela3[[#This Row],[scientificName]],Tabela1[],COLUMN('IUCN BR Summary'!N:N),0),"")</f>
        <v>(Steffen, 1815)</v>
      </c>
      <c r="BR931" s="1" t="s">
        <v>2</v>
      </c>
      <c r="BS931" s="1" t="s">
        <v>36</v>
      </c>
      <c r="BU931" s="1" t="s">
        <v>1</v>
      </c>
    </row>
    <row r="932" spans="1:73" hidden="1" x14ac:dyDescent="0.25">
      <c r="A932" s="1" t="s">
        <v>19838</v>
      </c>
      <c r="B932" s="3">
        <f t="shared" ca="1" si="28"/>
        <v>43817</v>
      </c>
      <c r="C932" s="4" t="s">
        <v>27</v>
      </c>
      <c r="D932" s="1" t="s">
        <v>26</v>
      </c>
      <c r="E932" s="4" t="s">
        <v>25</v>
      </c>
      <c r="F932" s="1" t="s">
        <v>24</v>
      </c>
      <c r="G932" s="1" t="s">
        <v>23</v>
      </c>
      <c r="H932" s="1" t="s">
        <v>21</v>
      </c>
      <c r="I932" s="4" t="s">
        <v>22</v>
      </c>
      <c r="J932" s="4" t="s">
        <v>21</v>
      </c>
      <c r="K932" s="1" t="str">
        <f t="shared" si="29"/>
        <v>iucnStatus:Least Concern</v>
      </c>
      <c r="L932" s="1" t="str">
        <f>_xlfn.IFNA(VLOOKUP(Tabela3[[#This Row],[scientificName]],Tabela1[],COLUMN('IUCN BR Summary'!O:O),0),"Not evaluated")</f>
        <v>Least Concern</v>
      </c>
      <c r="M932" s="4" t="s">
        <v>2780</v>
      </c>
      <c r="O932" s="1" t="s">
        <v>754</v>
      </c>
      <c r="P932" s="1" t="s">
        <v>544</v>
      </c>
      <c r="Q932" s="1" t="s">
        <v>543</v>
      </c>
      <c r="T932" s="1" t="s">
        <v>43</v>
      </c>
      <c r="U932" s="23"/>
      <c r="V932" s="23"/>
      <c r="W932" s="23"/>
      <c r="AC932" s="2">
        <v>43440</v>
      </c>
      <c r="AD932" s="8">
        <v>0.83194444444444438</v>
      </c>
      <c r="AE932" s="23"/>
      <c r="AF932" s="1" t="s">
        <v>74</v>
      </c>
      <c r="AG932" s="23"/>
      <c r="AH932" s="23"/>
      <c r="AI932" s="4" t="s">
        <v>15</v>
      </c>
      <c r="AJ932" s="4" t="s">
        <v>14</v>
      </c>
      <c r="AK932" s="4" t="s">
        <v>13</v>
      </c>
      <c r="AL932" s="1" t="s">
        <v>12</v>
      </c>
      <c r="AM932" s="1" t="s">
        <v>11</v>
      </c>
      <c r="AQ932" s="1" t="s">
        <v>19837</v>
      </c>
      <c r="AX932" s="7">
        <v>416722.71139999997</v>
      </c>
      <c r="AY932" s="7">
        <v>7837711.1156000001</v>
      </c>
      <c r="AZ932" s="5">
        <v>-39.793874000000002</v>
      </c>
      <c r="BA932" s="5">
        <v>-19.553708</v>
      </c>
      <c r="BC932" s="1" t="s">
        <v>19843</v>
      </c>
      <c r="BD932" s="23" t="s">
        <v>19844</v>
      </c>
      <c r="BE932" s="1" t="s">
        <v>10</v>
      </c>
      <c r="BF932" s="2">
        <v>43410</v>
      </c>
      <c r="BG932" s="1" t="s">
        <v>9</v>
      </c>
      <c r="BH932" s="4" t="s">
        <v>8</v>
      </c>
      <c r="BI932" s="4" t="s">
        <v>7</v>
      </c>
      <c r="BJ932" s="1" t="s">
        <v>6</v>
      </c>
      <c r="BK932" s="1" t="s">
        <v>5</v>
      </c>
      <c r="BL932" s="1" t="s">
        <v>112</v>
      </c>
      <c r="BM932" s="1" t="s">
        <v>571</v>
      </c>
      <c r="BN932" s="1" t="s">
        <v>585</v>
      </c>
      <c r="BP932" s="1" t="str">
        <f>Tabela3[[#This Row],[genus]]&amp;" "&amp;Tabela3[[#This Row],[specificEpithet]]</f>
        <v>Scinax alter</v>
      </c>
      <c r="BQ932" s="23" t="str">
        <f>IFERROR(VLOOKUP(Tabela3[[#This Row],[scientificName]],Tabela1[],COLUMN('IUCN BR Summary'!N:N),0),"")</f>
        <v>(Lutz, 1973)</v>
      </c>
      <c r="BR932" s="1" t="s">
        <v>2</v>
      </c>
      <c r="BU932" s="1" t="s">
        <v>1</v>
      </c>
    </row>
    <row r="933" spans="1:73" hidden="1" x14ac:dyDescent="0.25">
      <c r="A933" s="1" t="s">
        <v>19838</v>
      </c>
      <c r="B933" s="3">
        <f t="shared" ca="1" si="28"/>
        <v>43817</v>
      </c>
      <c r="C933" s="4" t="s">
        <v>27</v>
      </c>
      <c r="D933" s="1" t="s">
        <v>26</v>
      </c>
      <c r="E933" s="4" t="s">
        <v>25</v>
      </c>
      <c r="F933" s="1" t="s">
        <v>24</v>
      </c>
      <c r="G933" s="1" t="s">
        <v>23</v>
      </c>
      <c r="H933" s="1" t="s">
        <v>21</v>
      </c>
      <c r="I933" s="4" t="s">
        <v>22</v>
      </c>
      <c r="J933" s="4" t="s">
        <v>21</v>
      </c>
      <c r="K933" s="1" t="str">
        <f t="shared" si="29"/>
        <v>iucnStatus:Least Concern</v>
      </c>
      <c r="L933" s="1" t="str">
        <f>_xlfn.IFNA(VLOOKUP(Tabela3[[#This Row],[scientificName]],Tabela1[],COLUMN('IUCN BR Summary'!O:O),0),"Not evaluated")</f>
        <v>Least Concern</v>
      </c>
      <c r="M933" s="4" t="s">
        <v>2781</v>
      </c>
      <c r="O933" s="1" t="s">
        <v>743</v>
      </c>
      <c r="P933" s="1" t="s">
        <v>544</v>
      </c>
      <c r="Q933" s="1" t="s">
        <v>543</v>
      </c>
      <c r="T933" s="1" t="s">
        <v>43</v>
      </c>
      <c r="U933" s="23"/>
      <c r="V933" s="23"/>
      <c r="W933" s="23"/>
      <c r="AC933" s="2">
        <v>43440</v>
      </c>
      <c r="AD933" s="8">
        <v>0.83194444444444438</v>
      </c>
      <c r="AE933" s="23"/>
      <c r="AF933" s="1" t="s">
        <v>74</v>
      </c>
      <c r="AG933" s="23"/>
      <c r="AH933" s="23"/>
      <c r="AI933" s="4" t="s">
        <v>15</v>
      </c>
      <c r="AJ933" s="4" t="s">
        <v>14</v>
      </c>
      <c r="AK933" s="4" t="s">
        <v>13</v>
      </c>
      <c r="AL933" s="1" t="s">
        <v>12</v>
      </c>
      <c r="AM933" s="1" t="s">
        <v>11</v>
      </c>
      <c r="AQ933" s="1" t="s">
        <v>19837</v>
      </c>
      <c r="AX933" s="7">
        <v>416722.71139999997</v>
      </c>
      <c r="AY933" s="7">
        <v>7837711.1156000001</v>
      </c>
      <c r="AZ933" s="5">
        <v>-39.793874000000002</v>
      </c>
      <c r="BA933" s="5">
        <v>-19.553708</v>
      </c>
      <c r="BC933" s="1" t="s">
        <v>19843</v>
      </c>
      <c r="BD933" s="23" t="s">
        <v>19844</v>
      </c>
      <c r="BE933" s="1" t="s">
        <v>10</v>
      </c>
      <c r="BF933" s="2">
        <v>43410</v>
      </c>
      <c r="BG933" s="1" t="s">
        <v>9</v>
      </c>
      <c r="BH933" s="4" t="s">
        <v>8</v>
      </c>
      <c r="BI933" s="4" t="s">
        <v>7</v>
      </c>
      <c r="BJ933" s="1" t="s">
        <v>6</v>
      </c>
      <c r="BK933" s="1" t="s">
        <v>5</v>
      </c>
      <c r="BL933" s="1" t="s">
        <v>112</v>
      </c>
      <c r="BM933" s="1" t="s">
        <v>111</v>
      </c>
      <c r="BN933" s="1" t="s">
        <v>110</v>
      </c>
      <c r="BP933" s="1" t="str">
        <f>Tabela3[[#This Row],[genus]]&amp;" "&amp;Tabela3[[#This Row],[specificEpithet]]</f>
        <v>Hypsiboas semilineatus</v>
      </c>
      <c r="BQ933" s="23" t="str">
        <f>IFERROR(VLOOKUP(Tabela3[[#This Row],[scientificName]],Tabela1[],COLUMN('IUCN BR Summary'!N:N),0),"")</f>
        <v>(Spix, 1824)</v>
      </c>
      <c r="BR933" s="1" t="s">
        <v>2</v>
      </c>
      <c r="BS933" s="1" t="s">
        <v>36</v>
      </c>
      <c r="BU933" s="1" t="s">
        <v>1</v>
      </c>
    </row>
    <row r="934" spans="1:73" hidden="1" x14ac:dyDescent="0.25">
      <c r="A934" s="1" t="s">
        <v>19838</v>
      </c>
      <c r="B934" s="3">
        <f t="shared" ca="1" si="28"/>
        <v>43817</v>
      </c>
      <c r="C934" s="4" t="s">
        <v>27</v>
      </c>
      <c r="D934" s="1" t="s">
        <v>26</v>
      </c>
      <c r="E934" s="4" t="s">
        <v>25</v>
      </c>
      <c r="F934" s="1" t="s">
        <v>24</v>
      </c>
      <c r="G934" s="1" t="s">
        <v>23</v>
      </c>
      <c r="H934" s="1" t="s">
        <v>21</v>
      </c>
      <c r="I934" s="4" t="s">
        <v>22</v>
      </c>
      <c r="J934" s="4" t="s">
        <v>21</v>
      </c>
      <c r="K934" s="1" t="str">
        <f t="shared" si="29"/>
        <v>iucnStatus:Least Concern</v>
      </c>
      <c r="L934" s="1" t="str">
        <f>_xlfn.IFNA(VLOOKUP(Tabela3[[#This Row],[scientificName]],Tabela1[],COLUMN('IUCN BR Summary'!O:O),0),"Not evaluated")</f>
        <v>Least Concern</v>
      </c>
      <c r="M934" s="4" t="s">
        <v>2782</v>
      </c>
      <c r="O934" s="1" t="s">
        <v>751</v>
      </c>
      <c r="P934" s="1" t="s">
        <v>529</v>
      </c>
      <c r="Q934" s="1" t="s">
        <v>528</v>
      </c>
      <c r="T934" s="1" t="s">
        <v>43</v>
      </c>
      <c r="U934" s="23"/>
      <c r="V934" s="23"/>
      <c r="W934" s="23"/>
      <c r="AC934" s="2">
        <v>43440</v>
      </c>
      <c r="AD934" s="8">
        <v>0.39583333333333331</v>
      </c>
      <c r="AE934" s="23"/>
      <c r="AF934" s="1" t="s">
        <v>296</v>
      </c>
      <c r="AG934" s="23" t="s">
        <v>19842</v>
      </c>
      <c r="AH934" s="23"/>
      <c r="AI934" s="4" t="s">
        <v>15</v>
      </c>
      <c r="AJ934" s="4" t="s">
        <v>14</v>
      </c>
      <c r="AK934" s="4" t="s">
        <v>13</v>
      </c>
      <c r="AL934" s="1" t="s">
        <v>12</v>
      </c>
      <c r="AM934" s="1" t="s">
        <v>11</v>
      </c>
      <c r="AQ934" s="1" t="s">
        <v>19837</v>
      </c>
      <c r="AX934" s="7">
        <v>415194.34029999998</v>
      </c>
      <c r="AY934" s="7">
        <v>7834392.0519000003</v>
      </c>
      <c r="AZ934" s="5">
        <v>-39.808599000000001</v>
      </c>
      <c r="BA934" s="5">
        <v>-19.583635000000001</v>
      </c>
      <c r="BC934" s="1" t="s">
        <v>19843</v>
      </c>
      <c r="BD934" s="23" t="s">
        <v>19844</v>
      </c>
      <c r="BE934" s="1" t="s">
        <v>10</v>
      </c>
      <c r="BF934" s="2">
        <v>43410</v>
      </c>
      <c r="BG934" s="1" t="s">
        <v>9</v>
      </c>
      <c r="BH934" s="4" t="s">
        <v>8</v>
      </c>
      <c r="BI934" s="4" t="s">
        <v>7</v>
      </c>
      <c r="BJ934" s="1" t="s">
        <v>32</v>
      </c>
      <c r="BK934" s="1" t="s">
        <v>54</v>
      </c>
      <c r="BL934" s="1" t="s">
        <v>53</v>
      </c>
      <c r="BM934" s="1" t="s">
        <v>52</v>
      </c>
      <c r="BN934" s="1" t="s">
        <v>51</v>
      </c>
      <c r="BP934" s="1" t="str">
        <f>Tabela3[[#This Row],[genus]]&amp;" "&amp;Tabela3[[#This Row],[specificEpithet]]</f>
        <v>Gymnodactylus darwinii</v>
      </c>
      <c r="BQ934" s="23" t="str">
        <f>IFERROR(VLOOKUP(Tabela3[[#This Row],[scientificName]],Tabela1[],COLUMN('IUCN BR Summary'!N:N),0),"")</f>
        <v>(Gray, 1845)</v>
      </c>
      <c r="BR934" s="1" t="s">
        <v>2</v>
      </c>
      <c r="BS934" s="1" t="s">
        <v>36</v>
      </c>
      <c r="BU934" s="1" t="s">
        <v>1</v>
      </c>
    </row>
    <row r="935" spans="1:73" hidden="1" x14ac:dyDescent="0.25">
      <c r="A935" s="1" t="s">
        <v>19838</v>
      </c>
      <c r="B935" s="3">
        <f t="shared" ca="1" si="28"/>
        <v>43817</v>
      </c>
      <c r="C935" s="4" t="s">
        <v>27</v>
      </c>
      <c r="D935" s="1" t="s">
        <v>26</v>
      </c>
      <c r="E935" s="4" t="s">
        <v>25</v>
      </c>
      <c r="F935" s="1" t="s">
        <v>24</v>
      </c>
      <c r="G935" s="1" t="s">
        <v>23</v>
      </c>
      <c r="H935" s="1" t="s">
        <v>21</v>
      </c>
      <c r="I935" s="4" t="s">
        <v>22</v>
      </c>
      <c r="J935" s="4" t="s">
        <v>21</v>
      </c>
      <c r="K935" s="1" t="str">
        <f t="shared" si="29"/>
        <v>iucnStatus:Least Concern</v>
      </c>
      <c r="L935" s="1" t="str">
        <f>_xlfn.IFNA(VLOOKUP(Tabela3[[#This Row],[scientificName]],Tabela1[],COLUMN('IUCN BR Summary'!O:O),0),"Not evaluated")</f>
        <v>Least Concern</v>
      </c>
      <c r="M935" s="4" t="s">
        <v>2783</v>
      </c>
      <c r="O935" s="1" t="s">
        <v>750</v>
      </c>
      <c r="P935" s="1" t="s">
        <v>529</v>
      </c>
      <c r="Q935" s="1" t="s">
        <v>528</v>
      </c>
      <c r="T935" s="1" t="s">
        <v>43</v>
      </c>
      <c r="U935" s="23"/>
      <c r="V935" s="23"/>
      <c r="W935" s="23"/>
      <c r="AC935" s="2">
        <v>43440</v>
      </c>
      <c r="AD935" s="8">
        <v>0.40972222222222227</v>
      </c>
      <c r="AE935" s="23"/>
      <c r="AF935" s="1" t="s">
        <v>296</v>
      </c>
      <c r="AG935" s="23" t="s">
        <v>19842</v>
      </c>
      <c r="AH935" s="23"/>
      <c r="AI935" s="4" t="s">
        <v>15</v>
      </c>
      <c r="AJ935" s="4" t="s">
        <v>14</v>
      </c>
      <c r="AK935" s="4" t="s">
        <v>13</v>
      </c>
      <c r="AL935" s="1" t="s">
        <v>12</v>
      </c>
      <c r="AM935" s="1" t="s">
        <v>11</v>
      </c>
      <c r="AQ935" s="1" t="s">
        <v>19837</v>
      </c>
      <c r="AX935" s="7">
        <v>415184.14840000001</v>
      </c>
      <c r="AY935" s="7">
        <v>7834408.2956999997</v>
      </c>
      <c r="AZ935" s="5">
        <v>-39.808692999999998</v>
      </c>
      <c r="BA935" s="5">
        <v>-19.583490000000001</v>
      </c>
      <c r="BC935" s="1" t="s">
        <v>19843</v>
      </c>
      <c r="BD935" s="23" t="s">
        <v>19844</v>
      </c>
      <c r="BE935" s="1" t="s">
        <v>10</v>
      </c>
      <c r="BF935" s="2">
        <v>43410</v>
      </c>
      <c r="BG935" s="1" t="s">
        <v>9</v>
      </c>
      <c r="BH935" s="4" t="s">
        <v>8</v>
      </c>
      <c r="BI935" s="4" t="s">
        <v>7</v>
      </c>
      <c r="BJ935" s="1" t="s">
        <v>32</v>
      </c>
      <c r="BK935" s="1" t="s">
        <v>54</v>
      </c>
      <c r="BL935" s="1" t="s">
        <v>53</v>
      </c>
      <c r="BM935" s="1" t="s">
        <v>52</v>
      </c>
      <c r="BN935" s="1" t="s">
        <v>51</v>
      </c>
      <c r="BP935" s="1" t="str">
        <f>Tabela3[[#This Row],[genus]]&amp;" "&amp;Tabela3[[#This Row],[specificEpithet]]</f>
        <v>Gymnodactylus darwinii</v>
      </c>
      <c r="BQ935" s="23" t="str">
        <f>IFERROR(VLOOKUP(Tabela3[[#This Row],[scientificName]],Tabela1[],COLUMN('IUCN BR Summary'!N:N),0),"")</f>
        <v>(Gray, 1845)</v>
      </c>
      <c r="BR935" s="1" t="s">
        <v>2</v>
      </c>
      <c r="BS935" s="1" t="s">
        <v>36</v>
      </c>
      <c r="BU935" s="1" t="s">
        <v>1</v>
      </c>
    </row>
    <row r="936" spans="1:73" hidden="1" x14ac:dyDescent="0.25">
      <c r="A936" s="1" t="s">
        <v>19838</v>
      </c>
      <c r="B936" s="3">
        <f t="shared" ca="1" si="28"/>
        <v>43817</v>
      </c>
      <c r="C936" s="4" t="s">
        <v>27</v>
      </c>
      <c r="D936" s="1" t="s">
        <v>26</v>
      </c>
      <c r="E936" s="4" t="s">
        <v>25</v>
      </c>
      <c r="F936" s="1" t="s">
        <v>24</v>
      </c>
      <c r="G936" s="1" t="s">
        <v>23</v>
      </c>
      <c r="H936" s="1" t="s">
        <v>21</v>
      </c>
      <c r="I936" s="4" t="s">
        <v>22</v>
      </c>
      <c r="J936" s="4" t="s">
        <v>21</v>
      </c>
      <c r="K936" s="1" t="str">
        <f t="shared" si="29"/>
        <v>iucnStatus:Least Concern</v>
      </c>
      <c r="L936" s="1" t="str">
        <f>_xlfn.IFNA(VLOOKUP(Tabela3[[#This Row],[scientificName]],Tabela1[],COLUMN('IUCN BR Summary'!O:O),0),"Not evaluated")</f>
        <v>Least Concern</v>
      </c>
      <c r="M936" s="4" t="s">
        <v>2784</v>
      </c>
      <c r="O936" s="1" t="s">
        <v>749</v>
      </c>
      <c r="P936" s="1" t="s">
        <v>529</v>
      </c>
      <c r="Q936" s="1" t="s">
        <v>528</v>
      </c>
      <c r="R936" s="1">
        <v>1</v>
      </c>
      <c r="S936" s="1" t="s">
        <v>172</v>
      </c>
      <c r="T936" s="1" t="s">
        <v>43</v>
      </c>
      <c r="U936" s="23"/>
      <c r="V936" s="23"/>
      <c r="W936" s="23"/>
      <c r="AC936" s="2">
        <v>43440</v>
      </c>
      <c r="AD936" s="8">
        <v>0</v>
      </c>
      <c r="AE936" s="23"/>
      <c r="AF936" s="1" t="s">
        <v>16</v>
      </c>
      <c r="AG936" s="23" t="s">
        <v>19840</v>
      </c>
      <c r="AH936" s="23"/>
      <c r="AI936" s="4" t="s">
        <v>15</v>
      </c>
      <c r="AJ936" s="4" t="s">
        <v>14</v>
      </c>
      <c r="AK936" s="4" t="s">
        <v>13</v>
      </c>
      <c r="AL936" s="1" t="s">
        <v>12</v>
      </c>
      <c r="AM936" s="1" t="s">
        <v>11</v>
      </c>
      <c r="AQ936" s="1" t="s">
        <v>19837</v>
      </c>
      <c r="AX936" s="7">
        <v>415087.36420000001</v>
      </c>
      <c r="AY936" s="7">
        <v>7834486.5974000003</v>
      </c>
      <c r="AZ936" s="5">
        <v>-39.809614000000003</v>
      </c>
      <c r="BA936" s="5">
        <v>-19.582771999999999</v>
      </c>
      <c r="BC936" s="1" t="s">
        <v>19843</v>
      </c>
      <c r="BD936" s="23" t="s">
        <v>19844</v>
      </c>
      <c r="BE936" s="1" t="s">
        <v>10</v>
      </c>
      <c r="BF936" s="2">
        <v>43410</v>
      </c>
      <c r="BG936" s="1" t="s">
        <v>9</v>
      </c>
      <c r="BH936" s="4" t="s">
        <v>8</v>
      </c>
      <c r="BI936" s="4" t="s">
        <v>7</v>
      </c>
      <c r="BJ936" s="1" t="s">
        <v>32</v>
      </c>
      <c r="BK936" s="1" t="s">
        <v>54</v>
      </c>
      <c r="BL936" s="1" t="s">
        <v>53</v>
      </c>
      <c r="BM936" s="1" t="s">
        <v>52</v>
      </c>
      <c r="BN936" s="1" t="s">
        <v>51</v>
      </c>
      <c r="BP936" s="1" t="str">
        <f>Tabela3[[#This Row],[genus]]&amp;" "&amp;Tabela3[[#This Row],[specificEpithet]]</f>
        <v>Gymnodactylus darwinii</v>
      </c>
      <c r="BQ936" s="23" t="str">
        <f>IFERROR(VLOOKUP(Tabela3[[#This Row],[scientificName]],Tabela1[],COLUMN('IUCN BR Summary'!N:N),0),"")</f>
        <v>(Gray, 1845)</v>
      </c>
      <c r="BR936" s="1" t="s">
        <v>2</v>
      </c>
      <c r="BS936" s="1" t="s">
        <v>36</v>
      </c>
      <c r="BU936" s="1" t="s">
        <v>1</v>
      </c>
    </row>
    <row r="937" spans="1:73" hidden="1" x14ac:dyDescent="0.25">
      <c r="A937" s="1" t="s">
        <v>19838</v>
      </c>
      <c r="B937" s="3">
        <f t="shared" ca="1" si="28"/>
        <v>43817</v>
      </c>
      <c r="C937" s="4" t="s">
        <v>27</v>
      </c>
      <c r="D937" s="1" t="s">
        <v>26</v>
      </c>
      <c r="E937" s="4" t="s">
        <v>25</v>
      </c>
      <c r="F937" s="1" t="s">
        <v>24</v>
      </c>
      <c r="G937" s="1" t="s">
        <v>23</v>
      </c>
      <c r="H937" s="1" t="s">
        <v>21</v>
      </c>
      <c r="I937" s="4" t="s">
        <v>22</v>
      </c>
      <c r="J937" s="4" t="s">
        <v>21</v>
      </c>
      <c r="K937" s="1" t="str">
        <f t="shared" si="29"/>
        <v>iucnStatus:Least Concern</v>
      </c>
      <c r="L937" s="1" t="str">
        <f>_xlfn.IFNA(VLOOKUP(Tabela3[[#This Row],[scientificName]],Tabela1[],COLUMN('IUCN BR Summary'!O:O),0),"Not evaluated")</f>
        <v>Least Concern</v>
      </c>
      <c r="M937" s="4" t="s">
        <v>2785</v>
      </c>
      <c r="O937" s="1" t="s">
        <v>752</v>
      </c>
      <c r="P937" s="1" t="s">
        <v>529</v>
      </c>
      <c r="Q937" s="1" t="s">
        <v>528</v>
      </c>
      <c r="R937" s="1">
        <v>1</v>
      </c>
      <c r="S937" s="1" t="s">
        <v>172</v>
      </c>
      <c r="T937" s="1" t="s">
        <v>17</v>
      </c>
      <c r="U937" s="23"/>
      <c r="V937" s="23"/>
      <c r="W937" s="23"/>
      <c r="AC937" s="2">
        <v>43440</v>
      </c>
      <c r="AD937" s="8">
        <v>0</v>
      </c>
      <c r="AE937" s="23"/>
      <c r="AF937" s="1" t="s">
        <v>16</v>
      </c>
      <c r="AG937" s="23" t="s">
        <v>19840</v>
      </c>
      <c r="AH937" s="23"/>
      <c r="AI937" s="4" t="s">
        <v>15</v>
      </c>
      <c r="AJ937" s="4" t="s">
        <v>14</v>
      </c>
      <c r="AK937" s="4" t="s">
        <v>13</v>
      </c>
      <c r="AL937" s="1" t="s">
        <v>12</v>
      </c>
      <c r="AM937" s="1" t="s">
        <v>11</v>
      </c>
      <c r="AQ937" s="1" t="s">
        <v>19837</v>
      </c>
      <c r="AX937" s="7">
        <v>415087.36420000001</v>
      </c>
      <c r="AY937" s="7">
        <v>7834486.5974000003</v>
      </c>
      <c r="AZ937" s="5">
        <v>-39.809614000000003</v>
      </c>
      <c r="BA937" s="5">
        <v>-19.582771999999999</v>
      </c>
      <c r="BC937" s="1" t="s">
        <v>19843</v>
      </c>
      <c r="BD937" s="23" t="s">
        <v>19844</v>
      </c>
      <c r="BE937" s="1" t="s">
        <v>10</v>
      </c>
      <c r="BF937" s="2">
        <v>43410</v>
      </c>
      <c r="BG937" s="1" t="s">
        <v>9</v>
      </c>
      <c r="BH937" s="4" t="s">
        <v>8</v>
      </c>
      <c r="BI937" s="4" t="s">
        <v>7</v>
      </c>
      <c r="BJ937" s="1" t="s">
        <v>6</v>
      </c>
      <c r="BK937" s="1" t="s">
        <v>5</v>
      </c>
      <c r="BL937" s="1" t="s">
        <v>73</v>
      </c>
      <c r="BM937" s="1" t="s">
        <v>72</v>
      </c>
      <c r="BN937" s="1" t="s">
        <v>153</v>
      </c>
      <c r="BP937" s="1" t="str">
        <f>Tabela3[[#This Row],[genus]]&amp;" "&amp;Tabela3[[#This Row],[specificEpithet]]</f>
        <v>Rhinella crucifer</v>
      </c>
      <c r="BQ937" s="23" t="str">
        <f>IFERROR(VLOOKUP(Tabela3[[#This Row],[scientificName]],Tabela1[],COLUMN('IUCN BR Summary'!N:N),0),"")</f>
        <v>(Wied-Neuwied, 1821)</v>
      </c>
      <c r="BR937" s="1" t="s">
        <v>2</v>
      </c>
      <c r="BS937" s="1" t="s">
        <v>108</v>
      </c>
      <c r="BU937" s="1" t="s">
        <v>1</v>
      </c>
    </row>
    <row r="938" spans="1:73" hidden="1" x14ac:dyDescent="0.25">
      <c r="A938" s="1" t="s">
        <v>19838</v>
      </c>
      <c r="B938" s="3">
        <f t="shared" ca="1" si="28"/>
        <v>43817</v>
      </c>
      <c r="C938" s="4" t="s">
        <v>27</v>
      </c>
      <c r="D938" s="1" t="s">
        <v>26</v>
      </c>
      <c r="E938" s="4" t="s">
        <v>25</v>
      </c>
      <c r="F938" s="1" t="s">
        <v>24</v>
      </c>
      <c r="G938" s="1" t="s">
        <v>23</v>
      </c>
      <c r="H938" s="1" t="s">
        <v>21</v>
      </c>
      <c r="I938" s="4" t="s">
        <v>22</v>
      </c>
      <c r="J938" s="4" t="s">
        <v>21</v>
      </c>
      <c r="K938" s="1" t="str">
        <f t="shared" si="29"/>
        <v>iucnStatus:Least Concern</v>
      </c>
      <c r="L938" s="1" t="str">
        <f>_xlfn.IFNA(VLOOKUP(Tabela3[[#This Row],[scientificName]],Tabela1[],COLUMN('IUCN BR Summary'!O:O),0),"Not evaluated")</f>
        <v>Least Concern</v>
      </c>
      <c r="M938" s="4" t="s">
        <v>2786</v>
      </c>
      <c r="O938" s="1" t="s">
        <v>753</v>
      </c>
      <c r="P938" s="1" t="s">
        <v>529</v>
      </c>
      <c r="Q938" s="1" t="s">
        <v>528</v>
      </c>
      <c r="R938" s="1">
        <v>1</v>
      </c>
      <c r="S938" s="1" t="s">
        <v>172</v>
      </c>
      <c r="T938" s="1" t="s">
        <v>43</v>
      </c>
      <c r="U938" s="23"/>
      <c r="V938" s="23"/>
      <c r="W938" s="23"/>
      <c r="AC938" s="2">
        <v>43440</v>
      </c>
      <c r="AD938" s="8">
        <v>0</v>
      </c>
      <c r="AE938" s="23"/>
      <c r="AF938" s="1" t="s">
        <v>16</v>
      </c>
      <c r="AG938" s="23" t="s">
        <v>19840</v>
      </c>
      <c r="AH938" s="23"/>
      <c r="AI938" s="4" t="s">
        <v>15</v>
      </c>
      <c r="AJ938" s="4" t="s">
        <v>14</v>
      </c>
      <c r="AK938" s="4" t="s">
        <v>13</v>
      </c>
      <c r="AL938" s="1" t="s">
        <v>12</v>
      </c>
      <c r="AM938" s="1" t="s">
        <v>11</v>
      </c>
      <c r="AQ938" s="1" t="s">
        <v>19837</v>
      </c>
      <c r="AX938" s="7">
        <v>415087.36420000001</v>
      </c>
      <c r="AY938" s="7">
        <v>7834486.5974000003</v>
      </c>
      <c r="AZ938" s="5">
        <v>-39.809614000000003</v>
      </c>
      <c r="BA938" s="5">
        <v>-19.582771999999999</v>
      </c>
      <c r="BC938" s="1" t="s">
        <v>19843</v>
      </c>
      <c r="BD938" s="23" t="s">
        <v>19844</v>
      </c>
      <c r="BE938" s="1" t="s">
        <v>10</v>
      </c>
      <c r="BF938" s="2">
        <v>43410</v>
      </c>
      <c r="BG938" s="1" t="s">
        <v>9</v>
      </c>
      <c r="BH938" s="4" t="s">
        <v>8</v>
      </c>
      <c r="BI938" s="4" t="s">
        <v>7</v>
      </c>
      <c r="BJ938" s="1" t="s">
        <v>6</v>
      </c>
      <c r="BK938" s="1" t="s">
        <v>5</v>
      </c>
      <c r="BL938" s="1" t="s">
        <v>151</v>
      </c>
      <c r="BM938" s="1" t="s">
        <v>150</v>
      </c>
      <c r="BN938" s="1" t="s">
        <v>466</v>
      </c>
      <c r="BP938" s="1" t="str">
        <f>Tabela3[[#This Row],[genus]]&amp;" "&amp;Tabela3[[#This Row],[specificEpithet]]</f>
        <v>Physalaemus crombiei</v>
      </c>
      <c r="BQ938" s="23" t="str">
        <f>IFERROR(VLOOKUP(Tabela3[[#This Row],[scientificName]],Tabela1[],COLUMN('IUCN BR Summary'!N:N),0),"")</f>
        <v>Heyer and Wolf, 1989</v>
      </c>
      <c r="BR938" s="1" t="s">
        <v>2</v>
      </c>
      <c r="BU938" s="1" t="s">
        <v>1</v>
      </c>
    </row>
    <row r="939" spans="1:73" hidden="1" x14ac:dyDescent="0.25">
      <c r="A939" s="1" t="s">
        <v>19838</v>
      </c>
      <c r="B939" s="3">
        <f t="shared" ca="1" si="28"/>
        <v>43817</v>
      </c>
      <c r="C939" s="4" t="s">
        <v>27</v>
      </c>
      <c r="D939" s="1" t="s">
        <v>26</v>
      </c>
      <c r="E939" s="4" t="s">
        <v>25</v>
      </c>
      <c r="F939" s="1" t="s">
        <v>24</v>
      </c>
      <c r="G939" s="1" t="s">
        <v>23</v>
      </c>
      <c r="H939" s="1" t="s">
        <v>21</v>
      </c>
      <c r="I939" s="4" t="s">
        <v>22</v>
      </c>
      <c r="J939" s="4" t="s">
        <v>21</v>
      </c>
      <c r="K939" s="1" t="str">
        <f t="shared" si="29"/>
        <v>iucnStatus:Least Concern</v>
      </c>
      <c r="L939" s="1" t="str">
        <f>_xlfn.IFNA(VLOOKUP(Tabela3[[#This Row],[scientificName]],Tabela1[],COLUMN('IUCN BR Summary'!O:O),0),"Not evaluated")</f>
        <v>Least Concern</v>
      </c>
      <c r="M939" s="4" t="s">
        <v>2787</v>
      </c>
      <c r="O939" s="1" t="s">
        <v>745</v>
      </c>
      <c r="P939" s="1" t="s">
        <v>529</v>
      </c>
      <c r="Q939" s="1" t="s">
        <v>528</v>
      </c>
      <c r="R939" s="1">
        <v>1</v>
      </c>
      <c r="S939" s="1" t="s">
        <v>172</v>
      </c>
      <c r="T939" s="1" t="s">
        <v>43</v>
      </c>
      <c r="U939" s="23"/>
      <c r="V939" s="23"/>
      <c r="W939" s="23"/>
      <c r="AC939" s="2">
        <v>43440</v>
      </c>
      <c r="AD939" s="8">
        <v>0</v>
      </c>
      <c r="AE939" s="23"/>
      <c r="AF939" s="1" t="s">
        <v>16</v>
      </c>
      <c r="AG939" s="23" t="s">
        <v>19840</v>
      </c>
      <c r="AH939" s="23"/>
      <c r="AI939" s="4" t="s">
        <v>15</v>
      </c>
      <c r="AJ939" s="4" t="s">
        <v>14</v>
      </c>
      <c r="AK939" s="4" t="s">
        <v>13</v>
      </c>
      <c r="AL939" s="1" t="s">
        <v>12</v>
      </c>
      <c r="AM939" s="1" t="s">
        <v>11</v>
      </c>
      <c r="AQ939" s="1" t="s">
        <v>19837</v>
      </c>
      <c r="AX939" s="7">
        <v>415087.36420000001</v>
      </c>
      <c r="AY939" s="7">
        <v>7834486.5974000003</v>
      </c>
      <c r="AZ939" s="5">
        <v>-39.809614000000003</v>
      </c>
      <c r="BA939" s="5">
        <v>-19.582771999999999</v>
      </c>
      <c r="BC939" s="1" t="s">
        <v>19843</v>
      </c>
      <c r="BD939" s="23" t="s">
        <v>19844</v>
      </c>
      <c r="BE939" s="1" t="s">
        <v>10</v>
      </c>
      <c r="BF939" s="2">
        <v>43410</v>
      </c>
      <c r="BG939" s="1" t="s">
        <v>9</v>
      </c>
      <c r="BH939" s="4" t="s">
        <v>8</v>
      </c>
      <c r="BI939" s="4" t="s">
        <v>7</v>
      </c>
      <c r="BJ939" s="1" t="s">
        <v>6</v>
      </c>
      <c r="BK939" s="1" t="s">
        <v>5</v>
      </c>
      <c r="BL939" s="1" t="s">
        <v>4</v>
      </c>
      <c r="BM939" s="1" t="s">
        <v>3</v>
      </c>
      <c r="BN939" s="1" t="s">
        <v>163</v>
      </c>
      <c r="BP939" s="1" t="str">
        <f>Tabela3[[#This Row],[genus]]&amp;" "&amp;Tabela3[[#This Row],[specificEpithet]]</f>
        <v>Leptodactylus fuscus</v>
      </c>
      <c r="BQ939" s="23" t="str">
        <f>IFERROR(VLOOKUP(Tabela3[[#This Row],[scientificName]],Tabela1[],COLUMN('IUCN BR Summary'!N:N),0),"")</f>
        <v>(Schneider, 1799)</v>
      </c>
      <c r="BR939" s="1" t="s">
        <v>2</v>
      </c>
      <c r="BS939" s="1" t="s">
        <v>36</v>
      </c>
      <c r="BU939" s="1" t="s">
        <v>1</v>
      </c>
    </row>
    <row r="940" spans="1:73" hidden="1" x14ac:dyDescent="0.25">
      <c r="A940" s="1" t="s">
        <v>19838</v>
      </c>
      <c r="B940" s="3">
        <f t="shared" ca="1" si="28"/>
        <v>43817</v>
      </c>
      <c r="C940" s="4" t="s">
        <v>27</v>
      </c>
      <c r="D940" s="1" t="s">
        <v>26</v>
      </c>
      <c r="E940" s="4" t="s">
        <v>25</v>
      </c>
      <c r="F940" s="1" t="s">
        <v>24</v>
      </c>
      <c r="G940" s="1" t="s">
        <v>23</v>
      </c>
      <c r="H940" s="1" t="s">
        <v>21</v>
      </c>
      <c r="I940" s="4" t="s">
        <v>22</v>
      </c>
      <c r="J940" s="4" t="s">
        <v>21</v>
      </c>
      <c r="K940" s="1" t="str">
        <f t="shared" si="29"/>
        <v>iucnStatus:Least Concern</v>
      </c>
      <c r="L940" s="1" t="str">
        <f>_xlfn.IFNA(VLOOKUP(Tabela3[[#This Row],[scientificName]],Tabela1[],COLUMN('IUCN BR Summary'!O:O),0),"Not evaluated")</f>
        <v>Least Concern</v>
      </c>
      <c r="M940" s="4" t="s">
        <v>2788</v>
      </c>
      <c r="O940" s="1" t="s">
        <v>748</v>
      </c>
      <c r="P940" s="1" t="s">
        <v>529</v>
      </c>
      <c r="Q940" s="1" t="s">
        <v>528</v>
      </c>
      <c r="R940" s="1">
        <v>1</v>
      </c>
      <c r="S940" s="1" t="s">
        <v>172</v>
      </c>
      <c r="T940" s="1" t="s">
        <v>43</v>
      </c>
      <c r="U940" s="23"/>
      <c r="V940" s="23"/>
      <c r="W940" s="23"/>
      <c r="AC940" s="2">
        <v>43440</v>
      </c>
      <c r="AD940" s="8">
        <v>0</v>
      </c>
      <c r="AE940" s="23"/>
      <c r="AF940" s="1" t="s">
        <v>16</v>
      </c>
      <c r="AG940" s="23" t="s">
        <v>19840</v>
      </c>
      <c r="AH940" s="23"/>
      <c r="AI940" s="4" t="s">
        <v>15</v>
      </c>
      <c r="AJ940" s="4" t="s">
        <v>14</v>
      </c>
      <c r="AK940" s="4" t="s">
        <v>13</v>
      </c>
      <c r="AL940" s="1" t="s">
        <v>12</v>
      </c>
      <c r="AM940" s="1" t="s">
        <v>11</v>
      </c>
      <c r="AQ940" s="1" t="s">
        <v>19837</v>
      </c>
      <c r="AX940" s="7">
        <v>415087.36420000001</v>
      </c>
      <c r="AY940" s="7">
        <v>7834486.5974000003</v>
      </c>
      <c r="AZ940" s="5">
        <v>-39.809614000000003</v>
      </c>
      <c r="BA940" s="5">
        <v>-19.582771999999999</v>
      </c>
      <c r="BC940" s="1" t="s">
        <v>19843</v>
      </c>
      <c r="BD940" s="23" t="s">
        <v>19844</v>
      </c>
      <c r="BE940" s="1" t="s">
        <v>10</v>
      </c>
      <c r="BF940" s="2">
        <v>43410</v>
      </c>
      <c r="BG940" s="1" t="s">
        <v>9</v>
      </c>
      <c r="BH940" s="4" t="s">
        <v>8</v>
      </c>
      <c r="BI940" s="4" t="s">
        <v>7</v>
      </c>
      <c r="BJ940" s="1" t="s">
        <v>32</v>
      </c>
      <c r="BK940" s="1" t="s">
        <v>54</v>
      </c>
      <c r="BL940" s="1" t="s">
        <v>53</v>
      </c>
      <c r="BM940" s="1" t="s">
        <v>52</v>
      </c>
      <c r="BN940" s="1" t="s">
        <v>51</v>
      </c>
      <c r="BP940" s="1" t="str">
        <f>Tabela3[[#This Row],[genus]]&amp;" "&amp;Tabela3[[#This Row],[specificEpithet]]</f>
        <v>Gymnodactylus darwinii</v>
      </c>
      <c r="BQ940" s="23" t="str">
        <f>IFERROR(VLOOKUP(Tabela3[[#This Row],[scientificName]],Tabela1[],COLUMN('IUCN BR Summary'!N:N),0),"")</f>
        <v>(Gray, 1845)</v>
      </c>
      <c r="BR940" s="1" t="s">
        <v>2</v>
      </c>
      <c r="BS940" s="1" t="s">
        <v>154</v>
      </c>
      <c r="BU940" s="1" t="s">
        <v>1</v>
      </c>
    </row>
    <row r="941" spans="1:73" hidden="1" x14ac:dyDescent="0.25">
      <c r="A941" s="1" t="s">
        <v>19838</v>
      </c>
      <c r="B941" s="3">
        <f t="shared" ca="1" si="28"/>
        <v>43817</v>
      </c>
      <c r="C941" s="4" t="s">
        <v>27</v>
      </c>
      <c r="D941" s="1" t="s">
        <v>26</v>
      </c>
      <c r="E941" s="4" t="s">
        <v>25</v>
      </c>
      <c r="F941" s="1" t="s">
        <v>24</v>
      </c>
      <c r="G941" s="1" t="s">
        <v>23</v>
      </c>
      <c r="H941" s="1" t="s">
        <v>21</v>
      </c>
      <c r="I941" s="4" t="s">
        <v>22</v>
      </c>
      <c r="J941" s="4" t="s">
        <v>21</v>
      </c>
      <c r="K941" s="1" t="str">
        <f t="shared" si="29"/>
        <v>iucnStatus:Least Concern</v>
      </c>
      <c r="L941" s="1" t="str">
        <f>_xlfn.IFNA(VLOOKUP(Tabela3[[#This Row],[scientificName]],Tabela1[],COLUMN('IUCN BR Summary'!O:O),0),"Not evaluated")</f>
        <v>Least Concern</v>
      </c>
      <c r="M941" s="4" t="s">
        <v>2789</v>
      </c>
      <c r="O941" s="1" t="s">
        <v>747</v>
      </c>
      <c r="P941" s="1" t="s">
        <v>544</v>
      </c>
      <c r="Q941" s="1" t="s">
        <v>543</v>
      </c>
      <c r="R941" s="1">
        <v>1</v>
      </c>
      <c r="S941" s="1" t="s">
        <v>204</v>
      </c>
      <c r="U941" s="23"/>
      <c r="V941" s="23"/>
      <c r="W941" s="23"/>
      <c r="AC941" s="2">
        <v>43440</v>
      </c>
      <c r="AD941" s="8">
        <v>0</v>
      </c>
      <c r="AE941" s="23"/>
      <c r="AF941" s="1" t="s">
        <v>16</v>
      </c>
      <c r="AG941" s="23" t="s">
        <v>19840</v>
      </c>
      <c r="AH941" s="23"/>
      <c r="AI941" s="4" t="s">
        <v>15</v>
      </c>
      <c r="AJ941" s="4" t="s">
        <v>14</v>
      </c>
      <c r="AK941" s="4" t="s">
        <v>13</v>
      </c>
      <c r="AL941" s="1" t="s">
        <v>12</v>
      </c>
      <c r="AM941" s="1" t="s">
        <v>11</v>
      </c>
      <c r="AQ941" s="1" t="s">
        <v>19837</v>
      </c>
      <c r="AX941" s="7">
        <v>416609</v>
      </c>
      <c r="AY941" s="7">
        <v>7837434</v>
      </c>
      <c r="AZ941" s="5">
        <v>-39.794972999999999</v>
      </c>
      <c r="BA941" s="5">
        <v>-19.556207000000001</v>
      </c>
      <c r="BC941" s="1" t="s">
        <v>19843</v>
      </c>
      <c r="BD941" s="23" t="s">
        <v>19844</v>
      </c>
      <c r="BE941" s="1" t="s">
        <v>10</v>
      </c>
      <c r="BF941" s="2">
        <v>43410</v>
      </c>
      <c r="BG941" s="1" t="s">
        <v>9</v>
      </c>
      <c r="BH941" s="4" t="s">
        <v>8</v>
      </c>
      <c r="BI941" s="4" t="s">
        <v>7</v>
      </c>
      <c r="BJ941" s="1" t="s">
        <v>32</v>
      </c>
      <c r="BK941" s="1" t="s">
        <v>54</v>
      </c>
      <c r="BL941" s="1" t="s">
        <v>53</v>
      </c>
      <c r="BM941" s="1" t="s">
        <v>52</v>
      </c>
      <c r="BN941" s="1" t="s">
        <v>51</v>
      </c>
      <c r="BP941" s="1" t="str">
        <f>Tabela3[[#This Row],[genus]]&amp;" "&amp;Tabela3[[#This Row],[specificEpithet]]</f>
        <v>Gymnodactylus darwinii</v>
      </c>
      <c r="BQ941" s="23" t="str">
        <f>IFERROR(VLOOKUP(Tabela3[[#This Row],[scientificName]],Tabela1[],COLUMN('IUCN BR Summary'!N:N),0),"")</f>
        <v>(Gray, 1845)</v>
      </c>
      <c r="BR941" s="1" t="s">
        <v>2</v>
      </c>
      <c r="BU941" s="1" t="s">
        <v>1</v>
      </c>
    </row>
    <row r="942" spans="1:73" hidden="1" x14ac:dyDescent="0.25">
      <c r="A942" s="1" t="s">
        <v>19838</v>
      </c>
      <c r="B942" s="3">
        <f t="shared" ca="1" si="28"/>
        <v>43817</v>
      </c>
      <c r="C942" s="4" t="s">
        <v>27</v>
      </c>
      <c r="D942" s="1" t="s">
        <v>26</v>
      </c>
      <c r="E942" s="4" t="s">
        <v>25</v>
      </c>
      <c r="F942" s="1" t="s">
        <v>24</v>
      </c>
      <c r="G942" s="1" t="s">
        <v>23</v>
      </c>
      <c r="H942" s="1" t="s">
        <v>21</v>
      </c>
      <c r="I942" s="4" t="s">
        <v>22</v>
      </c>
      <c r="J942" s="4" t="s">
        <v>21</v>
      </c>
      <c r="K942" s="1" t="str">
        <f t="shared" si="29"/>
        <v>iucnStatus:Least Concern</v>
      </c>
      <c r="L942" s="1" t="str">
        <f>_xlfn.IFNA(VLOOKUP(Tabela3[[#This Row],[scientificName]],Tabela1[],COLUMN('IUCN BR Summary'!O:O),0),"Not evaluated")</f>
        <v>Least Concern</v>
      </c>
      <c r="M942" s="4" t="s">
        <v>2790</v>
      </c>
      <c r="O942" s="1" t="s">
        <v>746</v>
      </c>
      <c r="P942" s="1" t="s">
        <v>646</v>
      </c>
      <c r="Q942" s="1" t="s">
        <v>645</v>
      </c>
      <c r="R942" s="1">
        <v>1</v>
      </c>
      <c r="S942" s="1" t="s">
        <v>204</v>
      </c>
      <c r="U942" s="23"/>
      <c r="V942" s="23"/>
      <c r="W942" s="23"/>
      <c r="AC942" s="2">
        <v>43440</v>
      </c>
      <c r="AD942" s="8">
        <v>0</v>
      </c>
      <c r="AE942" s="23"/>
      <c r="AF942" s="1" t="s">
        <v>16</v>
      </c>
      <c r="AG942" s="23" t="s">
        <v>19840</v>
      </c>
      <c r="AH942" s="23"/>
      <c r="AI942" s="4" t="s">
        <v>15</v>
      </c>
      <c r="AJ942" s="4" t="s">
        <v>14</v>
      </c>
      <c r="AK942" s="4" t="s">
        <v>13</v>
      </c>
      <c r="AL942" s="1" t="s">
        <v>12</v>
      </c>
      <c r="AM942" s="1" t="s">
        <v>11</v>
      </c>
      <c r="AQ942" s="1" t="s">
        <v>19837</v>
      </c>
      <c r="AX942" s="7">
        <v>416609</v>
      </c>
      <c r="AY942" s="7">
        <v>7837434</v>
      </c>
      <c r="AZ942" s="5">
        <v>-39.794972999999999</v>
      </c>
      <c r="BA942" s="5">
        <v>-19.556207000000001</v>
      </c>
      <c r="BC942" s="1" t="s">
        <v>19843</v>
      </c>
      <c r="BD942" s="23" t="s">
        <v>19844</v>
      </c>
      <c r="BE942" s="1" t="s">
        <v>10</v>
      </c>
      <c r="BF942" s="2">
        <v>43410</v>
      </c>
      <c r="BG942" s="1" t="s">
        <v>9</v>
      </c>
      <c r="BH942" s="4" t="s">
        <v>8</v>
      </c>
      <c r="BI942" s="4" t="s">
        <v>7</v>
      </c>
      <c r="BJ942" s="1" t="s">
        <v>32</v>
      </c>
      <c r="BK942" s="1" t="s">
        <v>54</v>
      </c>
      <c r="BL942" s="1" t="s">
        <v>53</v>
      </c>
      <c r="BM942" s="1" t="s">
        <v>52</v>
      </c>
      <c r="BN942" s="1" t="s">
        <v>51</v>
      </c>
      <c r="BP942" s="1" t="str">
        <f>Tabela3[[#This Row],[genus]]&amp;" "&amp;Tabela3[[#This Row],[specificEpithet]]</f>
        <v>Gymnodactylus darwinii</v>
      </c>
      <c r="BQ942" s="23" t="str">
        <f>IFERROR(VLOOKUP(Tabela3[[#This Row],[scientificName]],Tabela1[],COLUMN('IUCN BR Summary'!N:N),0),"")</f>
        <v>(Gray, 1845)</v>
      </c>
      <c r="BR942" s="1" t="s">
        <v>2</v>
      </c>
      <c r="BU942" s="1" t="s">
        <v>1</v>
      </c>
    </row>
    <row r="943" spans="1:73" hidden="1" x14ac:dyDescent="0.25">
      <c r="A943" s="1" t="s">
        <v>19838</v>
      </c>
      <c r="B943" s="3">
        <f t="shared" ca="1" si="28"/>
        <v>43817</v>
      </c>
      <c r="C943" s="4" t="s">
        <v>27</v>
      </c>
      <c r="D943" s="1" t="s">
        <v>26</v>
      </c>
      <c r="E943" s="4" t="s">
        <v>25</v>
      </c>
      <c r="F943" s="1" t="s">
        <v>24</v>
      </c>
      <c r="G943" s="1" t="s">
        <v>23</v>
      </c>
      <c r="H943" s="1" t="s">
        <v>21</v>
      </c>
      <c r="I943" s="4" t="s">
        <v>22</v>
      </c>
      <c r="J943" s="4" t="s">
        <v>21</v>
      </c>
      <c r="K943" s="1" t="str">
        <f t="shared" si="29"/>
        <v>iucnStatus:Not evaluated</v>
      </c>
      <c r="L943" s="1" t="str">
        <f>_xlfn.IFNA(VLOOKUP(Tabela3[[#This Row],[scientificName]],Tabela1[],COLUMN('IUCN BR Summary'!O:O),0),"Not evaluated")</f>
        <v>Not evaluated</v>
      </c>
      <c r="M943" s="4" t="s">
        <v>2791</v>
      </c>
      <c r="O943" s="1" t="s">
        <v>742</v>
      </c>
      <c r="P943" s="1" t="s">
        <v>544</v>
      </c>
      <c r="Q943" s="1" t="s">
        <v>543</v>
      </c>
      <c r="R943" s="1">
        <v>1</v>
      </c>
      <c r="T943" s="1" t="s">
        <v>43</v>
      </c>
      <c r="U943" s="23"/>
      <c r="V943" s="23"/>
      <c r="W943" s="23"/>
      <c r="AC943" s="2">
        <v>43441</v>
      </c>
      <c r="AD943" s="8">
        <v>0</v>
      </c>
      <c r="AE943" s="23"/>
      <c r="AF943" s="1" t="s">
        <v>16</v>
      </c>
      <c r="AG943" s="23" t="s">
        <v>19840</v>
      </c>
      <c r="AH943" s="23"/>
      <c r="AI943" s="4" t="s">
        <v>15</v>
      </c>
      <c r="AJ943" s="4" t="s">
        <v>14</v>
      </c>
      <c r="AK943" s="4" t="s">
        <v>13</v>
      </c>
      <c r="AL943" s="1" t="s">
        <v>12</v>
      </c>
      <c r="AM943" s="1" t="s">
        <v>11</v>
      </c>
      <c r="AQ943" s="1" t="s">
        <v>19837</v>
      </c>
      <c r="AX943" s="7">
        <v>416833</v>
      </c>
      <c r="AY943" s="7">
        <v>7837528</v>
      </c>
      <c r="AZ943" s="5">
        <v>-39.792833999999999</v>
      </c>
      <c r="BA943" s="5">
        <v>-19.555367</v>
      </c>
      <c r="BC943" s="1" t="s">
        <v>19843</v>
      </c>
      <c r="BD943" s="23" t="s">
        <v>19844</v>
      </c>
      <c r="BE943" s="1" t="s">
        <v>10</v>
      </c>
      <c r="BF943" s="2">
        <v>43410</v>
      </c>
      <c r="BG943" s="1" t="s">
        <v>9</v>
      </c>
      <c r="BH943" s="4" t="s">
        <v>8</v>
      </c>
      <c r="BI943" s="4" t="s">
        <v>7</v>
      </c>
      <c r="BJ943" s="1" t="s">
        <v>32</v>
      </c>
      <c r="BK943" s="1" t="s">
        <v>31</v>
      </c>
      <c r="BL943" s="1" t="s">
        <v>62</v>
      </c>
      <c r="BM943" s="1" t="s">
        <v>61</v>
      </c>
      <c r="BN943" s="1" t="s">
        <v>60</v>
      </c>
      <c r="BP943" s="1" t="str">
        <f>Tabela3[[#This Row],[genus]]&amp;" "&amp;Tabela3[[#This Row],[specificEpithet]]</f>
        <v>Amerotyphlops brongersmianus</v>
      </c>
      <c r="BQ943" s="23" t="str">
        <f>IFERROR(VLOOKUP(Tabela3[[#This Row],[scientificName]],Tabela1[],COLUMN('IUCN BR Summary'!N:N),0),"")</f>
        <v/>
      </c>
      <c r="BR943" s="1" t="s">
        <v>2</v>
      </c>
      <c r="BS943" s="1" t="s">
        <v>56</v>
      </c>
      <c r="BU943" s="1" t="s">
        <v>1</v>
      </c>
    </row>
    <row r="944" spans="1:73" hidden="1" x14ac:dyDescent="0.25">
      <c r="A944" s="1" t="s">
        <v>19838</v>
      </c>
      <c r="B944" s="3">
        <f t="shared" ca="1" si="28"/>
        <v>43817</v>
      </c>
      <c r="C944" s="4" t="s">
        <v>27</v>
      </c>
      <c r="D944" s="1" t="s">
        <v>26</v>
      </c>
      <c r="E944" s="4" t="s">
        <v>25</v>
      </c>
      <c r="F944" s="1" t="s">
        <v>24</v>
      </c>
      <c r="G944" s="1" t="s">
        <v>23</v>
      </c>
      <c r="H944" s="1" t="s">
        <v>21</v>
      </c>
      <c r="I944" s="4" t="s">
        <v>22</v>
      </c>
      <c r="J944" s="4" t="s">
        <v>21</v>
      </c>
      <c r="K944" s="1" t="str">
        <f t="shared" si="29"/>
        <v>iucnStatus:Least Concern</v>
      </c>
      <c r="L944" s="1" t="str">
        <f>_xlfn.IFNA(VLOOKUP(Tabela3[[#This Row],[scientificName]],Tabela1[],COLUMN('IUCN BR Summary'!O:O),0),"Not evaluated")</f>
        <v>Least Concern</v>
      </c>
      <c r="M944" s="4" t="s">
        <v>2792</v>
      </c>
      <c r="O944" s="1" t="s">
        <v>739</v>
      </c>
      <c r="P944" s="1" t="s">
        <v>544</v>
      </c>
      <c r="Q944" s="1" t="s">
        <v>543</v>
      </c>
      <c r="R944" s="1">
        <v>1</v>
      </c>
      <c r="T944" s="1" t="s">
        <v>17</v>
      </c>
      <c r="U944" s="23"/>
      <c r="V944" s="23"/>
      <c r="W944" s="23"/>
      <c r="AC944" s="2">
        <v>43441</v>
      </c>
      <c r="AD944" s="8">
        <v>0</v>
      </c>
      <c r="AE944" s="23"/>
      <c r="AF944" s="1" t="s">
        <v>16</v>
      </c>
      <c r="AG944" s="23" t="s">
        <v>19840</v>
      </c>
      <c r="AH944" s="23"/>
      <c r="AI944" s="4" t="s">
        <v>15</v>
      </c>
      <c r="AJ944" s="4" t="s">
        <v>14</v>
      </c>
      <c r="AK944" s="4" t="s">
        <v>13</v>
      </c>
      <c r="AL944" s="1" t="s">
        <v>12</v>
      </c>
      <c r="AM944" s="1" t="s">
        <v>11</v>
      </c>
      <c r="AQ944" s="1" t="s">
        <v>19837</v>
      </c>
      <c r="AX944" s="7">
        <v>416833</v>
      </c>
      <c r="AY944" s="7">
        <v>7837528</v>
      </c>
      <c r="AZ944" s="5">
        <v>-39.792833999999999</v>
      </c>
      <c r="BA944" s="5">
        <v>-19.555367</v>
      </c>
      <c r="BC944" s="1" t="s">
        <v>19843</v>
      </c>
      <c r="BD944" s="23" t="s">
        <v>19844</v>
      </c>
      <c r="BE944" s="1" t="s">
        <v>10</v>
      </c>
      <c r="BF944" s="2">
        <v>43410</v>
      </c>
      <c r="BG944" s="1" t="s">
        <v>9</v>
      </c>
      <c r="BH944" s="4" t="s">
        <v>8</v>
      </c>
      <c r="BI944" s="4" t="s">
        <v>7</v>
      </c>
      <c r="BJ944" s="1" t="s">
        <v>6</v>
      </c>
      <c r="BK944" s="1" t="s">
        <v>5</v>
      </c>
      <c r="BL944" s="1" t="s">
        <v>73</v>
      </c>
      <c r="BM944" s="1" t="s">
        <v>72</v>
      </c>
      <c r="BN944" s="1" t="s">
        <v>153</v>
      </c>
      <c r="BP944" s="1" t="str">
        <f>Tabela3[[#This Row],[genus]]&amp;" "&amp;Tabela3[[#This Row],[specificEpithet]]</f>
        <v>Rhinella crucifer</v>
      </c>
      <c r="BQ944" s="23" t="str">
        <f>IFERROR(VLOOKUP(Tabela3[[#This Row],[scientificName]],Tabela1[],COLUMN('IUCN BR Summary'!N:N),0),"")</f>
        <v>(Wied-Neuwied, 1821)</v>
      </c>
      <c r="BR944" s="1" t="s">
        <v>2</v>
      </c>
      <c r="BS944" s="1" t="s">
        <v>40</v>
      </c>
      <c r="BU944" s="1" t="s">
        <v>1</v>
      </c>
    </row>
    <row r="945" spans="1:73" hidden="1" x14ac:dyDescent="0.25">
      <c r="A945" s="1" t="s">
        <v>19838</v>
      </c>
      <c r="B945" s="3">
        <f t="shared" ca="1" si="28"/>
        <v>43817</v>
      </c>
      <c r="C945" s="4" t="s">
        <v>27</v>
      </c>
      <c r="D945" s="1" t="s">
        <v>26</v>
      </c>
      <c r="E945" s="4" t="s">
        <v>25</v>
      </c>
      <c r="F945" s="1" t="s">
        <v>24</v>
      </c>
      <c r="G945" s="1" t="s">
        <v>23</v>
      </c>
      <c r="H945" s="1" t="s">
        <v>21</v>
      </c>
      <c r="I945" s="4" t="s">
        <v>22</v>
      </c>
      <c r="J945" s="4" t="s">
        <v>21</v>
      </c>
      <c r="K945" s="1" t="str">
        <f t="shared" si="29"/>
        <v>iucnStatus:Least Concern</v>
      </c>
      <c r="L945" s="1" t="str">
        <f>_xlfn.IFNA(VLOOKUP(Tabela3[[#This Row],[scientificName]],Tabela1[],COLUMN('IUCN BR Summary'!O:O),0),"Not evaluated")</f>
        <v>Least Concern</v>
      </c>
      <c r="M945" s="4" t="s">
        <v>2793</v>
      </c>
      <c r="O945" s="1" t="s">
        <v>738</v>
      </c>
      <c r="P945" s="1" t="s">
        <v>544</v>
      </c>
      <c r="Q945" s="1" t="s">
        <v>543</v>
      </c>
      <c r="R945" s="1">
        <v>1</v>
      </c>
      <c r="T945" s="1" t="s">
        <v>17</v>
      </c>
      <c r="U945" s="23"/>
      <c r="V945" s="23"/>
      <c r="W945" s="23"/>
      <c r="AC945" s="2">
        <v>43441</v>
      </c>
      <c r="AD945" s="8">
        <v>0</v>
      </c>
      <c r="AE945" s="23"/>
      <c r="AF945" s="1" t="s">
        <v>16</v>
      </c>
      <c r="AG945" s="23" t="s">
        <v>19840</v>
      </c>
      <c r="AH945" s="23"/>
      <c r="AI945" s="4" t="s">
        <v>15</v>
      </c>
      <c r="AJ945" s="4" t="s">
        <v>14</v>
      </c>
      <c r="AK945" s="4" t="s">
        <v>13</v>
      </c>
      <c r="AL945" s="1" t="s">
        <v>12</v>
      </c>
      <c r="AM945" s="1" t="s">
        <v>11</v>
      </c>
      <c r="AQ945" s="1" t="s">
        <v>19837</v>
      </c>
      <c r="AX945" s="7">
        <v>416833</v>
      </c>
      <c r="AY945" s="7">
        <v>7837528</v>
      </c>
      <c r="AZ945" s="5">
        <v>-39.792833999999999</v>
      </c>
      <c r="BA945" s="5">
        <v>-19.555367</v>
      </c>
      <c r="BC945" s="1" t="s">
        <v>19843</v>
      </c>
      <c r="BD945" s="23" t="s">
        <v>19844</v>
      </c>
      <c r="BE945" s="1" t="s">
        <v>10</v>
      </c>
      <c r="BF945" s="2">
        <v>43410</v>
      </c>
      <c r="BG945" s="1" t="s">
        <v>9</v>
      </c>
      <c r="BH945" s="4" t="s">
        <v>8</v>
      </c>
      <c r="BI945" s="4" t="s">
        <v>7</v>
      </c>
      <c r="BJ945" s="1" t="s">
        <v>6</v>
      </c>
      <c r="BK945" s="1" t="s">
        <v>5</v>
      </c>
      <c r="BL945" s="1" t="s">
        <v>73</v>
      </c>
      <c r="BM945" s="1" t="s">
        <v>72</v>
      </c>
      <c r="BN945" s="1" t="s">
        <v>153</v>
      </c>
      <c r="BP945" s="1" t="str">
        <f>Tabela3[[#This Row],[genus]]&amp;" "&amp;Tabela3[[#This Row],[specificEpithet]]</f>
        <v>Rhinella crucifer</v>
      </c>
      <c r="BQ945" s="23" t="str">
        <f>IFERROR(VLOOKUP(Tabela3[[#This Row],[scientificName]],Tabela1[],COLUMN('IUCN BR Summary'!N:N),0),"")</f>
        <v>(Wied-Neuwied, 1821)</v>
      </c>
      <c r="BR945" s="1" t="s">
        <v>2</v>
      </c>
      <c r="BS945" s="1" t="s">
        <v>36</v>
      </c>
      <c r="BU945" s="1" t="s">
        <v>1</v>
      </c>
    </row>
    <row r="946" spans="1:73" hidden="1" x14ac:dyDescent="0.25">
      <c r="A946" s="1" t="s">
        <v>19838</v>
      </c>
      <c r="B946" s="3">
        <f t="shared" ca="1" si="28"/>
        <v>43817</v>
      </c>
      <c r="C946" s="4" t="s">
        <v>27</v>
      </c>
      <c r="D946" s="1" t="s">
        <v>26</v>
      </c>
      <c r="E946" s="4" t="s">
        <v>25</v>
      </c>
      <c r="F946" s="1" t="s">
        <v>24</v>
      </c>
      <c r="G946" s="1" t="s">
        <v>23</v>
      </c>
      <c r="H946" s="1" t="s">
        <v>21</v>
      </c>
      <c r="I946" s="4" t="s">
        <v>22</v>
      </c>
      <c r="J946" s="4" t="s">
        <v>21</v>
      </c>
      <c r="K946" s="1" t="str">
        <f t="shared" si="29"/>
        <v>iucnStatus:Least Concern</v>
      </c>
      <c r="L946" s="1" t="str">
        <f>_xlfn.IFNA(VLOOKUP(Tabela3[[#This Row],[scientificName]],Tabela1[],COLUMN('IUCN BR Summary'!O:O),0),"Not evaluated")</f>
        <v>Least Concern</v>
      </c>
      <c r="M946" s="4" t="s">
        <v>2794</v>
      </c>
      <c r="O946" s="1" t="s">
        <v>729</v>
      </c>
      <c r="P946" s="1" t="s">
        <v>544</v>
      </c>
      <c r="Q946" s="1" t="s">
        <v>543</v>
      </c>
      <c r="R946" s="1">
        <v>1</v>
      </c>
      <c r="T946" s="1" t="s">
        <v>43</v>
      </c>
      <c r="U946" s="23"/>
      <c r="V946" s="23"/>
      <c r="W946" s="23"/>
      <c r="AC946" s="2">
        <v>43441</v>
      </c>
      <c r="AD946" s="8">
        <v>0</v>
      </c>
      <c r="AE946" s="23"/>
      <c r="AF946" s="1" t="s">
        <v>16</v>
      </c>
      <c r="AG946" s="23" t="s">
        <v>19840</v>
      </c>
      <c r="AH946" s="23"/>
      <c r="AI946" s="4" t="s">
        <v>15</v>
      </c>
      <c r="AJ946" s="4" t="s">
        <v>14</v>
      </c>
      <c r="AK946" s="4" t="s">
        <v>13</v>
      </c>
      <c r="AL946" s="1" t="s">
        <v>12</v>
      </c>
      <c r="AM946" s="1" t="s">
        <v>11</v>
      </c>
      <c r="AQ946" s="1" t="s">
        <v>19837</v>
      </c>
      <c r="AX946" s="7">
        <v>415433</v>
      </c>
      <c r="AY946" s="7">
        <v>7837547</v>
      </c>
      <c r="AZ946" s="5">
        <v>-39.806178000000003</v>
      </c>
      <c r="BA946" s="5">
        <v>-19.555136000000001</v>
      </c>
      <c r="BC946" s="1" t="s">
        <v>19843</v>
      </c>
      <c r="BD946" s="23" t="s">
        <v>19844</v>
      </c>
      <c r="BE946" s="1" t="s">
        <v>10</v>
      </c>
      <c r="BF946" s="2">
        <v>43410</v>
      </c>
      <c r="BG946" s="1" t="s">
        <v>9</v>
      </c>
      <c r="BH946" s="4" t="s">
        <v>8</v>
      </c>
      <c r="BI946" s="4" t="s">
        <v>7</v>
      </c>
      <c r="BJ946" s="1" t="s">
        <v>32</v>
      </c>
      <c r="BK946" s="1" t="s">
        <v>31</v>
      </c>
      <c r="BL946" s="1" t="s">
        <v>30</v>
      </c>
      <c r="BM946" s="1" t="s">
        <v>29</v>
      </c>
      <c r="BN946" s="1" t="s">
        <v>28</v>
      </c>
      <c r="BP946" s="1" t="str">
        <f>Tabela3[[#This Row],[genus]]&amp;" "&amp;Tabela3[[#This Row],[specificEpithet]]</f>
        <v>Leposoma scincoides</v>
      </c>
      <c r="BQ946" s="23" t="str">
        <f>IFERROR(VLOOKUP(Tabela3[[#This Row],[scientificName]],Tabela1[],COLUMN('IUCN BR Summary'!N:N),0),"")</f>
        <v>Spix, 1825</v>
      </c>
      <c r="BR946" s="1" t="s">
        <v>2</v>
      </c>
      <c r="BU946" s="1" t="s">
        <v>1</v>
      </c>
    </row>
    <row r="947" spans="1:73" hidden="1" x14ac:dyDescent="0.25">
      <c r="A947" s="1" t="s">
        <v>19838</v>
      </c>
      <c r="B947" s="3">
        <f t="shared" ca="1" si="28"/>
        <v>43817</v>
      </c>
      <c r="C947" s="4" t="s">
        <v>27</v>
      </c>
      <c r="D947" s="1" t="s">
        <v>26</v>
      </c>
      <c r="E947" s="4" t="s">
        <v>25</v>
      </c>
      <c r="F947" s="1" t="s">
        <v>24</v>
      </c>
      <c r="G947" s="1" t="s">
        <v>23</v>
      </c>
      <c r="H947" s="1" t="s">
        <v>21</v>
      </c>
      <c r="I947" s="4" t="s">
        <v>22</v>
      </c>
      <c r="J947" s="4" t="s">
        <v>21</v>
      </c>
      <c r="K947" s="1" t="str">
        <f t="shared" si="29"/>
        <v>iucnStatus:Least Concern</v>
      </c>
      <c r="L947" s="1" t="str">
        <f>_xlfn.IFNA(VLOOKUP(Tabela3[[#This Row],[scientificName]],Tabela1[],COLUMN('IUCN BR Summary'!O:O),0),"Not evaluated")</f>
        <v>Least Concern</v>
      </c>
      <c r="M947" s="4" t="s">
        <v>2795</v>
      </c>
      <c r="O947" s="1" t="s">
        <v>736</v>
      </c>
      <c r="P947" s="1" t="s">
        <v>544</v>
      </c>
      <c r="Q947" s="1" t="s">
        <v>543</v>
      </c>
      <c r="R947" s="1">
        <v>1</v>
      </c>
      <c r="T947" s="1" t="s">
        <v>17</v>
      </c>
      <c r="U947" s="23"/>
      <c r="V947" s="23"/>
      <c r="W947" s="23"/>
      <c r="AC947" s="2">
        <v>43441</v>
      </c>
      <c r="AD947" s="8">
        <v>0</v>
      </c>
      <c r="AE947" s="23"/>
      <c r="AF947" s="1" t="s">
        <v>16</v>
      </c>
      <c r="AG947" s="23" t="s">
        <v>19840</v>
      </c>
      <c r="AH947" s="23"/>
      <c r="AI947" s="4" t="s">
        <v>15</v>
      </c>
      <c r="AJ947" s="4" t="s">
        <v>14</v>
      </c>
      <c r="AK947" s="4" t="s">
        <v>13</v>
      </c>
      <c r="AL947" s="1" t="s">
        <v>12</v>
      </c>
      <c r="AM947" s="1" t="s">
        <v>11</v>
      </c>
      <c r="AQ947" s="1" t="s">
        <v>19837</v>
      </c>
      <c r="AX947" s="7">
        <v>415143</v>
      </c>
      <c r="AY947" s="7">
        <v>7836147</v>
      </c>
      <c r="AZ947" s="5">
        <v>-39.809005999999997</v>
      </c>
      <c r="BA947" s="5">
        <v>-19.567774</v>
      </c>
      <c r="BC947" s="1" t="s">
        <v>19843</v>
      </c>
      <c r="BD947" s="23" t="s">
        <v>19844</v>
      </c>
      <c r="BE947" s="1" t="s">
        <v>10</v>
      </c>
      <c r="BF947" s="2">
        <v>43410</v>
      </c>
      <c r="BG947" s="1" t="s">
        <v>9</v>
      </c>
      <c r="BH947" s="4" t="s">
        <v>8</v>
      </c>
      <c r="BI947" s="4" t="s">
        <v>7</v>
      </c>
      <c r="BJ947" s="1" t="s">
        <v>32</v>
      </c>
      <c r="BK947" s="1" t="s">
        <v>54</v>
      </c>
      <c r="BL947" s="1" t="s">
        <v>53</v>
      </c>
      <c r="BM947" s="1" t="s">
        <v>52</v>
      </c>
      <c r="BN947" s="1" t="s">
        <v>51</v>
      </c>
      <c r="BP947" s="1" t="str">
        <f>Tabela3[[#This Row],[genus]]&amp;" "&amp;Tabela3[[#This Row],[specificEpithet]]</f>
        <v>Gymnodactylus darwinii</v>
      </c>
      <c r="BQ947" s="23" t="str">
        <f>IFERROR(VLOOKUP(Tabela3[[#This Row],[scientificName]],Tabela1[],COLUMN('IUCN BR Summary'!N:N),0),"")</f>
        <v>(Gray, 1845)</v>
      </c>
      <c r="BR947" s="1" t="s">
        <v>2</v>
      </c>
      <c r="BS947" s="1" t="s">
        <v>40</v>
      </c>
      <c r="BU947" s="1" t="s">
        <v>1</v>
      </c>
    </row>
    <row r="948" spans="1:73" hidden="1" x14ac:dyDescent="0.25">
      <c r="A948" s="1" t="s">
        <v>19838</v>
      </c>
      <c r="B948" s="3">
        <f t="shared" ca="1" si="28"/>
        <v>43817</v>
      </c>
      <c r="C948" s="4" t="s">
        <v>27</v>
      </c>
      <c r="D948" s="1" t="s">
        <v>26</v>
      </c>
      <c r="E948" s="4" t="s">
        <v>25</v>
      </c>
      <c r="F948" s="1" t="s">
        <v>24</v>
      </c>
      <c r="G948" s="1" t="s">
        <v>23</v>
      </c>
      <c r="H948" s="1" t="s">
        <v>21</v>
      </c>
      <c r="I948" s="4" t="s">
        <v>22</v>
      </c>
      <c r="J948" s="4" t="s">
        <v>21</v>
      </c>
      <c r="K948" s="1" t="str">
        <f t="shared" si="29"/>
        <v>iucnStatus:Least Concern</v>
      </c>
      <c r="L948" s="1" t="str">
        <f>_xlfn.IFNA(VLOOKUP(Tabela3[[#This Row],[scientificName]],Tabela1[],COLUMN('IUCN BR Summary'!O:O),0),"Not evaluated")</f>
        <v>Least Concern</v>
      </c>
      <c r="M948" s="4" t="s">
        <v>2796</v>
      </c>
      <c r="O948" s="1" t="s">
        <v>735</v>
      </c>
      <c r="P948" s="1" t="s">
        <v>529</v>
      </c>
      <c r="Q948" s="1" t="s">
        <v>528</v>
      </c>
      <c r="R948" s="1">
        <v>1</v>
      </c>
      <c r="S948" s="1" t="s">
        <v>172</v>
      </c>
      <c r="T948" s="1" t="s">
        <v>43</v>
      </c>
      <c r="U948" s="23"/>
      <c r="V948" s="23"/>
      <c r="W948" s="23"/>
      <c r="AC948" s="2">
        <v>43441</v>
      </c>
      <c r="AD948" s="8">
        <v>0</v>
      </c>
      <c r="AE948" s="23"/>
      <c r="AF948" s="1" t="s">
        <v>16</v>
      </c>
      <c r="AG948" s="23" t="s">
        <v>19840</v>
      </c>
      <c r="AH948" s="23"/>
      <c r="AI948" s="4" t="s">
        <v>15</v>
      </c>
      <c r="AJ948" s="4" t="s">
        <v>14</v>
      </c>
      <c r="AK948" s="4" t="s">
        <v>13</v>
      </c>
      <c r="AL948" s="1" t="s">
        <v>12</v>
      </c>
      <c r="AM948" s="1" t="s">
        <v>11</v>
      </c>
      <c r="AQ948" s="1" t="s">
        <v>19837</v>
      </c>
      <c r="AX948" s="7">
        <v>415087.36420000001</v>
      </c>
      <c r="AY948" s="7">
        <v>7834486.5974000003</v>
      </c>
      <c r="AZ948" s="5">
        <v>-39.809614000000003</v>
      </c>
      <c r="BA948" s="5">
        <v>-19.582771999999999</v>
      </c>
      <c r="BC948" s="1" t="s">
        <v>19843</v>
      </c>
      <c r="BD948" s="23" t="s">
        <v>19844</v>
      </c>
      <c r="BE948" s="1" t="s">
        <v>10</v>
      </c>
      <c r="BF948" s="2">
        <v>43410</v>
      </c>
      <c r="BG948" s="1" t="s">
        <v>9</v>
      </c>
      <c r="BH948" s="4" t="s">
        <v>8</v>
      </c>
      <c r="BI948" s="4" t="s">
        <v>7</v>
      </c>
      <c r="BJ948" s="1" t="s">
        <v>6</v>
      </c>
      <c r="BK948" s="1" t="s">
        <v>5</v>
      </c>
      <c r="BL948" s="1" t="s">
        <v>4</v>
      </c>
      <c r="BM948" s="1" t="s">
        <v>3</v>
      </c>
      <c r="BN948" s="1" t="s">
        <v>163</v>
      </c>
      <c r="BP948" s="1" t="str">
        <f>Tabela3[[#This Row],[genus]]&amp;" "&amp;Tabela3[[#This Row],[specificEpithet]]</f>
        <v>Leptodactylus fuscus</v>
      </c>
      <c r="BQ948" s="23" t="str">
        <f>IFERROR(VLOOKUP(Tabela3[[#This Row],[scientificName]],Tabela1[],COLUMN('IUCN BR Summary'!N:N),0),"")</f>
        <v>(Schneider, 1799)</v>
      </c>
      <c r="BR948" s="1" t="s">
        <v>2</v>
      </c>
      <c r="BS948" s="1" t="s">
        <v>154</v>
      </c>
      <c r="BU948" s="1" t="s">
        <v>1</v>
      </c>
    </row>
    <row r="949" spans="1:73" hidden="1" x14ac:dyDescent="0.25">
      <c r="A949" s="1" t="s">
        <v>19838</v>
      </c>
      <c r="B949" s="3">
        <f t="shared" ca="1" si="28"/>
        <v>43817</v>
      </c>
      <c r="C949" s="4" t="s">
        <v>27</v>
      </c>
      <c r="D949" s="1" t="s">
        <v>26</v>
      </c>
      <c r="E949" s="4" t="s">
        <v>25</v>
      </c>
      <c r="F949" s="1" t="s">
        <v>24</v>
      </c>
      <c r="G949" s="1" t="s">
        <v>23</v>
      </c>
      <c r="H949" s="1" t="s">
        <v>21</v>
      </c>
      <c r="I949" s="4" t="s">
        <v>22</v>
      </c>
      <c r="J949" s="4" t="s">
        <v>21</v>
      </c>
      <c r="K949" s="1" t="str">
        <f t="shared" si="29"/>
        <v>iucnStatus:Least Concern</v>
      </c>
      <c r="L949" s="1" t="str">
        <f>_xlfn.IFNA(VLOOKUP(Tabela3[[#This Row],[scientificName]],Tabela1[],COLUMN('IUCN BR Summary'!O:O),0),"Not evaluated")</f>
        <v>Least Concern</v>
      </c>
      <c r="M949" s="4" t="s">
        <v>2797</v>
      </c>
      <c r="O949" s="1" t="s">
        <v>728</v>
      </c>
      <c r="P949" s="1" t="s">
        <v>646</v>
      </c>
      <c r="Q949" s="1" t="s">
        <v>645</v>
      </c>
      <c r="R949" s="1">
        <v>1</v>
      </c>
      <c r="U949" s="23"/>
      <c r="V949" s="23"/>
      <c r="W949" s="23"/>
      <c r="AC949" s="2">
        <v>43441</v>
      </c>
      <c r="AD949" s="8">
        <v>0</v>
      </c>
      <c r="AE949" s="23"/>
      <c r="AF949" s="1" t="s">
        <v>16</v>
      </c>
      <c r="AG949" s="23" t="s">
        <v>19840</v>
      </c>
      <c r="AH949" s="23"/>
      <c r="AI949" s="4" t="s">
        <v>15</v>
      </c>
      <c r="AJ949" s="4" t="s">
        <v>14</v>
      </c>
      <c r="AK949" s="4" t="s">
        <v>13</v>
      </c>
      <c r="AL949" s="1" t="s">
        <v>12</v>
      </c>
      <c r="AM949" s="1" t="s">
        <v>11</v>
      </c>
      <c r="AQ949" s="1" t="s">
        <v>19837</v>
      </c>
      <c r="AX949" s="7">
        <v>416354</v>
      </c>
      <c r="AY949" s="7">
        <v>7836464</v>
      </c>
      <c r="AZ949" s="6">
        <v>-39.797446999999998</v>
      </c>
      <c r="BA949" s="1">
        <v>-19.564961</v>
      </c>
      <c r="BC949" s="1" t="s">
        <v>19843</v>
      </c>
      <c r="BD949" s="23" t="s">
        <v>19844</v>
      </c>
      <c r="BE949" s="1" t="s">
        <v>10</v>
      </c>
      <c r="BF949" s="2">
        <v>43410</v>
      </c>
      <c r="BG949" s="1" t="s">
        <v>9</v>
      </c>
      <c r="BH949" s="4" t="s">
        <v>8</v>
      </c>
      <c r="BI949" s="4" t="s">
        <v>7</v>
      </c>
      <c r="BJ949" s="1" t="s">
        <v>32</v>
      </c>
      <c r="BK949" s="1" t="s">
        <v>31</v>
      </c>
      <c r="BL949" s="1" t="s">
        <v>30</v>
      </c>
      <c r="BM949" s="1" t="s">
        <v>29</v>
      </c>
      <c r="BN949" s="1" t="s">
        <v>28</v>
      </c>
      <c r="BP949" s="1" t="str">
        <f>Tabela3[[#This Row],[genus]]&amp;" "&amp;Tabela3[[#This Row],[specificEpithet]]</f>
        <v>Leposoma scincoides</v>
      </c>
      <c r="BQ949" s="23" t="str">
        <f>IFERROR(VLOOKUP(Tabela3[[#This Row],[scientificName]],Tabela1[],COLUMN('IUCN BR Summary'!N:N),0),"")</f>
        <v>Spix, 1825</v>
      </c>
      <c r="BR949" s="1" t="s">
        <v>2</v>
      </c>
      <c r="BU949" s="1" t="s">
        <v>1</v>
      </c>
    </row>
    <row r="950" spans="1:73" hidden="1" x14ac:dyDescent="0.25">
      <c r="A950" s="1" t="s">
        <v>19838</v>
      </c>
      <c r="B950" s="3">
        <f t="shared" ca="1" si="28"/>
        <v>43817</v>
      </c>
      <c r="C950" s="4" t="s">
        <v>27</v>
      </c>
      <c r="D950" s="1" t="s">
        <v>26</v>
      </c>
      <c r="E950" s="4" t="s">
        <v>25</v>
      </c>
      <c r="F950" s="1" t="s">
        <v>24</v>
      </c>
      <c r="G950" s="1" t="s">
        <v>23</v>
      </c>
      <c r="H950" s="1" t="s">
        <v>21</v>
      </c>
      <c r="I950" s="4" t="s">
        <v>22</v>
      </c>
      <c r="J950" s="4" t="s">
        <v>21</v>
      </c>
      <c r="K950" s="1" t="str">
        <f t="shared" si="29"/>
        <v>iucnStatus:Least Concern</v>
      </c>
      <c r="L950" s="1" t="str">
        <f>_xlfn.IFNA(VLOOKUP(Tabela3[[#This Row],[scientificName]],Tabela1[],COLUMN('IUCN BR Summary'!O:O),0),"Not evaluated")</f>
        <v>Least Concern</v>
      </c>
      <c r="M950" s="4" t="s">
        <v>2798</v>
      </c>
      <c r="O950" s="1" t="s">
        <v>737</v>
      </c>
      <c r="P950" s="1" t="s">
        <v>646</v>
      </c>
      <c r="Q950" s="1" t="s">
        <v>645</v>
      </c>
      <c r="R950" s="1">
        <v>1</v>
      </c>
      <c r="U950" s="23"/>
      <c r="V950" s="23"/>
      <c r="W950" s="23"/>
      <c r="AC950" s="2">
        <v>43441</v>
      </c>
      <c r="AD950" s="8">
        <v>0</v>
      </c>
      <c r="AE950" s="23"/>
      <c r="AF950" s="1" t="s">
        <v>16</v>
      </c>
      <c r="AG950" s="23" t="s">
        <v>19840</v>
      </c>
      <c r="AH950" s="23"/>
      <c r="AI950" s="4" t="s">
        <v>15</v>
      </c>
      <c r="AJ950" s="4" t="s">
        <v>14</v>
      </c>
      <c r="AK950" s="4" t="s">
        <v>13</v>
      </c>
      <c r="AL950" s="1" t="s">
        <v>12</v>
      </c>
      <c r="AM950" s="1" t="s">
        <v>11</v>
      </c>
      <c r="AQ950" s="1" t="s">
        <v>19837</v>
      </c>
      <c r="AX950" s="7">
        <v>416354</v>
      </c>
      <c r="AY950" s="7">
        <v>7836464</v>
      </c>
      <c r="AZ950" s="6">
        <v>-39.797446999999998</v>
      </c>
      <c r="BA950" s="1">
        <v>-19.564961</v>
      </c>
      <c r="BC950" s="1" t="s">
        <v>19843</v>
      </c>
      <c r="BD950" s="23" t="s">
        <v>19844</v>
      </c>
      <c r="BE950" s="1" t="s">
        <v>10</v>
      </c>
      <c r="BF950" s="2">
        <v>43410</v>
      </c>
      <c r="BG950" s="1" t="s">
        <v>9</v>
      </c>
      <c r="BH950" s="4" t="s">
        <v>8</v>
      </c>
      <c r="BI950" s="4" t="s">
        <v>7</v>
      </c>
      <c r="BJ950" s="1" t="s">
        <v>6</v>
      </c>
      <c r="BK950" s="1" t="s">
        <v>5</v>
      </c>
      <c r="BL950" s="1" t="s">
        <v>73</v>
      </c>
      <c r="BM950" s="1" t="s">
        <v>72</v>
      </c>
      <c r="BN950" s="1" t="s">
        <v>153</v>
      </c>
      <c r="BP950" s="1" t="str">
        <f>Tabela3[[#This Row],[genus]]&amp;" "&amp;Tabela3[[#This Row],[specificEpithet]]</f>
        <v>Rhinella crucifer</v>
      </c>
      <c r="BQ950" s="23" t="str">
        <f>IFERROR(VLOOKUP(Tabela3[[#This Row],[scientificName]],Tabela1[],COLUMN('IUCN BR Summary'!N:N),0),"")</f>
        <v>(Wied-Neuwied, 1821)</v>
      </c>
      <c r="BR950" s="1" t="s">
        <v>2</v>
      </c>
      <c r="BU950" s="1" t="s">
        <v>1</v>
      </c>
    </row>
    <row r="951" spans="1:73" hidden="1" x14ac:dyDescent="0.25">
      <c r="A951" s="1" t="s">
        <v>19838</v>
      </c>
      <c r="B951" s="3">
        <f t="shared" ca="1" si="28"/>
        <v>43817</v>
      </c>
      <c r="C951" s="4" t="s">
        <v>27</v>
      </c>
      <c r="D951" s="1" t="s">
        <v>26</v>
      </c>
      <c r="E951" s="4" t="s">
        <v>25</v>
      </c>
      <c r="F951" s="1" t="s">
        <v>24</v>
      </c>
      <c r="G951" s="1" t="s">
        <v>23</v>
      </c>
      <c r="H951" s="1" t="s">
        <v>21</v>
      </c>
      <c r="I951" s="4" t="s">
        <v>22</v>
      </c>
      <c r="J951" s="4" t="s">
        <v>21</v>
      </c>
      <c r="K951" s="1" t="str">
        <f t="shared" si="29"/>
        <v>iucnStatus:Least Concern</v>
      </c>
      <c r="L951" s="1" t="str">
        <f>_xlfn.IFNA(VLOOKUP(Tabela3[[#This Row],[scientificName]],Tabela1[],COLUMN('IUCN BR Summary'!O:O),0),"Not evaluated")</f>
        <v>Least Concern</v>
      </c>
      <c r="M951" s="4" t="s">
        <v>2799</v>
      </c>
      <c r="O951" s="1" t="s">
        <v>730</v>
      </c>
      <c r="P951" s="1" t="s">
        <v>646</v>
      </c>
      <c r="Q951" s="1" t="s">
        <v>645</v>
      </c>
      <c r="R951" s="1">
        <v>1</v>
      </c>
      <c r="U951" s="23"/>
      <c r="V951" s="23"/>
      <c r="W951" s="23"/>
      <c r="AC951" s="2">
        <v>43441</v>
      </c>
      <c r="AD951" s="8">
        <v>0</v>
      </c>
      <c r="AE951" s="23"/>
      <c r="AF951" s="1" t="s">
        <v>16</v>
      </c>
      <c r="AG951" s="23" t="s">
        <v>19840</v>
      </c>
      <c r="AH951" s="23"/>
      <c r="AI951" s="4" t="s">
        <v>15</v>
      </c>
      <c r="AJ951" s="4" t="s">
        <v>14</v>
      </c>
      <c r="AK951" s="4" t="s">
        <v>13</v>
      </c>
      <c r="AL951" s="1" t="s">
        <v>12</v>
      </c>
      <c r="AM951" s="1" t="s">
        <v>11</v>
      </c>
      <c r="AQ951" s="1" t="s">
        <v>19837</v>
      </c>
      <c r="AX951" s="7">
        <v>416354</v>
      </c>
      <c r="AY951" s="7">
        <v>7836464</v>
      </c>
      <c r="AZ951" s="6">
        <v>-39.797446999999998</v>
      </c>
      <c r="BA951" s="1">
        <v>-19.564961</v>
      </c>
      <c r="BC951" s="1" t="s">
        <v>19843</v>
      </c>
      <c r="BD951" s="23" t="s">
        <v>19844</v>
      </c>
      <c r="BE951" s="1" t="s">
        <v>10</v>
      </c>
      <c r="BF951" s="2">
        <v>43410</v>
      </c>
      <c r="BG951" s="1" t="s">
        <v>9</v>
      </c>
      <c r="BH951" s="4" t="s">
        <v>8</v>
      </c>
      <c r="BI951" s="4" t="s">
        <v>7</v>
      </c>
      <c r="BJ951" s="1" t="s">
        <v>32</v>
      </c>
      <c r="BK951" s="1" t="s">
        <v>31</v>
      </c>
      <c r="BL951" s="1" t="s">
        <v>184</v>
      </c>
      <c r="BM951" s="1" t="s">
        <v>216</v>
      </c>
      <c r="BN951" s="1" t="s">
        <v>478</v>
      </c>
      <c r="BP951" s="1" t="str">
        <f>Tabela3[[#This Row],[genus]]&amp;" "&amp;Tabela3[[#This Row],[specificEpithet]]</f>
        <v>Erythrolamprus miliaris</v>
      </c>
      <c r="BQ951" s="23" t="str">
        <f>IFERROR(VLOOKUP(Tabela3[[#This Row],[scientificName]],Tabela1[],COLUMN('IUCN BR Summary'!N:N),0),"")</f>
        <v>(Linnaeus, 1758)</v>
      </c>
      <c r="BR951" s="1" t="s">
        <v>2</v>
      </c>
      <c r="BU951" s="1" t="s">
        <v>1</v>
      </c>
    </row>
    <row r="952" spans="1:73" hidden="1" x14ac:dyDescent="0.25">
      <c r="A952" s="1" t="s">
        <v>19838</v>
      </c>
      <c r="B952" s="3">
        <f t="shared" ca="1" si="28"/>
        <v>43817</v>
      </c>
      <c r="C952" s="4" t="s">
        <v>27</v>
      </c>
      <c r="D952" s="1" t="s">
        <v>26</v>
      </c>
      <c r="E952" s="4" t="s">
        <v>25</v>
      </c>
      <c r="F952" s="1" t="s">
        <v>24</v>
      </c>
      <c r="G952" s="1" t="s">
        <v>23</v>
      </c>
      <c r="H952" s="1" t="s">
        <v>21</v>
      </c>
      <c r="I952" s="4" t="s">
        <v>22</v>
      </c>
      <c r="J952" s="4" t="s">
        <v>21</v>
      </c>
      <c r="K952" s="1" t="str">
        <f t="shared" si="29"/>
        <v>iucnStatus:Least Concern</v>
      </c>
      <c r="L952" s="1" t="str">
        <f>_xlfn.IFNA(VLOOKUP(Tabela3[[#This Row],[scientificName]],Tabela1[],COLUMN('IUCN BR Summary'!O:O),0),"Not evaluated")</f>
        <v>Least Concern</v>
      </c>
      <c r="M952" s="4" t="s">
        <v>2800</v>
      </c>
      <c r="O952" s="1" t="s">
        <v>741</v>
      </c>
      <c r="P952" s="1" t="s">
        <v>646</v>
      </c>
      <c r="Q952" s="1" t="s">
        <v>645</v>
      </c>
      <c r="R952" s="1">
        <v>1</v>
      </c>
      <c r="U952" s="23"/>
      <c r="V952" s="23"/>
      <c r="W952" s="23"/>
      <c r="AC952" s="2">
        <v>43441</v>
      </c>
      <c r="AD952" s="8">
        <v>0</v>
      </c>
      <c r="AE952" s="23"/>
      <c r="AF952" s="1" t="s">
        <v>16</v>
      </c>
      <c r="AG952" s="23" t="s">
        <v>19840</v>
      </c>
      <c r="AH952" s="23"/>
      <c r="AI952" s="4" t="s">
        <v>15</v>
      </c>
      <c r="AJ952" s="4" t="s">
        <v>14</v>
      </c>
      <c r="AK952" s="4" t="s">
        <v>13</v>
      </c>
      <c r="AL952" s="1" t="s">
        <v>12</v>
      </c>
      <c r="AM952" s="1" t="s">
        <v>11</v>
      </c>
      <c r="AQ952" s="1" t="s">
        <v>19837</v>
      </c>
      <c r="AX952" s="7">
        <v>416354</v>
      </c>
      <c r="AY952" s="7">
        <v>7836464</v>
      </c>
      <c r="AZ952" s="6">
        <v>-39.797446999999998</v>
      </c>
      <c r="BA952" s="1">
        <v>-19.564961</v>
      </c>
      <c r="BC952" s="1" t="s">
        <v>19843</v>
      </c>
      <c r="BD952" s="23" t="s">
        <v>19844</v>
      </c>
      <c r="BE952" s="1" t="s">
        <v>10</v>
      </c>
      <c r="BF952" s="2">
        <v>43410</v>
      </c>
      <c r="BG952" s="1" t="s">
        <v>9</v>
      </c>
      <c r="BH952" s="4" t="s">
        <v>8</v>
      </c>
      <c r="BI952" s="4" t="s">
        <v>7</v>
      </c>
      <c r="BJ952" s="1" t="s">
        <v>6</v>
      </c>
      <c r="BK952" s="1" t="s">
        <v>5</v>
      </c>
      <c r="BL952" s="1" t="s">
        <v>151</v>
      </c>
      <c r="BM952" s="1" t="s">
        <v>150</v>
      </c>
      <c r="BN952" s="1" t="s">
        <v>466</v>
      </c>
      <c r="BP952" s="1" t="str">
        <f>Tabela3[[#This Row],[genus]]&amp;" "&amp;Tabela3[[#This Row],[specificEpithet]]</f>
        <v>Physalaemus crombiei</v>
      </c>
      <c r="BQ952" s="23" t="str">
        <f>IFERROR(VLOOKUP(Tabela3[[#This Row],[scientificName]],Tabela1[],COLUMN('IUCN BR Summary'!N:N),0),"")</f>
        <v>Heyer and Wolf, 1989</v>
      </c>
      <c r="BR952" s="1" t="s">
        <v>2</v>
      </c>
      <c r="BS952" s="1" t="s">
        <v>154</v>
      </c>
      <c r="BU952" s="1" t="s">
        <v>1</v>
      </c>
    </row>
    <row r="953" spans="1:73" hidden="1" x14ac:dyDescent="0.25">
      <c r="A953" s="1" t="s">
        <v>19838</v>
      </c>
      <c r="B953" s="3">
        <f t="shared" ca="1" si="28"/>
        <v>43817</v>
      </c>
      <c r="C953" s="4" t="s">
        <v>27</v>
      </c>
      <c r="D953" s="1" t="s">
        <v>26</v>
      </c>
      <c r="E953" s="4" t="s">
        <v>25</v>
      </c>
      <c r="F953" s="1" t="s">
        <v>24</v>
      </c>
      <c r="G953" s="1" t="s">
        <v>23</v>
      </c>
      <c r="H953" s="1" t="s">
        <v>21</v>
      </c>
      <c r="I953" s="4" t="s">
        <v>22</v>
      </c>
      <c r="J953" s="4" t="s">
        <v>21</v>
      </c>
      <c r="K953" s="1" t="str">
        <f t="shared" si="29"/>
        <v>iucnStatus:Least Concern</v>
      </c>
      <c r="L953" s="1" t="str">
        <f>_xlfn.IFNA(VLOOKUP(Tabela3[[#This Row],[scientificName]],Tabela1[],COLUMN('IUCN BR Summary'!O:O),0),"Not evaluated")</f>
        <v>Least Concern</v>
      </c>
      <c r="M953" s="4" t="s">
        <v>2801</v>
      </c>
      <c r="O953" s="1" t="s">
        <v>740</v>
      </c>
      <c r="P953" s="1" t="s">
        <v>646</v>
      </c>
      <c r="Q953" s="1" t="s">
        <v>645</v>
      </c>
      <c r="R953" s="1">
        <v>1</v>
      </c>
      <c r="U953" s="23"/>
      <c r="V953" s="23"/>
      <c r="W953" s="23"/>
      <c r="AC953" s="2">
        <v>43441</v>
      </c>
      <c r="AD953" s="8">
        <v>0</v>
      </c>
      <c r="AE953" s="23"/>
      <c r="AF953" s="1" t="s">
        <v>16</v>
      </c>
      <c r="AG953" s="23" t="s">
        <v>19840</v>
      </c>
      <c r="AH953" s="23"/>
      <c r="AI953" s="4" t="s">
        <v>15</v>
      </c>
      <c r="AJ953" s="4" t="s">
        <v>14</v>
      </c>
      <c r="AK953" s="4" t="s">
        <v>13</v>
      </c>
      <c r="AL953" s="1" t="s">
        <v>12</v>
      </c>
      <c r="AM953" s="1" t="s">
        <v>11</v>
      </c>
      <c r="AQ953" s="1" t="s">
        <v>19837</v>
      </c>
      <c r="AX953" s="7">
        <v>416354</v>
      </c>
      <c r="AY953" s="7">
        <v>7836464</v>
      </c>
      <c r="AZ953" s="6">
        <v>-39.797446999999998</v>
      </c>
      <c r="BA953" s="1">
        <v>-19.564961</v>
      </c>
      <c r="BC953" s="1" t="s">
        <v>19843</v>
      </c>
      <c r="BD953" s="23" t="s">
        <v>19844</v>
      </c>
      <c r="BE953" s="1" t="s">
        <v>10</v>
      </c>
      <c r="BF953" s="2">
        <v>43410</v>
      </c>
      <c r="BG953" s="1" t="s">
        <v>9</v>
      </c>
      <c r="BH953" s="4" t="s">
        <v>8</v>
      </c>
      <c r="BI953" s="4" t="s">
        <v>7</v>
      </c>
      <c r="BJ953" s="1" t="s">
        <v>6</v>
      </c>
      <c r="BK953" s="1" t="s">
        <v>5</v>
      </c>
      <c r="BL953" s="1" t="s">
        <v>151</v>
      </c>
      <c r="BM953" s="1" t="s">
        <v>150</v>
      </c>
      <c r="BN953" s="1" t="s">
        <v>466</v>
      </c>
      <c r="BP953" s="1" t="str">
        <f>Tabela3[[#This Row],[genus]]&amp;" "&amp;Tabela3[[#This Row],[specificEpithet]]</f>
        <v>Physalaemus crombiei</v>
      </c>
      <c r="BQ953" s="23" t="str">
        <f>IFERROR(VLOOKUP(Tabela3[[#This Row],[scientificName]],Tabela1[],COLUMN('IUCN BR Summary'!N:N),0),"")</f>
        <v>Heyer and Wolf, 1989</v>
      </c>
      <c r="BR953" s="1" t="s">
        <v>2</v>
      </c>
      <c r="BS953" s="1" t="s">
        <v>154</v>
      </c>
      <c r="BU953" s="1" t="s">
        <v>1</v>
      </c>
    </row>
    <row r="954" spans="1:73" hidden="1" x14ac:dyDescent="0.25">
      <c r="A954" s="1" t="s">
        <v>19838</v>
      </c>
      <c r="B954" s="3">
        <f t="shared" ca="1" si="28"/>
        <v>43817</v>
      </c>
      <c r="C954" s="4" t="s">
        <v>27</v>
      </c>
      <c r="D954" s="1" t="s">
        <v>26</v>
      </c>
      <c r="E954" s="4" t="s">
        <v>25</v>
      </c>
      <c r="F954" s="1" t="s">
        <v>24</v>
      </c>
      <c r="G954" s="1" t="s">
        <v>23</v>
      </c>
      <c r="H954" s="1" t="s">
        <v>21</v>
      </c>
      <c r="I954" s="4" t="s">
        <v>22</v>
      </c>
      <c r="J954" s="4" t="s">
        <v>21</v>
      </c>
      <c r="K954" s="1" t="str">
        <f t="shared" si="29"/>
        <v>iucnStatus:Least Concern</v>
      </c>
      <c r="L954" s="1" t="str">
        <f>_xlfn.IFNA(VLOOKUP(Tabela3[[#This Row],[scientificName]],Tabela1[],COLUMN('IUCN BR Summary'!O:O),0),"Not evaluated")</f>
        <v>Least Concern</v>
      </c>
      <c r="M954" s="4" t="s">
        <v>2802</v>
      </c>
      <c r="O954" s="1" t="s">
        <v>734</v>
      </c>
      <c r="P954" s="1" t="s">
        <v>646</v>
      </c>
      <c r="Q954" s="1" t="s">
        <v>645</v>
      </c>
      <c r="R954" s="1">
        <v>1</v>
      </c>
      <c r="U954" s="23"/>
      <c r="V954" s="23"/>
      <c r="W954" s="23"/>
      <c r="AC954" s="2">
        <v>43441</v>
      </c>
      <c r="AD954" s="8">
        <v>0</v>
      </c>
      <c r="AE954" s="23"/>
      <c r="AF954" s="1" t="s">
        <v>16</v>
      </c>
      <c r="AG954" s="23" t="s">
        <v>19840</v>
      </c>
      <c r="AH954" s="23"/>
      <c r="AI954" s="4" t="s">
        <v>15</v>
      </c>
      <c r="AJ954" s="4" t="s">
        <v>14</v>
      </c>
      <c r="AK954" s="4" t="s">
        <v>13</v>
      </c>
      <c r="AL954" s="1" t="s">
        <v>12</v>
      </c>
      <c r="AM954" s="1" t="s">
        <v>11</v>
      </c>
      <c r="AQ954" s="1" t="s">
        <v>19837</v>
      </c>
      <c r="AX954" s="7">
        <v>416354</v>
      </c>
      <c r="AY954" s="7">
        <v>7836464</v>
      </c>
      <c r="AZ954" s="6">
        <v>-39.797446999999998</v>
      </c>
      <c r="BA954" s="1">
        <v>-19.564961</v>
      </c>
      <c r="BC954" s="1" t="s">
        <v>19843</v>
      </c>
      <c r="BD954" s="23" t="s">
        <v>19844</v>
      </c>
      <c r="BE954" s="1" t="s">
        <v>10</v>
      </c>
      <c r="BF954" s="2">
        <v>43410</v>
      </c>
      <c r="BG954" s="1" t="s">
        <v>9</v>
      </c>
      <c r="BH954" s="4" t="s">
        <v>8</v>
      </c>
      <c r="BI954" s="4" t="s">
        <v>7</v>
      </c>
      <c r="BJ954" s="1" t="s">
        <v>6</v>
      </c>
      <c r="BK954" s="1" t="s">
        <v>5</v>
      </c>
      <c r="BL954" s="1" t="s">
        <v>42</v>
      </c>
      <c r="BM954" s="1" t="s">
        <v>41</v>
      </c>
      <c r="BN954" s="1" t="s">
        <v>39</v>
      </c>
      <c r="BP954" s="1" t="str">
        <f>Tabela3[[#This Row],[genus]]&amp;" "&amp;Tabela3[[#This Row],[specificEpithet]]</f>
        <v>Stereocyclops incrassatus</v>
      </c>
      <c r="BQ954" s="23" t="str">
        <f>IFERROR(VLOOKUP(Tabela3[[#This Row],[scientificName]],Tabela1[],COLUMN('IUCN BR Summary'!N:N),0),"")</f>
        <v>Cope, 1870</v>
      </c>
      <c r="BR954" s="1" t="s">
        <v>2</v>
      </c>
      <c r="BS954" s="1" t="s">
        <v>212</v>
      </c>
      <c r="BU954" s="1" t="s">
        <v>1</v>
      </c>
    </row>
    <row r="955" spans="1:73" hidden="1" x14ac:dyDescent="0.25">
      <c r="A955" s="1" t="s">
        <v>19838</v>
      </c>
      <c r="B955" s="3">
        <f t="shared" ca="1" si="28"/>
        <v>43817</v>
      </c>
      <c r="C955" s="4" t="s">
        <v>27</v>
      </c>
      <c r="D955" s="1" t="s">
        <v>26</v>
      </c>
      <c r="E955" s="4" t="s">
        <v>25</v>
      </c>
      <c r="F955" s="1" t="s">
        <v>24</v>
      </c>
      <c r="G955" s="1" t="s">
        <v>23</v>
      </c>
      <c r="H955" s="1" t="s">
        <v>21</v>
      </c>
      <c r="I955" s="4" t="s">
        <v>22</v>
      </c>
      <c r="J955" s="4" t="s">
        <v>21</v>
      </c>
      <c r="K955" s="1" t="str">
        <f t="shared" si="29"/>
        <v>iucnStatus:Least Concern</v>
      </c>
      <c r="L955" s="1" t="str">
        <f>_xlfn.IFNA(VLOOKUP(Tabela3[[#This Row],[scientificName]],Tabela1[],COLUMN('IUCN BR Summary'!O:O),0),"Not evaluated")</f>
        <v>Least Concern</v>
      </c>
      <c r="M955" s="4" t="s">
        <v>2803</v>
      </c>
      <c r="O955" s="1" t="s">
        <v>733</v>
      </c>
      <c r="P955" s="1" t="s">
        <v>646</v>
      </c>
      <c r="Q955" s="1" t="s">
        <v>645</v>
      </c>
      <c r="R955" s="1">
        <v>1</v>
      </c>
      <c r="U955" s="23"/>
      <c r="V955" s="23"/>
      <c r="W955" s="23"/>
      <c r="AC955" s="2">
        <v>43441</v>
      </c>
      <c r="AD955" s="8">
        <v>0</v>
      </c>
      <c r="AE955" s="23"/>
      <c r="AF955" s="1" t="s">
        <v>16</v>
      </c>
      <c r="AG955" s="23" t="s">
        <v>19840</v>
      </c>
      <c r="AH955" s="23"/>
      <c r="AI955" s="4" t="s">
        <v>15</v>
      </c>
      <c r="AJ955" s="4" t="s">
        <v>14</v>
      </c>
      <c r="AK955" s="4" t="s">
        <v>13</v>
      </c>
      <c r="AL955" s="1" t="s">
        <v>12</v>
      </c>
      <c r="AM955" s="1" t="s">
        <v>11</v>
      </c>
      <c r="AQ955" s="1" t="s">
        <v>19837</v>
      </c>
      <c r="AX955" s="7">
        <v>416354</v>
      </c>
      <c r="AY955" s="7">
        <v>7836464</v>
      </c>
      <c r="AZ955" s="6">
        <v>-39.797446999999998</v>
      </c>
      <c r="BA955" s="1">
        <v>-19.564961</v>
      </c>
      <c r="BC955" s="1" t="s">
        <v>19843</v>
      </c>
      <c r="BD955" s="23" t="s">
        <v>19844</v>
      </c>
      <c r="BE955" s="1" t="s">
        <v>10</v>
      </c>
      <c r="BF955" s="2">
        <v>43410</v>
      </c>
      <c r="BG955" s="1" t="s">
        <v>9</v>
      </c>
      <c r="BH955" s="4" t="s">
        <v>8</v>
      </c>
      <c r="BI955" s="4" t="s">
        <v>7</v>
      </c>
      <c r="BJ955" s="1" t="s">
        <v>6</v>
      </c>
      <c r="BK955" s="1" t="s">
        <v>5</v>
      </c>
      <c r="BL955" s="1" t="s">
        <v>42</v>
      </c>
      <c r="BM955" s="1" t="s">
        <v>41</v>
      </c>
      <c r="BN955" s="1" t="s">
        <v>39</v>
      </c>
      <c r="BP955" s="1" t="str">
        <f>Tabela3[[#This Row],[genus]]&amp;" "&amp;Tabela3[[#This Row],[specificEpithet]]</f>
        <v>Stereocyclops incrassatus</v>
      </c>
      <c r="BQ955" s="23" t="str">
        <f>IFERROR(VLOOKUP(Tabela3[[#This Row],[scientificName]],Tabela1[],COLUMN('IUCN BR Summary'!N:N),0),"")</f>
        <v>Cope, 1870</v>
      </c>
      <c r="BR955" s="1" t="s">
        <v>2</v>
      </c>
      <c r="BU955" s="1" t="s">
        <v>1</v>
      </c>
    </row>
    <row r="956" spans="1:73" hidden="1" x14ac:dyDescent="0.25">
      <c r="A956" s="1" t="s">
        <v>19838</v>
      </c>
      <c r="B956" s="3">
        <f t="shared" ca="1" si="28"/>
        <v>43817</v>
      </c>
      <c r="C956" s="4" t="s">
        <v>27</v>
      </c>
      <c r="D956" s="1" t="s">
        <v>26</v>
      </c>
      <c r="E956" s="4" t="s">
        <v>25</v>
      </c>
      <c r="F956" s="1" t="s">
        <v>24</v>
      </c>
      <c r="G956" s="1" t="s">
        <v>23</v>
      </c>
      <c r="H956" s="1" t="s">
        <v>21</v>
      </c>
      <c r="I956" s="4" t="s">
        <v>22</v>
      </c>
      <c r="J956" s="4" t="s">
        <v>21</v>
      </c>
      <c r="K956" s="1" t="str">
        <f t="shared" si="29"/>
        <v>iucnStatus:Least Concern</v>
      </c>
      <c r="L956" s="1" t="str">
        <f>_xlfn.IFNA(VLOOKUP(Tabela3[[#This Row],[scientificName]],Tabela1[],COLUMN('IUCN BR Summary'!O:O),0),"Not evaluated")</f>
        <v>Least Concern</v>
      </c>
      <c r="M956" s="4" t="s">
        <v>2804</v>
      </c>
      <c r="O956" s="1" t="s">
        <v>732</v>
      </c>
      <c r="P956" s="1" t="s">
        <v>646</v>
      </c>
      <c r="Q956" s="1" t="s">
        <v>645</v>
      </c>
      <c r="R956" s="1">
        <v>1</v>
      </c>
      <c r="U956" s="23"/>
      <c r="V956" s="23"/>
      <c r="W956" s="23"/>
      <c r="AC956" s="2">
        <v>43441</v>
      </c>
      <c r="AD956" s="8">
        <v>0</v>
      </c>
      <c r="AE956" s="23"/>
      <c r="AF956" s="1" t="s">
        <v>16</v>
      </c>
      <c r="AG956" s="23" t="s">
        <v>19840</v>
      </c>
      <c r="AH956" s="23"/>
      <c r="AI956" s="4" t="s">
        <v>15</v>
      </c>
      <c r="AJ956" s="4" t="s">
        <v>14</v>
      </c>
      <c r="AK956" s="4" t="s">
        <v>13</v>
      </c>
      <c r="AL956" s="1" t="s">
        <v>12</v>
      </c>
      <c r="AM956" s="1" t="s">
        <v>11</v>
      </c>
      <c r="AQ956" s="1" t="s">
        <v>19837</v>
      </c>
      <c r="AX956" s="7">
        <v>416354</v>
      </c>
      <c r="AY956" s="7">
        <v>7836464</v>
      </c>
      <c r="AZ956" s="6">
        <v>-39.797446999999998</v>
      </c>
      <c r="BA956" s="1">
        <v>-19.564961</v>
      </c>
      <c r="BC956" s="1" t="s">
        <v>19843</v>
      </c>
      <c r="BD956" s="23" t="s">
        <v>19844</v>
      </c>
      <c r="BE956" s="1" t="s">
        <v>10</v>
      </c>
      <c r="BF956" s="2">
        <v>43410</v>
      </c>
      <c r="BG956" s="1" t="s">
        <v>9</v>
      </c>
      <c r="BH956" s="4" t="s">
        <v>8</v>
      </c>
      <c r="BI956" s="4" t="s">
        <v>7</v>
      </c>
      <c r="BJ956" s="1" t="s">
        <v>6</v>
      </c>
      <c r="BK956" s="1" t="s">
        <v>5</v>
      </c>
      <c r="BL956" s="1" t="s">
        <v>42</v>
      </c>
      <c r="BM956" s="1" t="s">
        <v>41</v>
      </c>
      <c r="BN956" s="1" t="s">
        <v>39</v>
      </c>
      <c r="BP956" s="1" t="str">
        <f>Tabela3[[#This Row],[genus]]&amp;" "&amp;Tabela3[[#This Row],[specificEpithet]]</f>
        <v>Stereocyclops incrassatus</v>
      </c>
      <c r="BQ956" s="23" t="str">
        <f>IFERROR(VLOOKUP(Tabela3[[#This Row],[scientificName]],Tabela1[],COLUMN('IUCN BR Summary'!N:N),0),"")</f>
        <v>Cope, 1870</v>
      </c>
      <c r="BR956" s="1" t="s">
        <v>2</v>
      </c>
      <c r="BU956" s="1" t="s">
        <v>1</v>
      </c>
    </row>
    <row r="957" spans="1:73" hidden="1" x14ac:dyDescent="0.25">
      <c r="A957" s="1" t="s">
        <v>19838</v>
      </c>
      <c r="B957" s="3">
        <f t="shared" ca="1" si="28"/>
        <v>43817</v>
      </c>
      <c r="C957" s="4" t="s">
        <v>27</v>
      </c>
      <c r="D957" s="1" t="s">
        <v>26</v>
      </c>
      <c r="E957" s="4" t="s">
        <v>25</v>
      </c>
      <c r="F957" s="1" t="s">
        <v>24</v>
      </c>
      <c r="G957" s="1" t="s">
        <v>23</v>
      </c>
      <c r="H957" s="1" t="s">
        <v>21</v>
      </c>
      <c r="I957" s="4" t="s">
        <v>22</v>
      </c>
      <c r="J957" s="4" t="s">
        <v>21</v>
      </c>
      <c r="K957" s="1" t="str">
        <f t="shared" si="29"/>
        <v>iucnStatus:Least Concern</v>
      </c>
      <c r="L957" s="1" t="str">
        <f>_xlfn.IFNA(VLOOKUP(Tabela3[[#This Row],[scientificName]],Tabela1[],COLUMN('IUCN BR Summary'!O:O),0),"Not evaluated")</f>
        <v>Least Concern</v>
      </c>
      <c r="M957" s="4" t="s">
        <v>2805</v>
      </c>
      <c r="O957" s="1" t="s">
        <v>731</v>
      </c>
      <c r="P957" s="1" t="s">
        <v>646</v>
      </c>
      <c r="Q957" s="1" t="s">
        <v>645</v>
      </c>
      <c r="R957" s="1">
        <v>1</v>
      </c>
      <c r="U957" s="23"/>
      <c r="V957" s="23"/>
      <c r="W957" s="23"/>
      <c r="AC957" s="2">
        <v>43441</v>
      </c>
      <c r="AD957" s="8">
        <v>0</v>
      </c>
      <c r="AE957" s="23"/>
      <c r="AF957" s="1" t="s">
        <v>16</v>
      </c>
      <c r="AG957" s="23" t="s">
        <v>19840</v>
      </c>
      <c r="AH957" s="23"/>
      <c r="AI957" s="4" t="s">
        <v>15</v>
      </c>
      <c r="AJ957" s="4" t="s">
        <v>14</v>
      </c>
      <c r="AK957" s="4" t="s">
        <v>13</v>
      </c>
      <c r="AL957" s="1" t="s">
        <v>12</v>
      </c>
      <c r="AM957" s="1" t="s">
        <v>11</v>
      </c>
      <c r="AQ957" s="1" t="s">
        <v>19837</v>
      </c>
      <c r="AX957" s="7">
        <v>416354</v>
      </c>
      <c r="AY957" s="7">
        <v>7836464</v>
      </c>
      <c r="AZ957" s="6">
        <v>-39.797446999999998</v>
      </c>
      <c r="BA957" s="1">
        <v>-19.564961</v>
      </c>
      <c r="BC957" s="1" t="s">
        <v>19843</v>
      </c>
      <c r="BD957" s="23" t="s">
        <v>19844</v>
      </c>
      <c r="BE957" s="1" t="s">
        <v>10</v>
      </c>
      <c r="BF957" s="2">
        <v>43410</v>
      </c>
      <c r="BG957" s="1" t="s">
        <v>9</v>
      </c>
      <c r="BH957" s="4" t="s">
        <v>8</v>
      </c>
      <c r="BI957" s="4" t="s">
        <v>7</v>
      </c>
      <c r="BJ957" s="1" t="s">
        <v>6</v>
      </c>
      <c r="BK957" s="1" t="s">
        <v>5</v>
      </c>
      <c r="BL957" s="1" t="s">
        <v>42</v>
      </c>
      <c r="BM957" s="1" t="s">
        <v>41</v>
      </c>
      <c r="BN957" s="1" t="s">
        <v>39</v>
      </c>
      <c r="BP957" s="1" t="str">
        <f>Tabela3[[#This Row],[genus]]&amp;" "&amp;Tabela3[[#This Row],[specificEpithet]]</f>
        <v>Stereocyclops incrassatus</v>
      </c>
      <c r="BQ957" s="23" t="str">
        <f>IFERROR(VLOOKUP(Tabela3[[#This Row],[scientificName]],Tabela1[],COLUMN('IUCN BR Summary'!N:N),0),"")</f>
        <v>Cope, 1870</v>
      </c>
      <c r="BR957" s="1" t="s">
        <v>2</v>
      </c>
      <c r="BU957" s="1" t="s">
        <v>1</v>
      </c>
    </row>
    <row r="958" spans="1:73" hidden="1" x14ac:dyDescent="0.25">
      <c r="A958" s="1" t="s">
        <v>19838</v>
      </c>
      <c r="B958" s="3">
        <f t="shared" ca="1" si="28"/>
        <v>43817</v>
      </c>
      <c r="C958" s="4" t="s">
        <v>27</v>
      </c>
      <c r="D958" s="1" t="s">
        <v>26</v>
      </c>
      <c r="E958" s="4" t="s">
        <v>25</v>
      </c>
      <c r="F958" s="1" t="s">
        <v>24</v>
      </c>
      <c r="G958" s="1" t="s">
        <v>23</v>
      </c>
      <c r="H958" s="1" t="s">
        <v>21</v>
      </c>
      <c r="I958" s="4" t="s">
        <v>22</v>
      </c>
      <c r="J958" s="4" t="s">
        <v>21</v>
      </c>
      <c r="K958" s="1" t="str">
        <f t="shared" si="29"/>
        <v>iucnStatus:Least Concern</v>
      </c>
      <c r="L958" s="1" t="str">
        <f>_xlfn.IFNA(VLOOKUP(Tabela3[[#This Row],[scientificName]],Tabela1[],COLUMN('IUCN BR Summary'!O:O),0),"Not evaluated")</f>
        <v>Least Concern</v>
      </c>
      <c r="M958" s="4" t="s">
        <v>2806</v>
      </c>
      <c r="O958" s="1" t="s">
        <v>698</v>
      </c>
      <c r="P958" s="1" t="s">
        <v>544</v>
      </c>
      <c r="Q958" s="1" t="s">
        <v>543</v>
      </c>
      <c r="R958" s="1">
        <v>1</v>
      </c>
      <c r="T958" s="1" t="s">
        <v>43</v>
      </c>
      <c r="U958" s="23"/>
      <c r="V958" s="23"/>
      <c r="W958" s="23"/>
      <c r="AC958" s="2">
        <v>43442</v>
      </c>
      <c r="AD958" s="8">
        <v>0</v>
      </c>
      <c r="AE958" s="23"/>
      <c r="AF958" s="1" t="s">
        <v>37</v>
      </c>
      <c r="AG958" s="23" t="s">
        <v>19839</v>
      </c>
      <c r="AH958" s="23"/>
      <c r="AI958" s="4" t="s">
        <v>15</v>
      </c>
      <c r="AJ958" s="4" t="s">
        <v>14</v>
      </c>
      <c r="AK958" s="4" t="s">
        <v>13</v>
      </c>
      <c r="AL958" s="1" t="s">
        <v>12</v>
      </c>
      <c r="AM958" s="1" t="s">
        <v>11</v>
      </c>
      <c r="AQ958" s="1" t="s">
        <v>19837</v>
      </c>
      <c r="AX958" s="7">
        <v>416833</v>
      </c>
      <c r="AY958" s="7">
        <v>7837528</v>
      </c>
      <c r="AZ958" s="5">
        <v>-39.792833999999999</v>
      </c>
      <c r="BA958" s="5">
        <v>-19.555367</v>
      </c>
      <c r="BC958" s="1" t="s">
        <v>19843</v>
      </c>
      <c r="BD958" s="23" t="s">
        <v>19844</v>
      </c>
      <c r="BE958" s="1" t="s">
        <v>10</v>
      </c>
      <c r="BF958" s="2">
        <v>43410</v>
      </c>
      <c r="BG958" s="1" t="s">
        <v>9</v>
      </c>
      <c r="BH958" s="4" t="s">
        <v>8</v>
      </c>
      <c r="BI958" s="4" t="s">
        <v>7</v>
      </c>
      <c r="BJ958" s="1" t="s">
        <v>6</v>
      </c>
      <c r="BK958" s="1" t="s">
        <v>5</v>
      </c>
      <c r="BL958" s="1" t="s">
        <v>4</v>
      </c>
      <c r="BM958" s="1" t="s">
        <v>3</v>
      </c>
      <c r="BN958" s="1" t="s">
        <v>35</v>
      </c>
      <c r="BP958" s="1" t="str">
        <f>Tabela3[[#This Row],[genus]]&amp;" "&amp;Tabela3[[#This Row],[specificEpithet]]</f>
        <v>Leptodactylus latrans</v>
      </c>
      <c r="BQ958" s="23" t="str">
        <f>IFERROR(VLOOKUP(Tabela3[[#This Row],[scientificName]],Tabela1[],COLUMN('IUCN BR Summary'!N:N),0),"")</f>
        <v>(Steffen, 1815)</v>
      </c>
      <c r="BR958" s="1" t="s">
        <v>2</v>
      </c>
      <c r="BU958" s="1" t="s">
        <v>1</v>
      </c>
    </row>
    <row r="959" spans="1:73" hidden="1" x14ac:dyDescent="0.25">
      <c r="A959" s="1" t="s">
        <v>19838</v>
      </c>
      <c r="B959" s="3">
        <f t="shared" ca="1" si="28"/>
        <v>43817</v>
      </c>
      <c r="C959" s="4" t="s">
        <v>27</v>
      </c>
      <c r="D959" s="1" t="s">
        <v>26</v>
      </c>
      <c r="E959" s="4" t="s">
        <v>25</v>
      </c>
      <c r="F959" s="1" t="s">
        <v>24</v>
      </c>
      <c r="G959" s="1" t="s">
        <v>23</v>
      </c>
      <c r="H959" s="1" t="s">
        <v>21</v>
      </c>
      <c r="I959" s="4" t="s">
        <v>22</v>
      </c>
      <c r="J959" s="4" t="s">
        <v>21</v>
      </c>
      <c r="K959" s="1" t="str">
        <f t="shared" si="29"/>
        <v>iucnStatus:Least Concern</v>
      </c>
      <c r="L959" s="1" t="str">
        <f>_xlfn.IFNA(VLOOKUP(Tabela3[[#This Row],[scientificName]],Tabela1[],COLUMN('IUCN BR Summary'!O:O),0),"Not evaluated")</f>
        <v>Least Concern</v>
      </c>
      <c r="M959" s="4" t="s">
        <v>2807</v>
      </c>
      <c r="O959" s="1" t="s">
        <v>697</v>
      </c>
      <c r="P959" s="1" t="s">
        <v>544</v>
      </c>
      <c r="Q959" s="1" t="s">
        <v>543</v>
      </c>
      <c r="R959" s="1">
        <v>1</v>
      </c>
      <c r="T959" s="1" t="s">
        <v>43</v>
      </c>
      <c r="U959" s="23"/>
      <c r="V959" s="23"/>
      <c r="W959" s="23"/>
      <c r="AC959" s="2">
        <v>43442</v>
      </c>
      <c r="AD959" s="8">
        <v>0</v>
      </c>
      <c r="AE959" s="23"/>
      <c r="AF959" s="1" t="s">
        <v>37</v>
      </c>
      <c r="AG959" s="23" t="s">
        <v>19839</v>
      </c>
      <c r="AH959" s="23"/>
      <c r="AI959" s="4" t="s">
        <v>15</v>
      </c>
      <c r="AJ959" s="4" t="s">
        <v>14</v>
      </c>
      <c r="AK959" s="4" t="s">
        <v>13</v>
      </c>
      <c r="AL959" s="1" t="s">
        <v>12</v>
      </c>
      <c r="AM959" s="1" t="s">
        <v>11</v>
      </c>
      <c r="AQ959" s="1" t="s">
        <v>19837</v>
      </c>
      <c r="AX959" s="7">
        <v>416833</v>
      </c>
      <c r="AY959" s="7">
        <v>7837528</v>
      </c>
      <c r="AZ959" s="5">
        <v>-39.792833999999999</v>
      </c>
      <c r="BA959" s="5">
        <v>-19.555367</v>
      </c>
      <c r="BC959" s="1" t="s">
        <v>19843</v>
      </c>
      <c r="BD959" s="23" t="s">
        <v>19844</v>
      </c>
      <c r="BE959" s="1" t="s">
        <v>10</v>
      </c>
      <c r="BF959" s="2">
        <v>43410</v>
      </c>
      <c r="BG959" s="1" t="s">
        <v>9</v>
      </c>
      <c r="BH959" s="4" t="s">
        <v>8</v>
      </c>
      <c r="BI959" s="4" t="s">
        <v>7</v>
      </c>
      <c r="BJ959" s="1" t="s">
        <v>6</v>
      </c>
      <c r="BK959" s="1" t="s">
        <v>5</v>
      </c>
      <c r="BL959" s="1" t="s">
        <v>4</v>
      </c>
      <c r="BM959" s="1" t="s">
        <v>3</v>
      </c>
      <c r="BN959" s="1" t="s">
        <v>35</v>
      </c>
      <c r="BP959" s="1" t="str">
        <f>Tabela3[[#This Row],[genus]]&amp;" "&amp;Tabela3[[#This Row],[specificEpithet]]</f>
        <v>Leptodactylus latrans</v>
      </c>
      <c r="BQ959" s="23" t="str">
        <f>IFERROR(VLOOKUP(Tabela3[[#This Row],[scientificName]],Tabela1[],COLUMN('IUCN BR Summary'!N:N),0),"")</f>
        <v>(Steffen, 1815)</v>
      </c>
      <c r="BR959" s="1" t="s">
        <v>2</v>
      </c>
      <c r="BU959" s="1" t="s">
        <v>1</v>
      </c>
    </row>
    <row r="960" spans="1:73" hidden="1" x14ac:dyDescent="0.25">
      <c r="A960" s="1" t="s">
        <v>19838</v>
      </c>
      <c r="B960" s="3">
        <f t="shared" ca="1" si="28"/>
        <v>43817</v>
      </c>
      <c r="C960" s="4" t="s">
        <v>27</v>
      </c>
      <c r="D960" s="1" t="s">
        <v>26</v>
      </c>
      <c r="E960" s="4" t="s">
        <v>25</v>
      </c>
      <c r="F960" s="1" t="s">
        <v>24</v>
      </c>
      <c r="G960" s="1" t="s">
        <v>23</v>
      </c>
      <c r="H960" s="1" t="s">
        <v>21</v>
      </c>
      <c r="I960" s="4" t="s">
        <v>22</v>
      </c>
      <c r="J960" s="4" t="s">
        <v>21</v>
      </c>
      <c r="K960" s="1" t="str">
        <f t="shared" si="29"/>
        <v>iucnStatus:Least Concern</v>
      </c>
      <c r="L960" s="1" t="str">
        <f>_xlfn.IFNA(VLOOKUP(Tabela3[[#This Row],[scientificName]],Tabela1[],COLUMN('IUCN BR Summary'!O:O),0),"Not evaluated")</f>
        <v>Least Concern</v>
      </c>
      <c r="M960" s="4" t="s">
        <v>2808</v>
      </c>
      <c r="O960" s="1" t="s">
        <v>696</v>
      </c>
      <c r="P960" s="1" t="s">
        <v>544</v>
      </c>
      <c r="Q960" s="1" t="s">
        <v>543</v>
      </c>
      <c r="R960" s="1">
        <v>1</v>
      </c>
      <c r="T960" s="1" t="s">
        <v>43</v>
      </c>
      <c r="U960" s="23"/>
      <c r="V960" s="23"/>
      <c r="W960" s="23"/>
      <c r="AC960" s="2">
        <v>43442</v>
      </c>
      <c r="AD960" s="8">
        <v>0</v>
      </c>
      <c r="AE960" s="23"/>
      <c r="AF960" s="1" t="s">
        <v>37</v>
      </c>
      <c r="AG960" s="23" t="s">
        <v>19839</v>
      </c>
      <c r="AH960" s="23"/>
      <c r="AI960" s="4" t="s">
        <v>15</v>
      </c>
      <c r="AJ960" s="4" t="s">
        <v>14</v>
      </c>
      <c r="AK960" s="4" t="s">
        <v>13</v>
      </c>
      <c r="AL960" s="1" t="s">
        <v>12</v>
      </c>
      <c r="AM960" s="1" t="s">
        <v>11</v>
      </c>
      <c r="AQ960" s="1" t="s">
        <v>19837</v>
      </c>
      <c r="AX960" s="7">
        <v>416833</v>
      </c>
      <c r="AY960" s="7">
        <v>7837528</v>
      </c>
      <c r="AZ960" s="5">
        <v>-39.792833999999999</v>
      </c>
      <c r="BA960" s="5">
        <v>-19.555367</v>
      </c>
      <c r="BC960" s="1" t="s">
        <v>19843</v>
      </c>
      <c r="BD960" s="23" t="s">
        <v>19844</v>
      </c>
      <c r="BE960" s="1" t="s">
        <v>10</v>
      </c>
      <c r="BF960" s="2">
        <v>43410</v>
      </c>
      <c r="BG960" s="1" t="s">
        <v>9</v>
      </c>
      <c r="BH960" s="4" t="s">
        <v>8</v>
      </c>
      <c r="BI960" s="4" t="s">
        <v>7</v>
      </c>
      <c r="BJ960" s="1" t="s">
        <v>6</v>
      </c>
      <c r="BK960" s="1" t="s">
        <v>5</v>
      </c>
      <c r="BL960" s="1" t="s">
        <v>4</v>
      </c>
      <c r="BM960" s="1" t="s">
        <v>3</v>
      </c>
      <c r="BN960" s="1" t="s">
        <v>35</v>
      </c>
      <c r="BP960" s="1" t="str">
        <f>Tabela3[[#This Row],[genus]]&amp;" "&amp;Tabela3[[#This Row],[specificEpithet]]</f>
        <v>Leptodactylus latrans</v>
      </c>
      <c r="BQ960" s="23" t="str">
        <f>IFERROR(VLOOKUP(Tabela3[[#This Row],[scientificName]],Tabela1[],COLUMN('IUCN BR Summary'!N:N),0),"")</f>
        <v>(Steffen, 1815)</v>
      </c>
      <c r="BR960" s="1" t="s">
        <v>2</v>
      </c>
      <c r="BU960" s="1" t="s">
        <v>1</v>
      </c>
    </row>
    <row r="961" spans="1:73" hidden="1" x14ac:dyDescent="0.25">
      <c r="A961" s="1" t="s">
        <v>19838</v>
      </c>
      <c r="B961" s="3">
        <f t="shared" ca="1" si="28"/>
        <v>43817</v>
      </c>
      <c r="C961" s="4" t="s">
        <v>27</v>
      </c>
      <c r="D961" s="1" t="s">
        <v>26</v>
      </c>
      <c r="E961" s="4" t="s">
        <v>25</v>
      </c>
      <c r="F961" s="1" t="s">
        <v>24</v>
      </c>
      <c r="G961" s="1" t="s">
        <v>23</v>
      </c>
      <c r="H961" s="1" t="s">
        <v>21</v>
      </c>
      <c r="I961" s="4" t="s">
        <v>22</v>
      </c>
      <c r="J961" s="4" t="s">
        <v>21</v>
      </c>
      <c r="K961" s="1" t="str">
        <f t="shared" si="29"/>
        <v>iucnStatus:Least Concern</v>
      </c>
      <c r="L961" s="1" t="str">
        <f>_xlfn.IFNA(VLOOKUP(Tabela3[[#This Row],[scientificName]],Tabela1[],COLUMN('IUCN BR Summary'!O:O),0),"Not evaluated")</f>
        <v>Least Concern</v>
      </c>
      <c r="M961" s="4" t="s">
        <v>2809</v>
      </c>
      <c r="O961" s="1" t="s">
        <v>695</v>
      </c>
      <c r="P961" s="1" t="s">
        <v>544</v>
      </c>
      <c r="Q961" s="1" t="s">
        <v>543</v>
      </c>
      <c r="R961" s="1">
        <v>1</v>
      </c>
      <c r="T961" s="1" t="s">
        <v>43</v>
      </c>
      <c r="U961" s="23"/>
      <c r="V961" s="23"/>
      <c r="W961" s="23"/>
      <c r="AC961" s="2">
        <v>43442</v>
      </c>
      <c r="AD961" s="8">
        <v>0</v>
      </c>
      <c r="AE961" s="23"/>
      <c r="AF961" s="1" t="s">
        <v>37</v>
      </c>
      <c r="AG961" s="23" t="s">
        <v>19839</v>
      </c>
      <c r="AH961" s="23"/>
      <c r="AI961" s="4" t="s">
        <v>15</v>
      </c>
      <c r="AJ961" s="4" t="s">
        <v>14</v>
      </c>
      <c r="AK961" s="4" t="s">
        <v>13</v>
      </c>
      <c r="AL961" s="1" t="s">
        <v>12</v>
      </c>
      <c r="AM961" s="1" t="s">
        <v>11</v>
      </c>
      <c r="AQ961" s="1" t="s">
        <v>19837</v>
      </c>
      <c r="AX961" s="7">
        <v>416833</v>
      </c>
      <c r="AY961" s="7">
        <v>7837528</v>
      </c>
      <c r="AZ961" s="5">
        <v>-39.792833999999999</v>
      </c>
      <c r="BA961" s="5">
        <v>-19.555367</v>
      </c>
      <c r="BC961" s="1" t="s">
        <v>19843</v>
      </c>
      <c r="BD961" s="23" t="s">
        <v>19844</v>
      </c>
      <c r="BE961" s="1" t="s">
        <v>10</v>
      </c>
      <c r="BF961" s="2">
        <v>43410</v>
      </c>
      <c r="BG961" s="1" t="s">
        <v>9</v>
      </c>
      <c r="BH961" s="4" t="s">
        <v>8</v>
      </c>
      <c r="BI961" s="4" t="s">
        <v>7</v>
      </c>
      <c r="BJ961" s="1" t="s">
        <v>6</v>
      </c>
      <c r="BK961" s="1" t="s">
        <v>5</v>
      </c>
      <c r="BL961" s="1" t="s">
        <v>4</v>
      </c>
      <c r="BM961" s="1" t="s">
        <v>3</v>
      </c>
      <c r="BN961" s="1" t="s">
        <v>35</v>
      </c>
      <c r="BP961" s="1" t="str">
        <f>Tabela3[[#This Row],[genus]]&amp;" "&amp;Tabela3[[#This Row],[specificEpithet]]</f>
        <v>Leptodactylus latrans</v>
      </c>
      <c r="BQ961" s="23" t="str">
        <f>IFERROR(VLOOKUP(Tabela3[[#This Row],[scientificName]],Tabela1[],COLUMN('IUCN BR Summary'!N:N),0),"")</f>
        <v>(Steffen, 1815)</v>
      </c>
      <c r="BR961" s="1" t="s">
        <v>2</v>
      </c>
      <c r="BU961" s="1" t="s">
        <v>1</v>
      </c>
    </row>
    <row r="962" spans="1:73" hidden="1" x14ac:dyDescent="0.25">
      <c r="A962" s="1" t="s">
        <v>19838</v>
      </c>
      <c r="B962" s="3">
        <f t="shared" ref="B962:B1025" ca="1" si="30">TODAY()</f>
        <v>43817</v>
      </c>
      <c r="C962" s="4" t="s">
        <v>27</v>
      </c>
      <c r="D962" s="1" t="s">
        <v>26</v>
      </c>
      <c r="E962" s="4" t="s">
        <v>25</v>
      </c>
      <c r="F962" s="1" t="s">
        <v>24</v>
      </c>
      <c r="G962" s="1" t="s">
        <v>23</v>
      </c>
      <c r="H962" s="1" t="s">
        <v>21</v>
      </c>
      <c r="I962" s="4" t="s">
        <v>22</v>
      </c>
      <c r="J962" s="4" t="s">
        <v>21</v>
      </c>
      <c r="K962" s="1" t="str">
        <f t="shared" si="29"/>
        <v>iucnStatus:Least Concern</v>
      </c>
      <c r="L962" s="1" t="str">
        <f>_xlfn.IFNA(VLOOKUP(Tabela3[[#This Row],[scientificName]],Tabela1[],COLUMN('IUCN BR Summary'!O:O),0),"Not evaluated")</f>
        <v>Least Concern</v>
      </c>
      <c r="M962" s="4" t="s">
        <v>2810</v>
      </c>
      <c r="O962" s="1" t="s">
        <v>694</v>
      </c>
      <c r="P962" s="1" t="s">
        <v>544</v>
      </c>
      <c r="Q962" s="1" t="s">
        <v>543</v>
      </c>
      <c r="R962" s="1">
        <v>1</v>
      </c>
      <c r="T962" s="1" t="s">
        <v>43</v>
      </c>
      <c r="U962" s="23"/>
      <c r="V962" s="23"/>
      <c r="W962" s="23"/>
      <c r="AC962" s="2">
        <v>43442</v>
      </c>
      <c r="AD962" s="8">
        <v>0</v>
      </c>
      <c r="AE962" s="23"/>
      <c r="AF962" s="1" t="s">
        <v>16</v>
      </c>
      <c r="AG962" s="23" t="s">
        <v>19840</v>
      </c>
      <c r="AH962" s="23"/>
      <c r="AI962" s="4" t="s">
        <v>15</v>
      </c>
      <c r="AJ962" s="4" t="s">
        <v>14</v>
      </c>
      <c r="AK962" s="4" t="s">
        <v>13</v>
      </c>
      <c r="AL962" s="1" t="s">
        <v>12</v>
      </c>
      <c r="AM962" s="1" t="s">
        <v>11</v>
      </c>
      <c r="AQ962" s="1" t="s">
        <v>19837</v>
      </c>
      <c r="AX962" s="7">
        <v>416833</v>
      </c>
      <c r="AY962" s="7">
        <v>7837528</v>
      </c>
      <c r="AZ962" s="5">
        <v>-39.792833999999999</v>
      </c>
      <c r="BA962" s="5">
        <v>-19.555367</v>
      </c>
      <c r="BC962" s="1" t="s">
        <v>19843</v>
      </c>
      <c r="BD962" s="23" t="s">
        <v>19844</v>
      </c>
      <c r="BE962" s="1" t="s">
        <v>10</v>
      </c>
      <c r="BF962" s="2">
        <v>43410</v>
      </c>
      <c r="BG962" s="1" t="s">
        <v>9</v>
      </c>
      <c r="BH962" s="4" t="s">
        <v>8</v>
      </c>
      <c r="BI962" s="4" t="s">
        <v>7</v>
      </c>
      <c r="BJ962" s="1" t="s">
        <v>6</v>
      </c>
      <c r="BK962" s="1" t="s">
        <v>5</v>
      </c>
      <c r="BL962" s="1" t="s">
        <v>4</v>
      </c>
      <c r="BM962" s="1" t="s">
        <v>3</v>
      </c>
      <c r="BN962" s="1" t="s">
        <v>35</v>
      </c>
      <c r="BP962" s="1" t="str">
        <f>Tabela3[[#This Row],[genus]]&amp;" "&amp;Tabela3[[#This Row],[specificEpithet]]</f>
        <v>Leptodactylus latrans</v>
      </c>
      <c r="BQ962" s="23" t="str">
        <f>IFERROR(VLOOKUP(Tabela3[[#This Row],[scientificName]],Tabela1[],COLUMN('IUCN BR Summary'!N:N),0),"")</f>
        <v>(Steffen, 1815)</v>
      </c>
      <c r="BR962" s="1" t="s">
        <v>2</v>
      </c>
      <c r="BU962" s="1" t="s">
        <v>1</v>
      </c>
    </row>
    <row r="963" spans="1:73" hidden="1" x14ac:dyDescent="0.25">
      <c r="A963" s="1" t="s">
        <v>19838</v>
      </c>
      <c r="B963" s="3">
        <f t="shared" ca="1" si="30"/>
        <v>43817</v>
      </c>
      <c r="C963" s="4" t="s">
        <v>27</v>
      </c>
      <c r="D963" s="1" t="s">
        <v>26</v>
      </c>
      <c r="E963" s="4" t="s">
        <v>25</v>
      </c>
      <c r="F963" s="1" t="s">
        <v>24</v>
      </c>
      <c r="G963" s="1" t="s">
        <v>23</v>
      </c>
      <c r="H963" s="1" t="s">
        <v>21</v>
      </c>
      <c r="I963" s="4" t="s">
        <v>22</v>
      </c>
      <c r="J963" s="4" t="s">
        <v>21</v>
      </c>
      <c r="K963" s="1" t="str">
        <f t="shared" ref="K963:K1026" si="31">"iucnStatus"&amp;":"&amp;L963</f>
        <v>iucnStatus:Vulnerable</v>
      </c>
      <c r="L963" s="1" t="str">
        <f>_xlfn.IFNA(VLOOKUP(Tabela3[[#This Row],[scientificName]],Tabela1[],COLUMN('IUCN BR Summary'!O:O),0),"Not evaluated")</f>
        <v>Vulnerable</v>
      </c>
      <c r="M963" s="4" t="s">
        <v>2811</v>
      </c>
      <c r="O963" s="1" t="s">
        <v>690</v>
      </c>
      <c r="P963" s="1" t="s">
        <v>544</v>
      </c>
      <c r="Q963" s="1" t="s">
        <v>543</v>
      </c>
      <c r="R963" s="1">
        <v>1</v>
      </c>
      <c r="T963" s="1" t="s">
        <v>43</v>
      </c>
      <c r="U963" s="23"/>
      <c r="V963" s="23"/>
      <c r="W963" s="23"/>
      <c r="AC963" s="2">
        <v>43442</v>
      </c>
      <c r="AD963" s="8">
        <v>0</v>
      </c>
      <c r="AE963" s="23"/>
      <c r="AF963" s="1" t="s">
        <v>16</v>
      </c>
      <c r="AG963" s="23" t="s">
        <v>19840</v>
      </c>
      <c r="AH963" s="23"/>
      <c r="AI963" s="4" t="s">
        <v>15</v>
      </c>
      <c r="AJ963" s="4" t="s">
        <v>14</v>
      </c>
      <c r="AK963" s="4" t="s">
        <v>13</v>
      </c>
      <c r="AL963" s="1" t="s">
        <v>12</v>
      </c>
      <c r="AM963" s="1" t="s">
        <v>11</v>
      </c>
      <c r="AQ963" s="1" t="s">
        <v>19837</v>
      </c>
      <c r="AX963" s="7">
        <v>416833</v>
      </c>
      <c r="AY963" s="7">
        <v>7837528</v>
      </c>
      <c r="AZ963" s="5">
        <v>-39.792833999999999</v>
      </c>
      <c r="BA963" s="5">
        <v>-19.555367</v>
      </c>
      <c r="BC963" s="1" t="s">
        <v>19843</v>
      </c>
      <c r="BD963" s="23" t="s">
        <v>19844</v>
      </c>
      <c r="BE963" s="1" t="s">
        <v>10</v>
      </c>
      <c r="BF963" s="2">
        <v>43410</v>
      </c>
      <c r="BG963" s="1" t="s">
        <v>9</v>
      </c>
      <c r="BH963" s="4" t="s">
        <v>8</v>
      </c>
      <c r="BI963" s="4" t="s">
        <v>7</v>
      </c>
      <c r="BJ963" s="1" t="s">
        <v>6</v>
      </c>
      <c r="BK963" s="1" t="s">
        <v>5</v>
      </c>
      <c r="BL963" s="1" t="s">
        <v>42</v>
      </c>
      <c r="BM963" s="1" t="s">
        <v>644</v>
      </c>
      <c r="BN963" s="1" t="s">
        <v>643</v>
      </c>
      <c r="BP963" s="1" t="str">
        <f>Tabela3[[#This Row],[genus]]&amp;" "&amp;Tabela3[[#This Row],[specificEpithet]]</f>
        <v>Dasypops schirchi</v>
      </c>
      <c r="BQ963" s="23" t="str">
        <f>IFERROR(VLOOKUP(Tabela3[[#This Row],[scientificName]],Tabela1[],COLUMN('IUCN BR Summary'!N:N),0),"")</f>
        <v>Miranda-Ribeiro, 1924</v>
      </c>
      <c r="BR963" s="1" t="s">
        <v>2</v>
      </c>
      <c r="BU963" s="1" t="s">
        <v>1</v>
      </c>
    </row>
    <row r="964" spans="1:73" hidden="1" x14ac:dyDescent="0.25">
      <c r="A964" s="1" t="s">
        <v>19838</v>
      </c>
      <c r="B964" s="3">
        <f t="shared" ca="1" si="30"/>
        <v>43817</v>
      </c>
      <c r="C964" s="4" t="s">
        <v>27</v>
      </c>
      <c r="D964" s="1" t="s">
        <v>26</v>
      </c>
      <c r="E964" s="4" t="s">
        <v>25</v>
      </c>
      <c r="F964" s="1" t="s">
        <v>24</v>
      </c>
      <c r="G964" s="1" t="s">
        <v>23</v>
      </c>
      <c r="H964" s="1" t="s">
        <v>21</v>
      </c>
      <c r="I964" s="4" t="s">
        <v>22</v>
      </c>
      <c r="J964" s="4" t="s">
        <v>21</v>
      </c>
      <c r="K964" s="1" t="str">
        <f t="shared" si="31"/>
        <v>iucnStatus:Vulnerable</v>
      </c>
      <c r="L964" s="1" t="str">
        <f>_xlfn.IFNA(VLOOKUP(Tabela3[[#This Row],[scientificName]],Tabela1[],COLUMN('IUCN BR Summary'!O:O),0),"Not evaluated")</f>
        <v>Vulnerable</v>
      </c>
      <c r="M964" s="4" t="s">
        <v>2812</v>
      </c>
      <c r="O964" s="1" t="s">
        <v>689</v>
      </c>
      <c r="P964" s="1" t="s">
        <v>544</v>
      </c>
      <c r="Q964" s="1" t="s">
        <v>543</v>
      </c>
      <c r="R964" s="1">
        <v>1</v>
      </c>
      <c r="T964" s="1" t="s">
        <v>43</v>
      </c>
      <c r="U964" s="23"/>
      <c r="V964" s="23"/>
      <c r="W964" s="23"/>
      <c r="AC964" s="2">
        <v>43442</v>
      </c>
      <c r="AD964" s="8">
        <v>0</v>
      </c>
      <c r="AE964" s="23"/>
      <c r="AF964" s="1" t="s">
        <v>16</v>
      </c>
      <c r="AG964" s="23" t="s">
        <v>19840</v>
      </c>
      <c r="AH964" s="23"/>
      <c r="AI964" s="4" t="s">
        <v>15</v>
      </c>
      <c r="AJ964" s="4" t="s">
        <v>14</v>
      </c>
      <c r="AK964" s="4" t="s">
        <v>13</v>
      </c>
      <c r="AL964" s="1" t="s">
        <v>12</v>
      </c>
      <c r="AM964" s="1" t="s">
        <v>11</v>
      </c>
      <c r="AQ964" s="1" t="s">
        <v>19837</v>
      </c>
      <c r="AX964" s="7">
        <v>416833</v>
      </c>
      <c r="AY964" s="7">
        <v>7837528</v>
      </c>
      <c r="AZ964" s="5">
        <v>-39.792833999999999</v>
      </c>
      <c r="BA964" s="5">
        <v>-19.555367</v>
      </c>
      <c r="BC964" s="1" t="s">
        <v>19843</v>
      </c>
      <c r="BD964" s="23" t="s">
        <v>19844</v>
      </c>
      <c r="BE964" s="1" t="s">
        <v>10</v>
      </c>
      <c r="BF964" s="2">
        <v>43410</v>
      </c>
      <c r="BG964" s="1" t="s">
        <v>9</v>
      </c>
      <c r="BH964" s="4" t="s">
        <v>8</v>
      </c>
      <c r="BI964" s="4" t="s">
        <v>7</v>
      </c>
      <c r="BJ964" s="1" t="s">
        <v>6</v>
      </c>
      <c r="BK964" s="1" t="s">
        <v>5</v>
      </c>
      <c r="BL964" s="1" t="s">
        <v>42</v>
      </c>
      <c r="BM964" s="1" t="s">
        <v>644</v>
      </c>
      <c r="BN964" s="1" t="s">
        <v>643</v>
      </c>
      <c r="BP964" s="1" t="str">
        <f>Tabela3[[#This Row],[genus]]&amp;" "&amp;Tabela3[[#This Row],[specificEpithet]]</f>
        <v>Dasypops schirchi</v>
      </c>
      <c r="BQ964" s="23" t="str">
        <f>IFERROR(VLOOKUP(Tabela3[[#This Row],[scientificName]],Tabela1[],COLUMN('IUCN BR Summary'!N:N),0),"")</f>
        <v>Miranda-Ribeiro, 1924</v>
      </c>
      <c r="BR964" s="1" t="s">
        <v>2</v>
      </c>
      <c r="BS964" s="1" t="s">
        <v>108</v>
      </c>
      <c r="BU964" s="1" t="s">
        <v>1</v>
      </c>
    </row>
    <row r="965" spans="1:73" hidden="1" x14ac:dyDescent="0.25">
      <c r="A965" s="1" t="s">
        <v>19838</v>
      </c>
      <c r="B965" s="3">
        <f t="shared" ca="1" si="30"/>
        <v>43817</v>
      </c>
      <c r="C965" s="4" t="s">
        <v>27</v>
      </c>
      <c r="D965" s="1" t="s">
        <v>26</v>
      </c>
      <c r="E965" s="4" t="s">
        <v>25</v>
      </c>
      <c r="F965" s="1" t="s">
        <v>24</v>
      </c>
      <c r="G965" s="1" t="s">
        <v>23</v>
      </c>
      <c r="H965" s="1" t="s">
        <v>21</v>
      </c>
      <c r="I965" s="4" t="s">
        <v>22</v>
      </c>
      <c r="J965" s="4" t="s">
        <v>21</v>
      </c>
      <c r="K965" s="1" t="str">
        <f t="shared" si="31"/>
        <v>iucnStatus:Vulnerable</v>
      </c>
      <c r="L965" s="1" t="str">
        <f>_xlfn.IFNA(VLOOKUP(Tabela3[[#This Row],[scientificName]],Tabela1[],COLUMN('IUCN BR Summary'!O:O),0),"Not evaluated")</f>
        <v>Vulnerable</v>
      </c>
      <c r="M965" s="4" t="s">
        <v>2813</v>
      </c>
      <c r="O965" s="1" t="s">
        <v>688</v>
      </c>
      <c r="P965" s="1" t="s">
        <v>544</v>
      </c>
      <c r="Q965" s="1" t="s">
        <v>543</v>
      </c>
      <c r="R965" s="1">
        <v>1</v>
      </c>
      <c r="T965" s="1" t="s">
        <v>17</v>
      </c>
      <c r="U965" s="23"/>
      <c r="V965" s="23"/>
      <c r="W965" s="23"/>
      <c r="AC965" s="2">
        <v>43442</v>
      </c>
      <c r="AD965" s="8">
        <v>0</v>
      </c>
      <c r="AE965" s="23"/>
      <c r="AF965" s="1" t="s">
        <v>16</v>
      </c>
      <c r="AG965" s="23" t="s">
        <v>19840</v>
      </c>
      <c r="AH965" s="23"/>
      <c r="AI965" s="4" t="s">
        <v>15</v>
      </c>
      <c r="AJ965" s="4" t="s">
        <v>14</v>
      </c>
      <c r="AK965" s="4" t="s">
        <v>13</v>
      </c>
      <c r="AL965" s="1" t="s">
        <v>12</v>
      </c>
      <c r="AM965" s="1" t="s">
        <v>11</v>
      </c>
      <c r="AQ965" s="1" t="s">
        <v>19837</v>
      </c>
      <c r="AX965" s="7">
        <v>416833</v>
      </c>
      <c r="AY965" s="7">
        <v>7837528</v>
      </c>
      <c r="AZ965" s="5">
        <v>-39.792833999999999</v>
      </c>
      <c r="BA965" s="5">
        <v>-19.555367</v>
      </c>
      <c r="BC965" s="1" t="s">
        <v>19843</v>
      </c>
      <c r="BD965" s="23" t="s">
        <v>19844</v>
      </c>
      <c r="BE965" s="1" t="s">
        <v>10</v>
      </c>
      <c r="BF965" s="2">
        <v>43410</v>
      </c>
      <c r="BG965" s="1" t="s">
        <v>9</v>
      </c>
      <c r="BH965" s="4" t="s">
        <v>8</v>
      </c>
      <c r="BI965" s="4" t="s">
        <v>7</v>
      </c>
      <c r="BJ965" s="1" t="s">
        <v>6</v>
      </c>
      <c r="BK965" s="1" t="s">
        <v>5</v>
      </c>
      <c r="BL965" s="1" t="s">
        <v>42</v>
      </c>
      <c r="BM965" s="1" t="s">
        <v>644</v>
      </c>
      <c r="BN965" s="1" t="s">
        <v>643</v>
      </c>
      <c r="BP965" s="1" t="str">
        <f>Tabela3[[#This Row],[genus]]&amp;" "&amp;Tabela3[[#This Row],[specificEpithet]]</f>
        <v>Dasypops schirchi</v>
      </c>
      <c r="BQ965" s="23" t="str">
        <f>IFERROR(VLOOKUP(Tabela3[[#This Row],[scientificName]],Tabela1[],COLUMN('IUCN BR Summary'!N:N),0),"")</f>
        <v>Miranda-Ribeiro, 1924</v>
      </c>
      <c r="BR965" s="1" t="s">
        <v>2</v>
      </c>
      <c r="BS965" s="1" t="s">
        <v>108</v>
      </c>
      <c r="BU965" s="1" t="s">
        <v>1</v>
      </c>
    </row>
    <row r="966" spans="1:73" hidden="1" x14ac:dyDescent="0.25">
      <c r="A966" s="1" t="s">
        <v>19838</v>
      </c>
      <c r="B966" s="3">
        <f t="shared" ca="1" si="30"/>
        <v>43817</v>
      </c>
      <c r="C966" s="4" t="s">
        <v>27</v>
      </c>
      <c r="D966" s="1" t="s">
        <v>26</v>
      </c>
      <c r="E966" s="4" t="s">
        <v>25</v>
      </c>
      <c r="F966" s="1" t="s">
        <v>24</v>
      </c>
      <c r="G966" s="1" t="s">
        <v>23</v>
      </c>
      <c r="H966" s="1" t="s">
        <v>21</v>
      </c>
      <c r="I966" s="4" t="s">
        <v>22</v>
      </c>
      <c r="J966" s="4" t="s">
        <v>21</v>
      </c>
      <c r="K966" s="1" t="str">
        <f t="shared" si="31"/>
        <v>iucnStatus:Vulnerable</v>
      </c>
      <c r="L966" s="1" t="str">
        <f>_xlfn.IFNA(VLOOKUP(Tabela3[[#This Row],[scientificName]],Tabela1[],COLUMN('IUCN BR Summary'!O:O),0),"Not evaluated")</f>
        <v>Vulnerable</v>
      </c>
      <c r="M966" s="4" t="s">
        <v>2814</v>
      </c>
      <c r="O966" s="1" t="s">
        <v>687</v>
      </c>
      <c r="P966" s="1" t="s">
        <v>544</v>
      </c>
      <c r="Q966" s="1" t="s">
        <v>543</v>
      </c>
      <c r="R966" s="1">
        <v>1</v>
      </c>
      <c r="T966" s="1" t="s">
        <v>17</v>
      </c>
      <c r="U966" s="23"/>
      <c r="V966" s="23"/>
      <c r="W966" s="23"/>
      <c r="AC966" s="2">
        <v>43442</v>
      </c>
      <c r="AD966" s="8">
        <v>0</v>
      </c>
      <c r="AE966" s="23"/>
      <c r="AF966" s="1" t="s">
        <v>16</v>
      </c>
      <c r="AG966" s="23" t="s">
        <v>19840</v>
      </c>
      <c r="AH966" s="23"/>
      <c r="AI966" s="4" t="s">
        <v>15</v>
      </c>
      <c r="AJ966" s="4" t="s">
        <v>14</v>
      </c>
      <c r="AK966" s="4" t="s">
        <v>13</v>
      </c>
      <c r="AL966" s="1" t="s">
        <v>12</v>
      </c>
      <c r="AM966" s="1" t="s">
        <v>11</v>
      </c>
      <c r="AQ966" s="1" t="s">
        <v>19837</v>
      </c>
      <c r="AX966" s="7">
        <v>416833</v>
      </c>
      <c r="AY966" s="7">
        <v>7837528</v>
      </c>
      <c r="AZ966" s="5">
        <v>-39.792833999999999</v>
      </c>
      <c r="BA966" s="5">
        <v>-19.555367</v>
      </c>
      <c r="BC966" s="1" t="s">
        <v>19843</v>
      </c>
      <c r="BD966" s="23" t="s">
        <v>19844</v>
      </c>
      <c r="BE966" s="1" t="s">
        <v>10</v>
      </c>
      <c r="BF966" s="2">
        <v>43410</v>
      </c>
      <c r="BG966" s="1" t="s">
        <v>9</v>
      </c>
      <c r="BH966" s="4" t="s">
        <v>8</v>
      </c>
      <c r="BI966" s="4" t="s">
        <v>7</v>
      </c>
      <c r="BJ966" s="1" t="s">
        <v>6</v>
      </c>
      <c r="BK966" s="1" t="s">
        <v>5</v>
      </c>
      <c r="BL966" s="1" t="s">
        <v>42</v>
      </c>
      <c r="BM966" s="1" t="s">
        <v>644</v>
      </c>
      <c r="BN966" s="1" t="s">
        <v>643</v>
      </c>
      <c r="BP966" s="1" t="str">
        <f>Tabela3[[#This Row],[genus]]&amp;" "&amp;Tabela3[[#This Row],[specificEpithet]]</f>
        <v>Dasypops schirchi</v>
      </c>
      <c r="BQ966" s="23" t="str">
        <f>IFERROR(VLOOKUP(Tabela3[[#This Row],[scientificName]],Tabela1[],COLUMN('IUCN BR Summary'!N:N),0),"")</f>
        <v>Miranda-Ribeiro, 1924</v>
      </c>
      <c r="BR966" s="1" t="s">
        <v>2</v>
      </c>
      <c r="BS966" s="1" t="s">
        <v>108</v>
      </c>
      <c r="BU966" s="1" t="s">
        <v>1</v>
      </c>
    </row>
    <row r="967" spans="1:73" hidden="1" x14ac:dyDescent="0.25">
      <c r="A967" s="1" t="s">
        <v>19838</v>
      </c>
      <c r="B967" s="3">
        <f t="shared" ca="1" si="30"/>
        <v>43817</v>
      </c>
      <c r="C967" s="4" t="s">
        <v>27</v>
      </c>
      <c r="D967" s="1" t="s">
        <v>26</v>
      </c>
      <c r="E967" s="4" t="s">
        <v>25</v>
      </c>
      <c r="F967" s="1" t="s">
        <v>24</v>
      </c>
      <c r="G967" s="1" t="s">
        <v>23</v>
      </c>
      <c r="H967" s="1" t="s">
        <v>21</v>
      </c>
      <c r="I967" s="4" t="s">
        <v>22</v>
      </c>
      <c r="J967" s="4" t="s">
        <v>21</v>
      </c>
      <c r="K967" s="1" t="str">
        <f t="shared" si="31"/>
        <v>iucnStatus:Vulnerable</v>
      </c>
      <c r="L967" s="1" t="str">
        <f>_xlfn.IFNA(VLOOKUP(Tabela3[[#This Row],[scientificName]],Tabela1[],COLUMN('IUCN BR Summary'!O:O),0),"Not evaluated")</f>
        <v>Vulnerable</v>
      </c>
      <c r="M967" s="4" t="s">
        <v>2815</v>
      </c>
      <c r="O967" s="1" t="s">
        <v>686</v>
      </c>
      <c r="P967" s="1" t="s">
        <v>544</v>
      </c>
      <c r="Q967" s="1" t="s">
        <v>543</v>
      </c>
      <c r="R967" s="1">
        <v>1</v>
      </c>
      <c r="T967" s="1" t="s">
        <v>43</v>
      </c>
      <c r="U967" s="23"/>
      <c r="V967" s="23"/>
      <c r="W967" s="23"/>
      <c r="AC967" s="2">
        <v>43442</v>
      </c>
      <c r="AD967" s="8">
        <v>0</v>
      </c>
      <c r="AE967" s="23"/>
      <c r="AF967" s="1" t="s">
        <v>16</v>
      </c>
      <c r="AG967" s="23" t="s">
        <v>19840</v>
      </c>
      <c r="AH967" s="23"/>
      <c r="AI967" s="4" t="s">
        <v>15</v>
      </c>
      <c r="AJ967" s="4" t="s">
        <v>14</v>
      </c>
      <c r="AK967" s="4" t="s">
        <v>13</v>
      </c>
      <c r="AL967" s="1" t="s">
        <v>12</v>
      </c>
      <c r="AM967" s="1" t="s">
        <v>11</v>
      </c>
      <c r="AQ967" s="1" t="s">
        <v>19837</v>
      </c>
      <c r="AX967" s="7">
        <v>416833</v>
      </c>
      <c r="AY967" s="7">
        <v>7837528</v>
      </c>
      <c r="AZ967" s="5">
        <v>-39.792833999999999</v>
      </c>
      <c r="BA967" s="5">
        <v>-19.555367</v>
      </c>
      <c r="BC967" s="1" t="s">
        <v>19843</v>
      </c>
      <c r="BD967" s="23" t="s">
        <v>19844</v>
      </c>
      <c r="BE967" s="1" t="s">
        <v>10</v>
      </c>
      <c r="BF967" s="2">
        <v>43410</v>
      </c>
      <c r="BG967" s="1" t="s">
        <v>9</v>
      </c>
      <c r="BH967" s="4" t="s">
        <v>8</v>
      </c>
      <c r="BI967" s="4" t="s">
        <v>7</v>
      </c>
      <c r="BJ967" s="1" t="s">
        <v>6</v>
      </c>
      <c r="BK967" s="1" t="s">
        <v>5</v>
      </c>
      <c r="BL967" s="1" t="s">
        <v>42</v>
      </c>
      <c r="BM967" s="1" t="s">
        <v>644</v>
      </c>
      <c r="BN967" s="1" t="s">
        <v>643</v>
      </c>
      <c r="BP967" s="1" t="str">
        <f>Tabela3[[#This Row],[genus]]&amp;" "&amp;Tabela3[[#This Row],[specificEpithet]]</f>
        <v>Dasypops schirchi</v>
      </c>
      <c r="BQ967" s="23" t="str">
        <f>IFERROR(VLOOKUP(Tabela3[[#This Row],[scientificName]],Tabela1[],COLUMN('IUCN BR Summary'!N:N),0),"")</f>
        <v>Miranda-Ribeiro, 1924</v>
      </c>
      <c r="BR967" s="1" t="s">
        <v>2</v>
      </c>
      <c r="BU967" s="1" t="s">
        <v>1</v>
      </c>
    </row>
    <row r="968" spans="1:73" hidden="1" x14ac:dyDescent="0.25">
      <c r="A968" s="1" t="s">
        <v>19838</v>
      </c>
      <c r="B968" s="3">
        <f t="shared" ca="1" si="30"/>
        <v>43817</v>
      </c>
      <c r="C968" s="4" t="s">
        <v>27</v>
      </c>
      <c r="D968" s="1" t="s">
        <v>26</v>
      </c>
      <c r="E968" s="4" t="s">
        <v>25</v>
      </c>
      <c r="F968" s="1" t="s">
        <v>24</v>
      </c>
      <c r="G968" s="1" t="s">
        <v>23</v>
      </c>
      <c r="H968" s="1" t="s">
        <v>21</v>
      </c>
      <c r="I968" s="4" t="s">
        <v>22</v>
      </c>
      <c r="J968" s="4" t="s">
        <v>21</v>
      </c>
      <c r="K968" s="1" t="str">
        <f t="shared" si="31"/>
        <v>iucnStatus:Vulnerable</v>
      </c>
      <c r="L968" s="1" t="str">
        <f>_xlfn.IFNA(VLOOKUP(Tabela3[[#This Row],[scientificName]],Tabela1[],COLUMN('IUCN BR Summary'!O:O),0),"Not evaluated")</f>
        <v>Vulnerable</v>
      </c>
      <c r="M968" s="4" t="s">
        <v>2816</v>
      </c>
      <c r="O968" s="1" t="s">
        <v>685</v>
      </c>
      <c r="P968" s="1" t="s">
        <v>544</v>
      </c>
      <c r="Q968" s="1" t="s">
        <v>543</v>
      </c>
      <c r="R968" s="1">
        <v>1</v>
      </c>
      <c r="T968" s="1" t="s">
        <v>43</v>
      </c>
      <c r="U968" s="23"/>
      <c r="V968" s="23"/>
      <c r="W968" s="23"/>
      <c r="AC968" s="2">
        <v>43442</v>
      </c>
      <c r="AD968" s="8">
        <v>0</v>
      </c>
      <c r="AE968" s="23"/>
      <c r="AF968" s="1" t="s">
        <v>16</v>
      </c>
      <c r="AG968" s="23" t="s">
        <v>19840</v>
      </c>
      <c r="AH968" s="23"/>
      <c r="AI968" s="4" t="s">
        <v>15</v>
      </c>
      <c r="AJ968" s="4" t="s">
        <v>14</v>
      </c>
      <c r="AK968" s="4" t="s">
        <v>13</v>
      </c>
      <c r="AL968" s="1" t="s">
        <v>12</v>
      </c>
      <c r="AM968" s="1" t="s">
        <v>11</v>
      </c>
      <c r="AQ968" s="1" t="s">
        <v>19837</v>
      </c>
      <c r="AX968" s="7">
        <v>416833</v>
      </c>
      <c r="AY968" s="7">
        <v>7837528</v>
      </c>
      <c r="AZ968" s="5">
        <v>-39.792833999999999</v>
      </c>
      <c r="BA968" s="5">
        <v>-19.555367</v>
      </c>
      <c r="BC968" s="1" t="s">
        <v>19843</v>
      </c>
      <c r="BD968" s="23" t="s">
        <v>19844</v>
      </c>
      <c r="BE968" s="1" t="s">
        <v>10</v>
      </c>
      <c r="BF968" s="2">
        <v>43410</v>
      </c>
      <c r="BG968" s="1" t="s">
        <v>9</v>
      </c>
      <c r="BH968" s="4" t="s">
        <v>8</v>
      </c>
      <c r="BI968" s="4" t="s">
        <v>7</v>
      </c>
      <c r="BJ968" s="1" t="s">
        <v>6</v>
      </c>
      <c r="BK968" s="1" t="s">
        <v>5</v>
      </c>
      <c r="BL968" s="1" t="s">
        <v>42</v>
      </c>
      <c r="BM968" s="1" t="s">
        <v>644</v>
      </c>
      <c r="BN968" s="1" t="s">
        <v>643</v>
      </c>
      <c r="BP968" s="1" t="str">
        <f>Tabela3[[#This Row],[genus]]&amp;" "&amp;Tabela3[[#This Row],[specificEpithet]]</f>
        <v>Dasypops schirchi</v>
      </c>
      <c r="BQ968" s="23" t="str">
        <f>IFERROR(VLOOKUP(Tabela3[[#This Row],[scientificName]],Tabela1[],COLUMN('IUCN BR Summary'!N:N),0),"")</f>
        <v>Miranda-Ribeiro, 1924</v>
      </c>
      <c r="BR968" s="1" t="s">
        <v>2</v>
      </c>
      <c r="BU968" s="1" t="s">
        <v>1</v>
      </c>
    </row>
    <row r="969" spans="1:73" hidden="1" x14ac:dyDescent="0.25">
      <c r="A969" s="1" t="s">
        <v>19838</v>
      </c>
      <c r="B969" s="3">
        <f t="shared" ca="1" si="30"/>
        <v>43817</v>
      </c>
      <c r="C969" s="4" t="s">
        <v>27</v>
      </c>
      <c r="D969" s="1" t="s">
        <v>26</v>
      </c>
      <c r="E969" s="4" t="s">
        <v>25</v>
      </c>
      <c r="F969" s="1" t="s">
        <v>24</v>
      </c>
      <c r="G969" s="1" t="s">
        <v>23</v>
      </c>
      <c r="H969" s="1" t="s">
        <v>21</v>
      </c>
      <c r="I969" s="4" t="s">
        <v>22</v>
      </c>
      <c r="J969" s="4" t="s">
        <v>21</v>
      </c>
      <c r="K969" s="1" t="str">
        <f t="shared" si="31"/>
        <v>iucnStatus:Vulnerable</v>
      </c>
      <c r="L969" s="1" t="str">
        <f>_xlfn.IFNA(VLOOKUP(Tabela3[[#This Row],[scientificName]],Tabela1[],COLUMN('IUCN BR Summary'!O:O),0),"Not evaluated")</f>
        <v>Vulnerable</v>
      </c>
      <c r="M969" s="4" t="s">
        <v>2817</v>
      </c>
      <c r="O969" s="1" t="s">
        <v>684</v>
      </c>
      <c r="P969" s="1" t="s">
        <v>544</v>
      </c>
      <c r="Q969" s="1" t="s">
        <v>543</v>
      </c>
      <c r="R969" s="1">
        <v>1</v>
      </c>
      <c r="T969" s="1" t="s">
        <v>43</v>
      </c>
      <c r="U969" s="23"/>
      <c r="V969" s="23"/>
      <c r="W969" s="23"/>
      <c r="AC969" s="2">
        <v>43442</v>
      </c>
      <c r="AD969" s="8">
        <v>0</v>
      </c>
      <c r="AE969" s="23"/>
      <c r="AF969" s="1" t="s">
        <v>16</v>
      </c>
      <c r="AG969" s="23" t="s">
        <v>19840</v>
      </c>
      <c r="AH969" s="23"/>
      <c r="AI969" s="4" t="s">
        <v>15</v>
      </c>
      <c r="AJ969" s="4" t="s">
        <v>14</v>
      </c>
      <c r="AK969" s="4" t="s">
        <v>13</v>
      </c>
      <c r="AL969" s="1" t="s">
        <v>12</v>
      </c>
      <c r="AM969" s="1" t="s">
        <v>11</v>
      </c>
      <c r="AQ969" s="1" t="s">
        <v>19837</v>
      </c>
      <c r="AX969" s="7">
        <v>416833</v>
      </c>
      <c r="AY969" s="7">
        <v>7837528</v>
      </c>
      <c r="AZ969" s="5">
        <v>-39.792833999999999</v>
      </c>
      <c r="BA969" s="5">
        <v>-19.555367</v>
      </c>
      <c r="BC969" s="1" t="s">
        <v>19843</v>
      </c>
      <c r="BD969" s="23" t="s">
        <v>19844</v>
      </c>
      <c r="BE969" s="1" t="s">
        <v>10</v>
      </c>
      <c r="BF969" s="2">
        <v>43410</v>
      </c>
      <c r="BG969" s="1" t="s">
        <v>9</v>
      </c>
      <c r="BH969" s="4" t="s">
        <v>8</v>
      </c>
      <c r="BI969" s="4" t="s">
        <v>7</v>
      </c>
      <c r="BJ969" s="1" t="s">
        <v>6</v>
      </c>
      <c r="BK969" s="1" t="s">
        <v>5</v>
      </c>
      <c r="BL969" s="1" t="s">
        <v>42</v>
      </c>
      <c r="BM969" s="1" t="s">
        <v>644</v>
      </c>
      <c r="BN969" s="1" t="s">
        <v>643</v>
      </c>
      <c r="BP969" s="1" t="str">
        <f>Tabela3[[#This Row],[genus]]&amp;" "&amp;Tabela3[[#This Row],[specificEpithet]]</f>
        <v>Dasypops schirchi</v>
      </c>
      <c r="BQ969" s="23" t="str">
        <f>IFERROR(VLOOKUP(Tabela3[[#This Row],[scientificName]],Tabela1[],COLUMN('IUCN BR Summary'!N:N),0),"")</f>
        <v>Miranda-Ribeiro, 1924</v>
      </c>
      <c r="BR969" s="1" t="s">
        <v>2</v>
      </c>
      <c r="BU969" s="1" t="s">
        <v>1</v>
      </c>
    </row>
    <row r="970" spans="1:73" hidden="1" x14ac:dyDescent="0.25">
      <c r="A970" s="1" t="s">
        <v>19838</v>
      </c>
      <c r="B970" s="3">
        <f t="shared" ca="1" si="30"/>
        <v>43817</v>
      </c>
      <c r="C970" s="4" t="s">
        <v>27</v>
      </c>
      <c r="D970" s="1" t="s">
        <v>26</v>
      </c>
      <c r="E970" s="4" t="s">
        <v>25</v>
      </c>
      <c r="F970" s="1" t="s">
        <v>24</v>
      </c>
      <c r="G970" s="1" t="s">
        <v>23</v>
      </c>
      <c r="H970" s="1" t="s">
        <v>21</v>
      </c>
      <c r="I970" s="4" t="s">
        <v>22</v>
      </c>
      <c r="J970" s="4" t="s">
        <v>21</v>
      </c>
      <c r="K970" s="1" t="str">
        <f t="shared" si="31"/>
        <v>iucnStatus:Vulnerable</v>
      </c>
      <c r="L970" s="1" t="str">
        <f>_xlfn.IFNA(VLOOKUP(Tabela3[[#This Row],[scientificName]],Tabela1[],COLUMN('IUCN BR Summary'!O:O),0),"Not evaluated")</f>
        <v>Vulnerable</v>
      </c>
      <c r="M970" s="4" t="s">
        <v>2818</v>
      </c>
      <c r="O970" s="1" t="s">
        <v>683</v>
      </c>
      <c r="P970" s="1" t="s">
        <v>544</v>
      </c>
      <c r="Q970" s="1" t="s">
        <v>543</v>
      </c>
      <c r="R970" s="1">
        <v>1</v>
      </c>
      <c r="T970" s="1" t="s">
        <v>43</v>
      </c>
      <c r="U970" s="23"/>
      <c r="V970" s="23"/>
      <c r="W970" s="23"/>
      <c r="AC970" s="2">
        <v>43442</v>
      </c>
      <c r="AD970" s="8">
        <v>0</v>
      </c>
      <c r="AE970" s="23"/>
      <c r="AF970" s="1" t="s">
        <v>16</v>
      </c>
      <c r="AG970" s="23" t="s">
        <v>19840</v>
      </c>
      <c r="AH970" s="23"/>
      <c r="AI970" s="4" t="s">
        <v>15</v>
      </c>
      <c r="AJ970" s="4" t="s">
        <v>14</v>
      </c>
      <c r="AK970" s="4" t="s">
        <v>13</v>
      </c>
      <c r="AL970" s="1" t="s">
        <v>12</v>
      </c>
      <c r="AM970" s="1" t="s">
        <v>11</v>
      </c>
      <c r="AQ970" s="1" t="s">
        <v>19837</v>
      </c>
      <c r="AX970" s="7">
        <v>416833</v>
      </c>
      <c r="AY970" s="7">
        <v>7837528</v>
      </c>
      <c r="AZ970" s="5">
        <v>-39.792833999999999</v>
      </c>
      <c r="BA970" s="5">
        <v>-19.555367</v>
      </c>
      <c r="BC970" s="1" t="s">
        <v>19843</v>
      </c>
      <c r="BD970" s="23" t="s">
        <v>19844</v>
      </c>
      <c r="BE970" s="1" t="s">
        <v>10</v>
      </c>
      <c r="BF970" s="2">
        <v>43410</v>
      </c>
      <c r="BG970" s="1" t="s">
        <v>9</v>
      </c>
      <c r="BH970" s="4" t="s">
        <v>8</v>
      </c>
      <c r="BI970" s="4" t="s">
        <v>7</v>
      </c>
      <c r="BJ970" s="1" t="s">
        <v>6</v>
      </c>
      <c r="BK970" s="1" t="s">
        <v>5</v>
      </c>
      <c r="BL970" s="1" t="s">
        <v>42</v>
      </c>
      <c r="BM970" s="1" t="s">
        <v>644</v>
      </c>
      <c r="BN970" s="1" t="s">
        <v>643</v>
      </c>
      <c r="BP970" s="1" t="str">
        <f>Tabela3[[#This Row],[genus]]&amp;" "&amp;Tabela3[[#This Row],[specificEpithet]]</f>
        <v>Dasypops schirchi</v>
      </c>
      <c r="BQ970" s="23" t="str">
        <f>IFERROR(VLOOKUP(Tabela3[[#This Row],[scientificName]],Tabela1[],COLUMN('IUCN BR Summary'!N:N),0),"")</f>
        <v>Miranda-Ribeiro, 1924</v>
      </c>
      <c r="BR970" s="1" t="s">
        <v>2</v>
      </c>
      <c r="BS970" s="1" t="s">
        <v>108</v>
      </c>
      <c r="BU970" s="1" t="s">
        <v>1</v>
      </c>
    </row>
    <row r="971" spans="1:73" hidden="1" x14ac:dyDescent="0.25">
      <c r="A971" s="1" t="s">
        <v>19838</v>
      </c>
      <c r="B971" s="3">
        <f t="shared" ca="1" si="30"/>
        <v>43817</v>
      </c>
      <c r="C971" s="4" t="s">
        <v>27</v>
      </c>
      <c r="D971" s="1" t="s">
        <v>26</v>
      </c>
      <c r="E971" s="4" t="s">
        <v>25</v>
      </c>
      <c r="F971" s="1" t="s">
        <v>24</v>
      </c>
      <c r="G971" s="1" t="s">
        <v>23</v>
      </c>
      <c r="H971" s="1" t="s">
        <v>21</v>
      </c>
      <c r="I971" s="4" t="s">
        <v>22</v>
      </c>
      <c r="J971" s="4" t="s">
        <v>21</v>
      </c>
      <c r="K971" s="1" t="str">
        <f t="shared" si="31"/>
        <v>iucnStatus:Vulnerable</v>
      </c>
      <c r="L971" s="1" t="str">
        <f>_xlfn.IFNA(VLOOKUP(Tabela3[[#This Row],[scientificName]],Tabela1[],COLUMN('IUCN BR Summary'!O:O),0),"Not evaluated")</f>
        <v>Vulnerable</v>
      </c>
      <c r="M971" s="4" t="s">
        <v>2819</v>
      </c>
      <c r="O971" s="1" t="s">
        <v>682</v>
      </c>
      <c r="P971" s="1" t="s">
        <v>544</v>
      </c>
      <c r="Q971" s="1" t="s">
        <v>543</v>
      </c>
      <c r="R971" s="1">
        <v>1</v>
      </c>
      <c r="T971" s="1" t="s">
        <v>43</v>
      </c>
      <c r="U971" s="23"/>
      <c r="V971" s="23"/>
      <c r="W971" s="23"/>
      <c r="AC971" s="2">
        <v>43442</v>
      </c>
      <c r="AD971" s="8">
        <v>0</v>
      </c>
      <c r="AE971" s="23"/>
      <c r="AF971" s="1" t="s">
        <v>16</v>
      </c>
      <c r="AG971" s="23" t="s">
        <v>19840</v>
      </c>
      <c r="AH971" s="23"/>
      <c r="AI971" s="4" t="s">
        <v>15</v>
      </c>
      <c r="AJ971" s="4" t="s">
        <v>14</v>
      </c>
      <c r="AK971" s="4" t="s">
        <v>13</v>
      </c>
      <c r="AL971" s="1" t="s">
        <v>12</v>
      </c>
      <c r="AM971" s="1" t="s">
        <v>11</v>
      </c>
      <c r="AQ971" s="1" t="s">
        <v>19837</v>
      </c>
      <c r="AX971" s="7">
        <v>416833</v>
      </c>
      <c r="AY971" s="7">
        <v>7837528</v>
      </c>
      <c r="AZ971" s="5">
        <v>-39.792833999999999</v>
      </c>
      <c r="BA971" s="5">
        <v>-19.555367</v>
      </c>
      <c r="BC971" s="1" t="s">
        <v>19843</v>
      </c>
      <c r="BD971" s="23" t="s">
        <v>19844</v>
      </c>
      <c r="BE971" s="1" t="s">
        <v>10</v>
      </c>
      <c r="BF971" s="2">
        <v>43410</v>
      </c>
      <c r="BG971" s="1" t="s">
        <v>9</v>
      </c>
      <c r="BH971" s="4" t="s">
        <v>8</v>
      </c>
      <c r="BI971" s="4" t="s">
        <v>7</v>
      </c>
      <c r="BJ971" s="1" t="s">
        <v>6</v>
      </c>
      <c r="BK971" s="1" t="s">
        <v>5</v>
      </c>
      <c r="BL971" s="1" t="s">
        <v>42</v>
      </c>
      <c r="BM971" s="1" t="s">
        <v>644</v>
      </c>
      <c r="BN971" s="1" t="s">
        <v>643</v>
      </c>
      <c r="BP971" s="1" t="str">
        <f>Tabela3[[#This Row],[genus]]&amp;" "&amp;Tabela3[[#This Row],[specificEpithet]]</f>
        <v>Dasypops schirchi</v>
      </c>
      <c r="BQ971" s="23" t="str">
        <f>IFERROR(VLOOKUP(Tabela3[[#This Row],[scientificName]],Tabela1[],COLUMN('IUCN BR Summary'!N:N),0),"")</f>
        <v>Miranda-Ribeiro, 1924</v>
      </c>
      <c r="BR971" s="1" t="s">
        <v>2</v>
      </c>
      <c r="BS971" s="1" t="s">
        <v>597</v>
      </c>
      <c r="BU971" s="1" t="s">
        <v>1</v>
      </c>
    </row>
    <row r="972" spans="1:73" hidden="1" x14ac:dyDescent="0.25">
      <c r="A972" s="1" t="s">
        <v>19838</v>
      </c>
      <c r="B972" s="3">
        <f t="shared" ca="1" si="30"/>
        <v>43817</v>
      </c>
      <c r="C972" s="4" t="s">
        <v>27</v>
      </c>
      <c r="D972" s="1" t="s">
        <v>26</v>
      </c>
      <c r="E972" s="4" t="s">
        <v>25</v>
      </c>
      <c r="F972" s="1" t="s">
        <v>24</v>
      </c>
      <c r="G972" s="1" t="s">
        <v>23</v>
      </c>
      <c r="H972" s="1" t="s">
        <v>21</v>
      </c>
      <c r="I972" s="4" t="s">
        <v>22</v>
      </c>
      <c r="J972" s="4" t="s">
        <v>21</v>
      </c>
      <c r="K972" s="1" t="str">
        <f t="shared" si="31"/>
        <v>iucnStatus:Least Concern</v>
      </c>
      <c r="L972" s="1" t="str">
        <f>_xlfn.IFNA(VLOOKUP(Tabela3[[#This Row],[scientificName]],Tabela1[],COLUMN('IUCN BR Summary'!O:O),0),"Not evaluated")</f>
        <v>Least Concern</v>
      </c>
      <c r="M972" s="4" t="s">
        <v>2820</v>
      </c>
      <c r="O972" s="1" t="s">
        <v>711</v>
      </c>
      <c r="P972" s="1" t="s">
        <v>544</v>
      </c>
      <c r="Q972" s="1" t="s">
        <v>543</v>
      </c>
      <c r="R972" s="1">
        <v>1</v>
      </c>
      <c r="T972" s="1" t="s">
        <v>43</v>
      </c>
      <c r="U972" s="23"/>
      <c r="V972" s="23"/>
      <c r="W972" s="23"/>
      <c r="AC972" s="2">
        <v>43442</v>
      </c>
      <c r="AD972" s="8">
        <v>0</v>
      </c>
      <c r="AE972" s="23"/>
      <c r="AF972" s="1" t="s">
        <v>16</v>
      </c>
      <c r="AG972" s="23" t="s">
        <v>19840</v>
      </c>
      <c r="AH972" s="23"/>
      <c r="AI972" s="4" t="s">
        <v>15</v>
      </c>
      <c r="AJ972" s="4" t="s">
        <v>14</v>
      </c>
      <c r="AK972" s="4" t="s">
        <v>13</v>
      </c>
      <c r="AL972" s="1" t="s">
        <v>12</v>
      </c>
      <c r="AM972" s="1" t="s">
        <v>11</v>
      </c>
      <c r="AQ972" s="1" t="s">
        <v>19837</v>
      </c>
      <c r="AX972" s="7">
        <v>416833</v>
      </c>
      <c r="AY972" s="7">
        <v>7837528</v>
      </c>
      <c r="AZ972" s="5">
        <v>-39.792833999999999</v>
      </c>
      <c r="BA972" s="5">
        <v>-19.555367</v>
      </c>
      <c r="BC972" s="1" t="s">
        <v>19843</v>
      </c>
      <c r="BD972" s="23" t="s">
        <v>19844</v>
      </c>
      <c r="BE972" s="1" t="s">
        <v>10</v>
      </c>
      <c r="BF972" s="2">
        <v>43410</v>
      </c>
      <c r="BG972" s="1" t="s">
        <v>9</v>
      </c>
      <c r="BH972" s="4" t="s">
        <v>8</v>
      </c>
      <c r="BI972" s="4" t="s">
        <v>7</v>
      </c>
      <c r="BJ972" s="1" t="s">
        <v>6</v>
      </c>
      <c r="BK972" s="1" t="s">
        <v>5</v>
      </c>
      <c r="BL972" s="1" t="s">
        <v>42</v>
      </c>
      <c r="BM972" s="1" t="s">
        <v>41</v>
      </c>
      <c r="BN972" s="1" t="s">
        <v>39</v>
      </c>
      <c r="BP972" s="1" t="str">
        <f>Tabela3[[#This Row],[genus]]&amp;" "&amp;Tabela3[[#This Row],[specificEpithet]]</f>
        <v>Stereocyclops incrassatus</v>
      </c>
      <c r="BQ972" s="23" t="str">
        <f>IFERROR(VLOOKUP(Tabela3[[#This Row],[scientificName]],Tabela1[],COLUMN('IUCN BR Summary'!N:N),0),"")</f>
        <v>Cope, 1870</v>
      </c>
      <c r="BR972" s="1" t="s">
        <v>2</v>
      </c>
      <c r="BU972" s="1" t="s">
        <v>1</v>
      </c>
    </row>
    <row r="973" spans="1:73" hidden="1" x14ac:dyDescent="0.25">
      <c r="A973" s="1" t="s">
        <v>19838</v>
      </c>
      <c r="B973" s="3">
        <f t="shared" ca="1" si="30"/>
        <v>43817</v>
      </c>
      <c r="C973" s="4" t="s">
        <v>27</v>
      </c>
      <c r="D973" s="1" t="s">
        <v>26</v>
      </c>
      <c r="E973" s="4" t="s">
        <v>25</v>
      </c>
      <c r="F973" s="1" t="s">
        <v>24</v>
      </c>
      <c r="G973" s="1" t="s">
        <v>23</v>
      </c>
      <c r="H973" s="1" t="s">
        <v>21</v>
      </c>
      <c r="I973" s="4" t="s">
        <v>22</v>
      </c>
      <c r="J973" s="4" t="s">
        <v>21</v>
      </c>
      <c r="K973" s="1" t="str">
        <f t="shared" si="31"/>
        <v>iucnStatus:Least Concern</v>
      </c>
      <c r="L973" s="1" t="str">
        <f>_xlfn.IFNA(VLOOKUP(Tabela3[[#This Row],[scientificName]],Tabela1[],COLUMN('IUCN BR Summary'!O:O),0),"Not evaluated")</f>
        <v>Least Concern</v>
      </c>
      <c r="M973" s="4" t="s">
        <v>2821</v>
      </c>
      <c r="O973" s="1" t="s">
        <v>710</v>
      </c>
      <c r="P973" s="1" t="s">
        <v>544</v>
      </c>
      <c r="Q973" s="1" t="s">
        <v>543</v>
      </c>
      <c r="R973" s="1">
        <v>1</v>
      </c>
      <c r="T973" s="1" t="s">
        <v>43</v>
      </c>
      <c r="U973" s="23"/>
      <c r="V973" s="23"/>
      <c r="W973" s="23"/>
      <c r="AC973" s="2">
        <v>43442</v>
      </c>
      <c r="AD973" s="8">
        <v>0</v>
      </c>
      <c r="AE973" s="23"/>
      <c r="AF973" s="1" t="s">
        <v>16</v>
      </c>
      <c r="AG973" s="23" t="s">
        <v>19840</v>
      </c>
      <c r="AH973" s="23"/>
      <c r="AI973" s="4" t="s">
        <v>15</v>
      </c>
      <c r="AJ973" s="4" t="s">
        <v>14</v>
      </c>
      <c r="AK973" s="4" t="s">
        <v>13</v>
      </c>
      <c r="AL973" s="1" t="s">
        <v>12</v>
      </c>
      <c r="AM973" s="1" t="s">
        <v>11</v>
      </c>
      <c r="AQ973" s="1" t="s">
        <v>19837</v>
      </c>
      <c r="AX973" s="7">
        <v>416833</v>
      </c>
      <c r="AY973" s="7">
        <v>7837528</v>
      </c>
      <c r="AZ973" s="5">
        <v>-39.792833999999999</v>
      </c>
      <c r="BA973" s="5">
        <v>-19.555367</v>
      </c>
      <c r="BC973" s="1" t="s">
        <v>19843</v>
      </c>
      <c r="BD973" s="23" t="s">
        <v>19844</v>
      </c>
      <c r="BE973" s="1" t="s">
        <v>10</v>
      </c>
      <c r="BF973" s="2">
        <v>43410</v>
      </c>
      <c r="BG973" s="1" t="s">
        <v>9</v>
      </c>
      <c r="BH973" s="4" t="s">
        <v>8</v>
      </c>
      <c r="BI973" s="4" t="s">
        <v>7</v>
      </c>
      <c r="BJ973" s="1" t="s">
        <v>6</v>
      </c>
      <c r="BK973" s="1" t="s">
        <v>5</v>
      </c>
      <c r="BL973" s="1" t="s">
        <v>42</v>
      </c>
      <c r="BM973" s="1" t="s">
        <v>41</v>
      </c>
      <c r="BN973" s="1" t="s">
        <v>39</v>
      </c>
      <c r="BP973" s="1" t="str">
        <f>Tabela3[[#This Row],[genus]]&amp;" "&amp;Tabela3[[#This Row],[specificEpithet]]</f>
        <v>Stereocyclops incrassatus</v>
      </c>
      <c r="BQ973" s="23" t="str">
        <f>IFERROR(VLOOKUP(Tabela3[[#This Row],[scientificName]],Tabela1[],COLUMN('IUCN BR Summary'!N:N),0),"")</f>
        <v>Cope, 1870</v>
      </c>
      <c r="BR973" s="1" t="s">
        <v>2</v>
      </c>
      <c r="BU973" s="1" t="s">
        <v>1</v>
      </c>
    </row>
    <row r="974" spans="1:73" hidden="1" x14ac:dyDescent="0.25">
      <c r="A974" s="1" t="s">
        <v>19838</v>
      </c>
      <c r="B974" s="3">
        <f t="shared" ca="1" si="30"/>
        <v>43817</v>
      </c>
      <c r="C974" s="4" t="s">
        <v>27</v>
      </c>
      <c r="D974" s="1" t="s">
        <v>26</v>
      </c>
      <c r="E974" s="4" t="s">
        <v>25</v>
      </c>
      <c r="F974" s="1" t="s">
        <v>24</v>
      </c>
      <c r="G974" s="1" t="s">
        <v>23</v>
      </c>
      <c r="H974" s="1" t="s">
        <v>21</v>
      </c>
      <c r="I974" s="4" t="s">
        <v>22</v>
      </c>
      <c r="J974" s="4" t="s">
        <v>21</v>
      </c>
      <c r="K974" s="1" t="str">
        <f t="shared" si="31"/>
        <v>iucnStatus:Least Concern</v>
      </c>
      <c r="L974" s="1" t="str">
        <f>_xlfn.IFNA(VLOOKUP(Tabela3[[#This Row],[scientificName]],Tabela1[],COLUMN('IUCN BR Summary'!O:O),0),"Not evaluated")</f>
        <v>Least Concern</v>
      </c>
      <c r="M974" s="4" t="s">
        <v>2822</v>
      </c>
      <c r="O974" s="1" t="s">
        <v>709</v>
      </c>
      <c r="P974" s="1" t="s">
        <v>544</v>
      </c>
      <c r="Q974" s="1" t="s">
        <v>543</v>
      </c>
      <c r="R974" s="1">
        <v>1</v>
      </c>
      <c r="T974" s="1" t="s">
        <v>43</v>
      </c>
      <c r="U974" s="23"/>
      <c r="V974" s="23"/>
      <c r="W974" s="23"/>
      <c r="AC974" s="2">
        <v>43442</v>
      </c>
      <c r="AD974" s="8">
        <v>0</v>
      </c>
      <c r="AE974" s="23"/>
      <c r="AF974" s="1" t="s">
        <v>16</v>
      </c>
      <c r="AG974" s="23" t="s">
        <v>19840</v>
      </c>
      <c r="AH974" s="23"/>
      <c r="AI974" s="4" t="s">
        <v>15</v>
      </c>
      <c r="AJ974" s="4" t="s">
        <v>14</v>
      </c>
      <c r="AK974" s="4" t="s">
        <v>13</v>
      </c>
      <c r="AL974" s="1" t="s">
        <v>12</v>
      </c>
      <c r="AM974" s="1" t="s">
        <v>11</v>
      </c>
      <c r="AQ974" s="1" t="s">
        <v>19837</v>
      </c>
      <c r="AX974" s="7">
        <v>416833</v>
      </c>
      <c r="AY974" s="7">
        <v>7837528</v>
      </c>
      <c r="AZ974" s="5">
        <v>-39.792833999999999</v>
      </c>
      <c r="BA974" s="5">
        <v>-19.555367</v>
      </c>
      <c r="BC974" s="1" t="s">
        <v>19843</v>
      </c>
      <c r="BD974" s="23" t="s">
        <v>19844</v>
      </c>
      <c r="BE974" s="1" t="s">
        <v>10</v>
      </c>
      <c r="BF974" s="2">
        <v>43410</v>
      </c>
      <c r="BG974" s="1" t="s">
        <v>9</v>
      </c>
      <c r="BH974" s="4" t="s">
        <v>8</v>
      </c>
      <c r="BI974" s="4" t="s">
        <v>7</v>
      </c>
      <c r="BJ974" s="1" t="s">
        <v>6</v>
      </c>
      <c r="BK974" s="1" t="s">
        <v>5</v>
      </c>
      <c r="BL974" s="1" t="s">
        <v>42</v>
      </c>
      <c r="BM974" s="1" t="s">
        <v>41</v>
      </c>
      <c r="BN974" s="1" t="s">
        <v>39</v>
      </c>
      <c r="BP974" s="1" t="str">
        <f>Tabela3[[#This Row],[genus]]&amp;" "&amp;Tabela3[[#This Row],[specificEpithet]]</f>
        <v>Stereocyclops incrassatus</v>
      </c>
      <c r="BQ974" s="23" t="str">
        <f>IFERROR(VLOOKUP(Tabela3[[#This Row],[scientificName]],Tabela1[],COLUMN('IUCN BR Summary'!N:N),0),"")</f>
        <v>Cope, 1870</v>
      </c>
      <c r="BR974" s="1" t="s">
        <v>2</v>
      </c>
      <c r="BU974" s="1" t="s">
        <v>1</v>
      </c>
    </row>
    <row r="975" spans="1:73" hidden="1" x14ac:dyDescent="0.25">
      <c r="A975" s="1" t="s">
        <v>19838</v>
      </c>
      <c r="B975" s="3">
        <f t="shared" ca="1" si="30"/>
        <v>43817</v>
      </c>
      <c r="C975" s="4" t="s">
        <v>27</v>
      </c>
      <c r="D975" s="1" t="s">
        <v>26</v>
      </c>
      <c r="E975" s="4" t="s">
        <v>25</v>
      </c>
      <c r="F975" s="1" t="s">
        <v>24</v>
      </c>
      <c r="G975" s="1" t="s">
        <v>23</v>
      </c>
      <c r="H975" s="1" t="s">
        <v>21</v>
      </c>
      <c r="I975" s="4" t="s">
        <v>22</v>
      </c>
      <c r="J975" s="4" t="s">
        <v>21</v>
      </c>
      <c r="K975" s="1" t="str">
        <f t="shared" si="31"/>
        <v>iucnStatus:Least Concern</v>
      </c>
      <c r="L975" s="1" t="str">
        <f>_xlfn.IFNA(VLOOKUP(Tabela3[[#This Row],[scientificName]],Tabela1[],COLUMN('IUCN BR Summary'!O:O),0),"Not evaluated")</f>
        <v>Least Concern</v>
      </c>
      <c r="M975" s="4" t="s">
        <v>2823</v>
      </c>
      <c r="O975" s="1" t="s">
        <v>708</v>
      </c>
      <c r="P975" s="1" t="s">
        <v>544</v>
      </c>
      <c r="Q975" s="1" t="s">
        <v>543</v>
      </c>
      <c r="R975" s="1">
        <v>1</v>
      </c>
      <c r="T975" s="1" t="s">
        <v>43</v>
      </c>
      <c r="U975" s="23"/>
      <c r="V975" s="23"/>
      <c r="W975" s="23"/>
      <c r="AC975" s="2">
        <v>43442</v>
      </c>
      <c r="AD975" s="8">
        <v>0</v>
      </c>
      <c r="AE975" s="23"/>
      <c r="AF975" s="1" t="s">
        <v>16</v>
      </c>
      <c r="AG975" s="23" t="s">
        <v>19840</v>
      </c>
      <c r="AH975" s="23"/>
      <c r="AI975" s="4" t="s">
        <v>15</v>
      </c>
      <c r="AJ975" s="4" t="s">
        <v>14</v>
      </c>
      <c r="AK975" s="4" t="s">
        <v>13</v>
      </c>
      <c r="AL975" s="1" t="s">
        <v>12</v>
      </c>
      <c r="AM975" s="1" t="s">
        <v>11</v>
      </c>
      <c r="AQ975" s="1" t="s">
        <v>19837</v>
      </c>
      <c r="AX975" s="7">
        <v>416833</v>
      </c>
      <c r="AY975" s="7">
        <v>7837528</v>
      </c>
      <c r="AZ975" s="5">
        <v>-39.792833999999999</v>
      </c>
      <c r="BA975" s="5">
        <v>-19.555367</v>
      </c>
      <c r="BC975" s="1" t="s">
        <v>19843</v>
      </c>
      <c r="BD975" s="23" t="s">
        <v>19844</v>
      </c>
      <c r="BE975" s="1" t="s">
        <v>10</v>
      </c>
      <c r="BF975" s="2">
        <v>43410</v>
      </c>
      <c r="BG975" s="1" t="s">
        <v>9</v>
      </c>
      <c r="BH975" s="4" t="s">
        <v>8</v>
      </c>
      <c r="BI975" s="4" t="s">
        <v>7</v>
      </c>
      <c r="BJ975" s="1" t="s">
        <v>6</v>
      </c>
      <c r="BK975" s="1" t="s">
        <v>5</v>
      </c>
      <c r="BL975" s="1" t="s">
        <v>42</v>
      </c>
      <c r="BM975" s="1" t="s">
        <v>41</v>
      </c>
      <c r="BN975" s="1" t="s">
        <v>39</v>
      </c>
      <c r="BP975" s="1" t="str">
        <f>Tabela3[[#This Row],[genus]]&amp;" "&amp;Tabela3[[#This Row],[specificEpithet]]</f>
        <v>Stereocyclops incrassatus</v>
      </c>
      <c r="BQ975" s="23" t="str">
        <f>IFERROR(VLOOKUP(Tabela3[[#This Row],[scientificName]],Tabela1[],COLUMN('IUCN BR Summary'!N:N),0),"")</f>
        <v>Cope, 1870</v>
      </c>
      <c r="BR975" s="1" t="s">
        <v>2</v>
      </c>
      <c r="BU975" s="1" t="s">
        <v>1</v>
      </c>
    </row>
    <row r="976" spans="1:73" hidden="1" x14ac:dyDescent="0.25">
      <c r="A976" s="1" t="s">
        <v>19838</v>
      </c>
      <c r="B976" s="3">
        <f t="shared" ca="1" si="30"/>
        <v>43817</v>
      </c>
      <c r="C976" s="4" t="s">
        <v>27</v>
      </c>
      <c r="D976" s="1" t="s">
        <v>26</v>
      </c>
      <c r="E976" s="4" t="s">
        <v>25</v>
      </c>
      <c r="F976" s="1" t="s">
        <v>24</v>
      </c>
      <c r="G976" s="1" t="s">
        <v>23</v>
      </c>
      <c r="H976" s="1" t="s">
        <v>21</v>
      </c>
      <c r="I976" s="4" t="s">
        <v>22</v>
      </c>
      <c r="J976" s="4" t="s">
        <v>21</v>
      </c>
      <c r="K976" s="1" t="str">
        <f t="shared" si="31"/>
        <v>iucnStatus:Least Concern</v>
      </c>
      <c r="L976" s="1" t="str">
        <f>_xlfn.IFNA(VLOOKUP(Tabela3[[#This Row],[scientificName]],Tabela1[],COLUMN('IUCN BR Summary'!O:O),0),"Not evaluated")</f>
        <v>Least Concern</v>
      </c>
      <c r="M976" s="4" t="s">
        <v>2824</v>
      </c>
      <c r="O976" s="1" t="s">
        <v>707</v>
      </c>
      <c r="P976" s="1" t="s">
        <v>544</v>
      </c>
      <c r="Q976" s="1" t="s">
        <v>543</v>
      </c>
      <c r="R976" s="1">
        <v>1</v>
      </c>
      <c r="T976" s="1" t="s">
        <v>17</v>
      </c>
      <c r="U976" s="23"/>
      <c r="V976" s="23"/>
      <c r="W976" s="23"/>
      <c r="AC976" s="2">
        <v>43442</v>
      </c>
      <c r="AD976" s="8">
        <v>0</v>
      </c>
      <c r="AE976" s="23"/>
      <c r="AF976" s="1" t="s">
        <v>16</v>
      </c>
      <c r="AG976" s="23" t="s">
        <v>19840</v>
      </c>
      <c r="AH976" s="23"/>
      <c r="AI976" s="4" t="s">
        <v>15</v>
      </c>
      <c r="AJ976" s="4" t="s">
        <v>14</v>
      </c>
      <c r="AK976" s="4" t="s">
        <v>13</v>
      </c>
      <c r="AL976" s="1" t="s">
        <v>12</v>
      </c>
      <c r="AM976" s="1" t="s">
        <v>11</v>
      </c>
      <c r="AQ976" s="1" t="s">
        <v>19837</v>
      </c>
      <c r="AX976" s="7">
        <v>416833</v>
      </c>
      <c r="AY976" s="7">
        <v>7837528</v>
      </c>
      <c r="AZ976" s="5">
        <v>-39.792833999999999</v>
      </c>
      <c r="BA976" s="5">
        <v>-19.555367</v>
      </c>
      <c r="BC976" s="1" t="s">
        <v>19843</v>
      </c>
      <c r="BD976" s="23" t="s">
        <v>19844</v>
      </c>
      <c r="BE976" s="1" t="s">
        <v>10</v>
      </c>
      <c r="BF976" s="2">
        <v>43410</v>
      </c>
      <c r="BG976" s="1" t="s">
        <v>9</v>
      </c>
      <c r="BH976" s="4" t="s">
        <v>8</v>
      </c>
      <c r="BI976" s="4" t="s">
        <v>7</v>
      </c>
      <c r="BJ976" s="1" t="s">
        <v>6</v>
      </c>
      <c r="BK976" s="1" t="s">
        <v>5</v>
      </c>
      <c r="BL976" s="1" t="s">
        <v>42</v>
      </c>
      <c r="BM976" s="1" t="s">
        <v>41</v>
      </c>
      <c r="BN976" s="1" t="s">
        <v>39</v>
      </c>
      <c r="BP976" s="1" t="str">
        <f>Tabela3[[#This Row],[genus]]&amp;" "&amp;Tabela3[[#This Row],[specificEpithet]]</f>
        <v>Stereocyclops incrassatus</v>
      </c>
      <c r="BQ976" s="23" t="str">
        <f>IFERROR(VLOOKUP(Tabela3[[#This Row],[scientificName]],Tabela1[],COLUMN('IUCN BR Summary'!N:N),0),"")</f>
        <v>Cope, 1870</v>
      </c>
      <c r="BR976" s="1" t="s">
        <v>2</v>
      </c>
      <c r="BU976" s="1" t="s">
        <v>1</v>
      </c>
    </row>
    <row r="977" spans="1:73" hidden="1" x14ac:dyDescent="0.25">
      <c r="A977" s="1" t="s">
        <v>19838</v>
      </c>
      <c r="B977" s="3">
        <f t="shared" ca="1" si="30"/>
        <v>43817</v>
      </c>
      <c r="C977" s="4" t="s">
        <v>27</v>
      </c>
      <c r="D977" s="1" t="s">
        <v>26</v>
      </c>
      <c r="E977" s="4" t="s">
        <v>25</v>
      </c>
      <c r="F977" s="1" t="s">
        <v>24</v>
      </c>
      <c r="G977" s="1" t="s">
        <v>23</v>
      </c>
      <c r="H977" s="1" t="s">
        <v>21</v>
      </c>
      <c r="I977" s="4" t="s">
        <v>22</v>
      </c>
      <c r="J977" s="4" t="s">
        <v>21</v>
      </c>
      <c r="K977" s="1" t="str">
        <f t="shared" si="31"/>
        <v>iucnStatus:Least Concern</v>
      </c>
      <c r="L977" s="1" t="str">
        <f>_xlfn.IFNA(VLOOKUP(Tabela3[[#This Row],[scientificName]],Tabela1[],COLUMN('IUCN BR Summary'!O:O),0),"Not evaluated")</f>
        <v>Least Concern</v>
      </c>
      <c r="M977" s="4" t="s">
        <v>2825</v>
      </c>
      <c r="O977" s="1" t="s">
        <v>706</v>
      </c>
      <c r="P977" s="1" t="s">
        <v>544</v>
      </c>
      <c r="Q977" s="1" t="s">
        <v>543</v>
      </c>
      <c r="R977" s="1">
        <v>1</v>
      </c>
      <c r="T977" s="1" t="s">
        <v>17</v>
      </c>
      <c r="U977" s="23"/>
      <c r="V977" s="23"/>
      <c r="W977" s="23"/>
      <c r="AC977" s="2">
        <v>43442</v>
      </c>
      <c r="AD977" s="8">
        <v>0</v>
      </c>
      <c r="AE977" s="23"/>
      <c r="AF977" s="1" t="s">
        <v>16</v>
      </c>
      <c r="AG977" s="23" t="s">
        <v>19840</v>
      </c>
      <c r="AH977" s="23"/>
      <c r="AI977" s="4" t="s">
        <v>15</v>
      </c>
      <c r="AJ977" s="4" t="s">
        <v>14</v>
      </c>
      <c r="AK977" s="4" t="s">
        <v>13</v>
      </c>
      <c r="AL977" s="1" t="s">
        <v>12</v>
      </c>
      <c r="AM977" s="1" t="s">
        <v>11</v>
      </c>
      <c r="AQ977" s="1" t="s">
        <v>19837</v>
      </c>
      <c r="AX977" s="7">
        <v>416833</v>
      </c>
      <c r="AY977" s="7">
        <v>7837528</v>
      </c>
      <c r="AZ977" s="5">
        <v>-39.792833999999999</v>
      </c>
      <c r="BA977" s="5">
        <v>-19.555367</v>
      </c>
      <c r="BC977" s="1" t="s">
        <v>19843</v>
      </c>
      <c r="BD977" s="23" t="s">
        <v>19844</v>
      </c>
      <c r="BE977" s="1" t="s">
        <v>10</v>
      </c>
      <c r="BF977" s="2">
        <v>43410</v>
      </c>
      <c r="BG977" s="1" t="s">
        <v>9</v>
      </c>
      <c r="BH977" s="4" t="s">
        <v>8</v>
      </c>
      <c r="BI977" s="4" t="s">
        <v>7</v>
      </c>
      <c r="BJ977" s="1" t="s">
        <v>6</v>
      </c>
      <c r="BK977" s="1" t="s">
        <v>5</v>
      </c>
      <c r="BL977" s="1" t="s">
        <v>42</v>
      </c>
      <c r="BM977" s="1" t="s">
        <v>41</v>
      </c>
      <c r="BN977" s="1" t="s">
        <v>39</v>
      </c>
      <c r="BP977" s="1" t="str">
        <f>Tabela3[[#This Row],[genus]]&amp;" "&amp;Tabela3[[#This Row],[specificEpithet]]</f>
        <v>Stereocyclops incrassatus</v>
      </c>
      <c r="BQ977" s="23" t="str">
        <f>IFERROR(VLOOKUP(Tabela3[[#This Row],[scientificName]],Tabela1[],COLUMN('IUCN BR Summary'!N:N),0),"")</f>
        <v>Cope, 1870</v>
      </c>
      <c r="BR977" s="1" t="s">
        <v>2</v>
      </c>
      <c r="BU977" s="1" t="s">
        <v>1</v>
      </c>
    </row>
    <row r="978" spans="1:73" hidden="1" x14ac:dyDescent="0.25">
      <c r="A978" s="1" t="s">
        <v>19838</v>
      </c>
      <c r="B978" s="3">
        <f t="shared" ca="1" si="30"/>
        <v>43817</v>
      </c>
      <c r="C978" s="4" t="s">
        <v>27</v>
      </c>
      <c r="D978" s="1" t="s">
        <v>26</v>
      </c>
      <c r="E978" s="4" t="s">
        <v>25</v>
      </c>
      <c r="F978" s="1" t="s">
        <v>24</v>
      </c>
      <c r="G978" s="1" t="s">
        <v>23</v>
      </c>
      <c r="H978" s="1" t="s">
        <v>21</v>
      </c>
      <c r="I978" s="4" t="s">
        <v>22</v>
      </c>
      <c r="J978" s="4" t="s">
        <v>21</v>
      </c>
      <c r="K978" s="1" t="str">
        <f t="shared" si="31"/>
        <v>iucnStatus:Least Concern</v>
      </c>
      <c r="L978" s="1" t="str">
        <f>_xlfn.IFNA(VLOOKUP(Tabela3[[#This Row],[scientificName]],Tabela1[],COLUMN('IUCN BR Summary'!O:O),0),"Not evaluated")</f>
        <v>Least Concern</v>
      </c>
      <c r="M978" s="4" t="s">
        <v>2826</v>
      </c>
      <c r="O978" s="1" t="s">
        <v>705</v>
      </c>
      <c r="P978" s="1" t="s">
        <v>544</v>
      </c>
      <c r="Q978" s="1" t="s">
        <v>543</v>
      </c>
      <c r="R978" s="1">
        <v>1</v>
      </c>
      <c r="T978" s="1" t="s">
        <v>43</v>
      </c>
      <c r="U978" s="23"/>
      <c r="V978" s="23"/>
      <c r="W978" s="23"/>
      <c r="AC978" s="2">
        <v>43442</v>
      </c>
      <c r="AD978" s="8">
        <v>0</v>
      </c>
      <c r="AE978" s="23"/>
      <c r="AF978" s="1" t="s">
        <v>16</v>
      </c>
      <c r="AG978" s="23" t="s">
        <v>19840</v>
      </c>
      <c r="AH978" s="23"/>
      <c r="AI978" s="4" t="s">
        <v>15</v>
      </c>
      <c r="AJ978" s="4" t="s">
        <v>14</v>
      </c>
      <c r="AK978" s="4" t="s">
        <v>13</v>
      </c>
      <c r="AL978" s="1" t="s">
        <v>12</v>
      </c>
      <c r="AM978" s="1" t="s">
        <v>11</v>
      </c>
      <c r="AQ978" s="1" t="s">
        <v>19837</v>
      </c>
      <c r="AX978" s="7">
        <v>416833</v>
      </c>
      <c r="AY978" s="7">
        <v>7837528</v>
      </c>
      <c r="AZ978" s="5">
        <v>-39.792833999999999</v>
      </c>
      <c r="BA978" s="5">
        <v>-19.555367</v>
      </c>
      <c r="BC978" s="1" t="s">
        <v>19843</v>
      </c>
      <c r="BD978" s="23" t="s">
        <v>19844</v>
      </c>
      <c r="BE978" s="1" t="s">
        <v>10</v>
      </c>
      <c r="BF978" s="2">
        <v>43410</v>
      </c>
      <c r="BG978" s="1" t="s">
        <v>9</v>
      </c>
      <c r="BH978" s="4" t="s">
        <v>8</v>
      </c>
      <c r="BI978" s="4" t="s">
        <v>7</v>
      </c>
      <c r="BJ978" s="1" t="s">
        <v>6</v>
      </c>
      <c r="BK978" s="1" t="s">
        <v>5</v>
      </c>
      <c r="BL978" s="1" t="s">
        <v>42</v>
      </c>
      <c r="BM978" s="1" t="s">
        <v>41</v>
      </c>
      <c r="BN978" s="1" t="s">
        <v>39</v>
      </c>
      <c r="BP978" s="1" t="str">
        <f>Tabela3[[#This Row],[genus]]&amp;" "&amp;Tabela3[[#This Row],[specificEpithet]]</f>
        <v>Stereocyclops incrassatus</v>
      </c>
      <c r="BQ978" s="23" t="str">
        <f>IFERROR(VLOOKUP(Tabela3[[#This Row],[scientificName]],Tabela1[],COLUMN('IUCN BR Summary'!N:N),0),"")</f>
        <v>Cope, 1870</v>
      </c>
      <c r="BR978" s="1" t="s">
        <v>2</v>
      </c>
      <c r="BU978" s="1" t="s">
        <v>1</v>
      </c>
    </row>
    <row r="979" spans="1:73" hidden="1" x14ac:dyDescent="0.25">
      <c r="A979" s="1" t="s">
        <v>19838</v>
      </c>
      <c r="B979" s="3">
        <f t="shared" ca="1" si="30"/>
        <v>43817</v>
      </c>
      <c r="C979" s="4" t="s">
        <v>27</v>
      </c>
      <c r="D979" s="1" t="s">
        <v>26</v>
      </c>
      <c r="E979" s="4" t="s">
        <v>25</v>
      </c>
      <c r="F979" s="1" t="s">
        <v>24</v>
      </c>
      <c r="G979" s="1" t="s">
        <v>23</v>
      </c>
      <c r="H979" s="1" t="s">
        <v>21</v>
      </c>
      <c r="I979" s="4" t="s">
        <v>22</v>
      </c>
      <c r="J979" s="4" t="s">
        <v>21</v>
      </c>
      <c r="K979" s="1" t="str">
        <f t="shared" si="31"/>
        <v>iucnStatus:Least Concern</v>
      </c>
      <c r="L979" s="1" t="str">
        <f>_xlfn.IFNA(VLOOKUP(Tabela3[[#This Row],[scientificName]],Tabela1[],COLUMN('IUCN BR Summary'!O:O),0),"Not evaluated")</f>
        <v>Least Concern</v>
      </c>
      <c r="M979" s="4" t="s">
        <v>2827</v>
      </c>
      <c r="O979" s="1" t="s">
        <v>704</v>
      </c>
      <c r="P979" s="1" t="s">
        <v>544</v>
      </c>
      <c r="Q979" s="1" t="s">
        <v>543</v>
      </c>
      <c r="R979" s="1">
        <v>1</v>
      </c>
      <c r="T979" s="1" t="s">
        <v>43</v>
      </c>
      <c r="U979" s="23"/>
      <c r="V979" s="23"/>
      <c r="W979" s="23"/>
      <c r="AC979" s="2">
        <v>43442</v>
      </c>
      <c r="AD979" s="8">
        <v>0</v>
      </c>
      <c r="AE979" s="23"/>
      <c r="AF979" s="1" t="s">
        <v>16</v>
      </c>
      <c r="AG979" s="23" t="s">
        <v>19840</v>
      </c>
      <c r="AH979" s="23"/>
      <c r="AI979" s="4" t="s">
        <v>15</v>
      </c>
      <c r="AJ979" s="4" t="s">
        <v>14</v>
      </c>
      <c r="AK979" s="4" t="s">
        <v>13</v>
      </c>
      <c r="AL979" s="1" t="s">
        <v>12</v>
      </c>
      <c r="AM979" s="1" t="s">
        <v>11</v>
      </c>
      <c r="AQ979" s="1" t="s">
        <v>19837</v>
      </c>
      <c r="AX979" s="7">
        <v>416833</v>
      </c>
      <c r="AY979" s="7">
        <v>7837528</v>
      </c>
      <c r="AZ979" s="5">
        <v>-39.792833999999999</v>
      </c>
      <c r="BA979" s="5">
        <v>-19.555367</v>
      </c>
      <c r="BC979" s="1" t="s">
        <v>19843</v>
      </c>
      <c r="BD979" s="23" t="s">
        <v>19844</v>
      </c>
      <c r="BE979" s="1" t="s">
        <v>10</v>
      </c>
      <c r="BF979" s="2">
        <v>43410</v>
      </c>
      <c r="BG979" s="1" t="s">
        <v>9</v>
      </c>
      <c r="BH979" s="4" t="s">
        <v>8</v>
      </c>
      <c r="BI979" s="4" t="s">
        <v>7</v>
      </c>
      <c r="BJ979" s="1" t="s">
        <v>6</v>
      </c>
      <c r="BK979" s="1" t="s">
        <v>5</v>
      </c>
      <c r="BL979" s="1" t="s">
        <v>42</v>
      </c>
      <c r="BM979" s="1" t="s">
        <v>41</v>
      </c>
      <c r="BN979" s="1" t="s">
        <v>39</v>
      </c>
      <c r="BP979" s="1" t="str">
        <f>Tabela3[[#This Row],[genus]]&amp;" "&amp;Tabela3[[#This Row],[specificEpithet]]</f>
        <v>Stereocyclops incrassatus</v>
      </c>
      <c r="BQ979" s="23" t="str">
        <f>IFERROR(VLOOKUP(Tabela3[[#This Row],[scientificName]],Tabela1[],COLUMN('IUCN BR Summary'!N:N),0),"")</f>
        <v>Cope, 1870</v>
      </c>
      <c r="BR979" s="1" t="s">
        <v>2</v>
      </c>
      <c r="BU979" s="1" t="s">
        <v>1</v>
      </c>
    </row>
    <row r="980" spans="1:73" hidden="1" x14ac:dyDescent="0.25">
      <c r="A980" s="1" t="s">
        <v>19838</v>
      </c>
      <c r="B980" s="3">
        <f t="shared" ca="1" si="30"/>
        <v>43817</v>
      </c>
      <c r="C980" s="4" t="s">
        <v>27</v>
      </c>
      <c r="D980" s="1" t="s">
        <v>26</v>
      </c>
      <c r="E980" s="4" t="s">
        <v>25</v>
      </c>
      <c r="F980" s="1" t="s">
        <v>24</v>
      </c>
      <c r="G980" s="1" t="s">
        <v>23</v>
      </c>
      <c r="H980" s="1" t="s">
        <v>21</v>
      </c>
      <c r="I980" s="4" t="s">
        <v>22</v>
      </c>
      <c r="J980" s="4" t="s">
        <v>21</v>
      </c>
      <c r="K980" s="1" t="str">
        <f t="shared" si="31"/>
        <v>iucnStatus:Least Concern</v>
      </c>
      <c r="L980" s="1" t="str">
        <f>_xlfn.IFNA(VLOOKUP(Tabela3[[#This Row],[scientificName]],Tabela1[],COLUMN('IUCN BR Summary'!O:O),0),"Not evaluated")</f>
        <v>Least Concern</v>
      </c>
      <c r="M980" s="4" t="s">
        <v>2828</v>
      </c>
      <c r="O980" s="1" t="s">
        <v>703</v>
      </c>
      <c r="P980" s="1" t="s">
        <v>544</v>
      </c>
      <c r="Q980" s="1" t="s">
        <v>543</v>
      </c>
      <c r="R980" s="1">
        <v>1</v>
      </c>
      <c r="T980" s="1" t="s">
        <v>43</v>
      </c>
      <c r="U980" s="23"/>
      <c r="V980" s="23"/>
      <c r="W980" s="23"/>
      <c r="AC980" s="2">
        <v>43442</v>
      </c>
      <c r="AD980" s="8">
        <v>0</v>
      </c>
      <c r="AE980" s="23"/>
      <c r="AF980" s="1" t="s">
        <v>16</v>
      </c>
      <c r="AG980" s="23" t="s">
        <v>19840</v>
      </c>
      <c r="AH980" s="23"/>
      <c r="AI980" s="4" t="s">
        <v>15</v>
      </c>
      <c r="AJ980" s="4" t="s">
        <v>14</v>
      </c>
      <c r="AK980" s="4" t="s">
        <v>13</v>
      </c>
      <c r="AL980" s="1" t="s">
        <v>12</v>
      </c>
      <c r="AM980" s="1" t="s">
        <v>11</v>
      </c>
      <c r="AQ980" s="1" t="s">
        <v>19837</v>
      </c>
      <c r="AX980" s="7">
        <v>416833</v>
      </c>
      <c r="AY980" s="7">
        <v>7837528</v>
      </c>
      <c r="AZ980" s="5">
        <v>-39.792833999999999</v>
      </c>
      <c r="BA980" s="5">
        <v>-19.555367</v>
      </c>
      <c r="BC980" s="1" t="s">
        <v>19843</v>
      </c>
      <c r="BD980" s="23" t="s">
        <v>19844</v>
      </c>
      <c r="BE980" s="1" t="s">
        <v>10</v>
      </c>
      <c r="BF980" s="2">
        <v>43410</v>
      </c>
      <c r="BG980" s="1" t="s">
        <v>9</v>
      </c>
      <c r="BH980" s="4" t="s">
        <v>8</v>
      </c>
      <c r="BI980" s="4" t="s">
        <v>7</v>
      </c>
      <c r="BJ980" s="1" t="s">
        <v>6</v>
      </c>
      <c r="BK980" s="1" t="s">
        <v>5</v>
      </c>
      <c r="BL980" s="1" t="s">
        <v>42</v>
      </c>
      <c r="BM980" s="1" t="s">
        <v>41</v>
      </c>
      <c r="BN980" s="1" t="s">
        <v>39</v>
      </c>
      <c r="BP980" s="1" t="str">
        <f>Tabela3[[#This Row],[genus]]&amp;" "&amp;Tabela3[[#This Row],[specificEpithet]]</f>
        <v>Stereocyclops incrassatus</v>
      </c>
      <c r="BQ980" s="23" t="str">
        <f>IFERROR(VLOOKUP(Tabela3[[#This Row],[scientificName]],Tabela1[],COLUMN('IUCN BR Summary'!N:N),0),"")</f>
        <v>Cope, 1870</v>
      </c>
      <c r="BR980" s="1" t="s">
        <v>2</v>
      </c>
      <c r="BU980" s="1" t="s">
        <v>1</v>
      </c>
    </row>
    <row r="981" spans="1:73" hidden="1" x14ac:dyDescent="0.25">
      <c r="A981" s="1" t="s">
        <v>19838</v>
      </c>
      <c r="B981" s="3">
        <f t="shared" ca="1" si="30"/>
        <v>43817</v>
      </c>
      <c r="C981" s="4" t="s">
        <v>27</v>
      </c>
      <c r="D981" s="1" t="s">
        <v>26</v>
      </c>
      <c r="E981" s="4" t="s">
        <v>25</v>
      </c>
      <c r="F981" s="1" t="s">
        <v>24</v>
      </c>
      <c r="G981" s="1" t="s">
        <v>23</v>
      </c>
      <c r="H981" s="1" t="s">
        <v>21</v>
      </c>
      <c r="I981" s="4" t="s">
        <v>22</v>
      </c>
      <c r="J981" s="4" t="s">
        <v>21</v>
      </c>
      <c r="K981" s="1" t="str">
        <f t="shared" si="31"/>
        <v>iucnStatus:Least Concern</v>
      </c>
      <c r="L981" s="1" t="str">
        <f>_xlfn.IFNA(VLOOKUP(Tabela3[[#This Row],[scientificName]],Tabela1[],COLUMN('IUCN BR Summary'!O:O),0),"Not evaluated")</f>
        <v>Least Concern</v>
      </c>
      <c r="M981" s="4" t="s">
        <v>2829</v>
      </c>
      <c r="O981" s="1" t="s">
        <v>718</v>
      </c>
      <c r="P981" s="1" t="s">
        <v>544</v>
      </c>
      <c r="Q981" s="1" t="s">
        <v>543</v>
      </c>
      <c r="R981" s="1">
        <v>1</v>
      </c>
      <c r="T981" s="1" t="s">
        <v>17</v>
      </c>
      <c r="U981" s="23"/>
      <c r="V981" s="23"/>
      <c r="W981" s="23"/>
      <c r="AC981" s="2">
        <v>43442</v>
      </c>
      <c r="AD981" s="8">
        <v>0</v>
      </c>
      <c r="AE981" s="23"/>
      <c r="AF981" s="1" t="s">
        <v>16</v>
      </c>
      <c r="AG981" s="23" t="s">
        <v>19840</v>
      </c>
      <c r="AH981" s="23"/>
      <c r="AI981" s="4" t="s">
        <v>15</v>
      </c>
      <c r="AJ981" s="4" t="s">
        <v>14</v>
      </c>
      <c r="AK981" s="4" t="s">
        <v>13</v>
      </c>
      <c r="AL981" s="1" t="s">
        <v>12</v>
      </c>
      <c r="AM981" s="1" t="s">
        <v>11</v>
      </c>
      <c r="AQ981" s="1" t="s">
        <v>19837</v>
      </c>
      <c r="AX981" s="7">
        <v>416833</v>
      </c>
      <c r="AY981" s="7">
        <v>7837528</v>
      </c>
      <c r="AZ981" s="5">
        <v>-39.792833999999999</v>
      </c>
      <c r="BA981" s="5">
        <v>-19.555367</v>
      </c>
      <c r="BC981" s="1" t="s">
        <v>19843</v>
      </c>
      <c r="BD981" s="23" t="s">
        <v>19844</v>
      </c>
      <c r="BE981" s="1" t="s">
        <v>10</v>
      </c>
      <c r="BF981" s="2">
        <v>43410</v>
      </c>
      <c r="BG981" s="1" t="s">
        <v>9</v>
      </c>
      <c r="BH981" s="4" t="s">
        <v>8</v>
      </c>
      <c r="BI981" s="4" t="s">
        <v>7</v>
      </c>
      <c r="BJ981" s="1" t="s">
        <v>6</v>
      </c>
      <c r="BK981" s="1" t="s">
        <v>5</v>
      </c>
      <c r="BL981" s="1" t="s">
        <v>73</v>
      </c>
      <c r="BM981" s="1" t="s">
        <v>72</v>
      </c>
      <c r="BN981" s="1" t="s">
        <v>153</v>
      </c>
      <c r="BP981" s="1" t="str">
        <f>Tabela3[[#This Row],[genus]]&amp;" "&amp;Tabela3[[#This Row],[specificEpithet]]</f>
        <v>Rhinella crucifer</v>
      </c>
      <c r="BQ981" s="23" t="str">
        <f>IFERROR(VLOOKUP(Tabela3[[#This Row],[scientificName]],Tabela1[],COLUMN('IUCN BR Summary'!N:N),0),"")</f>
        <v>(Wied-Neuwied, 1821)</v>
      </c>
      <c r="BR981" s="1" t="s">
        <v>2</v>
      </c>
      <c r="BU981" s="1" t="s">
        <v>1</v>
      </c>
    </row>
    <row r="982" spans="1:73" hidden="1" x14ac:dyDescent="0.25">
      <c r="A982" s="1" t="s">
        <v>19838</v>
      </c>
      <c r="B982" s="3">
        <f t="shared" ca="1" si="30"/>
        <v>43817</v>
      </c>
      <c r="C982" s="4" t="s">
        <v>27</v>
      </c>
      <c r="D982" s="1" t="s">
        <v>26</v>
      </c>
      <c r="E982" s="4" t="s">
        <v>25</v>
      </c>
      <c r="F982" s="1" t="s">
        <v>24</v>
      </c>
      <c r="G982" s="1" t="s">
        <v>23</v>
      </c>
      <c r="H982" s="1" t="s">
        <v>21</v>
      </c>
      <c r="I982" s="4" t="s">
        <v>22</v>
      </c>
      <c r="J982" s="4" t="s">
        <v>21</v>
      </c>
      <c r="K982" s="1" t="str">
        <f t="shared" si="31"/>
        <v>iucnStatus:Least Concern</v>
      </c>
      <c r="L982" s="1" t="str">
        <f>_xlfn.IFNA(VLOOKUP(Tabela3[[#This Row],[scientificName]],Tabela1[],COLUMN('IUCN BR Summary'!O:O),0),"Not evaluated")</f>
        <v>Least Concern</v>
      </c>
      <c r="M982" s="4" t="s">
        <v>2830</v>
      </c>
      <c r="O982" s="1" t="s">
        <v>717</v>
      </c>
      <c r="P982" s="1" t="s">
        <v>544</v>
      </c>
      <c r="Q982" s="1" t="s">
        <v>543</v>
      </c>
      <c r="R982" s="1">
        <v>1</v>
      </c>
      <c r="T982" s="1" t="s">
        <v>17</v>
      </c>
      <c r="U982" s="23"/>
      <c r="V982" s="23"/>
      <c r="W982" s="23"/>
      <c r="AC982" s="2">
        <v>43442</v>
      </c>
      <c r="AD982" s="8">
        <v>0</v>
      </c>
      <c r="AE982" s="23"/>
      <c r="AF982" s="1" t="s">
        <v>16</v>
      </c>
      <c r="AG982" s="23" t="s">
        <v>19840</v>
      </c>
      <c r="AH982" s="23"/>
      <c r="AI982" s="4" t="s">
        <v>15</v>
      </c>
      <c r="AJ982" s="4" t="s">
        <v>14</v>
      </c>
      <c r="AK982" s="4" t="s">
        <v>13</v>
      </c>
      <c r="AL982" s="1" t="s">
        <v>12</v>
      </c>
      <c r="AM982" s="1" t="s">
        <v>11</v>
      </c>
      <c r="AQ982" s="1" t="s">
        <v>19837</v>
      </c>
      <c r="AX982" s="7">
        <v>416833</v>
      </c>
      <c r="AY982" s="7">
        <v>7837528</v>
      </c>
      <c r="AZ982" s="5">
        <v>-39.792833999999999</v>
      </c>
      <c r="BA982" s="5">
        <v>-19.555367</v>
      </c>
      <c r="BC982" s="1" t="s">
        <v>19843</v>
      </c>
      <c r="BD982" s="23" t="s">
        <v>19844</v>
      </c>
      <c r="BE982" s="1" t="s">
        <v>10</v>
      </c>
      <c r="BF982" s="2">
        <v>43410</v>
      </c>
      <c r="BG982" s="1" t="s">
        <v>9</v>
      </c>
      <c r="BH982" s="4" t="s">
        <v>8</v>
      </c>
      <c r="BI982" s="4" t="s">
        <v>7</v>
      </c>
      <c r="BJ982" s="1" t="s">
        <v>6</v>
      </c>
      <c r="BK982" s="1" t="s">
        <v>5</v>
      </c>
      <c r="BL982" s="1" t="s">
        <v>73</v>
      </c>
      <c r="BM982" s="1" t="s">
        <v>72</v>
      </c>
      <c r="BN982" s="1" t="s">
        <v>153</v>
      </c>
      <c r="BP982" s="1" t="str">
        <f>Tabela3[[#This Row],[genus]]&amp;" "&amp;Tabela3[[#This Row],[specificEpithet]]</f>
        <v>Rhinella crucifer</v>
      </c>
      <c r="BQ982" s="23" t="str">
        <f>IFERROR(VLOOKUP(Tabela3[[#This Row],[scientificName]],Tabela1[],COLUMN('IUCN BR Summary'!N:N),0),"")</f>
        <v>(Wied-Neuwied, 1821)</v>
      </c>
      <c r="BR982" s="1" t="s">
        <v>2</v>
      </c>
      <c r="BU982" s="1" t="s">
        <v>1</v>
      </c>
    </row>
    <row r="983" spans="1:73" hidden="1" x14ac:dyDescent="0.25">
      <c r="A983" s="1" t="s">
        <v>19838</v>
      </c>
      <c r="B983" s="3">
        <f t="shared" ca="1" si="30"/>
        <v>43817</v>
      </c>
      <c r="C983" s="4" t="s">
        <v>27</v>
      </c>
      <c r="D983" s="1" t="s">
        <v>26</v>
      </c>
      <c r="E983" s="4" t="s">
        <v>25</v>
      </c>
      <c r="F983" s="1" t="s">
        <v>24</v>
      </c>
      <c r="G983" s="1" t="s">
        <v>23</v>
      </c>
      <c r="H983" s="1" t="s">
        <v>21</v>
      </c>
      <c r="I983" s="4" t="s">
        <v>22</v>
      </c>
      <c r="J983" s="4" t="s">
        <v>21</v>
      </c>
      <c r="K983" s="1" t="str">
        <f t="shared" si="31"/>
        <v>iucnStatus:Vulnerable</v>
      </c>
      <c r="L983" s="1" t="str">
        <f>_xlfn.IFNA(VLOOKUP(Tabela3[[#This Row],[scientificName]],Tabela1[],COLUMN('IUCN BR Summary'!O:O),0),"Not evaluated")</f>
        <v>Vulnerable</v>
      </c>
      <c r="M983" s="4" t="s">
        <v>2831</v>
      </c>
      <c r="O983" s="1" t="s">
        <v>681</v>
      </c>
      <c r="P983" s="1" t="s">
        <v>544</v>
      </c>
      <c r="Q983" s="1" t="s">
        <v>543</v>
      </c>
      <c r="R983" s="1">
        <v>1</v>
      </c>
      <c r="T983" s="1" t="s">
        <v>43</v>
      </c>
      <c r="U983" s="23"/>
      <c r="V983" s="23"/>
      <c r="W983" s="23"/>
      <c r="AC983" s="2">
        <v>43442</v>
      </c>
      <c r="AD983" s="8">
        <v>0</v>
      </c>
      <c r="AE983" s="23"/>
      <c r="AF983" s="1" t="s">
        <v>16</v>
      </c>
      <c r="AG983" s="23" t="s">
        <v>19840</v>
      </c>
      <c r="AH983" s="23"/>
      <c r="AI983" s="4" t="s">
        <v>15</v>
      </c>
      <c r="AJ983" s="4" t="s">
        <v>14</v>
      </c>
      <c r="AK983" s="4" t="s">
        <v>13</v>
      </c>
      <c r="AL983" s="1" t="s">
        <v>12</v>
      </c>
      <c r="AM983" s="1" t="s">
        <v>11</v>
      </c>
      <c r="AQ983" s="1" t="s">
        <v>19837</v>
      </c>
      <c r="AX983" s="7">
        <v>415433</v>
      </c>
      <c r="AY983" s="7">
        <v>7837547</v>
      </c>
      <c r="AZ983" s="5">
        <v>-39.806178000000003</v>
      </c>
      <c r="BA983" s="5">
        <v>-19.555136000000001</v>
      </c>
      <c r="BC983" s="1" t="s">
        <v>19843</v>
      </c>
      <c r="BD983" s="23" t="s">
        <v>19844</v>
      </c>
      <c r="BE983" s="1" t="s">
        <v>10</v>
      </c>
      <c r="BF983" s="2">
        <v>43410</v>
      </c>
      <c r="BG983" s="1" t="s">
        <v>9</v>
      </c>
      <c r="BH983" s="4" t="s">
        <v>8</v>
      </c>
      <c r="BI983" s="4" t="s">
        <v>7</v>
      </c>
      <c r="BJ983" s="1" t="s">
        <v>6</v>
      </c>
      <c r="BK983" s="1" t="s">
        <v>5</v>
      </c>
      <c r="BL983" s="1" t="s">
        <v>42</v>
      </c>
      <c r="BM983" s="1" t="s">
        <v>644</v>
      </c>
      <c r="BN983" s="1" t="s">
        <v>643</v>
      </c>
      <c r="BP983" s="1" t="str">
        <f>Tabela3[[#This Row],[genus]]&amp;" "&amp;Tabela3[[#This Row],[specificEpithet]]</f>
        <v>Dasypops schirchi</v>
      </c>
      <c r="BQ983" s="23" t="str">
        <f>IFERROR(VLOOKUP(Tabela3[[#This Row],[scientificName]],Tabela1[],COLUMN('IUCN BR Summary'!N:N),0),"")</f>
        <v>Miranda-Ribeiro, 1924</v>
      </c>
      <c r="BR983" s="1" t="s">
        <v>2</v>
      </c>
      <c r="BS983" s="1" t="s">
        <v>154</v>
      </c>
      <c r="BU983" s="1" t="s">
        <v>1</v>
      </c>
    </row>
    <row r="984" spans="1:73" hidden="1" x14ac:dyDescent="0.25">
      <c r="A984" s="1" t="s">
        <v>19838</v>
      </c>
      <c r="B984" s="3">
        <f t="shared" ca="1" si="30"/>
        <v>43817</v>
      </c>
      <c r="C984" s="4" t="s">
        <v>27</v>
      </c>
      <c r="D984" s="1" t="s">
        <v>26</v>
      </c>
      <c r="E984" s="4" t="s">
        <v>25</v>
      </c>
      <c r="F984" s="1" t="s">
        <v>24</v>
      </c>
      <c r="G984" s="1" t="s">
        <v>23</v>
      </c>
      <c r="H984" s="1" t="s">
        <v>21</v>
      </c>
      <c r="I984" s="4" t="s">
        <v>22</v>
      </c>
      <c r="J984" s="4" t="s">
        <v>21</v>
      </c>
      <c r="K984" s="1" t="str">
        <f t="shared" si="31"/>
        <v>iucnStatus:Least Concern</v>
      </c>
      <c r="L984" s="1" t="str">
        <f>_xlfn.IFNA(VLOOKUP(Tabela3[[#This Row],[scientificName]],Tabela1[],COLUMN('IUCN BR Summary'!O:O),0),"Not evaluated")</f>
        <v>Least Concern</v>
      </c>
      <c r="M984" s="4" t="s">
        <v>2832</v>
      </c>
      <c r="O984" s="1" t="s">
        <v>716</v>
      </c>
      <c r="P984" s="1" t="s">
        <v>544</v>
      </c>
      <c r="Q984" s="1" t="s">
        <v>543</v>
      </c>
      <c r="R984" s="1">
        <v>1</v>
      </c>
      <c r="T984" s="1" t="s">
        <v>17</v>
      </c>
      <c r="U984" s="23"/>
      <c r="V984" s="23"/>
      <c r="W984" s="23"/>
      <c r="AC984" s="2">
        <v>43442</v>
      </c>
      <c r="AD984" s="8">
        <v>0</v>
      </c>
      <c r="AE984" s="23"/>
      <c r="AF984" s="1" t="s">
        <v>16</v>
      </c>
      <c r="AG984" s="23" t="s">
        <v>19840</v>
      </c>
      <c r="AH984" s="23"/>
      <c r="AI984" s="4" t="s">
        <v>15</v>
      </c>
      <c r="AJ984" s="4" t="s">
        <v>14</v>
      </c>
      <c r="AK984" s="4" t="s">
        <v>13</v>
      </c>
      <c r="AL984" s="1" t="s">
        <v>12</v>
      </c>
      <c r="AM984" s="1" t="s">
        <v>11</v>
      </c>
      <c r="AQ984" s="1" t="s">
        <v>19837</v>
      </c>
      <c r="AX984" s="7">
        <v>415433</v>
      </c>
      <c r="AY984" s="7">
        <v>7837547</v>
      </c>
      <c r="AZ984" s="5">
        <v>-39.806178000000003</v>
      </c>
      <c r="BA984" s="5">
        <v>-19.555136000000001</v>
      </c>
      <c r="BC984" s="1" t="s">
        <v>19843</v>
      </c>
      <c r="BD984" s="23" t="s">
        <v>19844</v>
      </c>
      <c r="BE984" s="1" t="s">
        <v>10</v>
      </c>
      <c r="BF984" s="2">
        <v>43410</v>
      </c>
      <c r="BG984" s="1" t="s">
        <v>9</v>
      </c>
      <c r="BH984" s="4" t="s">
        <v>8</v>
      </c>
      <c r="BI984" s="4" t="s">
        <v>7</v>
      </c>
      <c r="BJ984" s="1" t="s">
        <v>6</v>
      </c>
      <c r="BK984" s="1" t="s">
        <v>5</v>
      </c>
      <c r="BL984" s="1" t="s">
        <v>73</v>
      </c>
      <c r="BM984" s="1" t="s">
        <v>72</v>
      </c>
      <c r="BN984" s="1" t="s">
        <v>153</v>
      </c>
      <c r="BP984" s="1" t="str">
        <f>Tabela3[[#This Row],[genus]]&amp;" "&amp;Tabela3[[#This Row],[specificEpithet]]</f>
        <v>Rhinella crucifer</v>
      </c>
      <c r="BQ984" s="23" t="str">
        <f>IFERROR(VLOOKUP(Tabela3[[#This Row],[scientificName]],Tabela1[],COLUMN('IUCN BR Summary'!N:N),0),"")</f>
        <v>(Wied-Neuwied, 1821)</v>
      </c>
      <c r="BR984" s="1" t="s">
        <v>2</v>
      </c>
      <c r="BU984" s="1" t="s">
        <v>1</v>
      </c>
    </row>
    <row r="985" spans="1:73" hidden="1" x14ac:dyDescent="0.25">
      <c r="A985" s="1" t="s">
        <v>19838</v>
      </c>
      <c r="B985" s="3">
        <f t="shared" ca="1" si="30"/>
        <v>43817</v>
      </c>
      <c r="C985" s="4" t="s">
        <v>27</v>
      </c>
      <c r="D985" s="1" t="s">
        <v>26</v>
      </c>
      <c r="E985" s="4" t="s">
        <v>25</v>
      </c>
      <c r="F985" s="1" t="s">
        <v>24</v>
      </c>
      <c r="G985" s="1" t="s">
        <v>23</v>
      </c>
      <c r="H985" s="1" t="s">
        <v>21</v>
      </c>
      <c r="I985" s="4" t="s">
        <v>22</v>
      </c>
      <c r="J985" s="4" t="s">
        <v>21</v>
      </c>
      <c r="K985" s="1" t="str">
        <f t="shared" si="31"/>
        <v>iucnStatus:Least Concern</v>
      </c>
      <c r="L985" s="1" t="str">
        <f>_xlfn.IFNA(VLOOKUP(Tabela3[[#This Row],[scientificName]],Tabela1[],COLUMN('IUCN BR Summary'!O:O),0),"Not evaluated")</f>
        <v>Least Concern</v>
      </c>
      <c r="M985" s="4" t="s">
        <v>2833</v>
      </c>
      <c r="O985" s="1" t="s">
        <v>672</v>
      </c>
      <c r="P985" s="1" t="s">
        <v>544</v>
      </c>
      <c r="Q985" s="1" t="s">
        <v>543</v>
      </c>
      <c r="R985" s="1">
        <v>1</v>
      </c>
      <c r="T985" s="1" t="s">
        <v>43</v>
      </c>
      <c r="U985" s="23"/>
      <c r="V985" s="23"/>
      <c r="W985" s="23"/>
      <c r="AC985" s="2">
        <v>43442</v>
      </c>
      <c r="AD985" s="8">
        <v>0</v>
      </c>
      <c r="AE985" s="23"/>
      <c r="AF985" s="1" t="s">
        <v>16</v>
      </c>
      <c r="AG985" s="23" t="s">
        <v>19840</v>
      </c>
      <c r="AH985" s="23"/>
      <c r="AI985" s="4" t="s">
        <v>15</v>
      </c>
      <c r="AJ985" s="4" t="s">
        <v>14</v>
      </c>
      <c r="AK985" s="4" t="s">
        <v>13</v>
      </c>
      <c r="AL985" s="1" t="s">
        <v>12</v>
      </c>
      <c r="AM985" s="1" t="s">
        <v>11</v>
      </c>
      <c r="AQ985" s="1" t="s">
        <v>19837</v>
      </c>
      <c r="AX985" s="7">
        <v>415433</v>
      </c>
      <c r="AY985" s="7">
        <v>7837547</v>
      </c>
      <c r="AZ985" s="5">
        <v>-39.806178000000003</v>
      </c>
      <c r="BA985" s="5">
        <v>-19.555136000000001</v>
      </c>
      <c r="BC985" s="1" t="s">
        <v>19843</v>
      </c>
      <c r="BD985" s="23" t="s">
        <v>19844</v>
      </c>
      <c r="BE985" s="1" t="s">
        <v>10</v>
      </c>
      <c r="BF985" s="2">
        <v>43410</v>
      </c>
      <c r="BG985" s="1" t="s">
        <v>9</v>
      </c>
      <c r="BH985" s="4" t="s">
        <v>8</v>
      </c>
      <c r="BI985" s="4" t="s">
        <v>7</v>
      </c>
      <c r="BJ985" s="1" t="s">
        <v>6</v>
      </c>
      <c r="BK985" s="1" t="s">
        <v>5</v>
      </c>
      <c r="BL985" s="1" t="s">
        <v>4</v>
      </c>
      <c r="BM985" s="1" t="s">
        <v>3</v>
      </c>
      <c r="BN985" s="1" t="s">
        <v>0</v>
      </c>
      <c r="BP985" s="1" t="str">
        <f>Tabela3[[#This Row],[genus]]&amp;" "&amp;Tabela3[[#This Row],[specificEpithet]]</f>
        <v>Leptodactylus spixi</v>
      </c>
      <c r="BQ985" s="23" t="str">
        <f>IFERROR(VLOOKUP(Tabela3[[#This Row],[scientificName]],Tabela1[],COLUMN('IUCN BR Summary'!N:N),0),"")</f>
        <v>Heyer, 1983</v>
      </c>
      <c r="BR985" s="1" t="s">
        <v>2</v>
      </c>
      <c r="BU985" s="1" t="s">
        <v>1</v>
      </c>
    </row>
    <row r="986" spans="1:73" hidden="1" x14ac:dyDescent="0.25">
      <c r="A986" s="1" t="s">
        <v>19838</v>
      </c>
      <c r="B986" s="3">
        <f t="shared" ca="1" si="30"/>
        <v>43817</v>
      </c>
      <c r="C986" s="4" t="s">
        <v>27</v>
      </c>
      <c r="D986" s="1" t="s">
        <v>26</v>
      </c>
      <c r="E986" s="4" t="s">
        <v>25</v>
      </c>
      <c r="F986" s="1" t="s">
        <v>24</v>
      </c>
      <c r="G986" s="1" t="s">
        <v>23</v>
      </c>
      <c r="H986" s="1" t="s">
        <v>21</v>
      </c>
      <c r="I986" s="4" t="s">
        <v>22</v>
      </c>
      <c r="J986" s="4" t="s">
        <v>21</v>
      </c>
      <c r="K986" s="1" t="str">
        <f t="shared" si="31"/>
        <v>iucnStatus:Vulnerable</v>
      </c>
      <c r="L986" s="1" t="str">
        <f>_xlfn.IFNA(VLOOKUP(Tabela3[[#This Row],[scientificName]],Tabela1[],COLUMN('IUCN BR Summary'!O:O),0),"Not evaluated")</f>
        <v>Vulnerable</v>
      </c>
      <c r="M986" s="4" t="s">
        <v>2834</v>
      </c>
      <c r="O986" s="1" t="s">
        <v>680</v>
      </c>
      <c r="P986" s="1" t="s">
        <v>544</v>
      </c>
      <c r="Q986" s="1" t="s">
        <v>543</v>
      </c>
      <c r="R986" s="1">
        <v>1</v>
      </c>
      <c r="T986" s="1" t="s">
        <v>43</v>
      </c>
      <c r="U986" s="23"/>
      <c r="V986" s="23"/>
      <c r="W986" s="23"/>
      <c r="AC986" s="2">
        <v>43442</v>
      </c>
      <c r="AD986" s="8">
        <v>0</v>
      </c>
      <c r="AE986" s="23"/>
      <c r="AF986" s="1" t="s">
        <v>16</v>
      </c>
      <c r="AG986" s="23" t="s">
        <v>19840</v>
      </c>
      <c r="AH986" s="23"/>
      <c r="AI986" s="4" t="s">
        <v>15</v>
      </c>
      <c r="AJ986" s="4" t="s">
        <v>14</v>
      </c>
      <c r="AK986" s="4" t="s">
        <v>13</v>
      </c>
      <c r="AL986" s="1" t="s">
        <v>12</v>
      </c>
      <c r="AM986" s="1" t="s">
        <v>11</v>
      </c>
      <c r="AQ986" s="1" t="s">
        <v>19837</v>
      </c>
      <c r="AX986" s="7">
        <v>415433</v>
      </c>
      <c r="AY986" s="7">
        <v>7837547</v>
      </c>
      <c r="AZ986" s="5">
        <v>-39.806178000000003</v>
      </c>
      <c r="BA986" s="5">
        <v>-19.555136000000001</v>
      </c>
      <c r="BC986" s="1" t="s">
        <v>19843</v>
      </c>
      <c r="BD986" s="23" t="s">
        <v>19844</v>
      </c>
      <c r="BE986" s="1" t="s">
        <v>10</v>
      </c>
      <c r="BF986" s="2">
        <v>43410</v>
      </c>
      <c r="BG986" s="1" t="s">
        <v>9</v>
      </c>
      <c r="BH986" s="4" t="s">
        <v>8</v>
      </c>
      <c r="BI986" s="4" t="s">
        <v>7</v>
      </c>
      <c r="BJ986" s="1" t="s">
        <v>6</v>
      </c>
      <c r="BK986" s="1" t="s">
        <v>5</v>
      </c>
      <c r="BL986" s="1" t="s">
        <v>42</v>
      </c>
      <c r="BM986" s="1" t="s">
        <v>644</v>
      </c>
      <c r="BN986" s="1" t="s">
        <v>643</v>
      </c>
      <c r="BP986" s="1" t="str">
        <f>Tabela3[[#This Row],[genus]]&amp;" "&amp;Tabela3[[#This Row],[specificEpithet]]</f>
        <v>Dasypops schirchi</v>
      </c>
      <c r="BQ986" s="23" t="str">
        <f>IFERROR(VLOOKUP(Tabela3[[#This Row],[scientificName]],Tabela1[],COLUMN('IUCN BR Summary'!N:N),0),"")</f>
        <v>Miranda-Ribeiro, 1924</v>
      </c>
      <c r="BR986" s="1" t="s">
        <v>2</v>
      </c>
      <c r="BU986" s="1" t="s">
        <v>1</v>
      </c>
    </row>
    <row r="987" spans="1:73" hidden="1" x14ac:dyDescent="0.25">
      <c r="A987" s="1" t="s">
        <v>19838</v>
      </c>
      <c r="B987" s="3">
        <f t="shared" ca="1" si="30"/>
        <v>43817</v>
      </c>
      <c r="C987" s="4" t="s">
        <v>27</v>
      </c>
      <c r="D987" s="1" t="s">
        <v>26</v>
      </c>
      <c r="E987" s="4" t="s">
        <v>25</v>
      </c>
      <c r="F987" s="1" t="s">
        <v>24</v>
      </c>
      <c r="G987" s="1" t="s">
        <v>23</v>
      </c>
      <c r="H987" s="1" t="s">
        <v>21</v>
      </c>
      <c r="I987" s="4" t="s">
        <v>22</v>
      </c>
      <c r="J987" s="4" t="s">
        <v>21</v>
      </c>
      <c r="K987" s="1" t="str">
        <f t="shared" si="31"/>
        <v>iucnStatus:Least Concern</v>
      </c>
      <c r="L987" s="1" t="str">
        <f>_xlfn.IFNA(VLOOKUP(Tabela3[[#This Row],[scientificName]],Tabela1[],COLUMN('IUCN BR Summary'!O:O),0),"Not evaluated")</f>
        <v>Least Concern</v>
      </c>
      <c r="M987" s="4" t="s">
        <v>2835</v>
      </c>
      <c r="O987" s="1" t="s">
        <v>702</v>
      </c>
      <c r="P987" s="1" t="s">
        <v>544</v>
      </c>
      <c r="Q987" s="1" t="s">
        <v>543</v>
      </c>
      <c r="R987" s="1">
        <v>1</v>
      </c>
      <c r="T987" s="1" t="s">
        <v>43</v>
      </c>
      <c r="U987" s="23"/>
      <c r="V987" s="23"/>
      <c r="W987" s="23"/>
      <c r="AC987" s="2">
        <v>43442</v>
      </c>
      <c r="AD987" s="8">
        <v>0</v>
      </c>
      <c r="AE987" s="23"/>
      <c r="AF987" s="1" t="s">
        <v>16</v>
      </c>
      <c r="AG987" s="23" t="s">
        <v>19840</v>
      </c>
      <c r="AH987" s="23"/>
      <c r="AI987" s="4" t="s">
        <v>15</v>
      </c>
      <c r="AJ987" s="4" t="s">
        <v>14</v>
      </c>
      <c r="AK987" s="4" t="s">
        <v>13</v>
      </c>
      <c r="AL987" s="1" t="s">
        <v>12</v>
      </c>
      <c r="AM987" s="1" t="s">
        <v>11</v>
      </c>
      <c r="AQ987" s="1" t="s">
        <v>19837</v>
      </c>
      <c r="AX987" s="7">
        <v>415433</v>
      </c>
      <c r="AY987" s="7">
        <v>7837547</v>
      </c>
      <c r="AZ987" s="5">
        <v>-39.806178000000003</v>
      </c>
      <c r="BA987" s="5">
        <v>-19.555136000000001</v>
      </c>
      <c r="BC987" s="1" t="s">
        <v>19843</v>
      </c>
      <c r="BD987" s="23" t="s">
        <v>19844</v>
      </c>
      <c r="BE987" s="1" t="s">
        <v>10</v>
      </c>
      <c r="BF987" s="2">
        <v>43410</v>
      </c>
      <c r="BG987" s="1" t="s">
        <v>9</v>
      </c>
      <c r="BH987" s="4" t="s">
        <v>8</v>
      </c>
      <c r="BI987" s="4" t="s">
        <v>7</v>
      </c>
      <c r="BJ987" s="1" t="s">
        <v>6</v>
      </c>
      <c r="BK987" s="1" t="s">
        <v>5</v>
      </c>
      <c r="BL987" s="1" t="s">
        <v>42</v>
      </c>
      <c r="BM987" s="1" t="s">
        <v>41</v>
      </c>
      <c r="BN987" s="1" t="s">
        <v>39</v>
      </c>
      <c r="BP987" s="1" t="str">
        <f>Tabela3[[#This Row],[genus]]&amp;" "&amp;Tabela3[[#This Row],[specificEpithet]]</f>
        <v>Stereocyclops incrassatus</v>
      </c>
      <c r="BQ987" s="23" t="str">
        <f>IFERROR(VLOOKUP(Tabela3[[#This Row],[scientificName]],Tabela1[],COLUMN('IUCN BR Summary'!N:N),0),"")</f>
        <v>Cope, 1870</v>
      </c>
      <c r="BR987" s="1" t="s">
        <v>2</v>
      </c>
      <c r="BS987" s="1" t="s">
        <v>154</v>
      </c>
      <c r="BU987" s="1" t="s">
        <v>1</v>
      </c>
    </row>
    <row r="988" spans="1:73" hidden="1" x14ac:dyDescent="0.25">
      <c r="A988" s="1" t="s">
        <v>19838</v>
      </c>
      <c r="B988" s="3">
        <f t="shared" ca="1" si="30"/>
        <v>43817</v>
      </c>
      <c r="C988" s="4" t="s">
        <v>27</v>
      </c>
      <c r="D988" s="1" t="s">
        <v>26</v>
      </c>
      <c r="E988" s="4" t="s">
        <v>25</v>
      </c>
      <c r="F988" s="1" t="s">
        <v>24</v>
      </c>
      <c r="G988" s="1" t="s">
        <v>23</v>
      </c>
      <c r="H988" s="1" t="s">
        <v>21</v>
      </c>
      <c r="I988" s="4" t="s">
        <v>22</v>
      </c>
      <c r="J988" s="4" t="s">
        <v>21</v>
      </c>
      <c r="K988" s="1" t="str">
        <f t="shared" si="31"/>
        <v>iucnStatus:Vulnerable</v>
      </c>
      <c r="L988" s="1" t="str">
        <f>_xlfn.IFNA(VLOOKUP(Tabela3[[#This Row],[scientificName]],Tabela1[],COLUMN('IUCN BR Summary'!O:O),0),"Not evaluated")</f>
        <v>Vulnerable</v>
      </c>
      <c r="M988" s="4" t="s">
        <v>2836</v>
      </c>
      <c r="O988" s="1" t="s">
        <v>679</v>
      </c>
      <c r="P988" s="1" t="s">
        <v>544</v>
      </c>
      <c r="Q988" s="1" t="s">
        <v>543</v>
      </c>
      <c r="R988" s="1">
        <v>1</v>
      </c>
      <c r="T988" s="1" t="s">
        <v>43</v>
      </c>
      <c r="U988" s="23"/>
      <c r="V988" s="23"/>
      <c r="W988" s="23"/>
      <c r="AC988" s="2">
        <v>43442</v>
      </c>
      <c r="AD988" s="8">
        <v>0</v>
      </c>
      <c r="AE988" s="23"/>
      <c r="AF988" s="1" t="s">
        <v>16</v>
      </c>
      <c r="AG988" s="23" t="s">
        <v>19840</v>
      </c>
      <c r="AH988" s="23"/>
      <c r="AI988" s="4" t="s">
        <v>15</v>
      </c>
      <c r="AJ988" s="4" t="s">
        <v>14</v>
      </c>
      <c r="AK988" s="4" t="s">
        <v>13</v>
      </c>
      <c r="AL988" s="1" t="s">
        <v>12</v>
      </c>
      <c r="AM988" s="1" t="s">
        <v>11</v>
      </c>
      <c r="AQ988" s="1" t="s">
        <v>19837</v>
      </c>
      <c r="AX988" s="7">
        <v>415433</v>
      </c>
      <c r="AY988" s="7">
        <v>7837547</v>
      </c>
      <c r="AZ988" s="5">
        <v>-39.806178000000003</v>
      </c>
      <c r="BA988" s="5">
        <v>-19.555136000000001</v>
      </c>
      <c r="BC988" s="1" t="s">
        <v>19843</v>
      </c>
      <c r="BD988" s="23" t="s">
        <v>19844</v>
      </c>
      <c r="BE988" s="1" t="s">
        <v>10</v>
      </c>
      <c r="BF988" s="2">
        <v>43410</v>
      </c>
      <c r="BG988" s="1" t="s">
        <v>9</v>
      </c>
      <c r="BH988" s="4" t="s">
        <v>8</v>
      </c>
      <c r="BI988" s="4" t="s">
        <v>7</v>
      </c>
      <c r="BJ988" s="1" t="s">
        <v>6</v>
      </c>
      <c r="BK988" s="1" t="s">
        <v>5</v>
      </c>
      <c r="BL988" s="1" t="s">
        <v>42</v>
      </c>
      <c r="BM988" s="1" t="s">
        <v>644</v>
      </c>
      <c r="BN988" s="1" t="s">
        <v>643</v>
      </c>
      <c r="BP988" s="1" t="str">
        <f>Tabela3[[#This Row],[genus]]&amp;" "&amp;Tabela3[[#This Row],[specificEpithet]]</f>
        <v>Dasypops schirchi</v>
      </c>
      <c r="BQ988" s="23" t="str">
        <f>IFERROR(VLOOKUP(Tabela3[[#This Row],[scientificName]],Tabela1[],COLUMN('IUCN BR Summary'!N:N),0),"")</f>
        <v>Miranda-Ribeiro, 1924</v>
      </c>
      <c r="BR988" s="1" t="s">
        <v>2</v>
      </c>
      <c r="BU988" s="1" t="s">
        <v>1</v>
      </c>
    </row>
    <row r="989" spans="1:73" hidden="1" x14ac:dyDescent="0.25">
      <c r="A989" s="1" t="s">
        <v>19838</v>
      </c>
      <c r="B989" s="3">
        <f t="shared" ca="1" si="30"/>
        <v>43817</v>
      </c>
      <c r="C989" s="4" t="s">
        <v>27</v>
      </c>
      <c r="D989" s="1" t="s">
        <v>26</v>
      </c>
      <c r="E989" s="4" t="s">
        <v>25</v>
      </c>
      <c r="F989" s="1" t="s">
        <v>24</v>
      </c>
      <c r="G989" s="1" t="s">
        <v>23</v>
      </c>
      <c r="H989" s="1" t="s">
        <v>21</v>
      </c>
      <c r="I989" s="4" t="s">
        <v>22</v>
      </c>
      <c r="J989" s="4" t="s">
        <v>21</v>
      </c>
      <c r="K989" s="1" t="str">
        <f t="shared" si="31"/>
        <v>iucnStatus:Least Concern</v>
      </c>
      <c r="L989" s="1" t="str">
        <f>_xlfn.IFNA(VLOOKUP(Tabela3[[#This Row],[scientificName]],Tabela1[],COLUMN('IUCN BR Summary'!O:O),0),"Not evaluated")</f>
        <v>Least Concern</v>
      </c>
      <c r="M989" s="4" t="s">
        <v>2837</v>
      </c>
      <c r="O989" s="1" t="s">
        <v>701</v>
      </c>
      <c r="P989" s="1" t="s">
        <v>544</v>
      </c>
      <c r="Q989" s="1" t="s">
        <v>543</v>
      </c>
      <c r="R989" s="1">
        <v>1</v>
      </c>
      <c r="T989" s="1" t="s">
        <v>43</v>
      </c>
      <c r="U989" s="23"/>
      <c r="V989" s="23"/>
      <c r="W989" s="23"/>
      <c r="AC989" s="2">
        <v>43442</v>
      </c>
      <c r="AD989" s="8">
        <v>0</v>
      </c>
      <c r="AE989" s="23"/>
      <c r="AF989" s="1" t="s">
        <v>16</v>
      </c>
      <c r="AG989" s="23" t="s">
        <v>19840</v>
      </c>
      <c r="AH989" s="23"/>
      <c r="AI989" s="4" t="s">
        <v>15</v>
      </c>
      <c r="AJ989" s="4" t="s">
        <v>14</v>
      </c>
      <c r="AK989" s="4" t="s">
        <v>13</v>
      </c>
      <c r="AL989" s="1" t="s">
        <v>12</v>
      </c>
      <c r="AM989" s="1" t="s">
        <v>11</v>
      </c>
      <c r="AQ989" s="1" t="s">
        <v>19837</v>
      </c>
      <c r="AX989" s="7">
        <v>415433</v>
      </c>
      <c r="AY989" s="7">
        <v>7837547</v>
      </c>
      <c r="AZ989" s="5">
        <v>-39.806178000000003</v>
      </c>
      <c r="BA989" s="5">
        <v>-19.555136000000001</v>
      </c>
      <c r="BC989" s="1" t="s">
        <v>19843</v>
      </c>
      <c r="BD989" s="23" t="s">
        <v>19844</v>
      </c>
      <c r="BE989" s="1" t="s">
        <v>10</v>
      </c>
      <c r="BF989" s="2">
        <v>43410</v>
      </c>
      <c r="BG989" s="1" t="s">
        <v>9</v>
      </c>
      <c r="BH989" s="4" t="s">
        <v>8</v>
      </c>
      <c r="BI989" s="4" t="s">
        <v>7</v>
      </c>
      <c r="BJ989" s="1" t="s">
        <v>6</v>
      </c>
      <c r="BK989" s="1" t="s">
        <v>5</v>
      </c>
      <c r="BL989" s="1" t="s">
        <v>42</v>
      </c>
      <c r="BM989" s="1" t="s">
        <v>41</v>
      </c>
      <c r="BN989" s="1" t="s">
        <v>39</v>
      </c>
      <c r="BP989" s="1" t="str">
        <f>Tabela3[[#This Row],[genus]]&amp;" "&amp;Tabela3[[#This Row],[specificEpithet]]</f>
        <v>Stereocyclops incrassatus</v>
      </c>
      <c r="BQ989" s="23" t="str">
        <f>IFERROR(VLOOKUP(Tabela3[[#This Row],[scientificName]],Tabela1[],COLUMN('IUCN BR Summary'!N:N),0),"")</f>
        <v>Cope, 1870</v>
      </c>
      <c r="BR989" s="1" t="s">
        <v>2</v>
      </c>
      <c r="BS989" s="1" t="s">
        <v>154</v>
      </c>
      <c r="BU989" s="1" t="s">
        <v>1</v>
      </c>
    </row>
    <row r="990" spans="1:73" hidden="1" x14ac:dyDescent="0.25">
      <c r="A990" s="1" t="s">
        <v>19838</v>
      </c>
      <c r="B990" s="3">
        <f t="shared" ca="1" si="30"/>
        <v>43817</v>
      </c>
      <c r="C990" s="4" t="s">
        <v>27</v>
      </c>
      <c r="D990" s="1" t="s">
        <v>26</v>
      </c>
      <c r="E990" s="4" t="s">
        <v>25</v>
      </c>
      <c r="F990" s="1" t="s">
        <v>24</v>
      </c>
      <c r="G990" s="1" t="s">
        <v>23</v>
      </c>
      <c r="H990" s="1" t="s">
        <v>21</v>
      </c>
      <c r="I990" s="4" t="s">
        <v>22</v>
      </c>
      <c r="J990" s="4" t="s">
        <v>21</v>
      </c>
      <c r="K990" s="1" t="str">
        <f t="shared" si="31"/>
        <v>iucnStatus:Least Concern</v>
      </c>
      <c r="L990" s="1" t="str">
        <f>_xlfn.IFNA(VLOOKUP(Tabela3[[#This Row],[scientificName]],Tabela1[],COLUMN('IUCN BR Summary'!O:O),0),"Not evaluated")</f>
        <v>Least Concern</v>
      </c>
      <c r="M990" s="4" t="s">
        <v>2838</v>
      </c>
      <c r="O990" s="1" t="s">
        <v>700</v>
      </c>
      <c r="P990" s="1" t="s">
        <v>544</v>
      </c>
      <c r="Q990" s="1" t="s">
        <v>543</v>
      </c>
      <c r="R990" s="1">
        <v>1</v>
      </c>
      <c r="T990" s="1" t="s">
        <v>43</v>
      </c>
      <c r="U990" s="23"/>
      <c r="V990" s="23"/>
      <c r="W990" s="23"/>
      <c r="AC990" s="2">
        <v>43442</v>
      </c>
      <c r="AD990" s="8">
        <v>0</v>
      </c>
      <c r="AE990" s="23"/>
      <c r="AF990" s="1" t="s">
        <v>16</v>
      </c>
      <c r="AG990" s="23" t="s">
        <v>19840</v>
      </c>
      <c r="AH990" s="23"/>
      <c r="AI990" s="4" t="s">
        <v>15</v>
      </c>
      <c r="AJ990" s="4" t="s">
        <v>14</v>
      </c>
      <c r="AK990" s="4" t="s">
        <v>13</v>
      </c>
      <c r="AL990" s="1" t="s">
        <v>12</v>
      </c>
      <c r="AM990" s="1" t="s">
        <v>11</v>
      </c>
      <c r="AQ990" s="1" t="s">
        <v>19837</v>
      </c>
      <c r="AX990" s="7">
        <v>415433</v>
      </c>
      <c r="AY990" s="7">
        <v>7837547</v>
      </c>
      <c r="AZ990" s="5">
        <v>-39.806178000000003</v>
      </c>
      <c r="BA990" s="5">
        <v>-19.555136000000001</v>
      </c>
      <c r="BC990" s="1" t="s">
        <v>19843</v>
      </c>
      <c r="BD990" s="23" t="s">
        <v>19844</v>
      </c>
      <c r="BE990" s="1" t="s">
        <v>10</v>
      </c>
      <c r="BF990" s="2">
        <v>43410</v>
      </c>
      <c r="BG990" s="1" t="s">
        <v>9</v>
      </c>
      <c r="BH990" s="4" t="s">
        <v>8</v>
      </c>
      <c r="BI990" s="4" t="s">
        <v>7</v>
      </c>
      <c r="BJ990" s="1" t="s">
        <v>6</v>
      </c>
      <c r="BK990" s="1" t="s">
        <v>5</v>
      </c>
      <c r="BL990" s="1" t="s">
        <v>42</v>
      </c>
      <c r="BM990" s="1" t="s">
        <v>41</v>
      </c>
      <c r="BN990" s="1" t="s">
        <v>39</v>
      </c>
      <c r="BP990" s="1" t="str">
        <f>Tabela3[[#This Row],[genus]]&amp;" "&amp;Tabela3[[#This Row],[specificEpithet]]</f>
        <v>Stereocyclops incrassatus</v>
      </c>
      <c r="BQ990" s="23" t="str">
        <f>IFERROR(VLOOKUP(Tabela3[[#This Row],[scientificName]],Tabela1[],COLUMN('IUCN BR Summary'!N:N),0),"")</f>
        <v>Cope, 1870</v>
      </c>
      <c r="BR990" s="1" t="s">
        <v>2</v>
      </c>
      <c r="BU990" s="1" t="s">
        <v>1</v>
      </c>
    </row>
    <row r="991" spans="1:73" hidden="1" x14ac:dyDescent="0.25">
      <c r="A991" s="1" t="s">
        <v>19838</v>
      </c>
      <c r="B991" s="3">
        <f t="shared" ca="1" si="30"/>
        <v>43817</v>
      </c>
      <c r="C991" s="4" t="s">
        <v>27</v>
      </c>
      <c r="D991" s="1" t="s">
        <v>26</v>
      </c>
      <c r="E991" s="4" t="s">
        <v>25</v>
      </c>
      <c r="F991" s="1" t="s">
        <v>24</v>
      </c>
      <c r="G991" s="1" t="s">
        <v>23</v>
      </c>
      <c r="H991" s="1" t="s">
        <v>21</v>
      </c>
      <c r="I991" s="4" t="s">
        <v>22</v>
      </c>
      <c r="J991" s="4" t="s">
        <v>21</v>
      </c>
      <c r="K991" s="1" t="str">
        <f t="shared" si="31"/>
        <v>iucnStatus:Least Concern</v>
      </c>
      <c r="L991" s="1" t="str">
        <f>_xlfn.IFNA(VLOOKUP(Tabela3[[#This Row],[scientificName]],Tabela1[],COLUMN('IUCN BR Summary'!O:O),0),"Not evaluated")</f>
        <v>Least Concern</v>
      </c>
      <c r="M991" s="4" t="s">
        <v>2839</v>
      </c>
      <c r="O991" s="1" t="s">
        <v>699</v>
      </c>
      <c r="P991" s="1" t="s">
        <v>541</v>
      </c>
      <c r="Q991" s="1" t="s">
        <v>540</v>
      </c>
      <c r="R991" s="1">
        <v>1</v>
      </c>
      <c r="T991" s="1" t="s">
        <v>43</v>
      </c>
      <c r="U991" s="23"/>
      <c r="V991" s="23"/>
      <c r="W991" s="23"/>
      <c r="AC991" s="2">
        <v>43442</v>
      </c>
      <c r="AD991" s="8">
        <v>0</v>
      </c>
      <c r="AE991" s="23"/>
      <c r="AF991" s="1" t="s">
        <v>16</v>
      </c>
      <c r="AG991" s="23" t="s">
        <v>19840</v>
      </c>
      <c r="AH991" s="23"/>
      <c r="AI991" s="4" t="s">
        <v>15</v>
      </c>
      <c r="AJ991" s="4" t="s">
        <v>14</v>
      </c>
      <c r="AK991" s="4" t="s">
        <v>13</v>
      </c>
      <c r="AL991" s="1" t="s">
        <v>120</v>
      </c>
      <c r="AM991" s="1" t="s">
        <v>283</v>
      </c>
      <c r="AQ991" s="1" t="s">
        <v>19837</v>
      </c>
      <c r="AX991" s="7">
        <v>760684</v>
      </c>
      <c r="AY991" s="7">
        <v>7819153</v>
      </c>
      <c r="AZ991" s="5">
        <v>-42.513120000000001</v>
      </c>
      <c r="BA991" s="5">
        <v>-19.705915999999998</v>
      </c>
      <c r="BC991" s="1" t="s">
        <v>19843</v>
      </c>
      <c r="BD991" s="23" t="s">
        <v>19844</v>
      </c>
      <c r="BE991" s="1" t="s">
        <v>10</v>
      </c>
      <c r="BF991" s="2">
        <v>43410</v>
      </c>
      <c r="BG991" s="1" t="s">
        <v>9</v>
      </c>
      <c r="BH991" s="4" t="s">
        <v>8</v>
      </c>
      <c r="BI991" s="4" t="s">
        <v>7</v>
      </c>
      <c r="BJ991" s="1" t="s">
        <v>6</v>
      </c>
      <c r="BK991" s="1" t="s">
        <v>5</v>
      </c>
      <c r="BL991" s="1" t="s">
        <v>42</v>
      </c>
      <c r="BM991" s="1" t="s">
        <v>41</v>
      </c>
      <c r="BN991" s="1" t="s">
        <v>39</v>
      </c>
      <c r="BP991" s="1" t="str">
        <f>Tabela3[[#This Row],[genus]]&amp;" "&amp;Tabela3[[#This Row],[specificEpithet]]</f>
        <v>Stereocyclops incrassatus</v>
      </c>
      <c r="BQ991" s="23" t="str">
        <f>IFERROR(VLOOKUP(Tabela3[[#This Row],[scientificName]],Tabela1[],COLUMN('IUCN BR Summary'!N:N),0),"")</f>
        <v>Cope, 1870</v>
      </c>
      <c r="BR991" s="1" t="s">
        <v>2</v>
      </c>
      <c r="BS991" s="1" t="s">
        <v>154</v>
      </c>
      <c r="BU991" s="1" t="s">
        <v>1</v>
      </c>
    </row>
    <row r="992" spans="1:73" hidden="1" x14ac:dyDescent="0.25">
      <c r="A992" s="1" t="s">
        <v>19838</v>
      </c>
      <c r="B992" s="3">
        <f t="shared" ca="1" si="30"/>
        <v>43817</v>
      </c>
      <c r="C992" s="4" t="s">
        <v>27</v>
      </c>
      <c r="D992" s="1" t="s">
        <v>26</v>
      </c>
      <c r="E992" s="4" t="s">
        <v>25</v>
      </c>
      <c r="F992" s="1" t="s">
        <v>24</v>
      </c>
      <c r="G992" s="1" t="s">
        <v>23</v>
      </c>
      <c r="H992" s="1" t="s">
        <v>21</v>
      </c>
      <c r="I992" s="4" t="s">
        <v>22</v>
      </c>
      <c r="J992" s="4" t="s">
        <v>21</v>
      </c>
      <c r="K992" s="1" t="str">
        <f t="shared" si="31"/>
        <v>iucnStatus:Least Concern</v>
      </c>
      <c r="L992" s="1" t="str">
        <f>_xlfn.IFNA(VLOOKUP(Tabela3[[#This Row],[scientificName]],Tabela1[],COLUMN('IUCN BR Summary'!O:O),0),"Not evaluated")</f>
        <v>Least Concern</v>
      </c>
      <c r="M992" s="4" t="s">
        <v>2840</v>
      </c>
      <c r="O992" s="1" t="s">
        <v>714</v>
      </c>
      <c r="P992" s="1" t="s">
        <v>541</v>
      </c>
      <c r="Q992" s="1" t="s">
        <v>540</v>
      </c>
      <c r="R992" s="1">
        <v>1</v>
      </c>
      <c r="T992" s="1" t="s">
        <v>43</v>
      </c>
      <c r="U992" s="23"/>
      <c r="V992" s="23"/>
      <c r="W992" s="23"/>
      <c r="AC992" s="2">
        <v>43442</v>
      </c>
      <c r="AD992" s="8">
        <v>0</v>
      </c>
      <c r="AE992" s="23"/>
      <c r="AF992" s="1" t="s">
        <v>16</v>
      </c>
      <c r="AG992" s="23" t="s">
        <v>19840</v>
      </c>
      <c r="AH992" s="23"/>
      <c r="AI992" s="4" t="s">
        <v>15</v>
      </c>
      <c r="AJ992" s="4" t="s">
        <v>14</v>
      </c>
      <c r="AK992" s="4" t="s">
        <v>13</v>
      </c>
      <c r="AL992" s="1" t="s">
        <v>120</v>
      </c>
      <c r="AM992" s="1" t="s">
        <v>283</v>
      </c>
      <c r="AQ992" s="1" t="s">
        <v>19837</v>
      </c>
      <c r="AX992" s="7">
        <v>760684</v>
      </c>
      <c r="AY992" s="7">
        <v>7819153</v>
      </c>
      <c r="AZ992" s="5">
        <v>-42.513120000000001</v>
      </c>
      <c r="BA992" s="5">
        <v>-19.705915999999998</v>
      </c>
      <c r="BC992" s="1" t="s">
        <v>19843</v>
      </c>
      <c r="BD992" s="23" t="s">
        <v>19844</v>
      </c>
      <c r="BE992" s="1" t="s">
        <v>10</v>
      </c>
      <c r="BF992" s="2">
        <v>43410</v>
      </c>
      <c r="BG992" s="1" t="s">
        <v>9</v>
      </c>
      <c r="BH992" s="4" t="s">
        <v>8</v>
      </c>
      <c r="BI992" s="4" t="s">
        <v>7</v>
      </c>
      <c r="BJ992" s="1" t="s">
        <v>32</v>
      </c>
      <c r="BK992" s="1" t="s">
        <v>54</v>
      </c>
      <c r="BL992" s="1" t="s">
        <v>53</v>
      </c>
      <c r="BM992" s="1" t="s">
        <v>52</v>
      </c>
      <c r="BN992" s="1" t="s">
        <v>51</v>
      </c>
      <c r="BP992" s="1" t="str">
        <f>Tabela3[[#This Row],[genus]]&amp;" "&amp;Tabela3[[#This Row],[specificEpithet]]</f>
        <v>Gymnodactylus darwinii</v>
      </c>
      <c r="BQ992" s="23" t="str">
        <f>IFERROR(VLOOKUP(Tabela3[[#This Row],[scientificName]],Tabela1[],COLUMN('IUCN BR Summary'!N:N),0),"")</f>
        <v>(Gray, 1845)</v>
      </c>
      <c r="BR992" s="1" t="s">
        <v>2</v>
      </c>
      <c r="BU992" s="1" t="s">
        <v>1</v>
      </c>
    </row>
    <row r="993" spans="1:73" hidden="1" x14ac:dyDescent="0.25">
      <c r="A993" s="1" t="s">
        <v>19838</v>
      </c>
      <c r="B993" s="3">
        <f t="shared" ca="1" si="30"/>
        <v>43817</v>
      </c>
      <c r="C993" s="4" t="s">
        <v>27</v>
      </c>
      <c r="D993" s="1" t="s">
        <v>26</v>
      </c>
      <c r="E993" s="4" t="s">
        <v>25</v>
      </c>
      <c r="F993" s="1" t="s">
        <v>24</v>
      </c>
      <c r="G993" s="1" t="s">
        <v>23</v>
      </c>
      <c r="H993" s="1" t="s">
        <v>21</v>
      </c>
      <c r="I993" s="4" t="s">
        <v>22</v>
      </c>
      <c r="J993" s="4" t="s">
        <v>21</v>
      </c>
      <c r="K993" s="1" t="str">
        <f t="shared" si="31"/>
        <v>iucnStatus:Least Concern</v>
      </c>
      <c r="L993" s="1" t="str">
        <f>_xlfn.IFNA(VLOOKUP(Tabela3[[#This Row],[scientificName]],Tabela1[],COLUMN('IUCN BR Summary'!O:O),0),"Not evaluated")</f>
        <v>Least Concern</v>
      </c>
      <c r="M993" s="4" t="s">
        <v>2841</v>
      </c>
      <c r="O993" s="1" t="s">
        <v>671</v>
      </c>
      <c r="P993" s="1" t="s">
        <v>544</v>
      </c>
      <c r="Q993" s="1" t="s">
        <v>543</v>
      </c>
      <c r="T993" s="1" t="s">
        <v>43</v>
      </c>
      <c r="U993" s="23"/>
      <c r="V993" s="23"/>
      <c r="W993" s="23"/>
      <c r="AC993" s="2">
        <v>43442</v>
      </c>
      <c r="AD993" s="8">
        <v>0.83819444444444446</v>
      </c>
      <c r="AE993" s="23"/>
      <c r="AF993" s="1" t="s">
        <v>74</v>
      </c>
      <c r="AG993" s="23"/>
      <c r="AH993" s="23"/>
      <c r="AI993" s="4" t="s">
        <v>15</v>
      </c>
      <c r="AJ993" s="4" t="s">
        <v>14</v>
      </c>
      <c r="AK993" s="4" t="s">
        <v>13</v>
      </c>
      <c r="AL993" s="1" t="s">
        <v>12</v>
      </c>
      <c r="AM993" s="1" t="s">
        <v>11</v>
      </c>
      <c r="AQ993" s="1" t="s">
        <v>19837</v>
      </c>
      <c r="AX993" s="7">
        <v>416626.12640000001</v>
      </c>
      <c r="AY993" s="7">
        <v>7837481.2348999996</v>
      </c>
      <c r="AZ993" s="5">
        <v>-39.794809000000001</v>
      </c>
      <c r="BA993" s="5">
        <v>-19.555783000000002</v>
      </c>
      <c r="BC993" s="1" t="s">
        <v>19843</v>
      </c>
      <c r="BD993" s="23" t="s">
        <v>19844</v>
      </c>
      <c r="BE993" s="1" t="s">
        <v>10</v>
      </c>
      <c r="BF993" s="2">
        <v>43410</v>
      </c>
      <c r="BG993" s="1" t="s">
        <v>9</v>
      </c>
      <c r="BH993" s="4" t="s">
        <v>8</v>
      </c>
      <c r="BI993" s="4" t="s">
        <v>7</v>
      </c>
      <c r="BJ993" s="1" t="s">
        <v>6</v>
      </c>
      <c r="BK993" s="1" t="s">
        <v>5</v>
      </c>
      <c r="BL993" s="1" t="s">
        <v>4</v>
      </c>
      <c r="BM993" s="1" t="s">
        <v>3</v>
      </c>
      <c r="BN993" s="1" t="s">
        <v>0</v>
      </c>
      <c r="BP993" s="1" t="str">
        <f>Tabela3[[#This Row],[genus]]&amp;" "&amp;Tabela3[[#This Row],[specificEpithet]]</f>
        <v>Leptodactylus spixi</v>
      </c>
      <c r="BQ993" s="23" t="str">
        <f>IFERROR(VLOOKUP(Tabela3[[#This Row],[scientificName]],Tabela1[],COLUMN('IUCN BR Summary'!N:N),0),"")</f>
        <v>Heyer, 1983</v>
      </c>
      <c r="BR993" s="1" t="s">
        <v>2</v>
      </c>
      <c r="BU993" s="1" t="s">
        <v>1</v>
      </c>
    </row>
    <row r="994" spans="1:73" hidden="1" x14ac:dyDescent="0.25">
      <c r="A994" s="1" t="s">
        <v>19838</v>
      </c>
      <c r="B994" s="3">
        <f t="shared" ca="1" si="30"/>
        <v>43817</v>
      </c>
      <c r="C994" s="4" t="s">
        <v>27</v>
      </c>
      <c r="D994" s="1" t="s">
        <v>26</v>
      </c>
      <c r="E994" s="4" t="s">
        <v>25</v>
      </c>
      <c r="F994" s="1" t="s">
        <v>24</v>
      </c>
      <c r="G994" s="1" t="s">
        <v>23</v>
      </c>
      <c r="H994" s="1" t="s">
        <v>21</v>
      </c>
      <c r="I994" s="4" t="s">
        <v>22</v>
      </c>
      <c r="J994" s="4" t="s">
        <v>21</v>
      </c>
      <c r="K994" s="1" t="str">
        <f t="shared" si="31"/>
        <v>iucnStatus:Least Concern</v>
      </c>
      <c r="L994" s="1" t="str">
        <f>_xlfn.IFNA(VLOOKUP(Tabela3[[#This Row],[scientificName]],Tabela1[],COLUMN('IUCN BR Summary'!O:O),0),"Not evaluated")</f>
        <v>Least Concern</v>
      </c>
      <c r="M994" s="4" t="s">
        <v>2842</v>
      </c>
      <c r="O994" s="1" t="s">
        <v>678</v>
      </c>
      <c r="P994" s="1" t="s">
        <v>544</v>
      </c>
      <c r="Q994" s="1" t="s">
        <v>543</v>
      </c>
      <c r="T994" s="1" t="s">
        <v>17</v>
      </c>
      <c r="U994" s="23"/>
      <c r="V994" s="23"/>
      <c r="W994" s="23"/>
      <c r="AC994" s="2">
        <v>43442</v>
      </c>
      <c r="AD994" s="8">
        <v>0.84722222222222221</v>
      </c>
      <c r="AE994" s="23"/>
      <c r="AF994" s="1" t="s">
        <v>74</v>
      </c>
      <c r="AG994" s="23"/>
      <c r="AH994" s="23"/>
      <c r="AI994" s="4" t="s">
        <v>15</v>
      </c>
      <c r="AJ994" s="4" t="s">
        <v>14</v>
      </c>
      <c r="AK994" s="4" t="s">
        <v>13</v>
      </c>
      <c r="AL994" s="1" t="s">
        <v>12</v>
      </c>
      <c r="AM994" s="1" t="s">
        <v>11</v>
      </c>
      <c r="AQ994" s="1" t="s">
        <v>19837</v>
      </c>
      <c r="AX994" s="7">
        <v>416666.04200000002</v>
      </c>
      <c r="AY994" s="7">
        <v>7837497.4326999998</v>
      </c>
      <c r="AZ994" s="5">
        <v>-39.794426999999999</v>
      </c>
      <c r="BA994" s="5">
        <v>-19.55564</v>
      </c>
      <c r="BC994" s="1" t="s">
        <v>19843</v>
      </c>
      <c r="BD994" s="23" t="s">
        <v>19844</v>
      </c>
      <c r="BE994" s="1" t="s">
        <v>10</v>
      </c>
      <c r="BF994" s="2">
        <v>43410</v>
      </c>
      <c r="BG994" s="1" t="s">
        <v>9</v>
      </c>
      <c r="BH994" s="4" t="s">
        <v>8</v>
      </c>
      <c r="BI994" s="4" t="s">
        <v>7</v>
      </c>
      <c r="BJ994" s="1" t="s">
        <v>6</v>
      </c>
      <c r="BK994" s="1" t="s">
        <v>5</v>
      </c>
      <c r="BL994" s="1" t="s">
        <v>112</v>
      </c>
      <c r="BM994" s="1" t="s">
        <v>111</v>
      </c>
      <c r="BN994" s="1" t="s">
        <v>110</v>
      </c>
      <c r="BP994" s="1" t="str">
        <f>Tabela3[[#This Row],[genus]]&amp;" "&amp;Tabela3[[#This Row],[specificEpithet]]</f>
        <v>Hypsiboas semilineatus</v>
      </c>
      <c r="BQ994" s="23" t="str">
        <f>IFERROR(VLOOKUP(Tabela3[[#This Row],[scientificName]],Tabela1[],COLUMN('IUCN BR Summary'!N:N),0),"")</f>
        <v>(Spix, 1824)</v>
      </c>
      <c r="BR994" s="1" t="s">
        <v>2</v>
      </c>
      <c r="BU994" s="1" t="s">
        <v>1</v>
      </c>
    </row>
    <row r="995" spans="1:73" hidden="1" x14ac:dyDescent="0.25">
      <c r="A995" s="1" t="s">
        <v>19838</v>
      </c>
      <c r="B995" s="3">
        <f t="shared" ca="1" si="30"/>
        <v>43817</v>
      </c>
      <c r="C995" s="4" t="s">
        <v>27</v>
      </c>
      <c r="D995" s="1" t="s">
        <v>26</v>
      </c>
      <c r="E995" s="4" t="s">
        <v>25</v>
      </c>
      <c r="F995" s="1" t="s">
        <v>24</v>
      </c>
      <c r="G995" s="1" t="s">
        <v>23</v>
      </c>
      <c r="H995" s="1" t="s">
        <v>21</v>
      </c>
      <c r="I995" s="4" t="s">
        <v>22</v>
      </c>
      <c r="J995" s="4" t="s">
        <v>21</v>
      </c>
      <c r="K995" s="1" t="str">
        <f t="shared" si="31"/>
        <v>iucnStatus:Least Concern</v>
      </c>
      <c r="L995" s="1" t="str">
        <f>_xlfn.IFNA(VLOOKUP(Tabela3[[#This Row],[scientificName]],Tabela1[],COLUMN('IUCN BR Summary'!O:O),0),"Not evaluated")</f>
        <v>Least Concern</v>
      </c>
      <c r="M995" s="4" t="s">
        <v>2843</v>
      </c>
      <c r="O995" s="1" t="s">
        <v>677</v>
      </c>
      <c r="P995" s="1" t="s">
        <v>544</v>
      </c>
      <c r="Q995" s="1" t="s">
        <v>543</v>
      </c>
      <c r="T995" s="1" t="s">
        <v>17</v>
      </c>
      <c r="U995" s="23"/>
      <c r="V995" s="23"/>
      <c r="W995" s="23"/>
      <c r="AC995" s="2">
        <v>43442</v>
      </c>
      <c r="AD995" s="8">
        <v>0.8534722222222223</v>
      </c>
      <c r="AE995" s="23"/>
      <c r="AF995" s="1" t="s">
        <v>74</v>
      </c>
      <c r="AG995" s="23"/>
      <c r="AH995" s="23"/>
      <c r="AI995" s="4" t="s">
        <v>15</v>
      </c>
      <c r="AJ995" s="4" t="s">
        <v>14</v>
      </c>
      <c r="AK995" s="4" t="s">
        <v>13</v>
      </c>
      <c r="AL995" s="1" t="s">
        <v>12</v>
      </c>
      <c r="AM995" s="1" t="s">
        <v>11</v>
      </c>
      <c r="AQ995" s="1" t="s">
        <v>19837</v>
      </c>
      <c r="AX995" s="7">
        <v>416687.66629999998</v>
      </c>
      <c r="AY995" s="7">
        <v>7837511.9424999999</v>
      </c>
      <c r="AZ995" s="5">
        <v>-39.794217000000003</v>
      </c>
      <c r="BA995" s="5">
        <v>-19.555505</v>
      </c>
      <c r="BC995" s="1" t="s">
        <v>19843</v>
      </c>
      <c r="BD995" s="23" t="s">
        <v>19844</v>
      </c>
      <c r="BE995" s="1" t="s">
        <v>10</v>
      </c>
      <c r="BF995" s="2">
        <v>43410</v>
      </c>
      <c r="BG995" s="1" t="s">
        <v>9</v>
      </c>
      <c r="BH995" s="4" t="s">
        <v>8</v>
      </c>
      <c r="BI995" s="4" t="s">
        <v>7</v>
      </c>
      <c r="BJ995" s="1" t="s">
        <v>6</v>
      </c>
      <c r="BK995" s="1" t="s">
        <v>5</v>
      </c>
      <c r="BL995" s="1" t="s">
        <v>112</v>
      </c>
      <c r="BM995" s="1" t="s">
        <v>111</v>
      </c>
      <c r="BN995" s="1" t="s">
        <v>110</v>
      </c>
      <c r="BP995" s="1" t="str">
        <f>Tabela3[[#This Row],[genus]]&amp;" "&amp;Tabela3[[#This Row],[specificEpithet]]</f>
        <v>Hypsiboas semilineatus</v>
      </c>
      <c r="BQ995" s="23" t="str">
        <f>IFERROR(VLOOKUP(Tabela3[[#This Row],[scientificName]],Tabela1[],COLUMN('IUCN BR Summary'!N:N),0),"")</f>
        <v>(Spix, 1824)</v>
      </c>
      <c r="BR995" s="1" t="s">
        <v>2</v>
      </c>
      <c r="BU995" s="1" t="s">
        <v>1</v>
      </c>
    </row>
    <row r="996" spans="1:73" hidden="1" x14ac:dyDescent="0.25">
      <c r="A996" s="1" t="s">
        <v>19838</v>
      </c>
      <c r="B996" s="3">
        <f t="shared" ca="1" si="30"/>
        <v>43817</v>
      </c>
      <c r="C996" s="4" t="s">
        <v>27</v>
      </c>
      <c r="D996" s="1" t="s">
        <v>26</v>
      </c>
      <c r="E996" s="4" t="s">
        <v>25</v>
      </c>
      <c r="F996" s="1" t="s">
        <v>24</v>
      </c>
      <c r="G996" s="1" t="s">
        <v>23</v>
      </c>
      <c r="H996" s="1" t="s">
        <v>21</v>
      </c>
      <c r="I996" s="4" t="s">
        <v>22</v>
      </c>
      <c r="J996" s="4" t="s">
        <v>21</v>
      </c>
      <c r="K996" s="1" t="str">
        <f t="shared" si="31"/>
        <v>iucnStatus:Least Concern</v>
      </c>
      <c r="L996" s="1" t="str">
        <f>_xlfn.IFNA(VLOOKUP(Tabela3[[#This Row],[scientificName]],Tabela1[],COLUMN('IUCN BR Summary'!O:O),0),"Not evaluated")</f>
        <v>Least Concern</v>
      </c>
      <c r="M996" s="4" t="s">
        <v>2844</v>
      </c>
      <c r="O996" s="1" t="s">
        <v>676</v>
      </c>
      <c r="P996" s="1" t="s">
        <v>544</v>
      </c>
      <c r="Q996" s="1" t="s">
        <v>543</v>
      </c>
      <c r="T996" s="1" t="s">
        <v>43</v>
      </c>
      <c r="U996" s="23"/>
      <c r="V996" s="23"/>
      <c r="W996" s="23"/>
      <c r="AC996" s="2">
        <v>43442</v>
      </c>
      <c r="AD996" s="8">
        <v>0.85763888888888884</v>
      </c>
      <c r="AE996" s="23"/>
      <c r="AF996" s="1" t="s">
        <v>74</v>
      </c>
      <c r="AG996" s="23"/>
      <c r="AH996" s="23"/>
      <c r="AI996" s="4" t="s">
        <v>15</v>
      </c>
      <c r="AJ996" s="4" t="s">
        <v>14</v>
      </c>
      <c r="AK996" s="4" t="s">
        <v>13</v>
      </c>
      <c r="AL996" s="1" t="s">
        <v>12</v>
      </c>
      <c r="AM996" s="1" t="s">
        <v>11</v>
      </c>
      <c r="AQ996" s="1" t="s">
        <v>19837</v>
      </c>
      <c r="AX996" s="7">
        <v>416683.8186</v>
      </c>
      <c r="AY996" s="7">
        <v>7837528.2686000001</v>
      </c>
      <c r="AZ996" s="5">
        <v>-39.794254000000002</v>
      </c>
      <c r="BA996" s="5">
        <v>-19.55536</v>
      </c>
      <c r="BC996" s="1" t="s">
        <v>19843</v>
      </c>
      <c r="BD996" s="23" t="s">
        <v>19844</v>
      </c>
      <c r="BE996" s="1" t="s">
        <v>10</v>
      </c>
      <c r="BF996" s="2">
        <v>43410</v>
      </c>
      <c r="BG996" s="1" t="s">
        <v>9</v>
      </c>
      <c r="BH996" s="4" t="s">
        <v>8</v>
      </c>
      <c r="BI996" s="4" t="s">
        <v>7</v>
      </c>
      <c r="BJ996" s="1" t="s">
        <v>6</v>
      </c>
      <c r="BK996" s="1" t="s">
        <v>5</v>
      </c>
      <c r="BL996" s="1" t="s">
        <v>112</v>
      </c>
      <c r="BM996" s="1" t="s">
        <v>111</v>
      </c>
      <c r="BN996" s="1" t="s">
        <v>110</v>
      </c>
      <c r="BP996" s="1" t="str">
        <f>Tabela3[[#This Row],[genus]]&amp;" "&amp;Tabela3[[#This Row],[specificEpithet]]</f>
        <v>Hypsiboas semilineatus</v>
      </c>
      <c r="BQ996" s="23" t="str">
        <f>IFERROR(VLOOKUP(Tabela3[[#This Row],[scientificName]],Tabela1[],COLUMN('IUCN BR Summary'!N:N),0),"")</f>
        <v>(Spix, 1824)</v>
      </c>
      <c r="BR996" s="1" t="s">
        <v>2</v>
      </c>
      <c r="BU996" s="1" t="s">
        <v>1</v>
      </c>
    </row>
    <row r="997" spans="1:73" hidden="1" x14ac:dyDescent="0.25">
      <c r="A997" s="1" t="s">
        <v>19838</v>
      </c>
      <c r="B997" s="3">
        <f t="shared" ca="1" si="30"/>
        <v>43817</v>
      </c>
      <c r="C997" s="4" t="s">
        <v>27</v>
      </c>
      <c r="D997" s="1" t="s">
        <v>26</v>
      </c>
      <c r="E997" s="4" t="s">
        <v>25</v>
      </c>
      <c r="F997" s="1" t="s">
        <v>24</v>
      </c>
      <c r="G997" s="1" t="s">
        <v>23</v>
      </c>
      <c r="H997" s="1" t="s">
        <v>21</v>
      </c>
      <c r="I997" s="4" t="s">
        <v>22</v>
      </c>
      <c r="J997" s="4" t="s">
        <v>21</v>
      </c>
      <c r="K997" s="1" t="str">
        <f t="shared" si="31"/>
        <v>iucnStatus:Least Concern</v>
      </c>
      <c r="L997" s="1" t="str">
        <f>_xlfn.IFNA(VLOOKUP(Tabela3[[#This Row],[scientificName]],Tabela1[],COLUMN('IUCN BR Summary'!O:O),0),"Not evaluated")</f>
        <v>Least Concern</v>
      </c>
      <c r="M997" s="4" t="s">
        <v>2845</v>
      </c>
      <c r="O997" s="1" t="s">
        <v>713</v>
      </c>
      <c r="P997" s="1" t="s">
        <v>544</v>
      </c>
      <c r="Q997" s="1" t="s">
        <v>543</v>
      </c>
      <c r="T997" s="1" t="s">
        <v>43</v>
      </c>
      <c r="U997" s="23"/>
      <c r="V997" s="23"/>
      <c r="W997" s="23"/>
      <c r="AC997" s="2">
        <v>43442</v>
      </c>
      <c r="AD997" s="8">
        <v>0.86111111111111116</v>
      </c>
      <c r="AE997" s="23"/>
      <c r="AF997" s="1" t="s">
        <v>74</v>
      </c>
      <c r="AG997" s="23"/>
      <c r="AH997" s="23"/>
      <c r="AI997" s="4" t="s">
        <v>15</v>
      </c>
      <c r="AJ997" s="4" t="s">
        <v>14</v>
      </c>
      <c r="AK997" s="4" t="s">
        <v>13</v>
      </c>
      <c r="AL997" s="1" t="s">
        <v>12</v>
      </c>
      <c r="AM997" s="1" t="s">
        <v>11</v>
      </c>
      <c r="AQ997" s="1" t="s">
        <v>19837</v>
      </c>
      <c r="AX997" s="7">
        <v>416655.45569999999</v>
      </c>
      <c r="AY997" s="7">
        <v>7837537.3394999998</v>
      </c>
      <c r="AZ997" s="5">
        <v>-39.794530000000002</v>
      </c>
      <c r="BA997" s="5">
        <v>-19.555278000000001</v>
      </c>
      <c r="BC997" s="1" t="s">
        <v>19843</v>
      </c>
      <c r="BD997" s="23" t="s">
        <v>19844</v>
      </c>
      <c r="BE997" s="1" t="s">
        <v>10</v>
      </c>
      <c r="BF997" s="2">
        <v>43410</v>
      </c>
      <c r="BG997" s="1" t="s">
        <v>9</v>
      </c>
      <c r="BH997" s="4" t="s">
        <v>8</v>
      </c>
      <c r="BI997" s="4" t="s">
        <v>7</v>
      </c>
      <c r="BJ997" s="1" t="s">
        <v>6</v>
      </c>
      <c r="BK997" s="1" t="s">
        <v>5</v>
      </c>
      <c r="BL997" s="1" t="s">
        <v>112</v>
      </c>
      <c r="BM997" s="1" t="s">
        <v>251</v>
      </c>
      <c r="BN997" s="1" t="s">
        <v>573</v>
      </c>
      <c r="BP997" s="1" t="str">
        <f>Tabela3[[#This Row],[genus]]&amp;" "&amp;Tabela3[[#This Row],[specificEpithet]]</f>
        <v>Dendropsophus decipiens</v>
      </c>
      <c r="BQ997" s="23" t="str">
        <f>IFERROR(VLOOKUP(Tabela3[[#This Row],[scientificName]],Tabela1[],COLUMN('IUCN BR Summary'!N:N),0),"")</f>
        <v>(Lutz, 1925)</v>
      </c>
      <c r="BR997" s="1" t="s">
        <v>2</v>
      </c>
      <c r="BU997" s="1" t="s">
        <v>1</v>
      </c>
    </row>
    <row r="998" spans="1:73" hidden="1" x14ac:dyDescent="0.25">
      <c r="A998" s="1" t="s">
        <v>19838</v>
      </c>
      <c r="B998" s="3">
        <f t="shared" ca="1" si="30"/>
        <v>43817</v>
      </c>
      <c r="C998" s="4" t="s">
        <v>27</v>
      </c>
      <c r="D998" s="1" t="s">
        <v>26</v>
      </c>
      <c r="E998" s="4" t="s">
        <v>25</v>
      </c>
      <c r="F998" s="1" t="s">
        <v>24</v>
      </c>
      <c r="G998" s="1" t="s">
        <v>23</v>
      </c>
      <c r="H998" s="1" t="s">
        <v>21</v>
      </c>
      <c r="I998" s="4" t="s">
        <v>22</v>
      </c>
      <c r="J998" s="4" t="s">
        <v>21</v>
      </c>
      <c r="K998" s="1" t="str">
        <f t="shared" si="31"/>
        <v>iucnStatus:Least Concern</v>
      </c>
      <c r="L998" s="1" t="str">
        <f>_xlfn.IFNA(VLOOKUP(Tabela3[[#This Row],[scientificName]],Tabela1[],COLUMN('IUCN BR Summary'!O:O),0),"Not evaluated")</f>
        <v>Least Concern</v>
      </c>
      <c r="M998" s="4" t="s">
        <v>2846</v>
      </c>
      <c r="O998" s="1" t="s">
        <v>712</v>
      </c>
      <c r="P998" s="1" t="s">
        <v>544</v>
      </c>
      <c r="Q998" s="1" t="s">
        <v>543</v>
      </c>
      <c r="T998" s="1" t="s">
        <v>43</v>
      </c>
      <c r="U998" s="23"/>
      <c r="V998" s="23"/>
      <c r="W998" s="23"/>
      <c r="AC998" s="2">
        <v>43442</v>
      </c>
      <c r="AD998" s="8">
        <v>0.86111111111111116</v>
      </c>
      <c r="AE998" s="23"/>
      <c r="AF998" s="1" t="s">
        <v>74</v>
      </c>
      <c r="AG998" s="23"/>
      <c r="AH998" s="23"/>
      <c r="AI998" s="4" t="s">
        <v>15</v>
      </c>
      <c r="AJ998" s="4" t="s">
        <v>14</v>
      </c>
      <c r="AK998" s="4" t="s">
        <v>13</v>
      </c>
      <c r="AL998" s="1" t="s">
        <v>12</v>
      </c>
      <c r="AM998" s="1" t="s">
        <v>11</v>
      </c>
      <c r="AQ998" s="1" t="s">
        <v>19837</v>
      </c>
      <c r="AX998" s="7">
        <v>416655.45569999999</v>
      </c>
      <c r="AY998" s="7">
        <v>7837537.3394999998</v>
      </c>
      <c r="AZ998" s="5">
        <v>-39.794530000000002</v>
      </c>
      <c r="BA998" s="5">
        <v>-19.555278000000001</v>
      </c>
      <c r="BC998" s="1" t="s">
        <v>19843</v>
      </c>
      <c r="BD998" s="23" t="s">
        <v>19844</v>
      </c>
      <c r="BE998" s="1" t="s">
        <v>10</v>
      </c>
      <c r="BF998" s="2">
        <v>43410</v>
      </c>
      <c r="BG998" s="1" t="s">
        <v>9</v>
      </c>
      <c r="BH998" s="4" t="s">
        <v>8</v>
      </c>
      <c r="BI998" s="4" t="s">
        <v>7</v>
      </c>
      <c r="BJ998" s="1" t="s">
        <v>6</v>
      </c>
      <c r="BK998" s="1" t="s">
        <v>5</v>
      </c>
      <c r="BL998" s="1" t="s">
        <v>112</v>
      </c>
      <c r="BM998" s="1" t="s">
        <v>251</v>
      </c>
      <c r="BN998" s="1" t="s">
        <v>573</v>
      </c>
      <c r="BP998" s="1" t="str">
        <f>Tabela3[[#This Row],[genus]]&amp;" "&amp;Tabela3[[#This Row],[specificEpithet]]</f>
        <v>Dendropsophus decipiens</v>
      </c>
      <c r="BQ998" s="23" t="str">
        <f>IFERROR(VLOOKUP(Tabela3[[#This Row],[scientificName]],Tabela1[],COLUMN('IUCN BR Summary'!N:N),0),"")</f>
        <v>(Lutz, 1925)</v>
      </c>
      <c r="BR998" s="1" t="s">
        <v>2</v>
      </c>
      <c r="BU998" s="1" t="s">
        <v>1</v>
      </c>
    </row>
    <row r="999" spans="1:73" hidden="1" x14ac:dyDescent="0.25">
      <c r="A999" s="1" t="s">
        <v>19838</v>
      </c>
      <c r="B999" s="3">
        <f t="shared" ca="1" si="30"/>
        <v>43817</v>
      </c>
      <c r="C999" s="4" t="s">
        <v>27</v>
      </c>
      <c r="D999" s="1" t="s">
        <v>26</v>
      </c>
      <c r="E999" s="4" t="s">
        <v>25</v>
      </c>
      <c r="F999" s="1" t="s">
        <v>24</v>
      </c>
      <c r="G999" s="1" t="s">
        <v>23</v>
      </c>
      <c r="H999" s="1" t="s">
        <v>21</v>
      </c>
      <c r="I999" s="4" t="s">
        <v>22</v>
      </c>
      <c r="J999" s="4" t="s">
        <v>21</v>
      </c>
      <c r="K999" s="1" t="str">
        <f t="shared" si="31"/>
        <v>iucnStatus:Least Concern</v>
      </c>
      <c r="L999" s="1" t="str">
        <f>_xlfn.IFNA(VLOOKUP(Tabela3[[#This Row],[scientificName]],Tabela1[],COLUMN('IUCN BR Summary'!O:O),0),"Not evaluated")</f>
        <v>Least Concern</v>
      </c>
      <c r="M999" s="4" t="s">
        <v>2847</v>
      </c>
      <c r="O999" s="1" t="s">
        <v>727</v>
      </c>
      <c r="P999" s="1" t="s">
        <v>544</v>
      </c>
      <c r="Q999" s="1" t="s">
        <v>543</v>
      </c>
      <c r="T999" s="1" t="s">
        <v>43</v>
      </c>
      <c r="U999" s="23"/>
      <c r="V999" s="23"/>
      <c r="W999" s="23"/>
      <c r="AC999" s="2">
        <v>43442</v>
      </c>
      <c r="AD999" s="8">
        <v>0.86319444444444438</v>
      </c>
      <c r="AE999" s="23"/>
      <c r="AF999" s="1" t="s">
        <v>74</v>
      </c>
      <c r="AG999" s="23"/>
      <c r="AH999" s="23"/>
      <c r="AI999" s="4" t="s">
        <v>15</v>
      </c>
      <c r="AJ999" s="4" t="s">
        <v>14</v>
      </c>
      <c r="AK999" s="4" t="s">
        <v>13</v>
      </c>
      <c r="AL999" s="1" t="s">
        <v>12</v>
      </c>
      <c r="AM999" s="1" t="s">
        <v>11</v>
      </c>
      <c r="AQ999" s="1" t="s">
        <v>19837</v>
      </c>
      <c r="AX999" s="7">
        <v>416650.72080000001</v>
      </c>
      <c r="AY999" s="7">
        <v>7837546.1474000001</v>
      </c>
      <c r="AZ999" s="5">
        <v>-39.794567999999998</v>
      </c>
      <c r="BA999" s="5">
        <v>-19.555195999999999</v>
      </c>
      <c r="BC999" s="1" t="s">
        <v>19843</v>
      </c>
      <c r="BD999" s="23" t="s">
        <v>19844</v>
      </c>
      <c r="BE999" s="1" t="s">
        <v>10</v>
      </c>
      <c r="BF999" s="2">
        <v>43410</v>
      </c>
      <c r="BG999" s="1" t="s">
        <v>9</v>
      </c>
      <c r="BH999" s="4" t="s">
        <v>8</v>
      </c>
      <c r="BI999" s="4" t="s">
        <v>7</v>
      </c>
      <c r="BJ999" s="1" t="s">
        <v>6</v>
      </c>
      <c r="BK999" s="1" t="s">
        <v>5</v>
      </c>
      <c r="BL999" s="1" t="s">
        <v>112</v>
      </c>
      <c r="BM999" s="1" t="s">
        <v>571</v>
      </c>
      <c r="BN999" s="1" t="s">
        <v>724</v>
      </c>
      <c r="BP999" s="1" t="str">
        <f>Tabela3[[#This Row],[genus]]&amp;" "&amp;Tabela3[[#This Row],[specificEpithet]]</f>
        <v>Scinax catharinae</v>
      </c>
      <c r="BQ999" s="23" t="str">
        <f>IFERROR(VLOOKUP(Tabela3[[#This Row],[scientificName]],Tabela1[],COLUMN('IUCN BR Summary'!N:N),0),"")</f>
        <v>(Boulenger, 1888)</v>
      </c>
      <c r="BR999" s="1" t="s">
        <v>2</v>
      </c>
      <c r="BU999" s="1" t="s">
        <v>723</v>
      </c>
    </row>
    <row r="1000" spans="1:73" hidden="1" x14ac:dyDescent="0.25">
      <c r="A1000" s="1" t="s">
        <v>19838</v>
      </c>
      <c r="B1000" s="3">
        <f t="shared" ca="1" si="30"/>
        <v>43817</v>
      </c>
      <c r="C1000" s="4" t="s">
        <v>27</v>
      </c>
      <c r="D1000" s="1" t="s">
        <v>26</v>
      </c>
      <c r="E1000" s="4" t="s">
        <v>25</v>
      </c>
      <c r="F1000" s="1" t="s">
        <v>24</v>
      </c>
      <c r="G1000" s="1" t="s">
        <v>23</v>
      </c>
      <c r="H1000" s="1" t="s">
        <v>21</v>
      </c>
      <c r="I1000" s="4" t="s">
        <v>22</v>
      </c>
      <c r="J1000" s="4" t="s">
        <v>21</v>
      </c>
      <c r="K1000" s="1" t="str">
        <f t="shared" si="31"/>
        <v>iucnStatus:Least Concern</v>
      </c>
      <c r="L1000" s="1" t="str">
        <f>_xlfn.IFNA(VLOOKUP(Tabela3[[#This Row],[scientificName]],Tabela1[],COLUMN('IUCN BR Summary'!O:O),0),"Not evaluated")</f>
        <v>Least Concern</v>
      </c>
      <c r="M1000" s="4" t="s">
        <v>2848</v>
      </c>
      <c r="O1000" s="1" t="s">
        <v>675</v>
      </c>
      <c r="P1000" s="1" t="s">
        <v>544</v>
      </c>
      <c r="Q1000" s="1" t="s">
        <v>543</v>
      </c>
      <c r="T1000" s="1" t="s">
        <v>43</v>
      </c>
      <c r="U1000" s="23"/>
      <c r="V1000" s="23"/>
      <c r="W1000" s="23"/>
      <c r="AC1000" s="2">
        <v>43442</v>
      </c>
      <c r="AD1000" s="8">
        <v>0.83819444444444446</v>
      </c>
      <c r="AE1000" s="23"/>
      <c r="AF1000" s="1" t="s">
        <v>296</v>
      </c>
      <c r="AG1000" s="23" t="s">
        <v>19842</v>
      </c>
      <c r="AH1000" s="23"/>
      <c r="AI1000" s="4" t="s">
        <v>15</v>
      </c>
      <c r="AJ1000" s="4" t="s">
        <v>14</v>
      </c>
      <c r="AK1000" s="4" t="s">
        <v>13</v>
      </c>
      <c r="AL1000" s="1" t="s">
        <v>12</v>
      </c>
      <c r="AM1000" s="1" t="s">
        <v>11</v>
      </c>
      <c r="AQ1000" s="1" t="s">
        <v>19837</v>
      </c>
      <c r="AX1000" s="7">
        <v>416626.12640000001</v>
      </c>
      <c r="AY1000" s="7">
        <v>7837481.2348999996</v>
      </c>
      <c r="AZ1000" s="5">
        <v>-39.794809000000001</v>
      </c>
      <c r="BA1000" s="5">
        <v>-19.555783000000002</v>
      </c>
      <c r="BC1000" s="1" t="s">
        <v>19843</v>
      </c>
      <c r="BD1000" s="23" t="s">
        <v>19844</v>
      </c>
      <c r="BE1000" s="1" t="s">
        <v>10</v>
      </c>
      <c r="BF1000" s="2">
        <v>43410</v>
      </c>
      <c r="BG1000" s="1" t="s">
        <v>9</v>
      </c>
      <c r="BH1000" s="4" t="s">
        <v>8</v>
      </c>
      <c r="BI1000" s="4" t="s">
        <v>7</v>
      </c>
      <c r="BJ1000" s="1" t="s">
        <v>6</v>
      </c>
      <c r="BK1000" s="1" t="s">
        <v>5</v>
      </c>
      <c r="BL1000" s="1" t="s">
        <v>112</v>
      </c>
      <c r="BM1000" s="1" t="s">
        <v>111</v>
      </c>
      <c r="BN1000" s="1" t="s">
        <v>110</v>
      </c>
      <c r="BP1000" s="1" t="str">
        <f>Tabela3[[#This Row],[genus]]&amp;" "&amp;Tabela3[[#This Row],[specificEpithet]]</f>
        <v>Hypsiboas semilineatus</v>
      </c>
      <c r="BQ1000" s="23" t="str">
        <f>IFERROR(VLOOKUP(Tabela3[[#This Row],[scientificName]],Tabela1[],COLUMN('IUCN BR Summary'!N:N),0),"")</f>
        <v>(Spix, 1824)</v>
      </c>
      <c r="BR1000" s="1" t="s">
        <v>2</v>
      </c>
      <c r="BS1000" s="1" t="s">
        <v>81</v>
      </c>
      <c r="BU1000" s="1" t="s">
        <v>1</v>
      </c>
    </row>
    <row r="1001" spans="1:73" hidden="1" x14ac:dyDescent="0.25">
      <c r="A1001" s="1" t="s">
        <v>19838</v>
      </c>
      <c r="B1001" s="3">
        <f t="shared" ca="1" si="30"/>
        <v>43817</v>
      </c>
      <c r="C1001" s="4" t="s">
        <v>27</v>
      </c>
      <c r="D1001" s="1" t="s">
        <v>26</v>
      </c>
      <c r="E1001" s="4" t="s">
        <v>25</v>
      </c>
      <c r="F1001" s="1" t="s">
        <v>24</v>
      </c>
      <c r="G1001" s="1" t="s">
        <v>23</v>
      </c>
      <c r="H1001" s="1" t="s">
        <v>21</v>
      </c>
      <c r="I1001" s="4" t="s">
        <v>22</v>
      </c>
      <c r="J1001" s="4" t="s">
        <v>21</v>
      </c>
      <c r="K1001" s="1" t="str">
        <f t="shared" si="31"/>
        <v>iucnStatus:Least Concern</v>
      </c>
      <c r="L1001" s="1" t="str">
        <f>_xlfn.IFNA(VLOOKUP(Tabela3[[#This Row],[scientificName]],Tabela1[],COLUMN('IUCN BR Summary'!O:O),0),"Not evaluated")</f>
        <v>Least Concern</v>
      </c>
      <c r="M1001" s="4" t="s">
        <v>2849</v>
      </c>
      <c r="O1001" s="1" t="s">
        <v>721</v>
      </c>
      <c r="P1001" s="1" t="s">
        <v>544</v>
      </c>
      <c r="Q1001" s="1" t="s">
        <v>543</v>
      </c>
      <c r="T1001" s="1" t="s">
        <v>43</v>
      </c>
      <c r="U1001" s="23"/>
      <c r="V1001" s="23"/>
      <c r="W1001" s="23"/>
      <c r="AC1001" s="2">
        <v>43442</v>
      </c>
      <c r="AD1001" s="8">
        <v>0.84236111111111101</v>
      </c>
      <c r="AE1001" s="23"/>
      <c r="AF1001" s="1" t="s">
        <v>296</v>
      </c>
      <c r="AG1001" s="23" t="s">
        <v>19842</v>
      </c>
      <c r="AH1001" s="23"/>
      <c r="AI1001" s="4" t="s">
        <v>15</v>
      </c>
      <c r="AJ1001" s="4" t="s">
        <v>14</v>
      </c>
      <c r="AK1001" s="4" t="s">
        <v>13</v>
      </c>
      <c r="AL1001" s="1" t="s">
        <v>12</v>
      </c>
      <c r="AM1001" s="1" t="s">
        <v>11</v>
      </c>
      <c r="AQ1001" s="1" t="s">
        <v>19837</v>
      </c>
      <c r="AX1001" s="7">
        <v>416634.97710000002</v>
      </c>
      <c r="AY1001" s="7">
        <v>7837476.5805000002</v>
      </c>
      <c r="AZ1001" s="5">
        <v>-39.794722999999998</v>
      </c>
      <c r="BA1001" s="5">
        <v>-19.555819</v>
      </c>
      <c r="BC1001" s="1" t="s">
        <v>19843</v>
      </c>
      <c r="BD1001" s="23" t="s">
        <v>19844</v>
      </c>
      <c r="BE1001" s="1" t="s">
        <v>10</v>
      </c>
      <c r="BF1001" s="2">
        <v>43410</v>
      </c>
      <c r="BG1001" s="1" t="s">
        <v>9</v>
      </c>
      <c r="BH1001" s="4" t="s">
        <v>8</v>
      </c>
      <c r="BI1001" s="4" t="s">
        <v>7</v>
      </c>
      <c r="BJ1001" s="1" t="s">
        <v>6</v>
      </c>
      <c r="BK1001" s="1" t="s">
        <v>5</v>
      </c>
      <c r="BL1001" s="1" t="s">
        <v>112</v>
      </c>
      <c r="BM1001" s="1" t="s">
        <v>600</v>
      </c>
      <c r="BN1001" s="1" t="s">
        <v>599</v>
      </c>
      <c r="BP1001" s="1" t="str">
        <f>Tabela3[[#This Row],[genus]]&amp;" "&amp;Tabela3[[#This Row],[specificEpithet]]</f>
        <v>Aparasphenodon brunoi</v>
      </c>
      <c r="BQ1001" s="23" t="str">
        <f>IFERROR(VLOOKUP(Tabela3[[#This Row],[scientificName]],Tabela1[],COLUMN('IUCN BR Summary'!N:N),0),"")</f>
        <v>Miranda-Ribeiro, 1920</v>
      </c>
      <c r="BR1001" s="1" t="s">
        <v>2</v>
      </c>
      <c r="BU1001" s="1" t="s">
        <v>1</v>
      </c>
    </row>
    <row r="1002" spans="1:73" hidden="1" x14ac:dyDescent="0.25">
      <c r="A1002" s="1" t="s">
        <v>19838</v>
      </c>
      <c r="B1002" s="3">
        <f t="shared" ca="1" si="30"/>
        <v>43817</v>
      </c>
      <c r="C1002" s="4" t="s">
        <v>27</v>
      </c>
      <c r="D1002" s="1" t="s">
        <v>26</v>
      </c>
      <c r="E1002" s="4" t="s">
        <v>25</v>
      </c>
      <c r="F1002" s="1" t="s">
        <v>24</v>
      </c>
      <c r="G1002" s="1" t="s">
        <v>23</v>
      </c>
      <c r="H1002" s="1" t="s">
        <v>21</v>
      </c>
      <c r="I1002" s="4" t="s">
        <v>22</v>
      </c>
      <c r="J1002" s="4" t="s">
        <v>21</v>
      </c>
      <c r="K1002" s="1" t="str">
        <f t="shared" si="31"/>
        <v>iucnStatus:Least Concern</v>
      </c>
      <c r="L1002" s="1" t="str">
        <f>_xlfn.IFNA(VLOOKUP(Tabela3[[#This Row],[scientificName]],Tabela1[],COLUMN('IUCN BR Summary'!O:O),0),"Not evaluated")</f>
        <v>Least Concern</v>
      </c>
      <c r="M1002" s="4" t="s">
        <v>2850</v>
      </c>
      <c r="O1002" s="1" t="s">
        <v>715</v>
      </c>
      <c r="P1002" s="1" t="s">
        <v>544</v>
      </c>
      <c r="Q1002" s="1" t="s">
        <v>543</v>
      </c>
      <c r="R1002" s="1">
        <v>1</v>
      </c>
      <c r="T1002" s="1" t="s">
        <v>17</v>
      </c>
      <c r="U1002" s="23"/>
      <c r="V1002" s="23"/>
      <c r="W1002" s="23"/>
      <c r="AC1002" s="2">
        <v>43442</v>
      </c>
      <c r="AD1002" s="8">
        <v>0</v>
      </c>
      <c r="AE1002" s="23"/>
      <c r="AF1002" s="1" t="s">
        <v>16</v>
      </c>
      <c r="AG1002" s="23" t="s">
        <v>19840</v>
      </c>
      <c r="AH1002" s="23"/>
      <c r="AI1002" s="4" t="s">
        <v>15</v>
      </c>
      <c r="AJ1002" s="4" t="s">
        <v>14</v>
      </c>
      <c r="AK1002" s="4" t="s">
        <v>13</v>
      </c>
      <c r="AL1002" s="1" t="s">
        <v>12</v>
      </c>
      <c r="AM1002" s="1" t="s">
        <v>11</v>
      </c>
      <c r="AQ1002" s="1" t="s">
        <v>19837</v>
      </c>
      <c r="AX1002" s="7">
        <v>415145.38329999999</v>
      </c>
      <c r="AY1002" s="7">
        <v>7836151.1254000003</v>
      </c>
      <c r="AZ1002" s="5">
        <v>-39.808985999999997</v>
      </c>
      <c r="BA1002" s="5">
        <v>-19.567737999999999</v>
      </c>
      <c r="BC1002" s="1" t="s">
        <v>19843</v>
      </c>
      <c r="BD1002" s="23" t="s">
        <v>19844</v>
      </c>
      <c r="BE1002" s="1" t="s">
        <v>10</v>
      </c>
      <c r="BF1002" s="2">
        <v>43410</v>
      </c>
      <c r="BG1002" s="1" t="s">
        <v>9</v>
      </c>
      <c r="BH1002" s="4" t="s">
        <v>8</v>
      </c>
      <c r="BI1002" s="4" t="s">
        <v>7</v>
      </c>
      <c r="BJ1002" s="1" t="s">
        <v>6</v>
      </c>
      <c r="BK1002" s="1" t="s">
        <v>5</v>
      </c>
      <c r="BL1002" s="1" t="s">
        <v>73</v>
      </c>
      <c r="BM1002" s="1" t="s">
        <v>72</v>
      </c>
      <c r="BN1002" s="1" t="s">
        <v>153</v>
      </c>
      <c r="BP1002" s="1" t="str">
        <f>Tabela3[[#This Row],[genus]]&amp;" "&amp;Tabela3[[#This Row],[specificEpithet]]</f>
        <v>Rhinella crucifer</v>
      </c>
      <c r="BQ1002" s="23" t="str">
        <f>IFERROR(VLOOKUP(Tabela3[[#This Row],[scientificName]],Tabela1[],COLUMN('IUCN BR Summary'!N:N),0),"")</f>
        <v>(Wied-Neuwied, 1821)</v>
      </c>
      <c r="BR1002" s="1" t="s">
        <v>2</v>
      </c>
      <c r="BU1002" s="1" t="s">
        <v>1</v>
      </c>
    </row>
    <row r="1003" spans="1:73" hidden="1" x14ac:dyDescent="0.25">
      <c r="A1003" s="1" t="s">
        <v>19838</v>
      </c>
      <c r="B1003" s="3">
        <f t="shared" ca="1" si="30"/>
        <v>43817</v>
      </c>
      <c r="C1003" s="4" t="s">
        <v>27</v>
      </c>
      <c r="D1003" s="1" t="s">
        <v>26</v>
      </c>
      <c r="E1003" s="4" t="s">
        <v>25</v>
      </c>
      <c r="F1003" s="1" t="s">
        <v>24</v>
      </c>
      <c r="G1003" s="1" t="s">
        <v>23</v>
      </c>
      <c r="H1003" s="1" t="s">
        <v>21</v>
      </c>
      <c r="I1003" s="4" t="s">
        <v>22</v>
      </c>
      <c r="J1003" s="4" t="s">
        <v>21</v>
      </c>
      <c r="K1003" s="1" t="str">
        <f t="shared" si="31"/>
        <v>iucnStatus:Least Concern</v>
      </c>
      <c r="L1003" s="1" t="str">
        <f>_xlfn.IFNA(VLOOKUP(Tabela3[[#This Row],[scientificName]],Tabela1[],COLUMN('IUCN BR Summary'!O:O),0),"Not evaluated")</f>
        <v>Least Concern</v>
      </c>
      <c r="M1003" s="4" t="s">
        <v>2851</v>
      </c>
      <c r="O1003" s="1" t="s">
        <v>670</v>
      </c>
      <c r="P1003" s="1" t="s">
        <v>544</v>
      </c>
      <c r="Q1003" s="1" t="s">
        <v>543</v>
      </c>
      <c r="R1003" s="1">
        <v>1</v>
      </c>
      <c r="T1003" s="1" t="s">
        <v>17</v>
      </c>
      <c r="U1003" s="23"/>
      <c r="V1003" s="23"/>
      <c r="W1003" s="23"/>
      <c r="AC1003" s="2">
        <v>43442</v>
      </c>
      <c r="AD1003" s="8">
        <v>0</v>
      </c>
      <c r="AE1003" s="23"/>
      <c r="AF1003" s="1" t="s">
        <v>16</v>
      </c>
      <c r="AG1003" s="23" t="s">
        <v>19840</v>
      </c>
      <c r="AH1003" s="23"/>
      <c r="AI1003" s="4" t="s">
        <v>15</v>
      </c>
      <c r="AJ1003" s="4" t="s">
        <v>14</v>
      </c>
      <c r="AK1003" s="4" t="s">
        <v>13</v>
      </c>
      <c r="AL1003" s="1" t="s">
        <v>12</v>
      </c>
      <c r="AM1003" s="1" t="s">
        <v>11</v>
      </c>
      <c r="AQ1003" s="1" t="s">
        <v>19837</v>
      </c>
      <c r="AX1003" s="7">
        <v>415145.38329999999</v>
      </c>
      <c r="AY1003" s="7">
        <v>7836151.1254000003</v>
      </c>
      <c r="AZ1003" s="5">
        <v>-39.808985999999997</v>
      </c>
      <c r="BA1003" s="5">
        <v>-19.567737999999999</v>
      </c>
      <c r="BC1003" s="1" t="s">
        <v>19843</v>
      </c>
      <c r="BD1003" s="23" t="s">
        <v>19844</v>
      </c>
      <c r="BE1003" s="1" t="s">
        <v>10</v>
      </c>
      <c r="BF1003" s="2">
        <v>43410</v>
      </c>
      <c r="BG1003" s="1" t="s">
        <v>9</v>
      </c>
      <c r="BH1003" s="4" t="s">
        <v>8</v>
      </c>
      <c r="BI1003" s="4" t="s">
        <v>7</v>
      </c>
      <c r="BJ1003" s="1" t="s">
        <v>6</v>
      </c>
      <c r="BK1003" s="1" t="s">
        <v>5</v>
      </c>
      <c r="BL1003" s="1" t="s">
        <v>4</v>
      </c>
      <c r="BM1003" s="1" t="s">
        <v>3</v>
      </c>
      <c r="BN1003" s="1" t="s">
        <v>0</v>
      </c>
      <c r="BP1003" s="1" t="str">
        <f>Tabela3[[#This Row],[genus]]&amp;" "&amp;Tabela3[[#This Row],[specificEpithet]]</f>
        <v>Leptodactylus spixi</v>
      </c>
      <c r="BQ1003" s="23" t="str">
        <f>IFERROR(VLOOKUP(Tabela3[[#This Row],[scientificName]],Tabela1[],COLUMN('IUCN BR Summary'!N:N),0),"")</f>
        <v>Heyer, 1983</v>
      </c>
      <c r="BR1003" s="1" t="s">
        <v>2</v>
      </c>
      <c r="BS1003" s="1" t="s">
        <v>108</v>
      </c>
      <c r="BU1003" s="1" t="s">
        <v>1</v>
      </c>
    </row>
    <row r="1004" spans="1:73" hidden="1" x14ac:dyDescent="0.25">
      <c r="A1004" s="1" t="s">
        <v>19838</v>
      </c>
      <c r="B1004" s="3">
        <f t="shared" ca="1" si="30"/>
        <v>43817</v>
      </c>
      <c r="C1004" s="4" t="s">
        <v>27</v>
      </c>
      <c r="D1004" s="1" t="s">
        <v>26</v>
      </c>
      <c r="E1004" s="4" t="s">
        <v>25</v>
      </c>
      <c r="F1004" s="1" t="s">
        <v>24</v>
      </c>
      <c r="G1004" s="1" t="s">
        <v>23</v>
      </c>
      <c r="H1004" s="1" t="s">
        <v>21</v>
      </c>
      <c r="I1004" s="4" t="s">
        <v>22</v>
      </c>
      <c r="J1004" s="4" t="s">
        <v>21</v>
      </c>
      <c r="K1004" s="1" t="str">
        <f t="shared" si="31"/>
        <v>iucnStatus:Least Concern</v>
      </c>
      <c r="L1004" s="1" t="str">
        <f>_xlfn.IFNA(VLOOKUP(Tabela3[[#This Row],[scientificName]],Tabela1[],COLUMN('IUCN BR Summary'!O:O),0),"Not evaluated")</f>
        <v>Least Concern</v>
      </c>
      <c r="M1004" s="4" t="s">
        <v>2852</v>
      </c>
      <c r="O1004" s="1" t="s">
        <v>669</v>
      </c>
      <c r="P1004" s="1" t="s">
        <v>544</v>
      </c>
      <c r="Q1004" s="1" t="s">
        <v>543</v>
      </c>
      <c r="U1004" s="23"/>
      <c r="V1004" s="23"/>
      <c r="W1004" s="23"/>
      <c r="AC1004" s="2">
        <v>43442</v>
      </c>
      <c r="AD1004" s="8"/>
      <c r="AE1004" s="23"/>
      <c r="AG1004" s="23"/>
      <c r="AH1004" s="23"/>
      <c r="AI1004" s="4" t="s">
        <v>15</v>
      </c>
      <c r="AJ1004" s="4" t="s">
        <v>14</v>
      </c>
      <c r="AK1004" s="4" t="s">
        <v>13</v>
      </c>
      <c r="AL1004" s="1" t="s">
        <v>12</v>
      </c>
      <c r="AM1004" s="1" t="s">
        <v>11</v>
      </c>
      <c r="AQ1004" s="1" t="s">
        <v>19837</v>
      </c>
      <c r="AX1004" s="7">
        <v>393360</v>
      </c>
      <c r="AY1004" s="7">
        <v>7841927</v>
      </c>
      <c r="AZ1004" s="5">
        <v>-40.016331000000001</v>
      </c>
      <c r="BA1004" s="5">
        <v>-19.514496999999999</v>
      </c>
      <c r="BC1004" s="1" t="s">
        <v>19843</v>
      </c>
      <c r="BD1004" s="23" t="s">
        <v>19844</v>
      </c>
      <c r="BE1004" s="1" t="s">
        <v>10</v>
      </c>
      <c r="BF1004" s="2">
        <v>43410</v>
      </c>
      <c r="BG1004" s="1" t="s">
        <v>9</v>
      </c>
      <c r="BH1004" s="4" t="s">
        <v>8</v>
      </c>
      <c r="BI1004" s="4" t="s">
        <v>7</v>
      </c>
      <c r="BJ1004" s="1" t="s">
        <v>6</v>
      </c>
      <c r="BK1004" s="1" t="s">
        <v>5</v>
      </c>
      <c r="BL1004" s="1" t="s">
        <v>4</v>
      </c>
      <c r="BM1004" s="1" t="s">
        <v>3</v>
      </c>
      <c r="BN1004" s="1" t="s">
        <v>0</v>
      </c>
      <c r="BP1004" s="1" t="str">
        <f>Tabela3[[#This Row],[genus]]&amp;" "&amp;Tabela3[[#This Row],[specificEpithet]]</f>
        <v>Leptodactylus spixi</v>
      </c>
      <c r="BQ1004" s="23" t="str">
        <f>IFERROR(VLOOKUP(Tabela3[[#This Row],[scientificName]],Tabela1[],COLUMN('IUCN BR Summary'!N:N),0),"")</f>
        <v>Heyer, 1983</v>
      </c>
      <c r="BR1004" s="1" t="s">
        <v>2</v>
      </c>
      <c r="BU1004" s="1" t="s">
        <v>1</v>
      </c>
    </row>
    <row r="1005" spans="1:73" hidden="1" x14ac:dyDescent="0.25">
      <c r="A1005" s="1" t="s">
        <v>19838</v>
      </c>
      <c r="B1005" s="3">
        <f t="shared" ca="1" si="30"/>
        <v>43817</v>
      </c>
      <c r="C1005" s="4" t="s">
        <v>27</v>
      </c>
      <c r="D1005" s="1" t="s">
        <v>26</v>
      </c>
      <c r="E1005" s="4" t="s">
        <v>25</v>
      </c>
      <c r="F1005" s="1" t="s">
        <v>24</v>
      </c>
      <c r="G1005" s="1" t="s">
        <v>23</v>
      </c>
      <c r="H1005" s="1" t="s">
        <v>21</v>
      </c>
      <c r="I1005" s="4" t="s">
        <v>22</v>
      </c>
      <c r="J1005" s="4" t="s">
        <v>21</v>
      </c>
      <c r="K1005" s="1" t="str">
        <f t="shared" si="31"/>
        <v>iucnStatus:Least Concern</v>
      </c>
      <c r="L1005" s="1" t="str">
        <f>_xlfn.IFNA(VLOOKUP(Tabela3[[#This Row],[scientificName]],Tabela1[],COLUMN('IUCN BR Summary'!O:O),0),"Not evaluated")</f>
        <v>Least Concern</v>
      </c>
      <c r="M1005" s="4" t="s">
        <v>2853</v>
      </c>
      <c r="O1005" s="1" t="s">
        <v>726</v>
      </c>
      <c r="P1005" s="1" t="s">
        <v>544</v>
      </c>
      <c r="Q1005" s="1" t="s">
        <v>543</v>
      </c>
      <c r="R1005" s="1">
        <v>1</v>
      </c>
      <c r="T1005" s="1" t="s">
        <v>17</v>
      </c>
      <c r="U1005" s="23"/>
      <c r="V1005" s="23"/>
      <c r="W1005" s="23"/>
      <c r="AC1005" s="2">
        <v>43442</v>
      </c>
      <c r="AD1005" s="8">
        <v>0.86944444444444446</v>
      </c>
      <c r="AE1005" s="23"/>
      <c r="AF1005" s="1" t="s">
        <v>74</v>
      </c>
      <c r="AG1005" s="23"/>
      <c r="AH1005" s="23"/>
      <c r="AI1005" s="4" t="s">
        <v>15</v>
      </c>
      <c r="AJ1005" s="4" t="s">
        <v>14</v>
      </c>
      <c r="AK1005" s="4" t="s">
        <v>13</v>
      </c>
      <c r="AL1005" s="1" t="s">
        <v>12</v>
      </c>
      <c r="AM1005" s="1" t="s">
        <v>11</v>
      </c>
      <c r="AQ1005" s="1" t="s">
        <v>19837</v>
      </c>
      <c r="AX1005" s="7">
        <v>416644.12589999998</v>
      </c>
      <c r="AY1005" s="7">
        <v>7837553.6645</v>
      </c>
      <c r="AZ1005" s="5">
        <v>-39.794634000000002</v>
      </c>
      <c r="BA1005" s="5">
        <v>-19.555123999999999</v>
      </c>
      <c r="BC1005" s="1" t="s">
        <v>19843</v>
      </c>
      <c r="BD1005" s="23" t="s">
        <v>19844</v>
      </c>
      <c r="BE1005" s="1" t="s">
        <v>10</v>
      </c>
      <c r="BF1005" s="2">
        <v>43410</v>
      </c>
      <c r="BG1005" s="1" t="s">
        <v>9</v>
      </c>
      <c r="BH1005" s="4" t="s">
        <v>8</v>
      </c>
      <c r="BI1005" s="4" t="s">
        <v>7</v>
      </c>
      <c r="BJ1005" s="1" t="s">
        <v>6</v>
      </c>
      <c r="BK1005" s="1" t="s">
        <v>5</v>
      </c>
      <c r="BL1005" s="1" t="s">
        <v>112</v>
      </c>
      <c r="BM1005" s="1" t="s">
        <v>571</v>
      </c>
      <c r="BN1005" s="1" t="s">
        <v>724</v>
      </c>
      <c r="BP1005" s="1" t="str">
        <f>Tabela3[[#This Row],[genus]]&amp;" "&amp;Tabela3[[#This Row],[specificEpithet]]</f>
        <v>Scinax catharinae</v>
      </c>
      <c r="BQ1005" s="23" t="str">
        <f>IFERROR(VLOOKUP(Tabela3[[#This Row],[scientificName]],Tabela1[],COLUMN('IUCN BR Summary'!N:N),0),"")</f>
        <v>(Boulenger, 1888)</v>
      </c>
      <c r="BR1005" s="1" t="s">
        <v>2</v>
      </c>
      <c r="BU1005" s="1" t="s">
        <v>723</v>
      </c>
    </row>
    <row r="1006" spans="1:73" hidden="1" x14ac:dyDescent="0.25">
      <c r="A1006" s="1" t="s">
        <v>19838</v>
      </c>
      <c r="B1006" s="3">
        <f t="shared" ca="1" si="30"/>
        <v>43817</v>
      </c>
      <c r="C1006" s="4" t="s">
        <v>27</v>
      </c>
      <c r="D1006" s="1" t="s">
        <v>26</v>
      </c>
      <c r="E1006" s="4" t="s">
        <v>25</v>
      </c>
      <c r="F1006" s="1" t="s">
        <v>24</v>
      </c>
      <c r="G1006" s="1" t="s">
        <v>23</v>
      </c>
      <c r="H1006" s="1" t="s">
        <v>21</v>
      </c>
      <c r="I1006" s="4" t="s">
        <v>22</v>
      </c>
      <c r="J1006" s="4" t="s">
        <v>21</v>
      </c>
      <c r="K1006" s="1" t="str">
        <f t="shared" si="31"/>
        <v>iucnStatus:Least Concern</v>
      </c>
      <c r="L1006" s="1" t="str">
        <f>_xlfn.IFNA(VLOOKUP(Tabela3[[#This Row],[scientificName]],Tabela1[],COLUMN('IUCN BR Summary'!O:O),0),"Not evaluated")</f>
        <v>Least Concern</v>
      </c>
      <c r="M1006" s="4" t="s">
        <v>2854</v>
      </c>
      <c r="O1006" s="1" t="s">
        <v>693</v>
      </c>
      <c r="P1006" s="1" t="s">
        <v>544</v>
      </c>
      <c r="Q1006" s="1" t="s">
        <v>543</v>
      </c>
      <c r="R1006" s="1">
        <v>1</v>
      </c>
      <c r="T1006" s="1" t="s">
        <v>43</v>
      </c>
      <c r="U1006" s="23"/>
      <c r="V1006" s="23"/>
      <c r="W1006" s="23"/>
      <c r="AC1006" s="2">
        <v>43442</v>
      </c>
      <c r="AD1006" s="8">
        <v>0.875</v>
      </c>
      <c r="AE1006" s="23"/>
      <c r="AF1006" s="1" t="s">
        <v>74</v>
      </c>
      <c r="AG1006" s="23"/>
      <c r="AH1006" s="23"/>
      <c r="AI1006" s="4" t="s">
        <v>15</v>
      </c>
      <c r="AJ1006" s="4" t="s">
        <v>14</v>
      </c>
      <c r="AK1006" s="4" t="s">
        <v>13</v>
      </c>
      <c r="AL1006" s="1" t="s">
        <v>12</v>
      </c>
      <c r="AM1006" s="1" t="s">
        <v>11</v>
      </c>
      <c r="AQ1006" s="1" t="s">
        <v>19837</v>
      </c>
      <c r="AX1006" s="7">
        <v>416658.1237</v>
      </c>
      <c r="AY1006" s="7">
        <v>7837579.4828000003</v>
      </c>
      <c r="AZ1006" s="5">
        <v>-39.794499999999999</v>
      </c>
      <c r="BA1006" s="5">
        <v>-19.554898000000001</v>
      </c>
      <c r="BC1006" s="1" t="s">
        <v>19843</v>
      </c>
      <c r="BD1006" s="23" t="s">
        <v>19844</v>
      </c>
      <c r="BE1006" s="1" t="s">
        <v>10</v>
      </c>
      <c r="BF1006" s="2">
        <v>43410</v>
      </c>
      <c r="BG1006" s="1" t="s">
        <v>9</v>
      </c>
      <c r="BH1006" s="4" t="s">
        <v>8</v>
      </c>
      <c r="BI1006" s="4" t="s">
        <v>7</v>
      </c>
      <c r="BJ1006" s="1" t="s">
        <v>6</v>
      </c>
      <c r="BK1006" s="1" t="s">
        <v>5</v>
      </c>
      <c r="BL1006" s="1" t="s">
        <v>4</v>
      </c>
      <c r="BM1006" s="1" t="s">
        <v>3</v>
      </c>
      <c r="BN1006" s="1" t="s">
        <v>35</v>
      </c>
      <c r="BP1006" s="1" t="str">
        <f>Tabela3[[#This Row],[genus]]&amp;" "&amp;Tabela3[[#This Row],[specificEpithet]]</f>
        <v>Leptodactylus latrans</v>
      </c>
      <c r="BQ1006" s="23" t="str">
        <f>IFERROR(VLOOKUP(Tabela3[[#This Row],[scientificName]],Tabela1[],COLUMN('IUCN BR Summary'!N:N),0),"")</f>
        <v>(Steffen, 1815)</v>
      </c>
      <c r="BR1006" s="1" t="s">
        <v>2</v>
      </c>
      <c r="BU1006" s="1" t="s">
        <v>1</v>
      </c>
    </row>
    <row r="1007" spans="1:73" hidden="1" x14ac:dyDescent="0.25">
      <c r="A1007" s="1" t="s">
        <v>19838</v>
      </c>
      <c r="B1007" s="3">
        <f t="shared" ca="1" si="30"/>
        <v>43817</v>
      </c>
      <c r="C1007" s="4" t="s">
        <v>27</v>
      </c>
      <c r="D1007" s="1" t="s">
        <v>26</v>
      </c>
      <c r="E1007" s="4" t="s">
        <v>25</v>
      </c>
      <c r="F1007" s="1" t="s">
        <v>24</v>
      </c>
      <c r="G1007" s="1" t="s">
        <v>23</v>
      </c>
      <c r="H1007" s="1" t="s">
        <v>21</v>
      </c>
      <c r="I1007" s="4" t="s">
        <v>22</v>
      </c>
      <c r="J1007" s="4" t="s">
        <v>21</v>
      </c>
      <c r="K1007" s="1" t="str">
        <f t="shared" si="31"/>
        <v>iucnStatus:Least Concern</v>
      </c>
      <c r="L1007" s="1" t="str">
        <f>_xlfn.IFNA(VLOOKUP(Tabela3[[#This Row],[scientificName]],Tabela1[],COLUMN('IUCN BR Summary'!O:O),0),"Not evaluated")</f>
        <v>Least Concern</v>
      </c>
      <c r="M1007" s="4" t="s">
        <v>2855</v>
      </c>
      <c r="O1007" s="1" t="s">
        <v>725</v>
      </c>
      <c r="P1007" s="1" t="s">
        <v>544</v>
      </c>
      <c r="Q1007" s="1" t="s">
        <v>543</v>
      </c>
      <c r="R1007" s="1">
        <v>1</v>
      </c>
      <c r="T1007" s="1" t="s">
        <v>43</v>
      </c>
      <c r="U1007" s="23"/>
      <c r="V1007" s="23"/>
      <c r="W1007" s="23"/>
      <c r="AC1007" s="2">
        <v>43442</v>
      </c>
      <c r="AD1007" s="8">
        <v>0.875</v>
      </c>
      <c r="AE1007" s="23"/>
      <c r="AF1007" s="1" t="s">
        <v>74</v>
      </c>
      <c r="AG1007" s="23"/>
      <c r="AH1007" s="23"/>
      <c r="AI1007" s="4" t="s">
        <v>15</v>
      </c>
      <c r="AJ1007" s="4" t="s">
        <v>14</v>
      </c>
      <c r="AK1007" s="4" t="s">
        <v>13</v>
      </c>
      <c r="AL1007" s="1" t="s">
        <v>12</v>
      </c>
      <c r="AM1007" s="1" t="s">
        <v>11</v>
      </c>
      <c r="AQ1007" s="1" t="s">
        <v>19837</v>
      </c>
      <c r="AX1007" s="7">
        <v>416658.1237</v>
      </c>
      <c r="AY1007" s="7">
        <v>7837579.4828000003</v>
      </c>
      <c r="AZ1007" s="5">
        <v>-39.794499999999999</v>
      </c>
      <c r="BA1007" s="5">
        <v>-19.554898000000001</v>
      </c>
      <c r="BC1007" s="1" t="s">
        <v>19843</v>
      </c>
      <c r="BD1007" s="23" t="s">
        <v>19844</v>
      </c>
      <c r="BE1007" s="1" t="s">
        <v>10</v>
      </c>
      <c r="BF1007" s="2">
        <v>43410</v>
      </c>
      <c r="BG1007" s="1" t="s">
        <v>9</v>
      </c>
      <c r="BH1007" s="4" t="s">
        <v>8</v>
      </c>
      <c r="BI1007" s="4" t="s">
        <v>7</v>
      </c>
      <c r="BJ1007" s="1" t="s">
        <v>6</v>
      </c>
      <c r="BK1007" s="1" t="s">
        <v>5</v>
      </c>
      <c r="BL1007" s="1" t="s">
        <v>112</v>
      </c>
      <c r="BM1007" s="1" t="s">
        <v>571</v>
      </c>
      <c r="BN1007" s="1" t="s">
        <v>724</v>
      </c>
      <c r="BP1007" s="1" t="str">
        <f>Tabela3[[#This Row],[genus]]&amp;" "&amp;Tabela3[[#This Row],[specificEpithet]]</f>
        <v>Scinax catharinae</v>
      </c>
      <c r="BQ1007" s="23" t="str">
        <f>IFERROR(VLOOKUP(Tabela3[[#This Row],[scientificName]],Tabela1[],COLUMN('IUCN BR Summary'!N:N),0),"")</f>
        <v>(Boulenger, 1888)</v>
      </c>
      <c r="BR1007" s="1" t="s">
        <v>2</v>
      </c>
      <c r="BU1007" s="1" t="s">
        <v>723</v>
      </c>
    </row>
    <row r="1008" spans="1:73" hidden="1" x14ac:dyDescent="0.25">
      <c r="A1008" s="1" t="s">
        <v>19838</v>
      </c>
      <c r="B1008" s="3">
        <f t="shared" ca="1" si="30"/>
        <v>43817</v>
      </c>
      <c r="C1008" s="4" t="s">
        <v>27</v>
      </c>
      <c r="D1008" s="1" t="s">
        <v>26</v>
      </c>
      <c r="E1008" s="4" t="s">
        <v>25</v>
      </c>
      <c r="F1008" s="1" t="s">
        <v>24</v>
      </c>
      <c r="G1008" s="1" t="s">
        <v>23</v>
      </c>
      <c r="H1008" s="1" t="s">
        <v>21</v>
      </c>
      <c r="I1008" s="4" t="s">
        <v>22</v>
      </c>
      <c r="J1008" s="4" t="s">
        <v>21</v>
      </c>
      <c r="K1008" s="1" t="str">
        <f t="shared" si="31"/>
        <v>iucnStatus:Not evaluated</v>
      </c>
      <c r="L1008" s="1" t="str">
        <f>_xlfn.IFNA(VLOOKUP(Tabela3[[#This Row],[scientificName]],Tabela1[],COLUMN('IUCN BR Summary'!O:O),0),"Not evaluated")</f>
        <v>Not evaluated</v>
      </c>
      <c r="M1008" s="4" t="s">
        <v>2856</v>
      </c>
      <c r="O1008" s="1" t="s">
        <v>692</v>
      </c>
      <c r="P1008" s="1" t="s">
        <v>544</v>
      </c>
      <c r="Q1008" s="1" t="s">
        <v>543</v>
      </c>
      <c r="R1008" s="1">
        <v>1</v>
      </c>
      <c r="T1008" s="1" t="s">
        <v>17</v>
      </c>
      <c r="U1008" s="23"/>
      <c r="V1008" s="23"/>
      <c r="W1008" s="23"/>
      <c r="AC1008" s="2">
        <v>43442</v>
      </c>
      <c r="AD1008" s="8">
        <v>0.88124999999999998</v>
      </c>
      <c r="AE1008" s="23"/>
      <c r="AF1008" s="1" t="s">
        <v>296</v>
      </c>
      <c r="AG1008" s="23" t="s">
        <v>19842</v>
      </c>
      <c r="AH1008" s="23"/>
      <c r="AI1008" s="4" t="s">
        <v>15</v>
      </c>
      <c r="AJ1008" s="4" t="s">
        <v>14</v>
      </c>
      <c r="AK1008" s="4" t="s">
        <v>13</v>
      </c>
      <c r="AL1008" s="1" t="s">
        <v>12</v>
      </c>
      <c r="AM1008" s="1" t="s">
        <v>11</v>
      </c>
      <c r="AQ1008" s="1" t="s">
        <v>19837</v>
      </c>
      <c r="AX1008" s="7">
        <v>416671.4474</v>
      </c>
      <c r="AY1008" s="7">
        <v>7837593.9020999996</v>
      </c>
      <c r="AZ1008" s="5">
        <v>-39.794375000000002</v>
      </c>
      <c r="BA1008" s="5">
        <v>-19.554763000000001</v>
      </c>
      <c r="BC1008" s="1" t="s">
        <v>19843</v>
      </c>
      <c r="BD1008" s="23" t="s">
        <v>19844</v>
      </c>
      <c r="BE1008" s="1" t="s">
        <v>10</v>
      </c>
      <c r="BF1008" s="2">
        <v>43410</v>
      </c>
      <c r="BG1008" s="1" t="s">
        <v>9</v>
      </c>
      <c r="BH1008" s="4" t="s">
        <v>8</v>
      </c>
      <c r="BI1008" s="4" t="s">
        <v>7</v>
      </c>
      <c r="BJ1008" s="1" t="s">
        <v>32</v>
      </c>
      <c r="BK1008" s="1" t="s">
        <v>31</v>
      </c>
      <c r="BL1008" s="1" t="s">
        <v>106</v>
      </c>
      <c r="BM1008" s="1" t="s">
        <v>105</v>
      </c>
      <c r="BN1008" s="1" t="s">
        <v>103</v>
      </c>
      <c r="BP1008" s="1" t="str">
        <f>Tabela3[[#This Row],[genus]]&amp;" "&amp;Tabela3[[#This Row],[specificEpithet]]</f>
        <v>Bothrops leucurus</v>
      </c>
      <c r="BQ1008" s="23" t="str">
        <f>IFERROR(VLOOKUP(Tabela3[[#This Row],[scientificName]],Tabela1[],COLUMN('IUCN BR Summary'!N:N),0),"")</f>
        <v/>
      </c>
      <c r="BR1008" s="1" t="s">
        <v>2</v>
      </c>
      <c r="BU1008" s="1" t="s">
        <v>1</v>
      </c>
    </row>
    <row r="1009" spans="1:73" hidden="1" x14ac:dyDescent="0.25">
      <c r="A1009" s="1" t="s">
        <v>19838</v>
      </c>
      <c r="B1009" s="3">
        <f t="shared" ca="1" si="30"/>
        <v>43817</v>
      </c>
      <c r="C1009" s="4" t="s">
        <v>27</v>
      </c>
      <c r="D1009" s="1" t="s">
        <v>26</v>
      </c>
      <c r="E1009" s="4" t="s">
        <v>25</v>
      </c>
      <c r="F1009" s="1" t="s">
        <v>24</v>
      </c>
      <c r="G1009" s="1" t="s">
        <v>23</v>
      </c>
      <c r="H1009" s="1" t="s">
        <v>21</v>
      </c>
      <c r="I1009" s="4" t="s">
        <v>22</v>
      </c>
      <c r="J1009" s="4" t="s">
        <v>21</v>
      </c>
      <c r="K1009" s="1" t="str">
        <f t="shared" si="31"/>
        <v>iucnStatus:Least Concern</v>
      </c>
      <c r="L1009" s="1" t="str">
        <f>_xlfn.IFNA(VLOOKUP(Tabela3[[#This Row],[scientificName]],Tabela1[],COLUMN('IUCN BR Summary'!O:O),0),"Not evaluated")</f>
        <v>Least Concern</v>
      </c>
      <c r="M1009" s="4" t="s">
        <v>2857</v>
      </c>
      <c r="O1009" s="1" t="s">
        <v>674</v>
      </c>
      <c r="P1009" s="1" t="s">
        <v>544</v>
      </c>
      <c r="Q1009" s="1" t="s">
        <v>543</v>
      </c>
      <c r="R1009" s="1">
        <v>1</v>
      </c>
      <c r="T1009" s="1" t="s">
        <v>43</v>
      </c>
      <c r="U1009" s="23"/>
      <c r="V1009" s="23"/>
      <c r="W1009" s="23"/>
      <c r="AC1009" s="2">
        <v>43442</v>
      </c>
      <c r="AD1009" s="8">
        <v>0.88402777777777775</v>
      </c>
      <c r="AE1009" s="23"/>
      <c r="AF1009" s="1" t="s">
        <v>296</v>
      </c>
      <c r="AG1009" s="23" t="s">
        <v>19842</v>
      </c>
      <c r="AH1009" s="23"/>
      <c r="AI1009" s="4" t="s">
        <v>15</v>
      </c>
      <c r="AJ1009" s="4" t="s">
        <v>14</v>
      </c>
      <c r="AK1009" s="4" t="s">
        <v>13</v>
      </c>
      <c r="AL1009" s="1" t="s">
        <v>12</v>
      </c>
      <c r="AM1009" s="1" t="s">
        <v>11</v>
      </c>
      <c r="AQ1009" s="1" t="s">
        <v>19837</v>
      </c>
      <c r="AX1009" s="7">
        <v>416673.9915</v>
      </c>
      <c r="AY1009" s="7">
        <v>7837603.5729999999</v>
      </c>
      <c r="AZ1009" s="5">
        <v>-39.794345999999997</v>
      </c>
      <c r="BA1009" s="5">
        <v>-19.554673000000001</v>
      </c>
      <c r="BC1009" s="1" t="s">
        <v>19843</v>
      </c>
      <c r="BD1009" s="23" t="s">
        <v>19844</v>
      </c>
      <c r="BE1009" s="1" t="s">
        <v>10</v>
      </c>
      <c r="BF1009" s="2">
        <v>43410</v>
      </c>
      <c r="BG1009" s="1" t="s">
        <v>9</v>
      </c>
      <c r="BH1009" s="4" t="s">
        <v>8</v>
      </c>
      <c r="BI1009" s="4" t="s">
        <v>7</v>
      </c>
      <c r="BJ1009" s="1" t="s">
        <v>6</v>
      </c>
      <c r="BK1009" s="1" t="s">
        <v>5</v>
      </c>
      <c r="BL1009" s="1" t="s">
        <v>112</v>
      </c>
      <c r="BM1009" s="1" t="s">
        <v>111</v>
      </c>
      <c r="BN1009" s="1" t="s">
        <v>110</v>
      </c>
      <c r="BP1009" s="1" t="str">
        <f>Tabela3[[#This Row],[genus]]&amp;" "&amp;Tabela3[[#This Row],[specificEpithet]]</f>
        <v>Hypsiboas semilineatus</v>
      </c>
      <c r="BQ1009" s="23" t="str">
        <f>IFERROR(VLOOKUP(Tabela3[[#This Row],[scientificName]],Tabela1[],COLUMN('IUCN BR Summary'!N:N),0),"")</f>
        <v>(Spix, 1824)</v>
      </c>
      <c r="BR1009" s="1" t="s">
        <v>2</v>
      </c>
      <c r="BS1009" s="1" t="s">
        <v>108</v>
      </c>
      <c r="BU1009" s="1" t="s">
        <v>1</v>
      </c>
    </row>
    <row r="1010" spans="1:73" hidden="1" x14ac:dyDescent="0.25">
      <c r="A1010" s="1" t="s">
        <v>19838</v>
      </c>
      <c r="B1010" s="3">
        <f t="shared" ca="1" si="30"/>
        <v>43817</v>
      </c>
      <c r="C1010" s="4" t="s">
        <v>27</v>
      </c>
      <c r="D1010" s="1" t="s">
        <v>26</v>
      </c>
      <c r="E1010" s="4" t="s">
        <v>25</v>
      </c>
      <c r="F1010" s="1" t="s">
        <v>24</v>
      </c>
      <c r="G1010" s="1" t="s">
        <v>23</v>
      </c>
      <c r="H1010" s="1" t="s">
        <v>21</v>
      </c>
      <c r="I1010" s="4" t="s">
        <v>22</v>
      </c>
      <c r="J1010" s="4" t="s">
        <v>21</v>
      </c>
      <c r="K1010" s="1" t="str">
        <f t="shared" si="31"/>
        <v>iucnStatus:Least Concern</v>
      </c>
      <c r="L1010" s="1" t="str">
        <f>_xlfn.IFNA(VLOOKUP(Tabela3[[#This Row],[scientificName]],Tabela1[],COLUMN('IUCN BR Summary'!O:O),0),"Not evaluated")</f>
        <v>Least Concern</v>
      </c>
      <c r="M1010" s="4" t="s">
        <v>2858</v>
      </c>
      <c r="O1010" s="1" t="s">
        <v>720</v>
      </c>
      <c r="P1010" s="1" t="s">
        <v>544</v>
      </c>
      <c r="Q1010" s="1" t="s">
        <v>543</v>
      </c>
      <c r="R1010" s="1">
        <v>1</v>
      </c>
      <c r="T1010" s="1" t="s">
        <v>43</v>
      </c>
      <c r="U1010" s="23"/>
      <c r="V1010" s="23"/>
      <c r="W1010" s="23"/>
      <c r="AC1010" s="2">
        <v>43442</v>
      </c>
      <c r="AD1010" s="8">
        <v>0.88402777777777775</v>
      </c>
      <c r="AE1010" s="23"/>
      <c r="AF1010" s="1" t="s">
        <v>296</v>
      </c>
      <c r="AG1010" s="23" t="s">
        <v>19842</v>
      </c>
      <c r="AH1010" s="23"/>
      <c r="AI1010" s="4" t="s">
        <v>15</v>
      </c>
      <c r="AJ1010" s="4" t="s">
        <v>14</v>
      </c>
      <c r="AK1010" s="4" t="s">
        <v>13</v>
      </c>
      <c r="AL1010" s="1" t="s">
        <v>12</v>
      </c>
      <c r="AM1010" s="1" t="s">
        <v>11</v>
      </c>
      <c r="AQ1010" s="1" t="s">
        <v>19837</v>
      </c>
      <c r="AX1010" s="7">
        <v>416673.9915</v>
      </c>
      <c r="AY1010" s="7">
        <v>7837603.5729999999</v>
      </c>
      <c r="AZ1010" s="5">
        <v>-39.794345999999997</v>
      </c>
      <c r="BA1010" s="5">
        <v>-19.554673000000001</v>
      </c>
      <c r="BC1010" s="1" t="s">
        <v>19843</v>
      </c>
      <c r="BD1010" s="23" t="s">
        <v>19844</v>
      </c>
      <c r="BE1010" s="1" t="s">
        <v>10</v>
      </c>
      <c r="BF1010" s="2">
        <v>43410</v>
      </c>
      <c r="BG1010" s="1" t="s">
        <v>9</v>
      </c>
      <c r="BH1010" s="4" t="s">
        <v>8</v>
      </c>
      <c r="BI1010" s="4" t="s">
        <v>7</v>
      </c>
      <c r="BJ1010" s="1" t="s">
        <v>6</v>
      </c>
      <c r="BK1010" s="1" t="s">
        <v>5</v>
      </c>
      <c r="BL1010" s="1" t="s">
        <v>151</v>
      </c>
      <c r="BM1010" s="1" t="s">
        <v>150</v>
      </c>
      <c r="BN1010" s="1" t="s">
        <v>466</v>
      </c>
      <c r="BP1010" s="1" t="str">
        <f>Tabela3[[#This Row],[genus]]&amp;" "&amp;Tabela3[[#This Row],[specificEpithet]]</f>
        <v>Physalaemus crombiei</v>
      </c>
      <c r="BQ1010" s="23" t="str">
        <f>IFERROR(VLOOKUP(Tabela3[[#This Row],[scientificName]],Tabela1[],COLUMN('IUCN BR Summary'!N:N),0),"")</f>
        <v>Heyer and Wolf, 1989</v>
      </c>
      <c r="BR1010" s="1" t="s">
        <v>2</v>
      </c>
      <c r="BU1010" s="1" t="s">
        <v>1</v>
      </c>
    </row>
    <row r="1011" spans="1:73" hidden="1" x14ac:dyDescent="0.25">
      <c r="A1011" s="1" t="s">
        <v>19838</v>
      </c>
      <c r="B1011" s="3">
        <f t="shared" ca="1" si="30"/>
        <v>43817</v>
      </c>
      <c r="C1011" s="4" t="s">
        <v>27</v>
      </c>
      <c r="D1011" s="1" t="s">
        <v>26</v>
      </c>
      <c r="E1011" s="4" t="s">
        <v>25</v>
      </c>
      <c r="F1011" s="1" t="s">
        <v>24</v>
      </c>
      <c r="G1011" s="1" t="s">
        <v>23</v>
      </c>
      <c r="H1011" s="1" t="s">
        <v>21</v>
      </c>
      <c r="I1011" s="4" t="s">
        <v>22</v>
      </c>
      <c r="J1011" s="4" t="s">
        <v>21</v>
      </c>
      <c r="K1011" s="1" t="str">
        <f t="shared" si="31"/>
        <v>iucnStatus:Not evaluated</v>
      </c>
      <c r="L1011" s="1" t="str">
        <f>_xlfn.IFNA(VLOOKUP(Tabela3[[#This Row],[scientificName]],Tabela1[],COLUMN('IUCN BR Summary'!O:O),0),"Not evaluated")</f>
        <v>Not evaluated</v>
      </c>
      <c r="M1011" s="4" t="s">
        <v>2859</v>
      </c>
      <c r="O1011" s="1" t="s">
        <v>722</v>
      </c>
      <c r="P1011" s="1" t="s">
        <v>646</v>
      </c>
      <c r="Q1011" s="1" t="s">
        <v>645</v>
      </c>
      <c r="R1011" s="1">
        <v>1</v>
      </c>
      <c r="U1011" s="23"/>
      <c r="V1011" s="23"/>
      <c r="W1011" s="23"/>
      <c r="AC1011" s="2">
        <v>43442</v>
      </c>
      <c r="AD1011" s="8">
        <v>0.80555555555555547</v>
      </c>
      <c r="AE1011" s="23"/>
      <c r="AF1011" s="1" t="s">
        <v>74</v>
      </c>
      <c r="AG1011" s="23"/>
      <c r="AH1011" s="23"/>
      <c r="AI1011" s="4" t="s">
        <v>15</v>
      </c>
      <c r="AJ1011" s="4" t="s">
        <v>14</v>
      </c>
      <c r="AK1011" s="4" t="s">
        <v>13</v>
      </c>
      <c r="AL1011" s="1" t="s">
        <v>12</v>
      </c>
      <c r="AM1011" s="1" t="s">
        <v>11</v>
      </c>
      <c r="AQ1011" s="1" t="s">
        <v>19837</v>
      </c>
      <c r="AX1011" s="7">
        <v>416354</v>
      </c>
      <c r="AY1011" s="7">
        <v>7836464</v>
      </c>
      <c r="AZ1011" s="6">
        <v>-39.797446999999998</v>
      </c>
      <c r="BA1011" s="6">
        <v>-19.564961</v>
      </c>
      <c r="BC1011" s="1" t="s">
        <v>19843</v>
      </c>
      <c r="BD1011" s="23" t="s">
        <v>19844</v>
      </c>
      <c r="BE1011" s="1" t="s">
        <v>10</v>
      </c>
      <c r="BF1011" s="2">
        <v>43410</v>
      </c>
      <c r="BG1011" s="1" t="s">
        <v>9</v>
      </c>
      <c r="BH1011" s="4" t="s">
        <v>8</v>
      </c>
      <c r="BI1011" s="4" t="s">
        <v>7</v>
      </c>
      <c r="BJ1011" s="1" t="s">
        <v>6</v>
      </c>
      <c r="BK1011" s="1" t="s">
        <v>5</v>
      </c>
      <c r="BL1011" s="1" t="s">
        <v>42</v>
      </c>
      <c r="BM1011" s="1" t="s">
        <v>408</v>
      </c>
      <c r="BP1011" s="1" t="str">
        <f>Tabela3[[#This Row],[genus]]&amp;" "&amp;Tabela3[[#This Row],[specificEpithet]]</f>
        <v xml:space="preserve">Chiasmocleis </v>
      </c>
      <c r="BQ1011" s="23" t="str">
        <f>IFERROR(VLOOKUP(Tabela3[[#This Row],[scientificName]],Tabela1[],COLUMN('IUCN BR Summary'!N:N),0),"")</f>
        <v/>
      </c>
      <c r="BR1011" s="1" t="s">
        <v>71</v>
      </c>
      <c r="BU1011" s="1" t="s">
        <v>70</v>
      </c>
    </row>
    <row r="1012" spans="1:73" hidden="1" x14ac:dyDescent="0.25">
      <c r="A1012" s="1" t="s">
        <v>19838</v>
      </c>
      <c r="B1012" s="3">
        <f t="shared" ca="1" si="30"/>
        <v>43817</v>
      </c>
      <c r="C1012" s="4" t="s">
        <v>27</v>
      </c>
      <c r="D1012" s="1" t="s">
        <v>26</v>
      </c>
      <c r="E1012" s="4" t="s">
        <v>25</v>
      </c>
      <c r="F1012" s="1" t="s">
        <v>24</v>
      </c>
      <c r="G1012" s="1" t="s">
        <v>23</v>
      </c>
      <c r="H1012" s="1" t="s">
        <v>21</v>
      </c>
      <c r="I1012" s="4" t="s">
        <v>22</v>
      </c>
      <c r="J1012" s="4" t="s">
        <v>21</v>
      </c>
      <c r="K1012" s="1" t="str">
        <f t="shared" si="31"/>
        <v>iucnStatus:Least Concern</v>
      </c>
      <c r="L1012" s="1" t="str">
        <f>_xlfn.IFNA(VLOOKUP(Tabela3[[#This Row],[scientificName]],Tabela1[],COLUMN('IUCN BR Summary'!O:O),0),"Not evaluated")</f>
        <v>Least Concern</v>
      </c>
      <c r="M1012" s="4" t="s">
        <v>2860</v>
      </c>
      <c r="O1012" s="1" t="s">
        <v>719</v>
      </c>
      <c r="P1012" s="1" t="s">
        <v>646</v>
      </c>
      <c r="Q1012" s="1" t="s">
        <v>645</v>
      </c>
      <c r="R1012" s="1">
        <v>1</v>
      </c>
      <c r="U1012" s="23"/>
      <c r="V1012" s="23"/>
      <c r="W1012" s="23"/>
      <c r="AC1012" s="2">
        <v>43442</v>
      </c>
      <c r="AD1012" s="8">
        <v>0.81944444444444453</v>
      </c>
      <c r="AE1012" s="23"/>
      <c r="AF1012" s="1" t="s">
        <v>74</v>
      </c>
      <c r="AG1012" s="23"/>
      <c r="AH1012" s="23"/>
      <c r="AI1012" s="4" t="s">
        <v>15</v>
      </c>
      <c r="AJ1012" s="4" t="s">
        <v>14</v>
      </c>
      <c r="AK1012" s="4" t="s">
        <v>13</v>
      </c>
      <c r="AL1012" s="1" t="s">
        <v>12</v>
      </c>
      <c r="AM1012" s="1" t="s">
        <v>11</v>
      </c>
      <c r="AQ1012" s="1" t="s">
        <v>19837</v>
      </c>
      <c r="AX1012" s="7">
        <v>416354</v>
      </c>
      <c r="AY1012" s="7">
        <v>7836464</v>
      </c>
      <c r="AZ1012" s="6">
        <v>-39.797446999999998</v>
      </c>
      <c r="BA1012" s="6">
        <v>-19.564961</v>
      </c>
      <c r="BC1012" s="1" t="s">
        <v>19843</v>
      </c>
      <c r="BD1012" s="23" t="s">
        <v>19844</v>
      </c>
      <c r="BE1012" s="1" t="s">
        <v>10</v>
      </c>
      <c r="BF1012" s="2">
        <v>43410</v>
      </c>
      <c r="BG1012" s="1" t="s">
        <v>9</v>
      </c>
      <c r="BH1012" s="4" t="s">
        <v>8</v>
      </c>
      <c r="BI1012" s="4" t="s">
        <v>7</v>
      </c>
      <c r="BJ1012" s="1" t="s">
        <v>6</v>
      </c>
      <c r="BK1012" s="1" t="s">
        <v>5</v>
      </c>
      <c r="BL1012" s="1" t="s">
        <v>151</v>
      </c>
      <c r="BM1012" s="1" t="s">
        <v>150</v>
      </c>
      <c r="BN1012" s="1" t="s">
        <v>466</v>
      </c>
      <c r="BP1012" s="1" t="str">
        <f>Tabela3[[#This Row],[genus]]&amp;" "&amp;Tabela3[[#This Row],[specificEpithet]]</f>
        <v>Physalaemus crombiei</v>
      </c>
      <c r="BQ1012" s="23" t="str">
        <f>IFERROR(VLOOKUP(Tabela3[[#This Row],[scientificName]],Tabela1[],COLUMN('IUCN BR Summary'!N:N),0),"")</f>
        <v>Heyer and Wolf, 1989</v>
      </c>
      <c r="BR1012" s="1" t="s">
        <v>2</v>
      </c>
      <c r="BU1012" s="1" t="s">
        <v>1</v>
      </c>
    </row>
    <row r="1013" spans="1:73" hidden="1" x14ac:dyDescent="0.25">
      <c r="A1013" s="1" t="s">
        <v>19838</v>
      </c>
      <c r="B1013" s="3">
        <f t="shared" ca="1" si="30"/>
        <v>43817</v>
      </c>
      <c r="C1013" s="4" t="s">
        <v>27</v>
      </c>
      <c r="D1013" s="1" t="s">
        <v>26</v>
      </c>
      <c r="E1013" s="4" t="s">
        <v>25</v>
      </c>
      <c r="F1013" s="1" t="s">
        <v>24</v>
      </c>
      <c r="G1013" s="1" t="s">
        <v>23</v>
      </c>
      <c r="H1013" s="1" t="s">
        <v>21</v>
      </c>
      <c r="I1013" s="4" t="s">
        <v>22</v>
      </c>
      <c r="J1013" s="4" t="s">
        <v>21</v>
      </c>
      <c r="K1013" s="1" t="str">
        <f t="shared" si="31"/>
        <v>iucnStatus:Least Concern</v>
      </c>
      <c r="L1013" s="1" t="str">
        <f>_xlfn.IFNA(VLOOKUP(Tabela3[[#This Row],[scientificName]],Tabela1[],COLUMN('IUCN BR Summary'!O:O),0),"Not evaluated")</f>
        <v>Least Concern</v>
      </c>
      <c r="M1013" s="4" t="s">
        <v>2861</v>
      </c>
      <c r="O1013" s="1" t="s">
        <v>673</v>
      </c>
      <c r="P1013" s="1" t="s">
        <v>646</v>
      </c>
      <c r="Q1013" s="1" t="s">
        <v>645</v>
      </c>
      <c r="R1013" s="1">
        <v>1</v>
      </c>
      <c r="U1013" s="23"/>
      <c r="V1013" s="23"/>
      <c r="W1013" s="23"/>
      <c r="AC1013" s="2">
        <v>43442</v>
      </c>
      <c r="AD1013" s="8">
        <v>0.83333333333333337</v>
      </c>
      <c r="AE1013" s="23"/>
      <c r="AF1013" s="1" t="s">
        <v>74</v>
      </c>
      <c r="AG1013" s="23"/>
      <c r="AH1013" s="23"/>
      <c r="AI1013" s="4" t="s">
        <v>15</v>
      </c>
      <c r="AJ1013" s="4" t="s">
        <v>14</v>
      </c>
      <c r="AK1013" s="4" t="s">
        <v>13</v>
      </c>
      <c r="AL1013" s="1" t="s">
        <v>12</v>
      </c>
      <c r="AM1013" s="1" t="s">
        <v>11</v>
      </c>
      <c r="AQ1013" s="1" t="s">
        <v>19837</v>
      </c>
      <c r="AX1013" s="7">
        <v>416354</v>
      </c>
      <c r="AY1013" s="7">
        <v>7836464</v>
      </c>
      <c r="AZ1013" s="6">
        <v>-39.797446999999998</v>
      </c>
      <c r="BA1013" s="6">
        <v>-19.564961</v>
      </c>
      <c r="BC1013" s="1" t="s">
        <v>19843</v>
      </c>
      <c r="BD1013" s="23" t="s">
        <v>19844</v>
      </c>
      <c r="BE1013" s="1" t="s">
        <v>10</v>
      </c>
      <c r="BF1013" s="2">
        <v>43410</v>
      </c>
      <c r="BG1013" s="1" t="s">
        <v>9</v>
      </c>
      <c r="BH1013" s="4" t="s">
        <v>8</v>
      </c>
      <c r="BI1013" s="4" t="s">
        <v>7</v>
      </c>
      <c r="BJ1013" s="1" t="s">
        <v>6</v>
      </c>
      <c r="BK1013" s="1" t="s">
        <v>5</v>
      </c>
      <c r="BL1013" s="1" t="s">
        <v>112</v>
      </c>
      <c r="BM1013" s="1" t="s">
        <v>111</v>
      </c>
      <c r="BN1013" s="1" t="s">
        <v>110</v>
      </c>
      <c r="BP1013" s="1" t="str">
        <f>Tabela3[[#This Row],[genus]]&amp;" "&amp;Tabela3[[#This Row],[specificEpithet]]</f>
        <v>Hypsiboas semilineatus</v>
      </c>
      <c r="BQ1013" s="23" t="str">
        <f>IFERROR(VLOOKUP(Tabela3[[#This Row],[scientificName]],Tabela1[],COLUMN('IUCN BR Summary'!N:N),0),"")</f>
        <v>(Spix, 1824)</v>
      </c>
      <c r="BR1013" s="1" t="s">
        <v>2</v>
      </c>
      <c r="BU1013" s="1" t="s">
        <v>1</v>
      </c>
    </row>
    <row r="1014" spans="1:73" hidden="1" x14ac:dyDescent="0.25">
      <c r="A1014" s="1" t="s">
        <v>19838</v>
      </c>
      <c r="B1014" s="3">
        <f t="shared" ca="1" si="30"/>
        <v>43817</v>
      </c>
      <c r="C1014" s="4" t="s">
        <v>27</v>
      </c>
      <c r="D1014" s="1" t="s">
        <v>26</v>
      </c>
      <c r="E1014" s="4" t="s">
        <v>25</v>
      </c>
      <c r="F1014" s="1" t="s">
        <v>24</v>
      </c>
      <c r="G1014" s="1" t="s">
        <v>23</v>
      </c>
      <c r="H1014" s="1" t="s">
        <v>21</v>
      </c>
      <c r="I1014" s="4" t="s">
        <v>22</v>
      </c>
      <c r="J1014" s="4" t="s">
        <v>21</v>
      </c>
      <c r="K1014" s="1" t="str">
        <f t="shared" si="31"/>
        <v>iucnStatus:Least Concern</v>
      </c>
      <c r="L1014" s="1" t="str">
        <f>_xlfn.IFNA(VLOOKUP(Tabela3[[#This Row],[scientificName]],Tabela1[],COLUMN('IUCN BR Summary'!O:O),0),"Not evaluated")</f>
        <v>Least Concern</v>
      </c>
      <c r="M1014" s="4" t="s">
        <v>2862</v>
      </c>
      <c r="O1014" s="1" t="s">
        <v>691</v>
      </c>
      <c r="P1014" s="1" t="s">
        <v>646</v>
      </c>
      <c r="Q1014" s="1" t="s">
        <v>645</v>
      </c>
      <c r="R1014" s="1">
        <v>1</v>
      </c>
      <c r="T1014" s="1" t="s">
        <v>635</v>
      </c>
      <c r="U1014" s="23"/>
      <c r="V1014" s="23"/>
      <c r="W1014" s="23"/>
      <c r="AC1014" s="2">
        <v>43442</v>
      </c>
      <c r="AD1014" s="8">
        <v>0.84027777777777779</v>
      </c>
      <c r="AE1014" s="23"/>
      <c r="AF1014" s="1" t="s">
        <v>74</v>
      </c>
      <c r="AG1014" s="23"/>
      <c r="AH1014" s="23"/>
      <c r="AI1014" s="4" t="s">
        <v>15</v>
      </c>
      <c r="AJ1014" s="4" t="s">
        <v>14</v>
      </c>
      <c r="AK1014" s="4" t="s">
        <v>13</v>
      </c>
      <c r="AL1014" s="1" t="s">
        <v>12</v>
      </c>
      <c r="AM1014" s="1" t="s">
        <v>11</v>
      </c>
      <c r="AQ1014" s="1" t="s">
        <v>19837</v>
      </c>
      <c r="AX1014" s="7">
        <v>416354</v>
      </c>
      <c r="AY1014" s="7">
        <v>7836464</v>
      </c>
      <c r="AZ1014" s="6">
        <v>-39.797446999999998</v>
      </c>
      <c r="BA1014" s="6">
        <v>-19.564961</v>
      </c>
      <c r="BC1014" s="1" t="s">
        <v>19843</v>
      </c>
      <c r="BD1014" s="23" t="s">
        <v>19844</v>
      </c>
      <c r="BE1014" s="1" t="s">
        <v>10</v>
      </c>
      <c r="BF1014" s="2">
        <v>43410</v>
      </c>
      <c r="BG1014" s="1" t="s">
        <v>9</v>
      </c>
      <c r="BH1014" s="4" t="s">
        <v>8</v>
      </c>
      <c r="BI1014" s="4" t="s">
        <v>7</v>
      </c>
      <c r="BJ1014" s="1" t="s">
        <v>6</v>
      </c>
      <c r="BK1014" s="1" t="s">
        <v>5</v>
      </c>
      <c r="BL1014" s="1" t="s">
        <v>4</v>
      </c>
      <c r="BM1014" s="1" t="s">
        <v>3</v>
      </c>
      <c r="BN1014" s="1" t="s">
        <v>648</v>
      </c>
      <c r="BP1014" s="1" t="str">
        <f>Tabela3[[#This Row],[genus]]&amp;" "&amp;Tabela3[[#This Row],[specificEpithet]]</f>
        <v>Leptodactylus mystaceus</v>
      </c>
      <c r="BQ1014" s="23" t="str">
        <f>IFERROR(VLOOKUP(Tabela3[[#This Row],[scientificName]],Tabela1[],COLUMN('IUCN BR Summary'!N:N),0),"")</f>
        <v>(Spix, 1824)</v>
      </c>
      <c r="BR1014" s="1" t="s">
        <v>2</v>
      </c>
      <c r="BS1014" s="1" t="s">
        <v>36</v>
      </c>
      <c r="BU1014" s="1" t="s">
        <v>1</v>
      </c>
    </row>
    <row r="1015" spans="1:73" hidden="1" x14ac:dyDescent="0.25">
      <c r="A1015" s="1" t="s">
        <v>19838</v>
      </c>
      <c r="B1015" s="3">
        <f t="shared" ca="1" si="30"/>
        <v>43817</v>
      </c>
      <c r="C1015" s="4" t="s">
        <v>27</v>
      </c>
      <c r="D1015" s="1" t="s">
        <v>26</v>
      </c>
      <c r="E1015" s="4" t="s">
        <v>25</v>
      </c>
      <c r="F1015" s="1" t="s">
        <v>24</v>
      </c>
      <c r="G1015" s="1" t="s">
        <v>23</v>
      </c>
      <c r="H1015" s="1" t="s">
        <v>21</v>
      </c>
      <c r="I1015" s="4" t="s">
        <v>22</v>
      </c>
      <c r="J1015" s="4" t="s">
        <v>21</v>
      </c>
      <c r="K1015" s="1" t="str">
        <f t="shared" si="31"/>
        <v>iucnStatus:Not evaluated</v>
      </c>
      <c r="L1015" s="1" t="str">
        <f>_xlfn.IFNA(VLOOKUP(Tabela3[[#This Row],[scientificName]],Tabela1[],COLUMN('IUCN BR Summary'!O:O),0),"Not evaluated")</f>
        <v>Not evaluated</v>
      </c>
      <c r="M1015" s="4" t="s">
        <v>2863</v>
      </c>
      <c r="O1015" s="1" t="s">
        <v>634</v>
      </c>
      <c r="P1015" s="1" t="s">
        <v>541</v>
      </c>
      <c r="Q1015" s="1" t="s">
        <v>540</v>
      </c>
      <c r="R1015" s="1">
        <v>1</v>
      </c>
      <c r="T1015" s="1" t="s">
        <v>43</v>
      </c>
      <c r="U1015" s="23"/>
      <c r="V1015" s="23"/>
      <c r="W1015" s="23"/>
      <c r="AC1015" s="2">
        <v>43443</v>
      </c>
      <c r="AD1015" s="8">
        <v>0</v>
      </c>
      <c r="AE1015" s="23"/>
      <c r="AF1015" s="1" t="s">
        <v>16</v>
      </c>
      <c r="AG1015" s="23" t="s">
        <v>19840</v>
      </c>
      <c r="AH1015" s="23"/>
      <c r="AI1015" s="4" t="s">
        <v>15</v>
      </c>
      <c r="AJ1015" s="4" t="s">
        <v>14</v>
      </c>
      <c r="AK1015" s="4" t="s">
        <v>13</v>
      </c>
      <c r="AL1015" s="1" t="s">
        <v>120</v>
      </c>
      <c r="AM1015" s="1" t="s">
        <v>199</v>
      </c>
      <c r="AQ1015" s="1" t="s">
        <v>19837</v>
      </c>
      <c r="AX1015" s="7">
        <v>772174.36410000001</v>
      </c>
      <c r="AY1015" s="7">
        <v>7858147.7196000004</v>
      </c>
      <c r="AZ1015" s="5">
        <v>-42.409211999999997</v>
      </c>
      <c r="BA1015" s="5">
        <v>-19.352322000000001</v>
      </c>
      <c r="BC1015" s="1" t="s">
        <v>19843</v>
      </c>
      <c r="BD1015" s="23" t="s">
        <v>19844</v>
      </c>
      <c r="BE1015" s="1" t="s">
        <v>10</v>
      </c>
      <c r="BF1015" s="2">
        <v>43410</v>
      </c>
      <c r="BG1015" s="1" t="s">
        <v>9</v>
      </c>
      <c r="BH1015" s="4" t="s">
        <v>8</v>
      </c>
      <c r="BI1015" s="4" t="s">
        <v>7</v>
      </c>
      <c r="BJ1015" s="1" t="s">
        <v>6</v>
      </c>
      <c r="BK1015" s="1" t="s">
        <v>5</v>
      </c>
      <c r="BL1015" s="1" t="s">
        <v>4</v>
      </c>
      <c r="BM1015" s="1" t="s">
        <v>240</v>
      </c>
      <c r="BP1015" s="1" t="str">
        <f>Tabela3[[#This Row],[genus]]&amp;" "&amp;Tabela3[[#This Row],[specificEpithet]]</f>
        <v xml:space="preserve">Adenomera </v>
      </c>
      <c r="BQ1015" s="23" t="str">
        <f>IFERROR(VLOOKUP(Tabela3[[#This Row],[scientificName]],Tabela1[],COLUMN('IUCN BR Summary'!N:N),0),"")</f>
        <v/>
      </c>
      <c r="BR1015" s="1" t="s">
        <v>71</v>
      </c>
      <c r="BS1015" s="1" t="s">
        <v>154</v>
      </c>
      <c r="BU1015" s="1" t="s">
        <v>1</v>
      </c>
    </row>
    <row r="1016" spans="1:73" hidden="1" x14ac:dyDescent="0.25">
      <c r="A1016" s="1" t="s">
        <v>19838</v>
      </c>
      <c r="B1016" s="3">
        <f t="shared" ca="1" si="30"/>
        <v>43817</v>
      </c>
      <c r="C1016" s="4" t="s">
        <v>27</v>
      </c>
      <c r="D1016" s="1" t="s">
        <v>26</v>
      </c>
      <c r="E1016" s="4" t="s">
        <v>25</v>
      </c>
      <c r="F1016" s="1" t="s">
        <v>24</v>
      </c>
      <c r="G1016" s="1" t="s">
        <v>23</v>
      </c>
      <c r="H1016" s="1" t="s">
        <v>21</v>
      </c>
      <c r="I1016" s="4" t="s">
        <v>22</v>
      </c>
      <c r="J1016" s="4" t="s">
        <v>21</v>
      </c>
      <c r="K1016" s="1" t="str">
        <f t="shared" si="31"/>
        <v>iucnStatus:Least Concern</v>
      </c>
      <c r="L1016" s="1" t="str">
        <f>_xlfn.IFNA(VLOOKUP(Tabela3[[#This Row],[scientificName]],Tabela1[],COLUMN('IUCN BR Summary'!O:O),0),"Not evaluated")</f>
        <v>Least Concern</v>
      </c>
      <c r="M1016" s="4" t="s">
        <v>2864</v>
      </c>
      <c r="O1016" s="1" t="s">
        <v>652</v>
      </c>
      <c r="P1016" s="1" t="s">
        <v>541</v>
      </c>
      <c r="Q1016" s="1" t="s">
        <v>540</v>
      </c>
      <c r="R1016" s="1" t="s">
        <v>539</v>
      </c>
      <c r="T1016" s="1" t="s">
        <v>57</v>
      </c>
      <c r="U1016" s="23"/>
      <c r="V1016" s="23"/>
      <c r="W1016" s="23"/>
      <c r="AC1016" s="2">
        <v>43443</v>
      </c>
      <c r="AD1016" s="8"/>
      <c r="AE1016" s="23"/>
      <c r="AF1016" s="1" t="s">
        <v>74</v>
      </c>
      <c r="AG1016" s="23"/>
      <c r="AH1016" s="23"/>
      <c r="AI1016" s="4" t="s">
        <v>15</v>
      </c>
      <c r="AJ1016" s="4" t="s">
        <v>14</v>
      </c>
      <c r="AK1016" s="4" t="s">
        <v>13</v>
      </c>
      <c r="AL1016" s="1" t="s">
        <v>120</v>
      </c>
      <c r="AM1016" s="1" t="s">
        <v>199</v>
      </c>
      <c r="AQ1016" s="1" t="s">
        <v>19837</v>
      </c>
      <c r="AX1016" s="7">
        <v>771965.53</v>
      </c>
      <c r="AY1016" s="7">
        <v>7857417.5487000002</v>
      </c>
      <c r="AZ1016" s="5">
        <v>-42.411085999999997</v>
      </c>
      <c r="BA1016" s="5">
        <v>-19.358941000000002</v>
      </c>
      <c r="BC1016" s="1" t="s">
        <v>19843</v>
      </c>
      <c r="BD1016" s="23" t="s">
        <v>19844</v>
      </c>
      <c r="BE1016" s="1" t="s">
        <v>10</v>
      </c>
      <c r="BF1016" s="2">
        <v>43410</v>
      </c>
      <c r="BG1016" s="1" t="s">
        <v>9</v>
      </c>
      <c r="BH1016" s="4" t="s">
        <v>8</v>
      </c>
      <c r="BI1016" s="4" t="s">
        <v>7</v>
      </c>
      <c r="BJ1016" s="1" t="s">
        <v>32</v>
      </c>
      <c r="BK1016" s="1" t="s">
        <v>31</v>
      </c>
      <c r="BL1016" s="1" t="s">
        <v>106</v>
      </c>
      <c r="BM1016" s="1" t="s">
        <v>105</v>
      </c>
      <c r="BN1016" s="1" t="s">
        <v>327</v>
      </c>
      <c r="BP1016" s="1" t="str">
        <f>Tabela3[[#This Row],[genus]]&amp;" "&amp;Tabela3[[#This Row],[specificEpithet]]</f>
        <v>Bothrops jararaca</v>
      </c>
      <c r="BQ1016" s="23" t="str">
        <f>IFERROR(VLOOKUP(Tabela3[[#This Row],[scientificName]],Tabela1[],COLUMN('IUCN BR Summary'!N:N),0),"")</f>
        <v>(Wied-Neuwied, 1824)</v>
      </c>
      <c r="BR1016" s="1" t="s">
        <v>2</v>
      </c>
      <c r="BU1016" s="1" t="s">
        <v>1</v>
      </c>
    </row>
    <row r="1017" spans="1:73" hidden="1" x14ac:dyDescent="0.25">
      <c r="A1017" s="1" t="s">
        <v>19838</v>
      </c>
      <c r="B1017" s="3">
        <f t="shared" ca="1" si="30"/>
        <v>43817</v>
      </c>
      <c r="C1017" s="4" t="s">
        <v>27</v>
      </c>
      <c r="D1017" s="1" t="s">
        <v>26</v>
      </c>
      <c r="E1017" s="4" t="s">
        <v>25</v>
      </c>
      <c r="F1017" s="1" t="s">
        <v>24</v>
      </c>
      <c r="G1017" s="1" t="s">
        <v>23</v>
      </c>
      <c r="H1017" s="1" t="s">
        <v>21</v>
      </c>
      <c r="I1017" s="4" t="s">
        <v>22</v>
      </c>
      <c r="J1017" s="4" t="s">
        <v>21</v>
      </c>
      <c r="K1017" s="1" t="str">
        <f t="shared" si="31"/>
        <v>iucnStatus:Least Concern</v>
      </c>
      <c r="L1017" s="1" t="str">
        <f>_xlfn.IFNA(VLOOKUP(Tabela3[[#This Row],[scientificName]],Tabela1[],COLUMN('IUCN BR Summary'!O:O),0),"Not evaluated")</f>
        <v>Least Concern</v>
      </c>
      <c r="M1017" s="4" t="s">
        <v>2865</v>
      </c>
      <c r="O1017" s="1" t="s">
        <v>662</v>
      </c>
      <c r="P1017" s="1" t="s">
        <v>661</v>
      </c>
      <c r="Q1017" s="1" t="s">
        <v>660</v>
      </c>
      <c r="R1017" s="1">
        <v>1</v>
      </c>
      <c r="T1017" s="1" t="s">
        <v>43</v>
      </c>
      <c r="U1017" s="23"/>
      <c r="V1017" s="23"/>
      <c r="W1017" s="23"/>
      <c r="AC1017" s="2">
        <v>43443</v>
      </c>
      <c r="AD1017" s="8">
        <v>0.82708333333333339</v>
      </c>
      <c r="AE1017" s="23"/>
      <c r="AF1017" s="1" t="s">
        <v>74</v>
      </c>
      <c r="AG1017" s="23"/>
      <c r="AH1017" s="23"/>
      <c r="AI1017" s="4" t="s">
        <v>15</v>
      </c>
      <c r="AJ1017" s="4" t="s">
        <v>14</v>
      </c>
      <c r="AK1017" s="4" t="s">
        <v>13</v>
      </c>
      <c r="AL1017" s="1" t="s">
        <v>12</v>
      </c>
      <c r="AM1017" s="1" t="s">
        <v>11</v>
      </c>
      <c r="AQ1017" s="1" t="s">
        <v>19837</v>
      </c>
      <c r="AX1017" s="7">
        <v>414431.62849999999</v>
      </c>
      <c r="AY1017" s="7">
        <v>7836781.5076000001</v>
      </c>
      <c r="AZ1017" s="5">
        <v>-39.815755000000003</v>
      </c>
      <c r="BA1017" s="5">
        <v>-19.562006</v>
      </c>
      <c r="BC1017" s="1" t="s">
        <v>19843</v>
      </c>
      <c r="BD1017" s="23" t="s">
        <v>19844</v>
      </c>
      <c r="BE1017" s="1" t="s">
        <v>10</v>
      </c>
      <c r="BF1017" s="2">
        <v>43410</v>
      </c>
      <c r="BG1017" s="1" t="s">
        <v>9</v>
      </c>
      <c r="BH1017" s="4" t="s">
        <v>8</v>
      </c>
      <c r="BI1017" s="4" t="s">
        <v>7</v>
      </c>
      <c r="BJ1017" s="1" t="s">
        <v>32</v>
      </c>
      <c r="BK1017" s="1" t="s">
        <v>54</v>
      </c>
      <c r="BL1017" s="1" t="s">
        <v>53</v>
      </c>
      <c r="BM1017" s="1" t="s">
        <v>52</v>
      </c>
      <c r="BN1017" s="1" t="s">
        <v>51</v>
      </c>
      <c r="BP1017" s="1" t="str">
        <f>Tabela3[[#This Row],[genus]]&amp;" "&amp;Tabela3[[#This Row],[specificEpithet]]</f>
        <v>Gymnodactylus darwinii</v>
      </c>
      <c r="BQ1017" s="23" t="str">
        <f>IFERROR(VLOOKUP(Tabela3[[#This Row],[scientificName]],Tabela1[],COLUMN('IUCN BR Summary'!N:N),0),"")</f>
        <v>(Gray, 1845)</v>
      </c>
      <c r="BR1017" s="1" t="s">
        <v>2</v>
      </c>
      <c r="BS1017" s="1" t="s">
        <v>36</v>
      </c>
      <c r="BU1017" s="1" t="s">
        <v>1</v>
      </c>
    </row>
    <row r="1018" spans="1:73" hidden="1" x14ac:dyDescent="0.25">
      <c r="A1018" s="1" t="s">
        <v>19838</v>
      </c>
      <c r="B1018" s="3">
        <f t="shared" ca="1" si="30"/>
        <v>43817</v>
      </c>
      <c r="C1018" s="4" t="s">
        <v>27</v>
      </c>
      <c r="D1018" s="1" t="s">
        <v>26</v>
      </c>
      <c r="E1018" s="4" t="s">
        <v>25</v>
      </c>
      <c r="F1018" s="1" t="s">
        <v>24</v>
      </c>
      <c r="G1018" s="1" t="s">
        <v>23</v>
      </c>
      <c r="H1018" s="1" t="s">
        <v>21</v>
      </c>
      <c r="I1018" s="4" t="s">
        <v>22</v>
      </c>
      <c r="J1018" s="4" t="s">
        <v>21</v>
      </c>
      <c r="K1018" s="1" t="str">
        <f t="shared" si="31"/>
        <v>iucnStatus:Least Concern</v>
      </c>
      <c r="L1018" s="1" t="str">
        <f>_xlfn.IFNA(VLOOKUP(Tabela3[[#This Row],[scientificName]],Tabela1[],COLUMN('IUCN BR Summary'!O:O),0),"Not evaluated")</f>
        <v>Least Concern</v>
      </c>
      <c r="M1018" s="4" t="s">
        <v>2866</v>
      </c>
      <c r="O1018" s="1" t="s">
        <v>640</v>
      </c>
      <c r="P1018" s="1" t="s">
        <v>544</v>
      </c>
      <c r="Q1018" s="1" t="s">
        <v>543</v>
      </c>
      <c r="U1018" s="23"/>
      <c r="V1018" s="23"/>
      <c r="W1018" s="23"/>
      <c r="AC1018" s="2">
        <v>43443</v>
      </c>
      <c r="AD1018" s="8"/>
      <c r="AE1018" s="23"/>
      <c r="AG1018" s="23"/>
      <c r="AH1018" s="23"/>
      <c r="AI1018" s="4" t="s">
        <v>15</v>
      </c>
      <c r="AJ1018" s="4" t="s">
        <v>14</v>
      </c>
      <c r="AK1018" s="4" t="s">
        <v>13</v>
      </c>
      <c r="AL1018" s="1" t="s">
        <v>12</v>
      </c>
      <c r="AM1018" s="1" t="s">
        <v>11</v>
      </c>
      <c r="AQ1018" s="1" t="s">
        <v>19837</v>
      </c>
      <c r="AX1018" s="7">
        <v>414492</v>
      </c>
      <c r="AY1018" s="7">
        <v>7836649</v>
      </c>
      <c r="AZ1018" s="5">
        <v>-39.815188999999997</v>
      </c>
      <c r="BA1018" s="5">
        <v>-19.563210000000002</v>
      </c>
      <c r="BC1018" s="1" t="s">
        <v>19843</v>
      </c>
      <c r="BD1018" s="23" t="s">
        <v>19844</v>
      </c>
      <c r="BE1018" s="1" t="s">
        <v>10</v>
      </c>
      <c r="BF1018" s="2">
        <v>43410</v>
      </c>
      <c r="BG1018" s="1" t="s">
        <v>9</v>
      </c>
      <c r="BH1018" s="4" t="s">
        <v>8</v>
      </c>
      <c r="BI1018" s="4" t="s">
        <v>7</v>
      </c>
      <c r="BJ1018" s="1" t="s">
        <v>6</v>
      </c>
      <c r="BK1018" s="1" t="s">
        <v>5</v>
      </c>
      <c r="BL1018" s="1" t="s">
        <v>4</v>
      </c>
      <c r="BM1018" s="1" t="s">
        <v>3</v>
      </c>
      <c r="BN1018" s="1" t="s">
        <v>0</v>
      </c>
      <c r="BP1018" s="1" t="str">
        <f>Tabela3[[#This Row],[genus]]&amp;" "&amp;Tabela3[[#This Row],[specificEpithet]]</f>
        <v>Leptodactylus spixi</v>
      </c>
      <c r="BQ1018" s="23" t="str">
        <f>IFERROR(VLOOKUP(Tabela3[[#This Row],[scientificName]],Tabela1[],COLUMN('IUCN BR Summary'!N:N),0),"")</f>
        <v>Heyer, 1983</v>
      </c>
      <c r="BR1018" s="1" t="s">
        <v>2</v>
      </c>
      <c r="BU1018" s="1" t="s">
        <v>1</v>
      </c>
    </row>
    <row r="1019" spans="1:73" hidden="1" x14ac:dyDescent="0.25">
      <c r="A1019" s="1" t="s">
        <v>19838</v>
      </c>
      <c r="B1019" s="3">
        <f t="shared" ca="1" si="30"/>
        <v>43817</v>
      </c>
      <c r="C1019" s="4" t="s">
        <v>27</v>
      </c>
      <c r="D1019" s="1" t="s">
        <v>26</v>
      </c>
      <c r="E1019" s="4" t="s">
        <v>25</v>
      </c>
      <c r="F1019" s="1" t="s">
        <v>24</v>
      </c>
      <c r="G1019" s="1" t="s">
        <v>23</v>
      </c>
      <c r="H1019" s="1" t="s">
        <v>21</v>
      </c>
      <c r="I1019" s="4" t="s">
        <v>22</v>
      </c>
      <c r="J1019" s="4" t="s">
        <v>21</v>
      </c>
      <c r="K1019" s="1" t="str">
        <f t="shared" si="31"/>
        <v>iucnStatus:Least Concern</v>
      </c>
      <c r="L1019" s="1" t="str">
        <f>_xlfn.IFNA(VLOOKUP(Tabela3[[#This Row],[scientificName]],Tabela1[],COLUMN('IUCN BR Summary'!O:O),0),"Not evaluated")</f>
        <v>Least Concern</v>
      </c>
      <c r="M1019" s="4" t="s">
        <v>2867</v>
      </c>
      <c r="O1019" s="1" t="s">
        <v>642</v>
      </c>
      <c r="P1019" s="1" t="s">
        <v>544</v>
      </c>
      <c r="Q1019" s="1" t="s">
        <v>543</v>
      </c>
      <c r="U1019" s="23"/>
      <c r="V1019" s="23"/>
      <c r="W1019" s="23"/>
      <c r="AC1019" s="2">
        <v>43443</v>
      </c>
      <c r="AD1019" s="8"/>
      <c r="AE1019" s="23"/>
      <c r="AG1019" s="23"/>
      <c r="AH1019" s="23"/>
      <c r="AI1019" s="4" t="s">
        <v>15</v>
      </c>
      <c r="AJ1019" s="4" t="s">
        <v>14</v>
      </c>
      <c r="AK1019" s="4" t="s">
        <v>13</v>
      </c>
      <c r="AL1019" s="1" t="s">
        <v>12</v>
      </c>
      <c r="AM1019" s="1" t="s">
        <v>11</v>
      </c>
      <c r="AQ1019" s="1" t="s">
        <v>19837</v>
      </c>
      <c r="AX1019" s="7">
        <v>414611</v>
      </c>
      <c r="AY1019" s="7">
        <v>7836641</v>
      </c>
      <c r="AZ1019" s="5">
        <v>-39.814055000000003</v>
      </c>
      <c r="BA1019" s="5">
        <v>-19.563286999999999</v>
      </c>
      <c r="BC1019" s="1" t="s">
        <v>19843</v>
      </c>
      <c r="BD1019" s="23" t="s">
        <v>19844</v>
      </c>
      <c r="BE1019" s="1" t="s">
        <v>10</v>
      </c>
      <c r="BF1019" s="2">
        <v>43410</v>
      </c>
      <c r="BG1019" s="1" t="s">
        <v>9</v>
      </c>
      <c r="BH1019" s="4" t="s">
        <v>8</v>
      </c>
      <c r="BI1019" s="4" t="s">
        <v>7</v>
      </c>
      <c r="BJ1019" s="1" t="s">
        <v>6</v>
      </c>
      <c r="BK1019" s="1" t="s">
        <v>5</v>
      </c>
      <c r="BL1019" s="1" t="s">
        <v>73</v>
      </c>
      <c r="BM1019" s="1" t="s">
        <v>72</v>
      </c>
      <c r="BN1019" s="1" t="s">
        <v>641</v>
      </c>
      <c r="BP1019" s="1" t="str">
        <f>Tabela3[[#This Row],[genus]]&amp;" "&amp;Tabela3[[#This Row],[specificEpithet]]</f>
        <v>Rhinella schneideri</v>
      </c>
      <c r="BQ1019" s="23" t="str">
        <f>IFERROR(VLOOKUP(Tabela3[[#This Row],[scientificName]],Tabela1[],COLUMN('IUCN BR Summary'!N:N),0),"")</f>
        <v>(Werner, 1894)</v>
      </c>
      <c r="BR1019" s="1" t="s">
        <v>2</v>
      </c>
      <c r="BU1019" s="1" t="s">
        <v>1</v>
      </c>
    </row>
    <row r="1020" spans="1:73" hidden="1" x14ac:dyDescent="0.25">
      <c r="A1020" s="1" t="s">
        <v>19838</v>
      </c>
      <c r="B1020" s="3">
        <f t="shared" ca="1" si="30"/>
        <v>43817</v>
      </c>
      <c r="C1020" s="4" t="s">
        <v>27</v>
      </c>
      <c r="D1020" s="1" t="s">
        <v>26</v>
      </c>
      <c r="E1020" s="4" t="s">
        <v>25</v>
      </c>
      <c r="F1020" s="1" t="s">
        <v>24</v>
      </c>
      <c r="G1020" s="1" t="s">
        <v>23</v>
      </c>
      <c r="H1020" s="1" t="s">
        <v>21</v>
      </c>
      <c r="I1020" s="4" t="s">
        <v>22</v>
      </c>
      <c r="J1020" s="4" t="s">
        <v>21</v>
      </c>
      <c r="K1020" s="1" t="str">
        <f t="shared" si="31"/>
        <v>iucnStatus:Least Concern</v>
      </c>
      <c r="L1020" s="1" t="str">
        <f>_xlfn.IFNA(VLOOKUP(Tabela3[[#This Row],[scientificName]],Tabela1[],COLUMN('IUCN BR Summary'!O:O),0),"Not evaluated")</f>
        <v>Least Concern</v>
      </c>
      <c r="M1020" s="4" t="s">
        <v>2868</v>
      </c>
      <c r="O1020" s="1" t="s">
        <v>657</v>
      </c>
      <c r="P1020" s="1" t="s">
        <v>544</v>
      </c>
      <c r="Q1020" s="1" t="s">
        <v>543</v>
      </c>
      <c r="U1020" s="23"/>
      <c r="V1020" s="23"/>
      <c r="W1020" s="23"/>
      <c r="AC1020" s="2">
        <v>43443</v>
      </c>
      <c r="AD1020" s="8"/>
      <c r="AE1020" s="23"/>
      <c r="AG1020" s="23"/>
      <c r="AH1020" s="23"/>
      <c r="AI1020" s="4" t="s">
        <v>15</v>
      </c>
      <c r="AJ1020" s="4" t="s">
        <v>14</v>
      </c>
      <c r="AK1020" s="4" t="s">
        <v>13</v>
      </c>
      <c r="AL1020" s="1" t="s">
        <v>12</v>
      </c>
      <c r="AM1020" s="1" t="s">
        <v>11</v>
      </c>
      <c r="AQ1020" s="1" t="s">
        <v>19837</v>
      </c>
      <c r="AX1020" s="7">
        <v>414698</v>
      </c>
      <c r="AY1020" s="7">
        <v>7836842</v>
      </c>
      <c r="AZ1020" s="5">
        <v>-39.813215999999997</v>
      </c>
      <c r="BA1020" s="5">
        <v>-19.561475000000002</v>
      </c>
      <c r="BC1020" s="1" t="s">
        <v>19843</v>
      </c>
      <c r="BD1020" s="23" t="s">
        <v>19844</v>
      </c>
      <c r="BE1020" s="1" t="s">
        <v>10</v>
      </c>
      <c r="BF1020" s="2">
        <v>43410</v>
      </c>
      <c r="BG1020" s="1" t="s">
        <v>9</v>
      </c>
      <c r="BH1020" s="4" t="s">
        <v>8</v>
      </c>
      <c r="BI1020" s="4" t="s">
        <v>7</v>
      </c>
      <c r="BJ1020" s="1" t="s">
        <v>6</v>
      </c>
      <c r="BK1020" s="1" t="s">
        <v>5</v>
      </c>
      <c r="BL1020" s="1" t="s">
        <v>4</v>
      </c>
      <c r="BM1020" s="1" t="s">
        <v>3</v>
      </c>
      <c r="BN1020" s="1" t="s">
        <v>163</v>
      </c>
      <c r="BP1020" s="1" t="str">
        <f>Tabela3[[#This Row],[genus]]&amp;" "&amp;Tabela3[[#This Row],[specificEpithet]]</f>
        <v>Leptodactylus fuscus</v>
      </c>
      <c r="BQ1020" s="23" t="str">
        <f>IFERROR(VLOOKUP(Tabela3[[#This Row],[scientificName]],Tabela1[],COLUMN('IUCN BR Summary'!N:N),0),"")</f>
        <v>(Schneider, 1799)</v>
      </c>
      <c r="BR1020" s="1" t="s">
        <v>2</v>
      </c>
      <c r="BU1020" s="1" t="s">
        <v>1</v>
      </c>
    </row>
    <row r="1021" spans="1:73" hidden="1" x14ac:dyDescent="0.25">
      <c r="A1021" s="1" t="s">
        <v>19838</v>
      </c>
      <c r="B1021" s="3">
        <f t="shared" ca="1" si="30"/>
        <v>43817</v>
      </c>
      <c r="C1021" s="4" t="s">
        <v>27</v>
      </c>
      <c r="D1021" s="1" t="s">
        <v>26</v>
      </c>
      <c r="E1021" s="4" t="s">
        <v>25</v>
      </c>
      <c r="F1021" s="1" t="s">
        <v>24</v>
      </c>
      <c r="G1021" s="1" t="s">
        <v>23</v>
      </c>
      <c r="H1021" s="1" t="s">
        <v>21</v>
      </c>
      <c r="I1021" s="4" t="s">
        <v>22</v>
      </c>
      <c r="J1021" s="4" t="s">
        <v>21</v>
      </c>
      <c r="K1021" s="1" t="str">
        <f t="shared" si="31"/>
        <v>iucnStatus:Least Concern</v>
      </c>
      <c r="L1021" s="1" t="str">
        <f>_xlfn.IFNA(VLOOKUP(Tabela3[[#This Row],[scientificName]],Tabela1[],COLUMN('IUCN BR Summary'!O:O),0),"Not evaluated")</f>
        <v>Least Concern</v>
      </c>
      <c r="M1021" s="4" t="s">
        <v>2869</v>
      </c>
      <c r="O1021" s="1" t="s">
        <v>659</v>
      </c>
      <c r="P1021" s="1" t="s">
        <v>529</v>
      </c>
      <c r="Q1021" s="1" t="s">
        <v>528</v>
      </c>
      <c r="R1021" s="1">
        <v>1</v>
      </c>
      <c r="T1021" s="1" t="s">
        <v>43</v>
      </c>
      <c r="U1021" s="23"/>
      <c r="V1021" s="23"/>
      <c r="W1021" s="23"/>
      <c r="AC1021" s="2">
        <v>43443</v>
      </c>
      <c r="AD1021" s="8">
        <v>0.82986111111111116</v>
      </c>
      <c r="AE1021" s="23"/>
      <c r="AF1021" s="1" t="s">
        <v>74</v>
      </c>
      <c r="AG1021" s="23"/>
      <c r="AH1021" s="23"/>
      <c r="AI1021" s="4" t="s">
        <v>15</v>
      </c>
      <c r="AJ1021" s="4" t="s">
        <v>14</v>
      </c>
      <c r="AK1021" s="4" t="s">
        <v>13</v>
      </c>
      <c r="AL1021" s="1" t="s">
        <v>12</v>
      </c>
      <c r="AM1021" s="1" t="s">
        <v>11</v>
      </c>
      <c r="AQ1021" s="1" t="s">
        <v>19837</v>
      </c>
      <c r="AX1021" s="7">
        <v>415162.75290000002</v>
      </c>
      <c r="AY1021" s="7">
        <v>7834430.9884000001</v>
      </c>
      <c r="AZ1021" s="5">
        <v>-39.808892</v>
      </c>
      <c r="BA1021" s="5">
        <v>-19.583280999999999</v>
      </c>
      <c r="BC1021" s="1" t="s">
        <v>19843</v>
      </c>
      <c r="BD1021" s="23" t="s">
        <v>19844</v>
      </c>
      <c r="BE1021" s="1" t="s">
        <v>10</v>
      </c>
      <c r="BF1021" s="2">
        <v>43410</v>
      </c>
      <c r="BG1021" s="1" t="s">
        <v>9</v>
      </c>
      <c r="BH1021" s="4" t="s">
        <v>8</v>
      </c>
      <c r="BI1021" s="4" t="s">
        <v>7</v>
      </c>
      <c r="BJ1021" s="1" t="s">
        <v>32</v>
      </c>
      <c r="BK1021" s="1" t="s">
        <v>54</v>
      </c>
      <c r="BL1021" s="1" t="s">
        <v>53</v>
      </c>
      <c r="BM1021" s="1" t="s">
        <v>52</v>
      </c>
      <c r="BN1021" s="1" t="s">
        <v>51</v>
      </c>
      <c r="BP1021" s="1" t="str">
        <f>Tabela3[[#This Row],[genus]]&amp;" "&amp;Tabela3[[#This Row],[specificEpithet]]</f>
        <v>Gymnodactylus darwinii</v>
      </c>
      <c r="BQ1021" s="23" t="str">
        <f>IFERROR(VLOOKUP(Tabela3[[#This Row],[scientificName]],Tabela1[],COLUMN('IUCN BR Summary'!N:N),0),"")</f>
        <v>(Gray, 1845)</v>
      </c>
      <c r="BR1021" s="1" t="s">
        <v>2</v>
      </c>
      <c r="BS1021" s="1" t="s">
        <v>154</v>
      </c>
      <c r="BU1021" s="1" t="s">
        <v>1</v>
      </c>
    </row>
    <row r="1022" spans="1:73" hidden="1" x14ac:dyDescent="0.25">
      <c r="A1022" s="1" t="s">
        <v>19838</v>
      </c>
      <c r="B1022" s="3">
        <f t="shared" ca="1" si="30"/>
        <v>43817</v>
      </c>
      <c r="C1022" s="4" t="s">
        <v>27</v>
      </c>
      <c r="D1022" s="1" t="s">
        <v>26</v>
      </c>
      <c r="E1022" s="4" t="s">
        <v>25</v>
      </c>
      <c r="F1022" s="1" t="s">
        <v>24</v>
      </c>
      <c r="G1022" s="1" t="s">
        <v>23</v>
      </c>
      <c r="H1022" s="1" t="s">
        <v>21</v>
      </c>
      <c r="I1022" s="4" t="s">
        <v>22</v>
      </c>
      <c r="J1022" s="4" t="s">
        <v>21</v>
      </c>
      <c r="K1022" s="1" t="str">
        <f t="shared" si="31"/>
        <v>iucnStatus:Least Concern</v>
      </c>
      <c r="L1022" s="1" t="str">
        <f>_xlfn.IFNA(VLOOKUP(Tabela3[[#This Row],[scientificName]],Tabela1[],COLUMN('IUCN BR Summary'!O:O),0),"Not evaluated")</f>
        <v>Least Concern</v>
      </c>
      <c r="M1022" s="4" t="s">
        <v>2870</v>
      </c>
      <c r="O1022" s="1" t="s">
        <v>668</v>
      </c>
      <c r="P1022" s="1" t="s">
        <v>529</v>
      </c>
      <c r="Q1022" s="1" t="s">
        <v>528</v>
      </c>
      <c r="R1022" s="1">
        <v>1</v>
      </c>
      <c r="T1022" s="1" t="s">
        <v>43</v>
      </c>
      <c r="U1022" s="23"/>
      <c r="V1022" s="23"/>
      <c r="W1022" s="23"/>
      <c r="AC1022" s="2">
        <v>43443</v>
      </c>
      <c r="AD1022" s="8">
        <v>0.82986111111111116</v>
      </c>
      <c r="AE1022" s="23"/>
      <c r="AF1022" s="1" t="s">
        <v>74</v>
      </c>
      <c r="AG1022" s="23"/>
      <c r="AH1022" s="23"/>
      <c r="AI1022" s="4" t="s">
        <v>15</v>
      </c>
      <c r="AJ1022" s="4" t="s">
        <v>14</v>
      </c>
      <c r="AK1022" s="4" t="s">
        <v>13</v>
      </c>
      <c r="AL1022" s="1" t="s">
        <v>12</v>
      </c>
      <c r="AM1022" s="1" t="s">
        <v>11</v>
      </c>
      <c r="AQ1022" s="1" t="s">
        <v>19837</v>
      </c>
      <c r="AX1022" s="7">
        <v>415162.75290000002</v>
      </c>
      <c r="AY1022" s="7">
        <v>7834430.9884000001</v>
      </c>
      <c r="AZ1022" s="5">
        <v>-39.808892</v>
      </c>
      <c r="BA1022" s="5">
        <v>-19.583280999999999</v>
      </c>
      <c r="BC1022" s="1" t="s">
        <v>19843</v>
      </c>
      <c r="BD1022" s="23" t="s">
        <v>19844</v>
      </c>
      <c r="BE1022" s="1" t="s">
        <v>10</v>
      </c>
      <c r="BF1022" s="2">
        <v>43410</v>
      </c>
      <c r="BG1022" s="1" t="s">
        <v>9</v>
      </c>
      <c r="BH1022" s="4" t="s">
        <v>8</v>
      </c>
      <c r="BI1022" s="4" t="s">
        <v>7</v>
      </c>
      <c r="BJ1022" s="1" t="s">
        <v>6</v>
      </c>
      <c r="BK1022" s="1" t="s">
        <v>5</v>
      </c>
      <c r="BL1022" s="1" t="s">
        <v>73</v>
      </c>
      <c r="BM1022" s="1" t="s">
        <v>72</v>
      </c>
      <c r="BN1022" s="1" t="s">
        <v>153</v>
      </c>
      <c r="BP1022" s="1" t="str">
        <f>Tabela3[[#This Row],[genus]]&amp;" "&amp;Tabela3[[#This Row],[specificEpithet]]</f>
        <v>Rhinella crucifer</v>
      </c>
      <c r="BQ1022" s="23" t="str">
        <f>IFERROR(VLOOKUP(Tabela3[[#This Row],[scientificName]],Tabela1[],COLUMN('IUCN BR Summary'!N:N),0),"")</f>
        <v>(Wied-Neuwied, 1821)</v>
      </c>
      <c r="BR1022" s="1" t="s">
        <v>2</v>
      </c>
      <c r="BU1022" s="1" t="s">
        <v>1</v>
      </c>
    </row>
    <row r="1023" spans="1:73" hidden="1" x14ac:dyDescent="0.25">
      <c r="A1023" s="1" t="s">
        <v>19838</v>
      </c>
      <c r="B1023" s="3">
        <f t="shared" ca="1" si="30"/>
        <v>43817</v>
      </c>
      <c r="C1023" s="4" t="s">
        <v>27</v>
      </c>
      <c r="D1023" s="1" t="s">
        <v>26</v>
      </c>
      <c r="E1023" s="4" t="s">
        <v>25</v>
      </c>
      <c r="F1023" s="1" t="s">
        <v>24</v>
      </c>
      <c r="G1023" s="1" t="s">
        <v>23</v>
      </c>
      <c r="H1023" s="1" t="s">
        <v>21</v>
      </c>
      <c r="I1023" s="4" t="s">
        <v>22</v>
      </c>
      <c r="J1023" s="4" t="s">
        <v>21</v>
      </c>
      <c r="K1023" s="1" t="str">
        <f t="shared" si="31"/>
        <v>iucnStatus:Least Concern</v>
      </c>
      <c r="L1023" s="1" t="str">
        <f>_xlfn.IFNA(VLOOKUP(Tabela3[[#This Row],[scientificName]],Tabela1[],COLUMN('IUCN BR Summary'!O:O),0),"Not evaluated")</f>
        <v>Least Concern</v>
      </c>
      <c r="M1023" s="4" t="s">
        <v>2871</v>
      </c>
      <c r="O1023" s="1" t="s">
        <v>656</v>
      </c>
      <c r="P1023" s="1" t="s">
        <v>529</v>
      </c>
      <c r="Q1023" s="1" t="s">
        <v>528</v>
      </c>
      <c r="R1023" s="1">
        <v>1</v>
      </c>
      <c r="T1023" s="1" t="s">
        <v>43</v>
      </c>
      <c r="U1023" s="23"/>
      <c r="V1023" s="23"/>
      <c r="W1023" s="23"/>
      <c r="AC1023" s="2">
        <v>43443</v>
      </c>
      <c r="AD1023" s="8">
        <v>0.85069444444444453</v>
      </c>
      <c r="AE1023" s="23"/>
      <c r="AF1023" s="1" t="s">
        <v>74</v>
      </c>
      <c r="AG1023" s="23"/>
      <c r="AH1023" s="23"/>
      <c r="AI1023" s="4" t="s">
        <v>15</v>
      </c>
      <c r="AJ1023" s="4" t="s">
        <v>14</v>
      </c>
      <c r="AK1023" s="4" t="s">
        <v>13</v>
      </c>
      <c r="AL1023" s="1" t="s">
        <v>12</v>
      </c>
      <c r="AM1023" s="1" t="s">
        <v>11</v>
      </c>
      <c r="AQ1023" s="1" t="s">
        <v>19837</v>
      </c>
      <c r="AX1023" s="7">
        <v>415139.88750000001</v>
      </c>
      <c r="AY1023" s="7">
        <v>7834416.5411</v>
      </c>
      <c r="AZ1023" s="5">
        <v>-39.809111999999999</v>
      </c>
      <c r="BA1023" s="5">
        <v>-19.583407000000001</v>
      </c>
      <c r="BC1023" s="1" t="s">
        <v>19843</v>
      </c>
      <c r="BD1023" s="23" t="s">
        <v>19844</v>
      </c>
      <c r="BE1023" s="1" t="s">
        <v>10</v>
      </c>
      <c r="BF1023" s="2">
        <v>43410</v>
      </c>
      <c r="BG1023" s="1" t="s">
        <v>9</v>
      </c>
      <c r="BH1023" s="4" t="s">
        <v>8</v>
      </c>
      <c r="BI1023" s="4" t="s">
        <v>7</v>
      </c>
      <c r="BJ1023" s="1" t="s">
        <v>6</v>
      </c>
      <c r="BK1023" s="1" t="s">
        <v>5</v>
      </c>
      <c r="BL1023" s="1" t="s">
        <v>4</v>
      </c>
      <c r="BM1023" s="1" t="s">
        <v>3</v>
      </c>
      <c r="BN1023" s="1" t="s">
        <v>163</v>
      </c>
      <c r="BP1023" s="1" t="str">
        <f>Tabela3[[#This Row],[genus]]&amp;" "&amp;Tabela3[[#This Row],[specificEpithet]]</f>
        <v>Leptodactylus fuscus</v>
      </c>
      <c r="BQ1023" s="23" t="str">
        <f>IFERROR(VLOOKUP(Tabela3[[#This Row],[scientificName]],Tabela1[],COLUMN('IUCN BR Summary'!N:N),0),"")</f>
        <v>(Schneider, 1799)</v>
      </c>
      <c r="BR1023" s="1" t="s">
        <v>2</v>
      </c>
      <c r="BS1023" s="1" t="s">
        <v>36</v>
      </c>
      <c r="BU1023" s="1" t="s">
        <v>1</v>
      </c>
    </row>
    <row r="1024" spans="1:73" hidden="1" x14ac:dyDescent="0.25">
      <c r="A1024" s="1" t="s">
        <v>19838</v>
      </c>
      <c r="B1024" s="3">
        <f t="shared" ca="1" si="30"/>
        <v>43817</v>
      </c>
      <c r="C1024" s="4" t="s">
        <v>27</v>
      </c>
      <c r="D1024" s="1" t="s">
        <v>26</v>
      </c>
      <c r="E1024" s="4" t="s">
        <v>25</v>
      </c>
      <c r="F1024" s="1" t="s">
        <v>24</v>
      </c>
      <c r="G1024" s="1" t="s">
        <v>23</v>
      </c>
      <c r="H1024" s="1" t="s">
        <v>21</v>
      </c>
      <c r="I1024" s="4" t="s">
        <v>22</v>
      </c>
      <c r="J1024" s="4" t="s">
        <v>21</v>
      </c>
      <c r="K1024" s="1" t="str">
        <f t="shared" si="31"/>
        <v>iucnStatus:Least Concern</v>
      </c>
      <c r="L1024" s="1" t="str">
        <f>_xlfn.IFNA(VLOOKUP(Tabela3[[#This Row],[scientificName]],Tabela1[],COLUMN('IUCN BR Summary'!O:O),0),"Not evaluated")</f>
        <v>Least Concern</v>
      </c>
      <c r="M1024" s="4" t="s">
        <v>2872</v>
      </c>
      <c r="O1024" s="1" t="s">
        <v>649</v>
      </c>
      <c r="P1024" s="1" t="s">
        <v>529</v>
      </c>
      <c r="Q1024" s="1" t="s">
        <v>528</v>
      </c>
      <c r="R1024" s="1">
        <v>1</v>
      </c>
      <c r="T1024" s="1" t="s">
        <v>43</v>
      </c>
      <c r="U1024" s="23"/>
      <c r="V1024" s="23"/>
      <c r="W1024" s="23"/>
      <c r="AC1024" s="2">
        <v>43443</v>
      </c>
      <c r="AD1024" s="8">
        <v>0.86111111111111116</v>
      </c>
      <c r="AE1024" s="23"/>
      <c r="AF1024" s="1" t="s">
        <v>74</v>
      </c>
      <c r="AG1024" s="23"/>
      <c r="AH1024" s="23"/>
      <c r="AI1024" s="4" t="s">
        <v>15</v>
      </c>
      <c r="AJ1024" s="4" t="s">
        <v>14</v>
      </c>
      <c r="AK1024" s="4" t="s">
        <v>13</v>
      </c>
      <c r="AL1024" s="1" t="s">
        <v>12</v>
      </c>
      <c r="AM1024" s="1" t="s">
        <v>11</v>
      </c>
      <c r="AQ1024" s="1" t="s">
        <v>19837</v>
      </c>
      <c r="AX1024" s="7">
        <v>415120.48979999998</v>
      </c>
      <c r="AY1024" s="7">
        <v>7834451.0175000001</v>
      </c>
      <c r="AZ1024" s="5">
        <v>-39.809300999999998</v>
      </c>
      <c r="BA1024" s="5">
        <v>-19.583099000000001</v>
      </c>
      <c r="BC1024" s="1" t="s">
        <v>19843</v>
      </c>
      <c r="BD1024" s="23" t="s">
        <v>19844</v>
      </c>
      <c r="BE1024" s="1" t="s">
        <v>10</v>
      </c>
      <c r="BF1024" s="2">
        <v>43410</v>
      </c>
      <c r="BG1024" s="1" t="s">
        <v>9</v>
      </c>
      <c r="BH1024" s="4" t="s">
        <v>8</v>
      </c>
      <c r="BI1024" s="4" t="s">
        <v>7</v>
      </c>
      <c r="BJ1024" s="1" t="s">
        <v>6</v>
      </c>
      <c r="BK1024" s="1" t="s">
        <v>5</v>
      </c>
      <c r="BL1024" s="1" t="s">
        <v>4</v>
      </c>
      <c r="BM1024" s="1" t="s">
        <v>3</v>
      </c>
      <c r="BN1024" s="1" t="s">
        <v>648</v>
      </c>
      <c r="BP1024" s="1" t="str">
        <f>Tabela3[[#This Row],[genus]]&amp;" "&amp;Tabela3[[#This Row],[specificEpithet]]</f>
        <v>Leptodactylus mystaceus</v>
      </c>
      <c r="BQ1024" s="23" t="str">
        <f>IFERROR(VLOOKUP(Tabela3[[#This Row],[scientificName]],Tabela1[],COLUMN('IUCN BR Summary'!N:N),0),"")</f>
        <v>(Spix, 1824)</v>
      </c>
      <c r="BR1024" s="1" t="s">
        <v>2</v>
      </c>
      <c r="BU1024" s="1" t="s">
        <v>1</v>
      </c>
    </row>
    <row r="1025" spans="1:75" hidden="1" x14ac:dyDescent="0.25">
      <c r="A1025" s="1" t="s">
        <v>19838</v>
      </c>
      <c r="B1025" s="3">
        <f t="shared" ca="1" si="30"/>
        <v>43817</v>
      </c>
      <c r="C1025" s="4" t="s">
        <v>27</v>
      </c>
      <c r="D1025" s="1" t="s">
        <v>26</v>
      </c>
      <c r="E1025" s="4" t="s">
        <v>25</v>
      </c>
      <c r="F1025" s="1" t="s">
        <v>24</v>
      </c>
      <c r="G1025" s="1" t="s">
        <v>23</v>
      </c>
      <c r="H1025" s="1" t="s">
        <v>21</v>
      </c>
      <c r="I1025" s="4" t="s">
        <v>22</v>
      </c>
      <c r="J1025" s="4" t="s">
        <v>21</v>
      </c>
      <c r="K1025" s="1" t="str">
        <f t="shared" si="31"/>
        <v>iucnStatus:Least Concern</v>
      </c>
      <c r="L1025" s="1" t="str">
        <f>_xlfn.IFNA(VLOOKUP(Tabela3[[#This Row],[scientificName]],Tabela1[],COLUMN('IUCN BR Summary'!O:O),0),"Not evaluated")</f>
        <v>Least Concern</v>
      </c>
      <c r="M1025" s="4" t="s">
        <v>2873</v>
      </c>
      <c r="O1025" s="1" t="s">
        <v>658</v>
      </c>
      <c r="P1025" s="1" t="s">
        <v>529</v>
      </c>
      <c r="Q1025" s="1" t="s">
        <v>528</v>
      </c>
      <c r="R1025" s="1">
        <v>1</v>
      </c>
      <c r="S1025" s="1" t="s">
        <v>172</v>
      </c>
      <c r="T1025" s="1" t="s">
        <v>43</v>
      </c>
      <c r="U1025" s="23"/>
      <c r="V1025" s="23"/>
      <c r="W1025" s="23"/>
      <c r="AC1025" s="2">
        <v>43443</v>
      </c>
      <c r="AD1025" s="8">
        <v>0</v>
      </c>
      <c r="AE1025" s="23"/>
      <c r="AF1025" s="1" t="s">
        <v>16</v>
      </c>
      <c r="AG1025" s="23" t="s">
        <v>19840</v>
      </c>
      <c r="AH1025" s="23"/>
      <c r="AI1025" s="4" t="s">
        <v>15</v>
      </c>
      <c r="AJ1025" s="4" t="s">
        <v>14</v>
      </c>
      <c r="AK1025" s="4" t="s">
        <v>13</v>
      </c>
      <c r="AL1025" s="1" t="s">
        <v>12</v>
      </c>
      <c r="AM1025" s="1" t="s">
        <v>11</v>
      </c>
      <c r="AQ1025" s="1" t="s">
        <v>19837</v>
      </c>
      <c r="AX1025" s="7">
        <v>415087.36420000001</v>
      </c>
      <c r="AY1025" s="7">
        <v>7834486.5974000003</v>
      </c>
      <c r="AZ1025" s="5">
        <v>-39.809614000000003</v>
      </c>
      <c r="BA1025" s="5">
        <v>-19.582771999999999</v>
      </c>
      <c r="BC1025" s="1" t="s">
        <v>19843</v>
      </c>
      <c r="BD1025" s="23" t="s">
        <v>19844</v>
      </c>
      <c r="BE1025" s="1" t="s">
        <v>10</v>
      </c>
      <c r="BF1025" s="2">
        <v>43410</v>
      </c>
      <c r="BG1025" s="1" t="s">
        <v>9</v>
      </c>
      <c r="BH1025" s="4" t="s">
        <v>8</v>
      </c>
      <c r="BI1025" s="4" t="s">
        <v>7</v>
      </c>
      <c r="BJ1025" s="1" t="s">
        <v>32</v>
      </c>
      <c r="BK1025" s="1" t="s">
        <v>54</v>
      </c>
      <c r="BL1025" s="1" t="s">
        <v>53</v>
      </c>
      <c r="BM1025" s="1" t="s">
        <v>52</v>
      </c>
      <c r="BN1025" s="1" t="s">
        <v>51</v>
      </c>
      <c r="BP1025" s="1" t="str">
        <f>Tabela3[[#This Row],[genus]]&amp;" "&amp;Tabela3[[#This Row],[specificEpithet]]</f>
        <v>Gymnodactylus darwinii</v>
      </c>
      <c r="BQ1025" s="23" t="str">
        <f>IFERROR(VLOOKUP(Tabela3[[#This Row],[scientificName]],Tabela1[],COLUMN('IUCN BR Summary'!N:N),0),"")</f>
        <v>(Gray, 1845)</v>
      </c>
      <c r="BR1025" s="1" t="s">
        <v>2</v>
      </c>
      <c r="BU1025" s="1" t="s">
        <v>1</v>
      </c>
    </row>
    <row r="1026" spans="1:75" hidden="1" x14ac:dyDescent="0.25">
      <c r="A1026" s="1" t="s">
        <v>19838</v>
      </c>
      <c r="B1026" s="3">
        <f t="shared" ref="B1026:B1089" ca="1" si="32">TODAY()</f>
        <v>43817</v>
      </c>
      <c r="C1026" s="4" t="s">
        <v>27</v>
      </c>
      <c r="D1026" s="1" t="s">
        <v>26</v>
      </c>
      <c r="E1026" s="4" t="s">
        <v>25</v>
      </c>
      <c r="F1026" s="1" t="s">
        <v>24</v>
      </c>
      <c r="G1026" s="1" t="s">
        <v>23</v>
      </c>
      <c r="H1026" s="1" t="s">
        <v>21</v>
      </c>
      <c r="I1026" s="4" t="s">
        <v>22</v>
      </c>
      <c r="J1026" s="4" t="s">
        <v>21</v>
      </c>
      <c r="K1026" s="1" t="str">
        <f t="shared" si="31"/>
        <v>iucnStatus:Least Concern</v>
      </c>
      <c r="L1026" s="1" t="str">
        <f>_xlfn.IFNA(VLOOKUP(Tabela3[[#This Row],[scientificName]],Tabela1[],COLUMN('IUCN BR Summary'!O:O),0),"Not evaluated")</f>
        <v>Least Concern</v>
      </c>
      <c r="M1026" s="4" t="s">
        <v>2874</v>
      </c>
      <c r="O1026" s="1" t="s">
        <v>667</v>
      </c>
      <c r="P1026" s="1" t="s">
        <v>529</v>
      </c>
      <c r="Q1026" s="1" t="s">
        <v>528</v>
      </c>
      <c r="R1026" s="1">
        <v>1</v>
      </c>
      <c r="S1026" s="1" t="s">
        <v>172</v>
      </c>
      <c r="T1026" s="1" t="s">
        <v>17</v>
      </c>
      <c r="U1026" s="23"/>
      <c r="V1026" s="23"/>
      <c r="W1026" s="23"/>
      <c r="AC1026" s="2">
        <v>43443</v>
      </c>
      <c r="AD1026" s="8">
        <v>0</v>
      </c>
      <c r="AE1026" s="23"/>
      <c r="AF1026" s="1" t="s">
        <v>16</v>
      </c>
      <c r="AG1026" s="23" t="s">
        <v>19840</v>
      </c>
      <c r="AH1026" s="23"/>
      <c r="AI1026" s="4" t="s">
        <v>15</v>
      </c>
      <c r="AJ1026" s="4" t="s">
        <v>14</v>
      </c>
      <c r="AK1026" s="4" t="s">
        <v>13</v>
      </c>
      <c r="AL1026" s="1" t="s">
        <v>12</v>
      </c>
      <c r="AM1026" s="1" t="s">
        <v>11</v>
      </c>
      <c r="AQ1026" s="1" t="s">
        <v>19837</v>
      </c>
      <c r="AX1026" s="7">
        <v>415087.36420000001</v>
      </c>
      <c r="AY1026" s="7">
        <v>7834486.5974000003</v>
      </c>
      <c r="AZ1026" s="5">
        <v>-39.809614000000003</v>
      </c>
      <c r="BA1026" s="5">
        <v>-19.582771999999999</v>
      </c>
      <c r="BC1026" s="1" t="s">
        <v>19843</v>
      </c>
      <c r="BD1026" s="23" t="s">
        <v>19844</v>
      </c>
      <c r="BE1026" s="1" t="s">
        <v>10</v>
      </c>
      <c r="BF1026" s="2">
        <v>43410</v>
      </c>
      <c r="BG1026" s="1" t="s">
        <v>9</v>
      </c>
      <c r="BH1026" s="4" t="s">
        <v>8</v>
      </c>
      <c r="BI1026" s="4" t="s">
        <v>7</v>
      </c>
      <c r="BJ1026" s="1" t="s">
        <v>6</v>
      </c>
      <c r="BK1026" s="1" t="s">
        <v>5</v>
      </c>
      <c r="BL1026" s="1" t="s">
        <v>73</v>
      </c>
      <c r="BM1026" s="1" t="s">
        <v>72</v>
      </c>
      <c r="BN1026" s="1" t="s">
        <v>153</v>
      </c>
      <c r="BP1026" s="1" t="str">
        <f>Tabela3[[#This Row],[genus]]&amp;" "&amp;Tabela3[[#This Row],[specificEpithet]]</f>
        <v>Rhinella crucifer</v>
      </c>
      <c r="BQ1026" s="23" t="str">
        <f>IFERROR(VLOOKUP(Tabela3[[#This Row],[scientificName]],Tabela1[],COLUMN('IUCN BR Summary'!N:N),0),"")</f>
        <v>(Wied-Neuwied, 1821)</v>
      </c>
      <c r="BR1026" s="1" t="s">
        <v>2</v>
      </c>
      <c r="BS1026" s="1" t="s">
        <v>327</v>
      </c>
      <c r="BU1026" s="1" t="s">
        <v>1</v>
      </c>
    </row>
    <row r="1027" spans="1:75" hidden="1" x14ac:dyDescent="0.25">
      <c r="A1027" s="1" t="s">
        <v>19838</v>
      </c>
      <c r="B1027" s="3">
        <f t="shared" ca="1" si="32"/>
        <v>43817</v>
      </c>
      <c r="C1027" s="4" t="s">
        <v>27</v>
      </c>
      <c r="D1027" s="1" t="s">
        <v>26</v>
      </c>
      <c r="E1027" s="4" t="s">
        <v>25</v>
      </c>
      <c r="F1027" s="1" t="s">
        <v>24</v>
      </c>
      <c r="G1027" s="1" t="s">
        <v>23</v>
      </c>
      <c r="H1027" s="1" t="s">
        <v>21</v>
      </c>
      <c r="I1027" s="4" t="s">
        <v>22</v>
      </c>
      <c r="J1027" s="4" t="s">
        <v>21</v>
      </c>
      <c r="K1027" s="1" t="str">
        <f t="shared" ref="K1027:K1090" si="33">"iucnStatus"&amp;":"&amp;L1027</f>
        <v>iucnStatus:Least Concern</v>
      </c>
      <c r="L1027" s="1" t="str">
        <f>_xlfn.IFNA(VLOOKUP(Tabela3[[#This Row],[scientificName]],Tabela1[],COLUMN('IUCN BR Summary'!O:O),0),"Not evaluated")</f>
        <v>Least Concern</v>
      </c>
      <c r="M1027" s="4" t="s">
        <v>2875</v>
      </c>
      <c r="O1027" s="1" t="s">
        <v>651</v>
      </c>
      <c r="P1027" s="1" t="s">
        <v>544</v>
      </c>
      <c r="Q1027" s="1" t="s">
        <v>543</v>
      </c>
      <c r="R1027" s="1">
        <v>1</v>
      </c>
      <c r="T1027" s="1" t="s">
        <v>650</v>
      </c>
      <c r="U1027" s="23"/>
      <c r="V1027" s="23"/>
      <c r="W1027" s="23"/>
      <c r="AC1027" s="2">
        <v>43443</v>
      </c>
      <c r="AD1027" s="8">
        <v>0.4777777777777778</v>
      </c>
      <c r="AE1027" s="23"/>
      <c r="AF1027" s="1" t="s">
        <v>74</v>
      </c>
      <c r="AG1027" s="23"/>
      <c r="AH1027" s="23"/>
      <c r="AI1027" s="4" t="s">
        <v>15</v>
      </c>
      <c r="AJ1027" s="4" t="s">
        <v>14</v>
      </c>
      <c r="AK1027" s="4" t="s">
        <v>13</v>
      </c>
      <c r="AL1027" s="1" t="s">
        <v>12</v>
      </c>
      <c r="AM1027" s="1" t="s">
        <v>11</v>
      </c>
      <c r="AQ1027" s="1" t="s">
        <v>19837</v>
      </c>
      <c r="AX1027" s="7">
        <v>416354</v>
      </c>
      <c r="AY1027" s="7">
        <v>7836464</v>
      </c>
      <c r="AZ1027" s="6">
        <v>-45.797446999999998</v>
      </c>
      <c r="BA1027" s="6">
        <v>-19.564961</v>
      </c>
      <c r="BC1027" s="1" t="s">
        <v>19843</v>
      </c>
      <c r="BD1027" s="23" t="s">
        <v>19844</v>
      </c>
      <c r="BE1027" s="1" t="s">
        <v>10</v>
      </c>
      <c r="BF1027" s="2">
        <v>43410</v>
      </c>
      <c r="BG1027" s="1" t="s">
        <v>9</v>
      </c>
      <c r="BH1027" s="4" t="s">
        <v>8</v>
      </c>
      <c r="BI1027" s="4" t="s">
        <v>7</v>
      </c>
      <c r="BJ1027" s="1" t="s">
        <v>6</v>
      </c>
      <c r="BK1027" s="1" t="s">
        <v>5</v>
      </c>
      <c r="BL1027" s="1" t="s">
        <v>481</v>
      </c>
      <c r="BM1027" s="1" t="s">
        <v>480</v>
      </c>
      <c r="BN1027" s="1" t="s">
        <v>478</v>
      </c>
      <c r="BP1027" s="1" t="str">
        <f>Tabela3[[#This Row],[genus]]&amp;" "&amp;Tabela3[[#This Row],[specificEpithet]]</f>
        <v>Thoropa miliaris</v>
      </c>
      <c r="BQ1027" s="23" t="str">
        <f>IFERROR(VLOOKUP(Tabela3[[#This Row],[scientificName]],Tabela1[],COLUMN('IUCN BR Summary'!N:N),0),"")</f>
        <v>(Spix, 1824)</v>
      </c>
      <c r="BR1027" s="1" t="s">
        <v>2</v>
      </c>
      <c r="BU1027" s="1" t="s">
        <v>1</v>
      </c>
    </row>
    <row r="1028" spans="1:75" hidden="1" x14ac:dyDescent="0.25">
      <c r="A1028" s="1" t="s">
        <v>19838</v>
      </c>
      <c r="B1028" s="3">
        <f t="shared" ca="1" si="32"/>
        <v>43817</v>
      </c>
      <c r="C1028" s="4" t="s">
        <v>27</v>
      </c>
      <c r="D1028" s="1" t="s">
        <v>26</v>
      </c>
      <c r="E1028" s="4" t="s">
        <v>25</v>
      </c>
      <c r="F1028" s="1" t="s">
        <v>24</v>
      </c>
      <c r="G1028" s="1" t="s">
        <v>23</v>
      </c>
      <c r="H1028" s="1" t="s">
        <v>21</v>
      </c>
      <c r="I1028" s="4" t="s">
        <v>22</v>
      </c>
      <c r="J1028" s="4" t="s">
        <v>21</v>
      </c>
      <c r="K1028" s="1" t="str">
        <f t="shared" si="33"/>
        <v>iucnStatus:Least Concern</v>
      </c>
      <c r="L1028" s="1" t="str">
        <f>_xlfn.IFNA(VLOOKUP(Tabela3[[#This Row],[scientificName]],Tabela1[],COLUMN('IUCN BR Summary'!O:O),0),"Not evaluated")</f>
        <v>Least Concern</v>
      </c>
      <c r="M1028" s="4" t="s">
        <v>2876</v>
      </c>
      <c r="O1028" s="1" t="s">
        <v>639</v>
      </c>
      <c r="P1028" s="1" t="s">
        <v>544</v>
      </c>
      <c r="Q1028" s="1" t="s">
        <v>543</v>
      </c>
      <c r="R1028" s="1">
        <v>6</v>
      </c>
      <c r="T1028" s="1" t="s">
        <v>635</v>
      </c>
      <c r="U1028" s="23"/>
      <c r="V1028" s="23"/>
      <c r="W1028" s="23"/>
      <c r="AC1028" s="2">
        <v>43443</v>
      </c>
      <c r="AD1028" s="8">
        <v>0.4861111111111111</v>
      </c>
      <c r="AE1028" s="23"/>
      <c r="AF1028" s="1" t="s">
        <v>74</v>
      </c>
      <c r="AG1028" s="23"/>
      <c r="AH1028" s="23"/>
      <c r="AI1028" s="4" t="s">
        <v>15</v>
      </c>
      <c r="AJ1028" s="4" t="s">
        <v>14</v>
      </c>
      <c r="AK1028" s="4" t="s">
        <v>13</v>
      </c>
      <c r="AL1028" s="1" t="s">
        <v>12</v>
      </c>
      <c r="AM1028" s="1" t="s">
        <v>11</v>
      </c>
      <c r="AQ1028" s="1" t="s">
        <v>19837</v>
      </c>
      <c r="AX1028" s="7">
        <v>416354</v>
      </c>
      <c r="AY1028" s="7">
        <v>7836464</v>
      </c>
      <c r="AZ1028" s="6">
        <v>-45.797446999999998</v>
      </c>
      <c r="BA1028" s="6">
        <v>-19.564961</v>
      </c>
      <c r="BC1028" s="1" t="s">
        <v>19843</v>
      </c>
      <c r="BD1028" s="23" t="s">
        <v>19844</v>
      </c>
      <c r="BE1028" s="1" t="s">
        <v>10</v>
      </c>
      <c r="BF1028" s="2">
        <v>43410</v>
      </c>
      <c r="BG1028" s="1" t="s">
        <v>9</v>
      </c>
      <c r="BH1028" s="4" t="s">
        <v>8</v>
      </c>
      <c r="BI1028" s="4" t="s">
        <v>7</v>
      </c>
      <c r="BJ1028" s="1" t="s">
        <v>6</v>
      </c>
      <c r="BK1028" s="1" t="s">
        <v>5</v>
      </c>
      <c r="BL1028" s="1" t="s">
        <v>4</v>
      </c>
      <c r="BM1028" s="1" t="s">
        <v>3</v>
      </c>
      <c r="BN1028" s="1" t="s">
        <v>0</v>
      </c>
      <c r="BP1028" s="1" t="str">
        <f>Tabela3[[#This Row],[genus]]&amp;" "&amp;Tabela3[[#This Row],[specificEpithet]]</f>
        <v>Leptodactylus spixi</v>
      </c>
      <c r="BQ1028" s="23" t="str">
        <f>IFERROR(VLOOKUP(Tabela3[[#This Row],[scientificName]],Tabela1[],COLUMN('IUCN BR Summary'!N:N),0),"")</f>
        <v>Heyer, 1983</v>
      </c>
      <c r="BR1028" s="1" t="s">
        <v>2</v>
      </c>
      <c r="BS1028" s="1" t="s">
        <v>154</v>
      </c>
      <c r="BU1028" s="1" t="s">
        <v>1</v>
      </c>
    </row>
    <row r="1029" spans="1:75" hidden="1" x14ac:dyDescent="0.25">
      <c r="A1029" s="1" t="s">
        <v>19838</v>
      </c>
      <c r="B1029" s="3">
        <f t="shared" ca="1" si="32"/>
        <v>43817</v>
      </c>
      <c r="C1029" s="4" t="s">
        <v>27</v>
      </c>
      <c r="D1029" s="1" t="s">
        <v>26</v>
      </c>
      <c r="E1029" s="4" t="s">
        <v>25</v>
      </c>
      <c r="F1029" s="1" t="s">
        <v>24</v>
      </c>
      <c r="G1029" s="1" t="s">
        <v>23</v>
      </c>
      <c r="H1029" s="1" t="s">
        <v>21</v>
      </c>
      <c r="I1029" s="4" t="s">
        <v>22</v>
      </c>
      <c r="J1029" s="4" t="s">
        <v>21</v>
      </c>
      <c r="K1029" s="1" t="str">
        <f t="shared" si="33"/>
        <v>iucnStatus:Least Concern</v>
      </c>
      <c r="L1029" s="1" t="str">
        <f>_xlfn.IFNA(VLOOKUP(Tabela3[[#This Row],[scientificName]],Tabela1[],COLUMN('IUCN BR Summary'!O:O),0),"Not evaluated")</f>
        <v>Least Concern</v>
      </c>
      <c r="M1029" s="4" t="s">
        <v>2877</v>
      </c>
      <c r="O1029" s="1" t="s">
        <v>638</v>
      </c>
      <c r="P1029" s="1" t="s">
        <v>544</v>
      </c>
      <c r="Q1029" s="1" t="s">
        <v>543</v>
      </c>
      <c r="R1029" s="1">
        <v>8</v>
      </c>
      <c r="T1029" s="1" t="s">
        <v>635</v>
      </c>
      <c r="U1029" s="23"/>
      <c r="V1029" s="23"/>
      <c r="W1029" s="23"/>
      <c r="AC1029" s="2">
        <v>43443</v>
      </c>
      <c r="AD1029" s="8">
        <v>0.49027777777777781</v>
      </c>
      <c r="AE1029" s="23"/>
      <c r="AF1029" s="1" t="s">
        <v>74</v>
      </c>
      <c r="AG1029" s="23"/>
      <c r="AH1029" s="23"/>
      <c r="AI1029" s="4" t="s">
        <v>15</v>
      </c>
      <c r="AJ1029" s="4" t="s">
        <v>14</v>
      </c>
      <c r="AK1029" s="4" t="s">
        <v>13</v>
      </c>
      <c r="AL1029" s="1" t="s">
        <v>12</v>
      </c>
      <c r="AM1029" s="1" t="s">
        <v>11</v>
      </c>
      <c r="AQ1029" s="1" t="s">
        <v>19837</v>
      </c>
      <c r="AX1029" s="7">
        <v>416354</v>
      </c>
      <c r="AY1029" s="7">
        <v>7836464</v>
      </c>
      <c r="AZ1029" s="6">
        <v>-45.797446999999998</v>
      </c>
      <c r="BA1029" s="6">
        <v>-19.564961</v>
      </c>
      <c r="BC1029" s="1" t="s">
        <v>19843</v>
      </c>
      <c r="BD1029" s="23" t="s">
        <v>19844</v>
      </c>
      <c r="BE1029" s="1" t="s">
        <v>10</v>
      </c>
      <c r="BF1029" s="2">
        <v>43410</v>
      </c>
      <c r="BG1029" s="1" t="s">
        <v>9</v>
      </c>
      <c r="BH1029" s="4" t="s">
        <v>8</v>
      </c>
      <c r="BI1029" s="4" t="s">
        <v>7</v>
      </c>
      <c r="BJ1029" s="1" t="s">
        <v>6</v>
      </c>
      <c r="BK1029" s="1" t="s">
        <v>5</v>
      </c>
      <c r="BL1029" s="1" t="s">
        <v>4</v>
      </c>
      <c r="BM1029" s="1" t="s">
        <v>3</v>
      </c>
      <c r="BN1029" s="1" t="s">
        <v>0</v>
      </c>
      <c r="BP1029" s="1" t="str">
        <f>Tabela3[[#This Row],[genus]]&amp;" "&amp;Tabela3[[#This Row],[specificEpithet]]</f>
        <v>Leptodactylus spixi</v>
      </c>
      <c r="BQ1029" s="23" t="str">
        <f>IFERROR(VLOOKUP(Tabela3[[#This Row],[scientificName]],Tabela1[],COLUMN('IUCN BR Summary'!N:N),0),"")</f>
        <v>Heyer, 1983</v>
      </c>
      <c r="BR1029" s="1" t="s">
        <v>2</v>
      </c>
      <c r="BS1029" s="1" t="s">
        <v>154</v>
      </c>
      <c r="BU1029" s="1" t="s">
        <v>1</v>
      </c>
    </row>
    <row r="1030" spans="1:75" hidden="1" x14ac:dyDescent="0.25">
      <c r="A1030" s="1" t="s">
        <v>19838</v>
      </c>
      <c r="B1030" s="3">
        <f t="shared" ca="1" si="32"/>
        <v>43817</v>
      </c>
      <c r="C1030" s="4" t="s">
        <v>27</v>
      </c>
      <c r="D1030" s="1" t="s">
        <v>26</v>
      </c>
      <c r="E1030" s="4" t="s">
        <v>25</v>
      </c>
      <c r="F1030" s="1" t="s">
        <v>24</v>
      </c>
      <c r="G1030" s="1" t="s">
        <v>23</v>
      </c>
      <c r="H1030" s="1" t="s">
        <v>21</v>
      </c>
      <c r="I1030" s="4" t="s">
        <v>22</v>
      </c>
      <c r="J1030" s="4" t="s">
        <v>21</v>
      </c>
      <c r="K1030" s="1" t="str">
        <f t="shared" si="33"/>
        <v>iucnStatus:Least Concern</v>
      </c>
      <c r="L1030" s="1" t="str">
        <f>_xlfn.IFNA(VLOOKUP(Tabela3[[#This Row],[scientificName]],Tabela1[],COLUMN('IUCN BR Summary'!O:O),0),"Not evaluated")</f>
        <v>Least Concern</v>
      </c>
      <c r="M1030" s="4" t="s">
        <v>2878</v>
      </c>
      <c r="O1030" s="1" t="s">
        <v>637</v>
      </c>
      <c r="P1030" s="1" t="s">
        <v>544</v>
      </c>
      <c r="Q1030" s="1" t="s">
        <v>543</v>
      </c>
      <c r="R1030" s="1">
        <v>5</v>
      </c>
      <c r="T1030" s="1" t="s">
        <v>635</v>
      </c>
      <c r="U1030" s="23"/>
      <c r="V1030" s="23"/>
      <c r="W1030" s="23"/>
      <c r="AC1030" s="2">
        <v>43443</v>
      </c>
      <c r="AD1030" s="8">
        <v>0.49305555555555558</v>
      </c>
      <c r="AE1030" s="23"/>
      <c r="AF1030" s="1" t="s">
        <v>74</v>
      </c>
      <c r="AG1030" s="23"/>
      <c r="AH1030" s="23"/>
      <c r="AI1030" s="4" t="s">
        <v>15</v>
      </c>
      <c r="AJ1030" s="4" t="s">
        <v>14</v>
      </c>
      <c r="AK1030" s="4" t="s">
        <v>13</v>
      </c>
      <c r="AL1030" s="1" t="s">
        <v>12</v>
      </c>
      <c r="AM1030" s="1" t="s">
        <v>11</v>
      </c>
      <c r="AQ1030" s="1" t="s">
        <v>19837</v>
      </c>
      <c r="AX1030" s="7">
        <v>416354</v>
      </c>
      <c r="AY1030" s="7">
        <v>7836464</v>
      </c>
      <c r="AZ1030" s="6">
        <v>-45.797446999999998</v>
      </c>
      <c r="BA1030" s="6">
        <v>-19.564961</v>
      </c>
      <c r="BC1030" s="1" t="s">
        <v>19843</v>
      </c>
      <c r="BD1030" s="23" t="s">
        <v>19844</v>
      </c>
      <c r="BE1030" s="1" t="s">
        <v>10</v>
      </c>
      <c r="BF1030" s="2">
        <v>43410</v>
      </c>
      <c r="BG1030" s="1" t="s">
        <v>9</v>
      </c>
      <c r="BH1030" s="4" t="s">
        <v>8</v>
      </c>
      <c r="BI1030" s="4" t="s">
        <v>7</v>
      </c>
      <c r="BJ1030" s="1" t="s">
        <v>6</v>
      </c>
      <c r="BK1030" s="1" t="s">
        <v>5</v>
      </c>
      <c r="BL1030" s="1" t="s">
        <v>4</v>
      </c>
      <c r="BM1030" s="1" t="s">
        <v>3</v>
      </c>
      <c r="BN1030" s="1" t="s">
        <v>0</v>
      </c>
      <c r="BP1030" s="1" t="str">
        <f>Tabela3[[#This Row],[genus]]&amp;" "&amp;Tabela3[[#This Row],[specificEpithet]]</f>
        <v>Leptodactylus spixi</v>
      </c>
      <c r="BQ1030" s="23" t="str">
        <f>IFERROR(VLOOKUP(Tabela3[[#This Row],[scientificName]],Tabela1[],COLUMN('IUCN BR Summary'!N:N),0),"")</f>
        <v>Heyer, 1983</v>
      </c>
      <c r="BR1030" s="1" t="s">
        <v>2</v>
      </c>
      <c r="BU1030" s="1" t="s">
        <v>1</v>
      </c>
    </row>
    <row r="1031" spans="1:75" hidden="1" x14ac:dyDescent="0.25">
      <c r="A1031" s="1" t="s">
        <v>19838</v>
      </c>
      <c r="B1031" s="3">
        <f t="shared" ca="1" si="32"/>
        <v>43817</v>
      </c>
      <c r="C1031" s="4" t="s">
        <v>27</v>
      </c>
      <c r="D1031" s="1" t="s">
        <v>26</v>
      </c>
      <c r="E1031" s="4" t="s">
        <v>25</v>
      </c>
      <c r="F1031" s="1" t="s">
        <v>24</v>
      </c>
      <c r="G1031" s="1" t="s">
        <v>23</v>
      </c>
      <c r="H1031" s="1" t="s">
        <v>21</v>
      </c>
      <c r="I1031" s="4" t="s">
        <v>22</v>
      </c>
      <c r="J1031" s="4" t="s">
        <v>21</v>
      </c>
      <c r="K1031" s="1" t="str">
        <f t="shared" si="33"/>
        <v>iucnStatus:Least Concern</v>
      </c>
      <c r="L1031" s="1" t="str">
        <f>_xlfn.IFNA(VLOOKUP(Tabela3[[#This Row],[scientificName]],Tabela1[],COLUMN('IUCN BR Summary'!O:O),0),"Not evaluated")</f>
        <v>Least Concern</v>
      </c>
      <c r="M1031" s="4" t="s">
        <v>2879</v>
      </c>
      <c r="O1031" s="1" t="s">
        <v>636</v>
      </c>
      <c r="P1031" s="1" t="s">
        <v>544</v>
      </c>
      <c r="Q1031" s="1" t="s">
        <v>543</v>
      </c>
      <c r="R1031" s="1">
        <v>1</v>
      </c>
      <c r="T1031" s="1" t="s">
        <v>635</v>
      </c>
      <c r="U1031" s="23"/>
      <c r="V1031" s="23"/>
      <c r="W1031" s="23"/>
      <c r="AC1031" s="2">
        <v>43443</v>
      </c>
      <c r="AD1031" s="8">
        <v>0.50277777777777777</v>
      </c>
      <c r="AE1031" s="23"/>
      <c r="AF1031" s="1" t="s">
        <v>74</v>
      </c>
      <c r="AG1031" s="23"/>
      <c r="AH1031" s="23"/>
      <c r="AI1031" s="4" t="s">
        <v>15</v>
      </c>
      <c r="AJ1031" s="4" t="s">
        <v>14</v>
      </c>
      <c r="AK1031" s="4" t="s">
        <v>13</v>
      </c>
      <c r="AL1031" s="1" t="s">
        <v>12</v>
      </c>
      <c r="AM1031" s="1" t="s">
        <v>11</v>
      </c>
      <c r="AQ1031" s="1" t="s">
        <v>19837</v>
      </c>
      <c r="AX1031" s="7">
        <v>416354</v>
      </c>
      <c r="AY1031" s="7">
        <v>7836464</v>
      </c>
      <c r="AZ1031" s="6">
        <v>-45.797446999999998</v>
      </c>
      <c r="BA1031" s="6">
        <v>-19.564961</v>
      </c>
      <c r="BC1031" s="1" t="s">
        <v>19843</v>
      </c>
      <c r="BD1031" s="23" t="s">
        <v>19844</v>
      </c>
      <c r="BE1031" s="1" t="s">
        <v>10</v>
      </c>
      <c r="BF1031" s="2">
        <v>43410</v>
      </c>
      <c r="BG1031" s="1" t="s">
        <v>9</v>
      </c>
      <c r="BH1031" s="4" t="s">
        <v>8</v>
      </c>
      <c r="BI1031" s="4" t="s">
        <v>7</v>
      </c>
      <c r="BJ1031" s="1" t="s">
        <v>6</v>
      </c>
      <c r="BK1031" s="1" t="s">
        <v>5</v>
      </c>
      <c r="BL1031" s="1" t="s">
        <v>4</v>
      </c>
      <c r="BM1031" s="1" t="s">
        <v>3</v>
      </c>
      <c r="BN1031" s="1" t="s">
        <v>0</v>
      </c>
      <c r="BP1031" s="1" t="str">
        <f>Tabela3[[#This Row],[genus]]&amp;" "&amp;Tabela3[[#This Row],[specificEpithet]]</f>
        <v>Leptodactylus spixi</v>
      </c>
      <c r="BQ1031" s="23" t="str">
        <f>IFERROR(VLOOKUP(Tabela3[[#This Row],[scientificName]],Tabela1[],COLUMN('IUCN BR Summary'!N:N),0),"")</f>
        <v>Heyer, 1983</v>
      </c>
      <c r="BR1031" s="1" t="s">
        <v>2</v>
      </c>
      <c r="BS1031" s="1" t="s">
        <v>154</v>
      </c>
      <c r="BU1031" s="1" t="s">
        <v>1</v>
      </c>
    </row>
    <row r="1032" spans="1:75" hidden="1" x14ac:dyDescent="0.25">
      <c r="A1032" s="1" t="s">
        <v>19838</v>
      </c>
      <c r="B1032" s="3">
        <f t="shared" ca="1" si="32"/>
        <v>43817</v>
      </c>
      <c r="C1032" s="4" t="s">
        <v>27</v>
      </c>
      <c r="D1032" s="1" t="s">
        <v>26</v>
      </c>
      <c r="E1032" s="4" t="s">
        <v>25</v>
      </c>
      <c r="F1032" s="1" t="s">
        <v>24</v>
      </c>
      <c r="G1032" s="1" t="s">
        <v>23</v>
      </c>
      <c r="H1032" s="1" t="s">
        <v>21</v>
      </c>
      <c r="I1032" s="4" t="s">
        <v>22</v>
      </c>
      <c r="J1032" s="4" t="s">
        <v>21</v>
      </c>
      <c r="K1032" s="1" t="str">
        <f t="shared" si="33"/>
        <v>iucnStatus:Least Concern</v>
      </c>
      <c r="L1032" s="1" t="str">
        <f>_xlfn.IFNA(VLOOKUP(Tabela3[[#This Row],[scientificName]],Tabela1[],COLUMN('IUCN BR Summary'!O:O),0),"Not evaluated")</f>
        <v>Least Concern</v>
      </c>
      <c r="M1032" s="4" t="s">
        <v>2880</v>
      </c>
      <c r="O1032" s="1" t="s">
        <v>655</v>
      </c>
      <c r="P1032" s="1" t="s">
        <v>646</v>
      </c>
      <c r="Q1032" s="1" t="s">
        <v>645</v>
      </c>
      <c r="R1032" s="1">
        <v>1</v>
      </c>
      <c r="T1032" s="1" t="s">
        <v>635</v>
      </c>
      <c r="U1032" s="23"/>
      <c r="V1032" s="23"/>
      <c r="W1032" s="23"/>
      <c r="AC1032" s="2">
        <v>43443</v>
      </c>
      <c r="AD1032" s="8"/>
      <c r="AE1032" s="23"/>
      <c r="AF1032" s="1" t="s">
        <v>16</v>
      </c>
      <c r="AG1032" s="23" t="s">
        <v>19840</v>
      </c>
      <c r="AH1032" s="23"/>
      <c r="AI1032" s="4" t="s">
        <v>15</v>
      </c>
      <c r="AJ1032" s="4" t="s">
        <v>14</v>
      </c>
      <c r="AK1032" s="4" t="s">
        <v>13</v>
      </c>
      <c r="AL1032" s="1" t="s">
        <v>12</v>
      </c>
      <c r="AM1032" s="1" t="s">
        <v>11</v>
      </c>
      <c r="AQ1032" s="1" t="s">
        <v>19837</v>
      </c>
      <c r="AX1032" s="7">
        <v>415248</v>
      </c>
      <c r="AY1032" s="7">
        <v>7834340</v>
      </c>
      <c r="AZ1032" s="6">
        <v>-39.808086000000003</v>
      </c>
      <c r="BA1032" s="6">
        <v>-19.584106999999999</v>
      </c>
      <c r="BC1032" s="1" t="s">
        <v>19843</v>
      </c>
      <c r="BD1032" s="23" t="s">
        <v>19844</v>
      </c>
      <c r="BE1032" s="1" t="s">
        <v>10</v>
      </c>
      <c r="BF1032" s="2">
        <v>43410</v>
      </c>
      <c r="BG1032" s="1" t="s">
        <v>9</v>
      </c>
      <c r="BH1032" s="4" t="s">
        <v>8</v>
      </c>
      <c r="BI1032" s="4" t="s">
        <v>7</v>
      </c>
      <c r="BJ1032" s="1" t="s">
        <v>6</v>
      </c>
      <c r="BK1032" s="1" t="s">
        <v>5</v>
      </c>
      <c r="BL1032" s="1" t="s">
        <v>4</v>
      </c>
      <c r="BM1032" s="1" t="s">
        <v>3</v>
      </c>
      <c r="BN1032" s="1" t="s">
        <v>163</v>
      </c>
      <c r="BP1032" s="1" t="str">
        <f>Tabela3[[#This Row],[genus]]&amp;" "&amp;Tabela3[[#This Row],[specificEpithet]]</f>
        <v>Leptodactylus fuscus</v>
      </c>
      <c r="BQ1032" s="23" t="str">
        <f>IFERROR(VLOOKUP(Tabela3[[#This Row],[scientificName]],Tabela1[],COLUMN('IUCN BR Summary'!N:N),0),"")</f>
        <v>(Schneider, 1799)</v>
      </c>
      <c r="BR1032" s="1" t="s">
        <v>2</v>
      </c>
      <c r="BS1032" s="1" t="s">
        <v>154</v>
      </c>
      <c r="BU1032" s="1" t="s">
        <v>1</v>
      </c>
    </row>
    <row r="1033" spans="1:75" hidden="1" x14ac:dyDescent="0.25">
      <c r="A1033" s="1" t="s">
        <v>19838</v>
      </c>
      <c r="B1033" s="3">
        <f t="shared" ca="1" si="32"/>
        <v>43817</v>
      </c>
      <c r="C1033" s="4" t="s">
        <v>27</v>
      </c>
      <c r="D1033" s="1" t="s">
        <v>26</v>
      </c>
      <c r="E1033" s="4" t="s">
        <v>25</v>
      </c>
      <c r="F1033" s="1" t="s">
        <v>24</v>
      </c>
      <c r="G1033" s="1" t="s">
        <v>23</v>
      </c>
      <c r="H1033" s="1" t="s">
        <v>21</v>
      </c>
      <c r="I1033" s="4" t="s">
        <v>22</v>
      </c>
      <c r="J1033" s="4" t="s">
        <v>21</v>
      </c>
      <c r="K1033" s="1" t="str">
        <f t="shared" si="33"/>
        <v>iucnStatus:Not evaluated</v>
      </c>
      <c r="L1033" s="1" t="str">
        <f>_xlfn.IFNA(VLOOKUP(Tabela3[[#This Row],[scientificName]],Tabela1[],COLUMN('IUCN BR Summary'!O:O),0),"Not evaluated")</f>
        <v>Not evaluated</v>
      </c>
      <c r="M1033" s="4" t="s">
        <v>2881</v>
      </c>
      <c r="O1033" s="1" t="s">
        <v>653</v>
      </c>
      <c r="P1033" s="1" t="s">
        <v>646</v>
      </c>
      <c r="Q1033" s="1" t="s">
        <v>645</v>
      </c>
      <c r="R1033" s="1">
        <v>1</v>
      </c>
      <c r="U1033" s="23"/>
      <c r="V1033" s="23"/>
      <c r="W1033" s="23"/>
      <c r="AC1033" s="2">
        <v>43443</v>
      </c>
      <c r="AD1033" s="8">
        <v>0</v>
      </c>
      <c r="AE1033" s="23"/>
      <c r="AF1033" s="1" t="s">
        <v>16</v>
      </c>
      <c r="AG1033" s="23" t="s">
        <v>19840</v>
      </c>
      <c r="AH1033" s="23"/>
      <c r="AI1033" s="4" t="s">
        <v>15</v>
      </c>
      <c r="AJ1033" s="4" t="s">
        <v>14</v>
      </c>
      <c r="AK1033" s="4" t="s">
        <v>13</v>
      </c>
      <c r="AL1033" s="1" t="s">
        <v>12</v>
      </c>
      <c r="AM1033" s="1" t="s">
        <v>11</v>
      </c>
      <c r="AQ1033" s="1" t="s">
        <v>19837</v>
      </c>
      <c r="AX1033" s="7">
        <v>416354</v>
      </c>
      <c r="AY1033" s="7">
        <v>7836464</v>
      </c>
      <c r="AZ1033" s="6">
        <v>-39.797446999999998</v>
      </c>
      <c r="BA1033" s="6">
        <v>-19.564961</v>
      </c>
      <c r="BC1033" s="1" t="s">
        <v>19843</v>
      </c>
      <c r="BD1033" s="23" t="s">
        <v>19844</v>
      </c>
      <c r="BE1033" s="1" t="s">
        <v>10</v>
      </c>
      <c r="BF1033" s="2">
        <v>43410</v>
      </c>
      <c r="BG1033" s="1" t="s">
        <v>9</v>
      </c>
      <c r="BH1033" s="4" t="s">
        <v>8</v>
      </c>
      <c r="BI1033" s="4" t="s">
        <v>7</v>
      </c>
      <c r="BJ1033" s="1" t="s">
        <v>6</v>
      </c>
      <c r="BK1033" s="1" t="s">
        <v>101</v>
      </c>
      <c r="BP1033" s="1" t="str">
        <f>Tabela3[[#This Row],[genus]]&amp;" "&amp;Tabela3[[#This Row],[specificEpithet]]</f>
        <v xml:space="preserve"> </v>
      </c>
      <c r="BQ1033" s="23" t="str">
        <f>IFERROR(VLOOKUP(Tabela3[[#This Row],[scientificName]],Tabela1[],COLUMN('IUCN BR Summary'!N:N),0),"")</f>
        <v/>
      </c>
      <c r="BR1033" s="1" t="s">
        <v>548</v>
      </c>
      <c r="BU1033" s="1" t="s">
        <v>1</v>
      </c>
    </row>
    <row r="1034" spans="1:75" hidden="1" x14ac:dyDescent="0.25">
      <c r="A1034" s="1" t="s">
        <v>19838</v>
      </c>
      <c r="B1034" s="3">
        <f t="shared" ca="1" si="32"/>
        <v>43817</v>
      </c>
      <c r="C1034" s="4" t="s">
        <v>27</v>
      </c>
      <c r="D1034" s="1" t="s">
        <v>26</v>
      </c>
      <c r="E1034" s="4" t="s">
        <v>25</v>
      </c>
      <c r="F1034" s="1" t="s">
        <v>24</v>
      </c>
      <c r="G1034" s="1" t="s">
        <v>23</v>
      </c>
      <c r="H1034" s="1" t="s">
        <v>21</v>
      </c>
      <c r="I1034" s="4" t="s">
        <v>22</v>
      </c>
      <c r="J1034" s="4" t="s">
        <v>21</v>
      </c>
      <c r="K1034" s="1" t="str">
        <f t="shared" si="33"/>
        <v>iucnStatus:Least Concern</v>
      </c>
      <c r="L1034" s="1" t="str">
        <f>_xlfn.IFNA(VLOOKUP(Tabela3[[#This Row],[scientificName]],Tabela1[],COLUMN('IUCN BR Summary'!O:O),0),"Not evaluated")</f>
        <v>Least Concern</v>
      </c>
      <c r="M1034" s="4" t="s">
        <v>2882</v>
      </c>
      <c r="O1034" s="1" t="s">
        <v>654</v>
      </c>
      <c r="P1034" s="1" t="s">
        <v>646</v>
      </c>
      <c r="Q1034" s="1" t="s">
        <v>645</v>
      </c>
      <c r="R1034" s="1">
        <v>1</v>
      </c>
      <c r="U1034" s="23"/>
      <c r="V1034" s="23"/>
      <c r="W1034" s="23"/>
      <c r="AC1034" s="2">
        <v>43443</v>
      </c>
      <c r="AD1034" s="8">
        <v>0</v>
      </c>
      <c r="AE1034" s="23"/>
      <c r="AF1034" s="1" t="s">
        <v>16</v>
      </c>
      <c r="AG1034" s="23" t="s">
        <v>19840</v>
      </c>
      <c r="AH1034" s="23"/>
      <c r="AI1034" s="4" t="s">
        <v>15</v>
      </c>
      <c r="AJ1034" s="4" t="s">
        <v>14</v>
      </c>
      <c r="AK1034" s="4" t="s">
        <v>13</v>
      </c>
      <c r="AL1034" s="1" t="s">
        <v>12</v>
      </c>
      <c r="AM1034" s="1" t="s">
        <v>11</v>
      </c>
      <c r="AQ1034" s="1" t="s">
        <v>19837</v>
      </c>
      <c r="AX1034" s="7">
        <v>416354</v>
      </c>
      <c r="AY1034" s="7">
        <v>7836464</v>
      </c>
      <c r="AZ1034" s="6">
        <v>-39.797446999999998</v>
      </c>
      <c r="BA1034" s="6">
        <v>-19.564961</v>
      </c>
      <c r="BC1034" s="1" t="s">
        <v>19843</v>
      </c>
      <c r="BD1034" s="23" t="s">
        <v>19844</v>
      </c>
      <c r="BE1034" s="1" t="s">
        <v>10</v>
      </c>
      <c r="BF1034" s="2">
        <v>43410</v>
      </c>
      <c r="BG1034" s="1" t="s">
        <v>9</v>
      </c>
      <c r="BH1034" s="4" t="s">
        <v>8</v>
      </c>
      <c r="BI1034" s="4" t="s">
        <v>7</v>
      </c>
      <c r="BJ1034" s="1" t="s">
        <v>6</v>
      </c>
      <c r="BK1034" s="1" t="s">
        <v>5</v>
      </c>
      <c r="BL1034" s="1" t="s">
        <v>4</v>
      </c>
      <c r="BM1034" s="1" t="s">
        <v>3</v>
      </c>
      <c r="BN1034" s="1" t="s">
        <v>163</v>
      </c>
      <c r="BP1034" s="1" t="str">
        <f>Tabela3[[#This Row],[genus]]&amp;" "&amp;Tabela3[[#This Row],[specificEpithet]]</f>
        <v>Leptodactylus fuscus</v>
      </c>
      <c r="BQ1034" s="23" t="str">
        <f>IFERROR(VLOOKUP(Tabela3[[#This Row],[scientificName]],Tabela1[],COLUMN('IUCN BR Summary'!N:N),0),"")</f>
        <v>(Schneider, 1799)</v>
      </c>
      <c r="BR1034" s="1" t="s">
        <v>2</v>
      </c>
      <c r="BS1034" s="1" t="s">
        <v>479</v>
      </c>
      <c r="BU1034" s="1" t="s">
        <v>1</v>
      </c>
    </row>
    <row r="1035" spans="1:75" hidden="1" x14ac:dyDescent="0.25">
      <c r="A1035" s="1" t="s">
        <v>19838</v>
      </c>
      <c r="B1035" s="3">
        <f t="shared" ca="1" si="32"/>
        <v>43817</v>
      </c>
      <c r="C1035" s="4" t="s">
        <v>27</v>
      </c>
      <c r="D1035" s="1" t="s">
        <v>26</v>
      </c>
      <c r="E1035" s="4" t="s">
        <v>25</v>
      </c>
      <c r="F1035" s="1" t="s">
        <v>24</v>
      </c>
      <c r="G1035" s="1" t="s">
        <v>23</v>
      </c>
      <c r="H1035" s="1" t="s">
        <v>21</v>
      </c>
      <c r="I1035" s="4" t="s">
        <v>22</v>
      </c>
      <c r="J1035" s="4" t="s">
        <v>21</v>
      </c>
      <c r="K1035" s="1" t="str">
        <f t="shared" si="33"/>
        <v>iucnStatus:Least Concern</v>
      </c>
      <c r="L1035" s="1" t="str">
        <f>_xlfn.IFNA(VLOOKUP(Tabela3[[#This Row],[scientificName]],Tabela1[],COLUMN('IUCN BR Summary'!O:O),0),"Not evaluated")</f>
        <v>Least Concern</v>
      </c>
      <c r="M1035" s="4" t="s">
        <v>2883</v>
      </c>
      <c r="O1035" s="1" t="s">
        <v>666</v>
      </c>
      <c r="P1035" s="1" t="s">
        <v>646</v>
      </c>
      <c r="Q1035" s="1" t="s">
        <v>645</v>
      </c>
      <c r="R1035" s="1">
        <v>1</v>
      </c>
      <c r="U1035" s="23"/>
      <c r="V1035" s="23"/>
      <c r="W1035" s="23"/>
      <c r="AC1035" s="2">
        <v>43443</v>
      </c>
      <c r="AD1035" s="8">
        <v>0</v>
      </c>
      <c r="AE1035" s="23"/>
      <c r="AF1035" s="1" t="s">
        <v>16</v>
      </c>
      <c r="AG1035" s="23" t="s">
        <v>19840</v>
      </c>
      <c r="AH1035" s="23"/>
      <c r="AI1035" s="4" t="s">
        <v>15</v>
      </c>
      <c r="AJ1035" s="4" t="s">
        <v>14</v>
      </c>
      <c r="AK1035" s="4" t="s">
        <v>13</v>
      </c>
      <c r="AL1035" s="1" t="s">
        <v>12</v>
      </c>
      <c r="AM1035" s="1" t="s">
        <v>11</v>
      </c>
      <c r="AQ1035" s="1" t="s">
        <v>19837</v>
      </c>
      <c r="AX1035" s="7">
        <v>416609</v>
      </c>
      <c r="AY1035" s="7">
        <v>7837434</v>
      </c>
      <c r="AZ1035" s="6">
        <v>-39.794972999999999</v>
      </c>
      <c r="BA1035" s="6">
        <v>-19.556207000000001</v>
      </c>
      <c r="BC1035" s="1" t="s">
        <v>19843</v>
      </c>
      <c r="BD1035" s="23" t="s">
        <v>19844</v>
      </c>
      <c r="BE1035" s="1" t="s">
        <v>10</v>
      </c>
      <c r="BF1035" s="2">
        <v>43410</v>
      </c>
      <c r="BG1035" s="1" t="s">
        <v>9</v>
      </c>
      <c r="BH1035" s="4" t="s">
        <v>8</v>
      </c>
      <c r="BI1035" s="4" t="s">
        <v>7</v>
      </c>
      <c r="BJ1035" s="1" t="s">
        <v>6</v>
      </c>
      <c r="BK1035" s="1" t="s">
        <v>5</v>
      </c>
      <c r="BL1035" s="1" t="s">
        <v>73</v>
      </c>
      <c r="BM1035" s="1" t="s">
        <v>72</v>
      </c>
      <c r="BN1035" s="1" t="s">
        <v>153</v>
      </c>
      <c r="BP1035" s="1" t="str">
        <f>Tabela3[[#This Row],[genus]]&amp;" "&amp;Tabela3[[#This Row],[specificEpithet]]</f>
        <v>Rhinella crucifer</v>
      </c>
      <c r="BQ1035" s="23" t="str">
        <f>IFERROR(VLOOKUP(Tabela3[[#This Row],[scientificName]],Tabela1[],COLUMN('IUCN BR Summary'!N:N),0),"")</f>
        <v>(Wied-Neuwied, 1821)</v>
      </c>
      <c r="BR1035" s="1" t="s">
        <v>2</v>
      </c>
      <c r="BS1035" s="1" t="s">
        <v>36</v>
      </c>
      <c r="BU1035" s="1" t="s">
        <v>1</v>
      </c>
    </row>
    <row r="1036" spans="1:75" hidden="1" x14ac:dyDescent="0.25">
      <c r="A1036" s="1" t="s">
        <v>19838</v>
      </c>
      <c r="B1036" s="3">
        <f t="shared" ca="1" si="32"/>
        <v>43817</v>
      </c>
      <c r="C1036" s="4" t="s">
        <v>27</v>
      </c>
      <c r="D1036" s="1" t="s">
        <v>26</v>
      </c>
      <c r="E1036" s="4" t="s">
        <v>25</v>
      </c>
      <c r="F1036" s="1" t="s">
        <v>24</v>
      </c>
      <c r="G1036" s="1" t="s">
        <v>23</v>
      </c>
      <c r="H1036" s="1" t="s">
        <v>21</v>
      </c>
      <c r="I1036" s="4" t="s">
        <v>22</v>
      </c>
      <c r="J1036" s="4" t="s">
        <v>21</v>
      </c>
      <c r="K1036" s="1" t="str">
        <f t="shared" si="33"/>
        <v>iucnStatus:Least Concern</v>
      </c>
      <c r="L1036" s="1" t="str">
        <f>_xlfn.IFNA(VLOOKUP(Tabela3[[#This Row],[scientificName]],Tabela1[],COLUMN('IUCN BR Summary'!O:O),0),"Not evaluated")</f>
        <v>Least Concern</v>
      </c>
      <c r="M1036" s="4" t="s">
        <v>2884</v>
      </c>
      <c r="O1036" s="1" t="s">
        <v>665</v>
      </c>
      <c r="P1036" s="1" t="s">
        <v>646</v>
      </c>
      <c r="Q1036" s="1" t="s">
        <v>645</v>
      </c>
      <c r="R1036" s="1">
        <v>1</v>
      </c>
      <c r="U1036" s="23"/>
      <c r="V1036" s="23"/>
      <c r="W1036" s="23"/>
      <c r="AC1036" s="2">
        <v>43443</v>
      </c>
      <c r="AD1036" s="8">
        <v>0</v>
      </c>
      <c r="AE1036" s="23"/>
      <c r="AF1036" s="1" t="s">
        <v>16</v>
      </c>
      <c r="AG1036" s="23" t="s">
        <v>19840</v>
      </c>
      <c r="AH1036" s="23"/>
      <c r="AI1036" s="4" t="s">
        <v>15</v>
      </c>
      <c r="AJ1036" s="4" t="s">
        <v>14</v>
      </c>
      <c r="AK1036" s="4" t="s">
        <v>13</v>
      </c>
      <c r="AL1036" s="1" t="s">
        <v>12</v>
      </c>
      <c r="AM1036" s="1" t="s">
        <v>11</v>
      </c>
      <c r="AQ1036" s="1" t="s">
        <v>19837</v>
      </c>
      <c r="AX1036" s="7">
        <v>416609</v>
      </c>
      <c r="AY1036" s="7">
        <v>7837434</v>
      </c>
      <c r="AZ1036" s="6">
        <v>-39.794972999999999</v>
      </c>
      <c r="BA1036" s="6">
        <v>-19.556207000000001</v>
      </c>
      <c r="BC1036" s="1" t="s">
        <v>19843</v>
      </c>
      <c r="BD1036" s="23" t="s">
        <v>19844</v>
      </c>
      <c r="BE1036" s="1" t="s">
        <v>10</v>
      </c>
      <c r="BF1036" s="2">
        <v>43410</v>
      </c>
      <c r="BG1036" s="1" t="s">
        <v>9</v>
      </c>
      <c r="BH1036" s="4" t="s">
        <v>8</v>
      </c>
      <c r="BI1036" s="4" t="s">
        <v>7</v>
      </c>
      <c r="BJ1036" s="1" t="s">
        <v>6</v>
      </c>
      <c r="BK1036" s="1" t="s">
        <v>5</v>
      </c>
      <c r="BL1036" s="1" t="s">
        <v>73</v>
      </c>
      <c r="BM1036" s="1" t="s">
        <v>72</v>
      </c>
      <c r="BN1036" s="1" t="s">
        <v>153</v>
      </c>
      <c r="BP1036" s="1" t="str">
        <f>Tabela3[[#This Row],[genus]]&amp;" "&amp;Tabela3[[#This Row],[specificEpithet]]</f>
        <v>Rhinella crucifer</v>
      </c>
      <c r="BQ1036" s="23" t="str">
        <f>IFERROR(VLOOKUP(Tabela3[[#This Row],[scientificName]],Tabela1[],COLUMN('IUCN BR Summary'!N:N),0),"")</f>
        <v>(Wied-Neuwied, 1821)</v>
      </c>
      <c r="BR1036" s="1" t="s">
        <v>2</v>
      </c>
      <c r="BU1036" s="1" t="s">
        <v>1</v>
      </c>
    </row>
    <row r="1037" spans="1:75" hidden="1" x14ac:dyDescent="0.25">
      <c r="A1037" s="1" t="s">
        <v>19838</v>
      </c>
      <c r="B1037" s="3">
        <f t="shared" ca="1" si="32"/>
        <v>43817</v>
      </c>
      <c r="C1037" s="4" t="s">
        <v>27</v>
      </c>
      <c r="D1037" s="1" t="s">
        <v>26</v>
      </c>
      <c r="E1037" s="4" t="s">
        <v>25</v>
      </c>
      <c r="F1037" s="1" t="s">
        <v>24</v>
      </c>
      <c r="G1037" s="1" t="s">
        <v>23</v>
      </c>
      <c r="H1037" s="1" t="s">
        <v>21</v>
      </c>
      <c r="I1037" s="4" t="s">
        <v>22</v>
      </c>
      <c r="J1037" s="4" t="s">
        <v>21</v>
      </c>
      <c r="K1037" s="1" t="str">
        <f t="shared" si="33"/>
        <v>iucnStatus:Vulnerable</v>
      </c>
      <c r="L1037" s="1" t="str">
        <f>_xlfn.IFNA(VLOOKUP(Tabela3[[#This Row],[scientificName]],Tabela1[],COLUMN('IUCN BR Summary'!O:O),0),"Not evaluated")</f>
        <v>Vulnerable</v>
      </c>
      <c r="M1037" s="4" t="s">
        <v>2885</v>
      </c>
      <c r="O1037" s="1" t="s">
        <v>647</v>
      </c>
      <c r="P1037" s="1" t="s">
        <v>646</v>
      </c>
      <c r="Q1037" s="1" t="s">
        <v>645</v>
      </c>
      <c r="R1037" s="1">
        <v>1</v>
      </c>
      <c r="U1037" s="23"/>
      <c r="V1037" s="23"/>
      <c r="W1037" s="23"/>
      <c r="AC1037" s="2">
        <v>43443</v>
      </c>
      <c r="AD1037" s="8">
        <v>0</v>
      </c>
      <c r="AE1037" s="23"/>
      <c r="AF1037" s="1" t="s">
        <v>16</v>
      </c>
      <c r="AG1037" s="23" t="s">
        <v>19840</v>
      </c>
      <c r="AH1037" s="23"/>
      <c r="AI1037" s="4" t="s">
        <v>15</v>
      </c>
      <c r="AJ1037" s="4" t="s">
        <v>14</v>
      </c>
      <c r="AK1037" s="4" t="s">
        <v>13</v>
      </c>
      <c r="AL1037" s="1" t="s">
        <v>12</v>
      </c>
      <c r="AM1037" s="1" t="s">
        <v>11</v>
      </c>
      <c r="AQ1037" s="1" t="s">
        <v>19837</v>
      </c>
      <c r="AX1037" s="7">
        <v>415994</v>
      </c>
      <c r="AY1037" s="7">
        <v>7834056</v>
      </c>
      <c r="AZ1037" s="6">
        <v>-39.800986000000002</v>
      </c>
      <c r="BA1037" s="6">
        <v>-19.586704999999998</v>
      </c>
      <c r="BC1037" s="1" t="s">
        <v>19843</v>
      </c>
      <c r="BD1037" s="23" t="s">
        <v>19844</v>
      </c>
      <c r="BE1037" s="1" t="s">
        <v>10</v>
      </c>
      <c r="BF1037" s="2">
        <v>43410</v>
      </c>
      <c r="BG1037" s="1" t="s">
        <v>9</v>
      </c>
      <c r="BH1037" s="4" t="s">
        <v>8</v>
      </c>
      <c r="BI1037" s="4" t="s">
        <v>7</v>
      </c>
      <c r="BJ1037" s="1" t="s">
        <v>6</v>
      </c>
      <c r="BK1037" s="1" t="s">
        <v>5</v>
      </c>
      <c r="BL1037" s="1" t="s">
        <v>42</v>
      </c>
      <c r="BM1037" s="1" t="s">
        <v>644</v>
      </c>
      <c r="BN1037" s="1" t="s">
        <v>643</v>
      </c>
      <c r="BP1037" s="1" t="str">
        <f>Tabela3[[#This Row],[genus]]&amp;" "&amp;Tabela3[[#This Row],[specificEpithet]]</f>
        <v>Dasypops schirchi</v>
      </c>
      <c r="BQ1037" s="23" t="str">
        <f>IFERROR(VLOOKUP(Tabela3[[#This Row],[scientificName]],Tabela1[],COLUMN('IUCN BR Summary'!N:N),0),"")</f>
        <v>Miranda-Ribeiro, 1924</v>
      </c>
      <c r="BR1037" s="1" t="s">
        <v>2</v>
      </c>
      <c r="BU1037" s="1" t="s">
        <v>1</v>
      </c>
    </row>
    <row r="1038" spans="1:75" hidden="1" x14ac:dyDescent="0.25">
      <c r="A1038" s="1" t="s">
        <v>19838</v>
      </c>
      <c r="B1038" s="3">
        <f t="shared" ca="1" si="32"/>
        <v>43817</v>
      </c>
      <c r="C1038" s="4" t="s">
        <v>27</v>
      </c>
      <c r="D1038" s="1" t="s">
        <v>26</v>
      </c>
      <c r="E1038" s="4" t="s">
        <v>25</v>
      </c>
      <c r="F1038" s="1" t="s">
        <v>24</v>
      </c>
      <c r="G1038" s="1" t="s">
        <v>23</v>
      </c>
      <c r="H1038" s="1" t="s">
        <v>21</v>
      </c>
      <c r="I1038" s="4" t="s">
        <v>22</v>
      </c>
      <c r="J1038" s="4" t="s">
        <v>21</v>
      </c>
      <c r="K1038" s="1" t="str">
        <f t="shared" si="33"/>
        <v>iucnStatus:Least Concern</v>
      </c>
      <c r="L1038" s="1" t="str">
        <f>_xlfn.IFNA(VLOOKUP(Tabela3[[#This Row],[scientificName]],Tabela1[],COLUMN('IUCN BR Summary'!O:O),0),"Not evaluated")</f>
        <v>Least Concern</v>
      </c>
      <c r="M1038" s="4" t="s">
        <v>2886</v>
      </c>
      <c r="O1038" s="1" t="s">
        <v>664</v>
      </c>
      <c r="P1038" s="1" t="s">
        <v>646</v>
      </c>
      <c r="Q1038" s="1" t="s">
        <v>645</v>
      </c>
      <c r="R1038" s="1">
        <v>1</v>
      </c>
      <c r="U1038" s="23"/>
      <c r="V1038" s="23"/>
      <c r="W1038" s="23"/>
      <c r="AC1038" s="2">
        <v>43443</v>
      </c>
      <c r="AD1038" s="8">
        <v>0</v>
      </c>
      <c r="AE1038" s="23"/>
      <c r="AF1038" s="1" t="s">
        <v>16</v>
      </c>
      <c r="AG1038" s="23" t="s">
        <v>19840</v>
      </c>
      <c r="AH1038" s="23"/>
      <c r="AI1038" s="4" t="s">
        <v>15</v>
      </c>
      <c r="AJ1038" s="4" t="s">
        <v>14</v>
      </c>
      <c r="AK1038" s="4" t="s">
        <v>13</v>
      </c>
      <c r="AL1038" s="1" t="s">
        <v>12</v>
      </c>
      <c r="AM1038" s="1" t="s">
        <v>11</v>
      </c>
      <c r="AQ1038" s="1" t="s">
        <v>19837</v>
      </c>
      <c r="AX1038" s="7">
        <v>415994</v>
      </c>
      <c r="AY1038" s="7">
        <v>7834056</v>
      </c>
      <c r="AZ1038" s="6">
        <v>-39.800986000000002</v>
      </c>
      <c r="BA1038" s="6">
        <v>-19.586704999999998</v>
      </c>
      <c r="BC1038" s="1" t="s">
        <v>19843</v>
      </c>
      <c r="BD1038" s="23" t="s">
        <v>19844</v>
      </c>
      <c r="BE1038" s="1" t="s">
        <v>10</v>
      </c>
      <c r="BF1038" s="2">
        <v>43410</v>
      </c>
      <c r="BG1038" s="1" t="s">
        <v>9</v>
      </c>
      <c r="BH1038" s="4" t="s">
        <v>8</v>
      </c>
      <c r="BI1038" s="4" t="s">
        <v>7</v>
      </c>
      <c r="BJ1038" s="1" t="s">
        <v>6</v>
      </c>
      <c r="BK1038" s="1" t="s">
        <v>5</v>
      </c>
      <c r="BL1038" s="1" t="s">
        <v>73</v>
      </c>
      <c r="BM1038" s="1" t="s">
        <v>72</v>
      </c>
      <c r="BN1038" s="1" t="s">
        <v>153</v>
      </c>
      <c r="BP1038" s="1" t="str">
        <f>Tabela3[[#This Row],[genus]]&amp;" "&amp;Tabela3[[#This Row],[specificEpithet]]</f>
        <v>Rhinella crucifer</v>
      </c>
      <c r="BQ1038" s="23" t="str">
        <f>IFERROR(VLOOKUP(Tabela3[[#This Row],[scientificName]],Tabela1[],COLUMN('IUCN BR Summary'!N:N),0),"")</f>
        <v>(Wied-Neuwied, 1821)</v>
      </c>
      <c r="BR1038" s="1" t="s">
        <v>2</v>
      </c>
      <c r="BS1038" s="1" t="s">
        <v>154</v>
      </c>
      <c r="BU1038" s="1" t="s">
        <v>1</v>
      </c>
    </row>
    <row r="1039" spans="1:75" hidden="1" x14ac:dyDescent="0.25">
      <c r="A1039" s="1" t="s">
        <v>19838</v>
      </c>
      <c r="B1039" s="3">
        <f t="shared" ca="1" si="32"/>
        <v>43817</v>
      </c>
      <c r="C1039" s="4" t="s">
        <v>27</v>
      </c>
      <c r="D1039" s="1" t="s">
        <v>26</v>
      </c>
      <c r="E1039" s="4" t="s">
        <v>25</v>
      </c>
      <c r="F1039" s="1" t="s">
        <v>24</v>
      </c>
      <c r="G1039" s="1" t="s">
        <v>23</v>
      </c>
      <c r="H1039" s="1" t="s">
        <v>21</v>
      </c>
      <c r="I1039" s="4" t="s">
        <v>22</v>
      </c>
      <c r="J1039" s="4" t="s">
        <v>21</v>
      </c>
      <c r="K1039" s="1" t="str">
        <f t="shared" si="33"/>
        <v>iucnStatus:Least Concern</v>
      </c>
      <c r="L1039" s="1" t="str">
        <f>_xlfn.IFNA(VLOOKUP(Tabela3[[#This Row],[scientificName]],Tabela1[],COLUMN('IUCN BR Summary'!O:O),0),"Not evaluated")</f>
        <v>Least Concern</v>
      </c>
      <c r="M1039" s="4" t="s">
        <v>2887</v>
      </c>
      <c r="O1039" s="1" t="s">
        <v>663</v>
      </c>
      <c r="P1039" s="1" t="s">
        <v>646</v>
      </c>
      <c r="Q1039" s="1" t="s">
        <v>645</v>
      </c>
      <c r="R1039" s="1">
        <v>1</v>
      </c>
      <c r="U1039" s="23"/>
      <c r="V1039" s="23"/>
      <c r="W1039" s="23"/>
      <c r="AC1039" s="2">
        <v>43443</v>
      </c>
      <c r="AD1039" s="8">
        <v>0</v>
      </c>
      <c r="AE1039" s="23"/>
      <c r="AF1039" s="1" t="s">
        <v>16</v>
      </c>
      <c r="AG1039" s="23" t="s">
        <v>19840</v>
      </c>
      <c r="AH1039" s="23"/>
      <c r="AI1039" s="4" t="s">
        <v>15</v>
      </c>
      <c r="AJ1039" s="4" t="s">
        <v>14</v>
      </c>
      <c r="AK1039" s="4" t="s">
        <v>13</v>
      </c>
      <c r="AL1039" s="1" t="s">
        <v>12</v>
      </c>
      <c r="AM1039" s="1" t="s">
        <v>11</v>
      </c>
      <c r="AQ1039" s="1" t="s">
        <v>19837</v>
      </c>
      <c r="AX1039" s="7">
        <v>415994</v>
      </c>
      <c r="AY1039" s="7">
        <v>7834056</v>
      </c>
      <c r="AZ1039" s="6">
        <v>-39.800986000000002</v>
      </c>
      <c r="BA1039" s="6">
        <v>-19.586704999999998</v>
      </c>
      <c r="BC1039" s="1" t="s">
        <v>19843</v>
      </c>
      <c r="BD1039" s="23" t="s">
        <v>19844</v>
      </c>
      <c r="BE1039" s="1" t="s">
        <v>10</v>
      </c>
      <c r="BF1039" s="2">
        <v>43410</v>
      </c>
      <c r="BG1039" s="1" t="s">
        <v>9</v>
      </c>
      <c r="BH1039" s="4" t="s">
        <v>8</v>
      </c>
      <c r="BI1039" s="4" t="s">
        <v>7</v>
      </c>
      <c r="BJ1039" s="1" t="s">
        <v>6</v>
      </c>
      <c r="BK1039" s="1" t="s">
        <v>5</v>
      </c>
      <c r="BL1039" s="1" t="s">
        <v>73</v>
      </c>
      <c r="BM1039" s="1" t="s">
        <v>72</v>
      </c>
      <c r="BN1039" s="1" t="s">
        <v>153</v>
      </c>
      <c r="BP1039" s="1" t="str">
        <f>Tabela3[[#This Row],[genus]]&amp;" "&amp;Tabela3[[#This Row],[specificEpithet]]</f>
        <v>Rhinella crucifer</v>
      </c>
      <c r="BQ1039" s="23" t="str">
        <f>IFERROR(VLOOKUP(Tabela3[[#This Row],[scientificName]],Tabela1[],COLUMN('IUCN BR Summary'!N:N),0),"")</f>
        <v>(Wied-Neuwied, 1821)</v>
      </c>
      <c r="BR1039" s="1" t="s">
        <v>2</v>
      </c>
      <c r="BU1039" s="1" t="s">
        <v>1</v>
      </c>
    </row>
    <row r="1040" spans="1:75" hidden="1" x14ac:dyDescent="0.25">
      <c r="A1040" s="1" t="s">
        <v>19838</v>
      </c>
      <c r="B1040" s="3">
        <f t="shared" ca="1" si="32"/>
        <v>43817</v>
      </c>
      <c r="C1040" s="4" t="s">
        <v>27</v>
      </c>
      <c r="D1040" s="1" t="s">
        <v>26</v>
      </c>
      <c r="E1040" s="4" t="s">
        <v>25</v>
      </c>
      <c r="F1040" s="1" t="s">
        <v>24</v>
      </c>
      <c r="G1040" s="1" t="s">
        <v>23</v>
      </c>
      <c r="H1040" s="1" t="s">
        <v>21</v>
      </c>
      <c r="I1040" s="4" t="s">
        <v>22</v>
      </c>
      <c r="J1040" s="4" t="s">
        <v>21</v>
      </c>
      <c r="K1040" s="1" t="str">
        <f t="shared" si="33"/>
        <v>iucnStatus:Least Concern</v>
      </c>
      <c r="L1040" s="1" t="str">
        <f>_xlfn.IFNA(VLOOKUP(Tabela3[[#This Row],[scientificName]],Tabela1[],COLUMN('IUCN BR Summary'!O:O),0),"Not evaluated")</f>
        <v>Least Concern</v>
      </c>
      <c r="M1040" s="4" t="s">
        <v>2888</v>
      </c>
      <c r="O1040" s="1" t="s">
        <v>633</v>
      </c>
      <c r="P1040" s="1" t="s">
        <v>541</v>
      </c>
      <c r="Q1040" s="1" t="s">
        <v>540</v>
      </c>
      <c r="R1040" s="1">
        <v>1</v>
      </c>
      <c r="T1040" s="1" t="s">
        <v>17</v>
      </c>
      <c r="U1040" s="23"/>
      <c r="V1040" s="23"/>
      <c r="W1040" s="23"/>
      <c r="AC1040" s="2">
        <v>43444</v>
      </c>
      <c r="AD1040" s="8">
        <v>0</v>
      </c>
      <c r="AE1040" s="23"/>
      <c r="AF1040" s="1" t="s">
        <v>16</v>
      </c>
      <c r="AG1040" s="23" t="s">
        <v>19840</v>
      </c>
      <c r="AH1040" s="23"/>
      <c r="AI1040" s="4" t="s">
        <v>15</v>
      </c>
      <c r="AJ1040" s="4" t="s">
        <v>14</v>
      </c>
      <c r="AK1040" s="4" t="s">
        <v>13</v>
      </c>
      <c r="AL1040" s="1" t="s">
        <v>120</v>
      </c>
      <c r="AM1040" s="1" t="s">
        <v>199</v>
      </c>
      <c r="AQ1040" s="1" t="s">
        <v>19837</v>
      </c>
      <c r="AX1040" s="7">
        <v>773019.19079999998</v>
      </c>
      <c r="AY1040" s="7">
        <v>7859194.9002</v>
      </c>
      <c r="AZ1040" s="5">
        <v>-42.401324000000002</v>
      </c>
      <c r="BA1040" s="5">
        <v>-19.342755</v>
      </c>
      <c r="BC1040" s="1" t="s">
        <v>19843</v>
      </c>
      <c r="BD1040" s="23" t="s">
        <v>19844</v>
      </c>
      <c r="BE1040" s="1" t="s">
        <v>10</v>
      </c>
      <c r="BF1040" s="2">
        <v>43410</v>
      </c>
      <c r="BG1040" s="1" t="s">
        <v>9</v>
      </c>
      <c r="BH1040" s="4" t="s">
        <v>8</v>
      </c>
      <c r="BI1040" s="4" t="s">
        <v>7</v>
      </c>
      <c r="BJ1040" s="1" t="s">
        <v>6</v>
      </c>
      <c r="BK1040" s="1" t="s">
        <v>5</v>
      </c>
      <c r="BL1040" s="1" t="s">
        <v>73</v>
      </c>
      <c r="BM1040" s="1" t="s">
        <v>72</v>
      </c>
      <c r="BN1040" s="1" t="s">
        <v>292</v>
      </c>
      <c r="BP1040" s="1" t="str">
        <f>Tabela3[[#This Row],[genus]]&amp;" "&amp;Tabela3[[#This Row],[specificEpithet]]</f>
        <v>Rhinella ornata</v>
      </c>
      <c r="BQ1040" s="23" t="str">
        <f>IFERROR(VLOOKUP(Tabela3[[#This Row],[scientificName]],Tabela1[],COLUMN('IUCN BR Summary'!N:N),0),"")</f>
        <v>(Spix, 1824)</v>
      </c>
      <c r="BR1040" s="1" t="s">
        <v>2</v>
      </c>
      <c r="BS1040" s="1" t="s">
        <v>285</v>
      </c>
      <c r="BU1040" s="1" t="s">
        <v>293</v>
      </c>
      <c r="BV1040" s="1" t="s">
        <v>76</v>
      </c>
      <c r="BW1040" s="1" t="s">
        <v>292</v>
      </c>
    </row>
    <row r="1041" spans="1:74" hidden="1" x14ac:dyDescent="0.25">
      <c r="A1041" s="1" t="s">
        <v>19838</v>
      </c>
      <c r="B1041" s="3">
        <f t="shared" ca="1" si="32"/>
        <v>43817</v>
      </c>
      <c r="C1041" s="4" t="s">
        <v>27</v>
      </c>
      <c r="D1041" s="1" t="s">
        <v>26</v>
      </c>
      <c r="E1041" s="4" t="s">
        <v>25</v>
      </c>
      <c r="F1041" s="1" t="s">
        <v>24</v>
      </c>
      <c r="G1041" s="1" t="s">
        <v>23</v>
      </c>
      <c r="H1041" s="1" t="s">
        <v>21</v>
      </c>
      <c r="I1041" s="4" t="s">
        <v>22</v>
      </c>
      <c r="J1041" s="4" t="s">
        <v>21</v>
      </c>
      <c r="K1041" s="1" t="str">
        <f t="shared" si="33"/>
        <v>iucnStatus:Not evaluated</v>
      </c>
      <c r="L1041" s="1" t="str">
        <f>_xlfn.IFNA(VLOOKUP(Tabela3[[#This Row],[scientificName]],Tabela1[],COLUMN('IUCN BR Summary'!O:O),0),"Not evaluated")</f>
        <v>Not evaluated</v>
      </c>
      <c r="M1041" s="4" t="s">
        <v>2889</v>
      </c>
      <c r="O1041" s="1" t="s">
        <v>632</v>
      </c>
      <c r="P1041" s="1" t="s">
        <v>541</v>
      </c>
      <c r="Q1041" s="1" t="s">
        <v>540</v>
      </c>
      <c r="R1041" s="1">
        <v>1</v>
      </c>
      <c r="T1041" s="1" t="s">
        <v>43</v>
      </c>
      <c r="U1041" s="23"/>
      <c r="V1041" s="23"/>
      <c r="W1041" s="23"/>
      <c r="AC1041" s="2">
        <v>43444</v>
      </c>
      <c r="AD1041" s="8">
        <v>0.8305555555555556</v>
      </c>
      <c r="AE1041" s="23"/>
      <c r="AF1041" s="1" t="s">
        <v>16</v>
      </c>
      <c r="AG1041" s="23" t="s">
        <v>19840</v>
      </c>
      <c r="AH1041" s="23"/>
      <c r="AI1041" s="4" t="s">
        <v>15</v>
      </c>
      <c r="AJ1041" s="4" t="s">
        <v>14</v>
      </c>
      <c r="AK1041" s="4" t="s">
        <v>13</v>
      </c>
      <c r="AL1041" s="1" t="s">
        <v>120</v>
      </c>
      <c r="AM1041" s="1" t="s">
        <v>199</v>
      </c>
      <c r="AQ1041" s="1" t="s">
        <v>19837</v>
      </c>
      <c r="AX1041" s="7">
        <v>773019.19079999998</v>
      </c>
      <c r="AY1041" s="7">
        <v>7859194.9002</v>
      </c>
      <c r="AZ1041" s="5">
        <v>-42.401324000000002</v>
      </c>
      <c r="BA1041" s="5">
        <v>-19.342755</v>
      </c>
      <c r="BC1041" s="1" t="s">
        <v>19843</v>
      </c>
      <c r="BD1041" s="23" t="s">
        <v>19844</v>
      </c>
      <c r="BE1041" s="1" t="s">
        <v>10</v>
      </c>
      <c r="BF1041" s="2">
        <v>43410</v>
      </c>
      <c r="BG1041" s="1" t="s">
        <v>9</v>
      </c>
      <c r="BH1041" s="4" t="s">
        <v>8</v>
      </c>
      <c r="BI1041" s="4" t="s">
        <v>7</v>
      </c>
      <c r="BJ1041" s="1" t="s">
        <v>32</v>
      </c>
      <c r="BK1041" s="1" t="s">
        <v>631</v>
      </c>
      <c r="BL1041" s="1" t="s">
        <v>630</v>
      </c>
      <c r="BM1041" s="1" t="s">
        <v>629</v>
      </c>
      <c r="BP1041" s="1" t="str">
        <f>Tabela3[[#This Row],[genus]]&amp;" "&amp;Tabela3[[#This Row],[specificEpithet]]</f>
        <v xml:space="preserve">Enyalius </v>
      </c>
      <c r="BQ1041" s="23" t="str">
        <f>IFERROR(VLOOKUP(Tabela3[[#This Row],[scientificName]],Tabela1[],COLUMN('IUCN BR Summary'!N:N),0),"")</f>
        <v/>
      </c>
      <c r="BR1041" s="1" t="s">
        <v>71</v>
      </c>
      <c r="BU1041" s="1" t="s">
        <v>70</v>
      </c>
      <c r="BV1041" s="1" t="s">
        <v>69</v>
      </c>
    </row>
    <row r="1042" spans="1:74" hidden="1" x14ac:dyDescent="0.25">
      <c r="A1042" s="1" t="s">
        <v>19838</v>
      </c>
      <c r="B1042" s="3">
        <f t="shared" ca="1" si="32"/>
        <v>43817</v>
      </c>
      <c r="C1042" s="4" t="s">
        <v>27</v>
      </c>
      <c r="D1042" s="1" t="s">
        <v>26</v>
      </c>
      <c r="E1042" s="4" t="s">
        <v>25</v>
      </c>
      <c r="F1042" s="1" t="s">
        <v>24</v>
      </c>
      <c r="G1042" s="1" t="s">
        <v>23</v>
      </c>
      <c r="H1042" s="1" t="s">
        <v>21</v>
      </c>
      <c r="I1042" s="4" t="s">
        <v>22</v>
      </c>
      <c r="J1042" s="4" t="s">
        <v>21</v>
      </c>
      <c r="K1042" s="1" t="str">
        <f t="shared" si="33"/>
        <v>iucnStatus:Least Concern</v>
      </c>
      <c r="L1042" s="1" t="str">
        <f>_xlfn.IFNA(VLOOKUP(Tabela3[[#This Row],[scientificName]],Tabela1[],COLUMN('IUCN BR Summary'!O:O),0),"Not evaluated")</f>
        <v>Least Concern</v>
      </c>
      <c r="M1042" s="4" t="s">
        <v>2890</v>
      </c>
      <c r="O1042" s="1" t="s">
        <v>624</v>
      </c>
      <c r="P1042" s="1" t="s">
        <v>544</v>
      </c>
      <c r="Q1042" s="1" t="s">
        <v>543</v>
      </c>
      <c r="U1042" s="23"/>
      <c r="V1042" s="23"/>
      <c r="W1042" s="23"/>
      <c r="AC1042" s="2">
        <v>43444</v>
      </c>
      <c r="AD1042" s="8"/>
      <c r="AE1042" s="23"/>
      <c r="AG1042" s="23"/>
      <c r="AH1042" s="23"/>
      <c r="AI1042" s="4" t="s">
        <v>15</v>
      </c>
      <c r="AJ1042" s="4" t="s">
        <v>14</v>
      </c>
      <c r="AK1042" s="4" t="s">
        <v>13</v>
      </c>
      <c r="AL1042" s="1" t="s">
        <v>12</v>
      </c>
      <c r="AM1042" s="1" t="s">
        <v>11</v>
      </c>
      <c r="AQ1042" s="1" t="s">
        <v>19837</v>
      </c>
      <c r="AX1042" s="7">
        <v>409324</v>
      </c>
      <c r="AY1042" s="7">
        <v>7825978</v>
      </c>
      <c r="AZ1042" s="5">
        <v>-39.864969000000002</v>
      </c>
      <c r="BA1042" s="5">
        <v>-19.659403999999999</v>
      </c>
      <c r="BC1042" s="1" t="s">
        <v>19843</v>
      </c>
      <c r="BD1042" s="23" t="s">
        <v>19844</v>
      </c>
      <c r="BE1042" s="1" t="s">
        <v>10</v>
      </c>
      <c r="BF1042" s="2">
        <v>43410</v>
      </c>
      <c r="BG1042" s="1" t="s">
        <v>9</v>
      </c>
      <c r="BH1042" s="4" t="s">
        <v>8</v>
      </c>
      <c r="BI1042" s="4" t="s">
        <v>7</v>
      </c>
      <c r="BJ1042" s="1" t="s">
        <v>6</v>
      </c>
      <c r="BK1042" s="1" t="s">
        <v>5</v>
      </c>
      <c r="BL1042" s="1" t="s">
        <v>112</v>
      </c>
      <c r="BM1042" s="1" t="s">
        <v>571</v>
      </c>
      <c r="BN1042" s="1" t="s">
        <v>570</v>
      </c>
      <c r="BP1042" s="1" t="str">
        <f>Tabela3[[#This Row],[genus]]&amp;" "&amp;Tabela3[[#This Row],[specificEpithet]]</f>
        <v>Scinax fuscovarius</v>
      </c>
      <c r="BQ1042" s="23" t="str">
        <f>IFERROR(VLOOKUP(Tabela3[[#This Row],[scientificName]],Tabela1[],COLUMN('IUCN BR Summary'!N:N),0),"")</f>
        <v>(Lutz, 1925)</v>
      </c>
      <c r="BR1042" s="1" t="s">
        <v>2</v>
      </c>
      <c r="BU1042" s="1" t="s">
        <v>1</v>
      </c>
      <c r="BV1042" s="1" t="s">
        <v>570</v>
      </c>
    </row>
    <row r="1043" spans="1:74" hidden="1" x14ac:dyDescent="0.25">
      <c r="A1043" s="1" t="s">
        <v>19838</v>
      </c>
      <c r="B1043" s="3">
        <f t="shared" ca="1" si="32"/>
        <v>43817</v>
      </c>
      <c r="C1043" s="4" t="s">
        <v>27</v>
      </c>
      <c r="D1043" s="1" t="s">
        <v>26</v>
      </c>
      <c r="E1043" s="4" t="s">
        <v>25</v>
      </c>
      <c r="F1043" s="1" t="s">
        <v>24</v>
      </c>
      <c r="G1043" s="1" t="s">
        <v>23</v>
      </c>
      <c r="H1043" s="1" t="s">
        <v>21</v>
      </c>
      <c r="I1043" s="4" t="s">
        <v>22</v>
      </c>
      <c r="J1043" s="4" t="s">
        <v>21</v>
      </c>
      <c r="K1043" s="1" t="str">
        <f t="shared" si="33"/>
        <v>iucnStatus:Least Concern</v>
      </c>
      <c r="L1043" s="1" t="str">
        <f>_xlfn.IFNA(VLOOKUP(Tabela3[[#This Row],[scientificName]],Tabela1[],COLUMN('IUCN BR Summary'!O:O),0),"Not evaluated")</f>
        <v>Least Concern</v>
      </c>
      <c r="M1043" s="4" t="s">
        <v>2891</v>
      </c>
      <c r="O1043" s="1" t="s">
        <v>628</v>
      </c>
      <c r="P1043" s="1" t="s">
        <v>544</v>
      </c>
      <c r="Q1043" s="1" t="s">
        <v>543</v>
      </c>
      <c r="U1043" s="23"/>
      <c r="V1043" s="23"/>
      <c r="W1043" s="23"/>
      <c r="AC1043" s="2">
        <v>43444</v>
      </c>
      <c r="AD1043" s="8"/>
      <c r="AE1043" s="23"/>
      <c r="AG1043" s="23"/>
      <c r="AH1043" s="23"/>
      <c r="AI1043" s="4" t="s">
        <v>15</v>
      </c>
      <c r="AJ1043" s="4" t="s">
        <v>14</v>
      </c>
      <c r="AK1043" s="4" t="s">
        <v>13</v>
      </c>
      <c r="AL1043" s="1" t="s">
        <v>12</v>
      </c>
      <c r="AM1043" s="1" t="s">
        <v>11</v>
      </c>
      <c r="AQ1043" s="1" t="s">
        <v>19837</v>
      </c>
      <c r="AX1043" s="7">
        <v>409324</v>
      </c>
      <c r="AY1043" s="7">
        <v>7825978</v>
      </c>
      <c r="AZ1043" s="5">
        <v>-39.864969000000002</v>
      </c>
      <c r="BA1043" s="5">
        <v>-19.659403999999999</v>
      </c>
      <c r="BC1043" s="1" t="s">
        <v>19843</v>
      </c>
      <c r="BD1043" s="23" t="s">
        <v>19844</v>
      </c>
      <c r="BE1043" s="1" t="s">
        <v>10</v>
      </c>
      <c r="BF1043" s="2">
        <v>43410</v>
      </c>
      <c r="BG1043" s="1" t="s">
        <v>9</v>
      </c>
      <c r="BH1043" s="4" t="s">
        <v>8</v>
      </c>
      <c r="BI1043" s="4" t="s">
        <v>7</v>
      </c>
      <c r="BJ1043" s="1" t="s">
        <v>6</v>
      </c>
      <c r="BK1043" s="1" t="s">
        <v>5</v>
      </c>
      <c r="BL1043" s="1" t="s">
        <v>112</v>
      </c>
      <c r="BM1043" s="1" t="s">
        <v>571</v>
      </c>
      <c r="BN1043" s="1" t="s">
        <v>585</v>
      </c>
      <c r="BP1043" s="1" t="str">
        <f>Tabela3[[#This Row],[genus]]&amp;" "&amp;Tabela3[[#This Row],[specificEpithet]]</f>
        <v>Scinax alter</v>
      </c>
      <c r="BQ1043" s="23" t="str">
        <f>IFERROR(VLOOKUP(Tabela3[[#This Row],[scientificName]],Tabela1[],COLUMN('IUCN BR Summary'!N:N),0),"")</f>
        <v>(Lutz, 1973)</v>
      </c>
      <c r="BR1043" s="1" t="s">
        <v>2</v>
      </c>
      <c r="BU1043" s="1" t="s">
        <v>1</v>
      </c>
      <c r="BV1043" s="1" t="s">
        <v>585</v>
      </c>
    </row>
    <row r="1044" spans="1:74" hidden="1" x14ac:dyDescent="0.25">
      <c r="A1044" s="1" t="s">
        <v>19838</v>
      </c>
      <c r="B1044" s="3">
        <f t="shared" ca="1" si="32"/>
        <v>43817</v>
      </c>
      <c r="C1044" s="4" t="s">
        <v>27</v>
      </c>
      <c r="D1044" s="1" t="s">
        <v>26</v>
      </c>
      <c r="E1044" s="4" t="s">
        <v>25</v>
      </c>
      <c r="F1044" s="1" t="s">
        <v>24</v>
      </c>
      <c r="G1044" s="1" t="s">
        <v>23</v>
      </c>
      <c r="H1044" s="1" t="s">
        <v>21</v>
      </c>
      <c r="I1044" s="4" t="s">
        <v>22</v>
      </c>
      <c r="J1044" s="4" t="s">
        <v>21</v>
      </c>
      <c r="K1044" s="1" t="str">
        <f t="shared" si="33"/>
        <v>iucnStatus:Least Concern</v>
      </c>
      <c r="L1044" s="1" t="str">
        <f>_xlfn.IFNA(VLOOKUP(Tabela3[[#This Row],[scientificName]],Tabela1[],COLUMN('IUCN BR Summary'!O:O),0),"Not evaluated")</f>
        <v>Least Concern</v>
      </c>
      <c r="M1044" s="4" t="s">
        <v>2892</v>
      </c>
      <c r="O1044" s="1" t="s">
        <v>619</v>
      </c>
      <c r="P1044" s="1" t="s">
        <v>544</v>
      </c>
      <c r="Q1044" s="1" t="s">
        <v>543</v>
      </c>
      <c r="R1044" s="1">
        <v>1</v>
      </c>
      <c r="T1044" s="1" t="s">
        <v>43</v>
      </c>
      <c r="U1044" s="23"/>
      <c r="V1044" s="23"/>
      <c r="W1044" s="23"/>
      <c r="AC1044" s="2">
        <v>43444</v>
      </c>
      <c r="AD1044" s="8">
        <v>0.80555555555555547</v>
      </c>
      <c r="AE1044" s="23"/>
      <c r="AF1044" s="1" t="s">
        <v>296</v>
      </c>
      <c r="AG1044" s="23" t="s">
        <v>19842</v>
      </c>
      <c r="AH1044" s="23"/>
      <c r="AI1044" s="4" t="s">
        <v>15</v>
      </c>
      <c r="AJ1044" s="4" t="s">
        <v>14</v>
      </c>
      <c r="AK1044" s="4" t="s">
        <v>13</v>
      </c>
      <c r="AL1044" s="1" t="s">
        <v>12</v>
      </c>
      <c r="AM1044" s="1" t="s">
        <v>11</v>
      </c>
      <c r="AQ1044" s="1" t="s">
        <v>19837</v>
      </c>
      <c r="AX1044" s="7">
        <v>409269.70939999999</v>
      </c>
      <c r="AY1044" s="7">
        <v>7826079.0953000002</v>
      </c>
      <c r="AZ1044" s="5">
        <v>-39.865479000000001</v>
      </c>
      <c r="BA1044" s="5">
        <v>-19.658488999999999</v>
      </c>
      <c r="BC1044" s="1" t="s">
        <v>19843</v>
      </c>
      <c r="BD1044" s="23" t="s">
        <v>19844</v>
      </c>
      <c r="BE1044" s="1" t="s">
        <v>10</v>
      </c>
      <c r="BF1044" s="2">
        <v>43410</v>
      </c>
      <c r="BG1044" s="1" t="s">
        <v>9</v>
      </c>
      <c r="BH1044" s="4" t="s">
        <v>8</v>
      </c>
      <c r="BI1044" s="4" t="s">
        <v>7</v>
      </c>
      <c r="BJ1044" s="1" t="s">
        <v>6</v>
      </c>
      <c r="BK1044" s="1" t="s">
        <v>5</v>
      </c>
      <c r="BL1044" s="1" t="s">
        <v>112</v>
      </c>
      <c r="BM1044" s="1" t="s">
        <v>613</v>
      </c>
      <c r="BN1044" s="1" t="s">
        <v>612</v>
      </c>
      <c r="BP1044" s="1" t="str">
        <f>Tabela3[[#This Row],[genus]]&amp;" "&amp;Tabela3[[#This Row],[specificEpithet]]</f>
        <v>Phyllodytes luteolus</v>
      </c>
      <c r="BQ1044" s="23" t="str">
        <f>IFERROR(VLOOKUP(Tabela3[[#This Row],[scientificName]],Tabela1[],COLUMN('IUCN BR Summary'!N:N),0),"")</f>
        <v>(Wied-Neuwied, 1824)</v>
      </c>
      <c r="BR1044" s="1" t="s">
        <v>2</v>
      </c>
      <c r="BS1044" s="1" t="s">
        <v>597</v>
      </c>
      <c r="BU1044" s="1" t="s">
        <v>1</v>
      </c>
      <c r="BV1044" s="1" t="s">
        <v>612</v>
      </c>
    </row>
    <row r="1045" spans="1:74" hidden="1" x14ac:dyDescent="0.25">
      <c r="A1045" s="1" t="s">
        <v>19838</v>
      </c>
      <c r="B1045" s="3">
        <f t="shared" ca="1" si="32"/>
        <v>43817</v>
      </c>
      <c r="C1045" s="4" t="s">
        <v>27</v>
      </c>
      <c r="D1045" s="1" t="s">
        <v>26</v>
      </c>
      <c r="E1045" s="4" t="s">
        <v>25</v>
      </c>
      <c r="F1045" s="1" t="s">
        <v>24</v>
      </c>
      <c r="G1045" s="1" t="s">
        <v>23</v>
      </c>
      <c r="H1045" s="1" t="s">
        <v>21</v>
      </c>
      <c r="I1045" s="4" t="s">
        <v>22</v>
      </c>
      <c r="J1045" s="4" t="s">
        <v>21</v>
      </c>
      <c r="K1045" s="1" t="str">
        <f t="shared" si="33"/>
        <v>iucnStatus:Least Concern</v>
      </c>
      <c r="L1045" s="1" t="str">
        <f>_xlfn.IFNA(VLOOKUP(Tabela3[[#This Row],[scientificName]],Tabela1[],COLUMN('IUCN BR Summary'!O:O),0),"Not evaluated")</f>
        <v>Least Concern</v>
      </c>
      <c r="M1045" s="4" t="s">
        <v>2893</v>
      </c>
      <c r="O1045" s="1" t="s">
        <v>618</v>
      </c>
      <c r="P1045" s="1" t="s">
        <v>544</v>
      </c>
      <c r="Q1045" s="1" t="s">
        <v>543</v>
      </c>
      <c r="R1045" s="1">
        <v>1</v>
      </c>
      <c r="T1045" s="1" t="s">
        <v>43</v>
      </c>
      <c r="U1045" s="23"/>
      <c r="V1045" s="23"/>
      <c r="W1045" s="23"/>
      <c r="AC1045" s="2">
        <v>43444</v>
      </c>
      <c r="AD1045" s="8">
        <v>0.80555555555555547</v>
      </c>
      <c r="AE1045" s="23"/>
      <c r="AF1045" s="1" t="s">
        <v>296</v>
      </c>
      <c r="AG1045" s="23" t="s">
        <v>19842</v>
      </c>
      <c r="AH1045" s="23"/>
      <c r="AI1045" s="4" t="s">
        <v>15</v>
      </c>
      <c r="AJ1045" s="4" t="s">
        <v>14</v>
      </c>
      <c r="AK1045" s="4" t="s">
        <v>13</v>
      </c>
      <c r="AL1045" s="1" t="s">
        <v>12</v>
      </c>
      <c r="AM1045" s="1" t="s">
        <v>11</v>
      </c>
      <c r="AQ1045" s="1" t="s">
        <v>19837</v>
      </c>
      <c r="AX1045" s="7">
        <v>409269.70939999999</v>
      </c>
      <c r="AY1045" s="7">
        <v>7826079.0953000002</v>
      </c>
      <c r="AZ1045" s="5">
        <v>-39.865479000000001</v>
      </c>
      <c r="BA1045" s="5">
        <v>-19.658488999999999</v>
      </c>
      <c r="BC1045" s="1" t="s">
        <v>19843</v>
      </c>
      <c r="BD1045" s="23" t="s">
        <v>19844</v>
      </c>
      <c r="BE1045" s="1" t="s">
        <v>10</v>
      </c>
      <c r="BF1045" s="2">
        <v>43410</v>
      </c>
      <c r="BG1045" s="1" t="s">
        <v>9</v>
      </c>
      <c r="BH1045" s="4" t="s">
        <v>8</v>
      </c>
      <c r="BI1045" s="4" t="s">
        <v>7</v>
      </c>
      <c r="BJ1045" s="1" t="s">
        <v>6</v>
      </c>
      <c r="BK1045" s="1" t="s">
        <v>5</v>
      </c>
      <c r="BL1045" s="1" t="s">
        <v>112</v>
      </c>
      <c r="BM1045" s="1" t="s">
        <v>613</v>
      </c>
      <c r="BN1045" s="1" t="s">
        <v>612</v>
      </c>
      <c r="BP1045" s="1" t="str">
        <f>Tabela3[[#This Row],[genus]]&amp;" "&amp;Tabela3[[#This Row],[specificEpithet]]</f>
        <v>Phyllodytes luteolus</v>
      </c>
      <c r="BQ1045" s="23" t="str">
        <f>IFERROR(VLOOKUP(Tabela3[[#This Row],[scientificName]],Tabela1[],COLUMN('IUCN BR Summary'!N:N),0),"")</f>
        <v>(Wied-Neuwied, 1824)</v>
      </c>
      <c r="BR1045" s="1" t="s">
        <v>2</v>
      </c>
      <c r="BU1045" s="1" t="s">
        <v>1</v>
      </c>
      <c r="BV1045" s="1" t="s">
        <v>612</v>
      </c>
    </row>
    <row r="1046" spans="1:74" hidden="1" x14ac:dyDescent="0.25">
      <c r="A1046" s="1" t="s">
        <v>19838</v>
      </c>
      <c r="B1046" s="3">
        <f t="shared" ca="1" si="32"/>
        <v>43817</v>
      </c>
      <c r="C1046" s="4" t="s">
        <v>27</v>
      </c>
      <c r="D1046" s="1" t="s">
        <v>26</v>
      </c>
      <c r="E1046" s="4" t="s">
        <v>25</v>
      </c>
      <c r="F1046" s="1" t="s">
        <v>24</v>
      </c>
      <c r="G1046" s="1" t="s">
        <v>23</v>
      </c>
      <c r="H1046" s="1" t="s">
        <v>21</v>
      </c>
      <c r="I1046" s="4" t="s">
        <v>22</v>
      </c>
      <c r="J1046" s="4" t="s">
        <v>21</v>
      </c>
      <c r="K1046" s="1" t="str">
        <f t="shared" si="33"/>
        <v>iucnStatus:Least Concern</v>
      </c>
      <c r="L1046" s="1" t="str">
        <f>_xlfn.IFNA(VLOOKUP(Tabela3[[#This Row],[scientificName]],Tabela1[],COLUMN('IUCN BR Summary'!O:O),0),"Not evaluated")</f>
        <v>Least Concern</v>
      </c>
      <c r="M1046" s="4" t="s">
        <v>2894</v>
      </c>
      <c r="O1046" s="1" t="s">
        <v>617</v>
      </c>
      <c r="P1046" s="1" t="s">
        <v>544</v>
      </c>
      <c r="Q1046" s="1" t="s">
        <v>543</v>
      </c>
      <c r="R1046" s="1">
        <v>1</v>
      </c>
      <c r="T1046" s="1" t="s">
        <v>43</v>
      </c>
      <c r="U1046" s="23"/>
      <c r="V1046" s="23"/>
      <c r="W1046" s="23"/>
      <c r="AC1046" s="2">
        <v>43444</v>
      </c>
      <c r="AD1046" s="8">
        <v>0.80555555555555547</v>
      </c>
      <c r="AE1046" s="23"/>
      <c r="AF1046" s="1" t="s">
        <v>296</v>
      </c>
      <c r="AG1046" s="23" t="s">
        <v>19842</v>
      </c>
      <c r="AH1046" s="23"/>
      <c r="AI1046" s="4" t="s">
        <v>15</v>
      </c>
      <c r="AJ1046" s="4" t="s">
        <v>14</v>
      </c>
      <c r="AK1046" s="4" t="s">
        <v>13</v>
      </c>
      <c r="AL1046" s="1" t="s">
        <v>12</v>
      </c>
      <c r="AM1046" s="1" t="s">
        <v>11</v>
      </c>
      <c r="AQ1046" s="1" t="s">
        <v>19837</v>
      </c>
      <c r="AX1046" s="7">
        <v>409269.70939999999</v>
      </c>
      <c r="AY1046" s="7">
        <v>7826079.0953000002</v>
      </c>
      <c r="AZ1046" s="5">
        <v>-39.865479000000001</v>
      </c>
      <c r="BA1046" s="5">
        <v>-19.658488999999999</v>
      </c>
      <c r="BC1046" s="1" t="s">
        <v>19843</v>
      </c>
      <c r="BD1046" s="23" t="s">
        <v>19844</v>
      </c>
      <c r="BE1046" s="1" t="s">
        <v>10</v>
      </c>
      <c r="BF1046" s="2">
        <v>43410</v>
      </c>
      <c r="BG1046" s="1" t="s">
        <v>9</v>
      </c>
      <c r="BH1046" s="4" t="s">
        <v>8</v>
      </c>
      <c r="BI1046" s="4" t="s">
        <v>7</v>
      </c>
      <c r="BJ1046" s="1" t="s">
        <v>6</v>
      </c>
      <c r="BK1046" s="1" t="s">
        <v>5</v>
      </c>
      <c r="BL1046" s="1" t="s">
        <v>112</v>
      </c>
      <c r="BM1046" s="1" t="s">
        <v>613</v>
      </c>
      <c r="BN1046" s="1" t="s">
        <v>612</v>
      </c>
      <c r="BP1046" s="1" t="str">
        <f>Tabela3[[#This Row],[genus]]&amp;" "&amp;Tabela3[[#This Row],[specificEpithet]]</f>
        <v>Phyllodytes luteolus</v>
      </c>
      <c r="BQ1046" s="23" t="str">
        <f>IFERROR(VLOOKUP(Tabela3[[#This Row],[scientificName]],Tabela1[],COLUMN('IUCN BR Summary'!N:N),0),"")</f>
        <v>(Wied-Neuwied, 1824)</v>
      </c>
      <c r="BR1046" s="1" t="s">
        <v>2</v>
      </c>
      <c r="BS1046" s="1" t="s">
        <v>36</v>
      </c>
      <c r="BU1046" s="1" t="s">
        <v>1</v>
      </c>
      <c r="BV1046" s="1" t="s">
        <v>612</v>
      </c>
    </row>
    <row r="1047" spans="1:74" hidden="1" x14ac:dyDescent="0.25">
      <c r="A1047" s="1" t="s">
        <v>19838</v>
      </c>
      <c r="B1047" s="3">
        <f t="shared" ca="1" si="32"/>
        <v>43817</v>
      </c>
      <c r="C1047" s="4" t="s">
        <v>27</v>
      </c>
      <c r="D1047" s="1" t="s">
        <v>26</v>
      </c>
      <c r="E1047" s="4" t="s">
        <v>25</v>
      </c>
      <c r="F1047" s="1" t="s">
        <v>24</v>
      </c>
      <c r="G1047" s="1" t="s">
        <v>23</v>
      </c>
      <c r="H1047" s="1" t="s">
        <v>21</v>
      </c>
      <c r="I1047" s="4" t="s">
        <v>22</v>
      </c>
      <c r="J1047" s="4" t="s">
        <v>21</v>
      </c>
      <c r="K1047" s="1" t="str">
        <f t="shared" si="33"/>
        <v>iucnStatus:Least Concern</v>
      </c>
      <c r="L1047" s="1" t="str">
        <f>_xlfn.IFNA(VLOOKUP(Tabela3[[#This Row],[scientificName]],Tabela1[],COLUMN('IUCN BR Summary'!O:O),0),"Not evaluated")</f>
        <v>Least Concern</v>
      </c>
      <c r="M1047" s="4" t="s">
        <v>2895</v>
      </c>
      <c r="O1047" s="1" t="s">
        <v>611</v>
      </c>
      <c r="P1047" s="1" t="s">
        <v>544</v>
      </c>
      <c r="Q1047" s="1" t="s">
        <v>543</v>
      </c>
      <c r="R1047" s="1">
        <v>1</v>
      </c>
      <c r="T1047" s="1" t="s">
        <v>43</v>
      </c>
      <c r="U1047" s="23"/>
      <c r="V1047" s="23"/>
      <c r="W1047" s="23"/>
      <c r="AC1047" s="2">
        <v>43444</v>
      </c>
      <c r="AD1047" s="8"/>
      <c r="AE1047" s="23"/>
      <c r="AF1047" s="1" t="s">
        <v>74</v>
      </c>
      <c r="AG1047" s="23"/>
      <c r="AH1047" s="23"/>
      <c r="AI1047" s="4" t="s">
        <v>15</v>
      </c>
      <c r="AJ1047" s="4" t="s">
        <v>14</v>
      </c>
      <c r="AK1047" s="4" t="s">
        <v>13</v>
      </c>
      <c r="AL1047" s="1" t="s">
        <v>12</v>
      </c>
      <c r="AM1047" s="1" t="s">
        <v>11</v>
      </c>
      <c r="AQ1047" s="1" t="s">
        <v>19837</v>
      </c>
      <c r="AX1047" s="7">
        <v>409285.24599999998</v>
      </c>
      <c r="AY1047" s="7">
        <v>7826125.8947999999</v>
      </c>
      <c r="AZ1047" s="5">
        <v>-39.865333999999997</v>
      </c>
      <c r="BA1047" s="5">
        <v>-19.658065000000001</v>
      </c>
      <c r="BC1047" s="1" t="s">
        <v>19843</v>
      </c>
      <c r="BD1047" s="23" t="s">
        <v>19844</v>
      </c>
      <c r="BE1047" s="1" t="s">
        <v>10</v>
      </c>
      <c r="BF1047" s="2">
        <v>43410</v>
      </c>
      <c r="BG1047" s="1" t="s">
        <v>9</v>
      </c>
      <c r="BH1047" s="4" t="s">
        <v>8</v>
      </c>
      <c r="BI1047" s="4" t="s">
        <v>7</v>
      </c>
      <c r="BJ1047" s="1" t="s">
        <v>6</v>
      </c>
      <c r="BK1047" s="1" t="s">
        <v>5</v>
      </c>
      <c r="BL1047" s="1" t="s">
        <v>112</v>
      </c>
      <c r="BM1047" s="1" t="s">
        <v>111</v>
      </c>
      <c r="BN1047" s="1" t="s">
        <v>110</v>
      </c>
      <c r="BP1047" s="1" t="str">
        <f>Tabela3[[#This Row],[genus]]&amp;" "&amp;Tabela3[[#This Row],[specificEpithet]]</f>
        <v>Hypsiboas semilineatus</v>
      </c>
      <c r="BQ1047" s="23" t="str">
        <f>IFERROR(VLOOKUP(Tabela3[[#This Row],[scientificName]],Tabela1[],COLUMN('IUCN BR Summary'!N:N),0),"")</f>
        <v>(Spix, 1824)</v>
      </c>
      <c r="BR1047" s="1" t="s">
        <v>2</v>
      </c>
      <c r="BU1047" s="1" t="s">
        <v>1</v>
      </c>
      <c r="BV1047" s="1" t="s">
        <v>110</v>
      </c>
    </row>
    <row r="1048" spans="1:74" hidden="1" x14ac:dyDescent="0.25">
      <c r="A1048" s="1" t="s">
        <v>19838</v>
      </c>
      <c r="B1048" s="3">
        <f t="shared" ca="1" si="32"/>
        <v>43817</v>
      </c>
      <c r="C1048" s="4" t="s">
        <v>27</v>
      </c>
      <c r="D1048" s="1" t="s">
        <v>26</v>
      </c>
      <c r="E1048" s="4" t="s">
        <v>25</v>
      </c>
      <c r="F1048" s="1" t="s">
        <v>24</v>
      </c>
      <c r="G1048" s="1" t="s">
        <v>23</v>
      </c>
      <c r="H1048" s="1" t="s">
        <v>21</v>
      </c>
      <c r="I1048" s="4" t="s">
        <v>22</v>
      </c>
      <c r="J1048" s="4" t="s">
        <v>21</v>
      </c>
      <c r="K1048" s="1" t="str">
        <f t="shared" si="33"/>
        <v>iucnStatus:Least Concern</v>
      </c>
      <c r="L1048" s="1" t="str">
        <f>_xlfn.IFNA(VLOOKUP(Tabela3[[#This Row],[scientificName]],Tabela1[],COLUMN('IUCN BR Summary'!O:O),0),"Not evaluated")</f>
        <v>Least Concern</v>
      </c>
      <c r="M1048" s="4" t="s">
        <v>2896</v>
      </c>
      <c r="O1048" s="1" t="s">
        <v>623</v>
      </c>
      <c r="P1048" s="1" t="s">
        <v>544</v>
      </c>
      <c r="Q1048" s="1" t="s">
        <v>543</v>
      </c>
      <c r="R1048" s="1">
        <v>1</v>
      </c>
      <c r="T1048" s="1" t="s">
        <v>43</v>
      </c>
      <c r="U1048" s="23"/>
      <c r="V1048" s="23"/>
      <c r="W1048" s="23"/>
      <c r="AC1048" s="2">
        <v>43444</v>
      </c>
      <c r="AD1048" s="8">
        <v>0.82986111111111116</v>
      </c>
      <c r="AE1048" s="23"/>
      <c r="AF1048" s="1" t="s">
        <v>296</v>
      </c>
      <c r="AG1048" s="23" t="s">
        <v>19842</v>
      </c>
      <c r="AH1048" s="23"/>
      <c r="AI1048" s="4" t="s">
        <v>15</v>
      </c>
      <c r="AJ1048" s="4" t="s">
        <v>14</v>
      </c>
      <c r="AK1048" s="4" t="s">
        <v>13</v>
      </c>
      <c r="AL1048" s="1" t="s">
        <v>12</v>
      </c>
      <c r="AM1048" s="1" t="s">
        <v>11</v>
      </c>
      <c r="AQ1048" s="1" t="s">
        <v>19837</v>
      </c>
      <c r="AX1048" s="7">
        <v>409295.98690000002</v>
      </c>
      <c r="AY1048" s="7">
        <v>7826145.0591000002</v>
      </c>
      <c r="AZ1048" s="5">
        <v>-39.865228000000002</v>
      </c>
      <c r="BA1048" s="5">
        <v>-19.657893999999999</v>
      </c>
      <c r="BC1048" s="1" t="s">
        <v>19843</v>
      </c>
      <c r="BD1048" s="23" t="s">
        <v>19844</v>
      </c>
      <c r="BE1048" s="1" t="s">
        <v>10</v>
      </c>
      <c r="BF1048" s="2">
        <v>43410</v>
      </c>
      <c r="BG1048" s="1" t="s">
        <v>9</v>
      </c>
      <c r="BH1048" s="4" t="s">
        <v>8</v>
      </c>
      <c r="BI1048" s="4" t="s">
        <v>7</v>
      </c>
      <c r="BJ1048" s="1" t="s">
        <v>6</v>
      </c>
      <c r="BK1048" s="1" t="s">
        <v>5</v>
      </c>
      <c r="BL1048" s="1" t="s">
        <v>112</v>
      </c>
      <c r="BM1048" s="1" t="s">
        <v>571</v>
      </c>
      <c r="BN1048" s="1" t="s">
        <v>570</v>
      </c>
      <c r="BP1048" s="1" t="str">
        <f>Tabela3[[#This Row],[genus]]&amp;" "&amp;Tabela3[[#This Row],[specificEpithet]]</f>
        <v>Scinax fuscovarius</v>
      </c>
      <c r="BQ1048" s="23" t="str">
        <f>IFERROR(VLOOKUP(Tabela3[[#This Row],[scientificName]],Tabela1[],COLUMN('IUCN BR Summary'!N:N),0),"")</f>
        <v>(Lutz, 1925)</v>
      </c>
      <c r="BR1048" s="1" t="s">
        <v>2</v>
      </c>
      <c r="BS1048" s="1" t="s">
        <v>108</v>
      </c>
      <c r="BU1048" s="1" t="s">
        <v>1</v>
      </c>
      <c r="BV1048" s="1" t="s">
        <v>570</v>
      </c>
    </row>
    <row r="1049" spans="1:74" hidden="1" x14ac:dyDescent="0.25">
      <c r="A1049" s="1" t="s">
        <v>19838</v>
      </c>
      <c r="B1049" s="3">
        <f t="shared" ca="1" si="32"/>
        <v>43817</v>
      </c>
      <c r="C1049" s="4" t="s">
        <v>27</v>
      </c>
      <c r="D1049" s="1" t="s">
        <v>26</v>
      </c>
      <c r="E1049" s="4" t="s">
        <v>25</v>
      </c>
      <c r="F1049" s="1" t="s">
        <v>24</v>
      </c>
      <c r="G1049" s="1" t="s">
        <v>23</v>
      </c>
      <c r="H1049" s="1" t="s">
        <v>21</v>
      </c>
      <c r="I1049" s="4" t="s">
        <v>22</v>
      </c>
      <c r="J1049" s="4" t="s">
        <v>21</v>
      </c>
      <c r="K1049" s="1" t="str">
        <f t="shared" si="33"/>
        <v>iucnStatus:Least Concern</v>
      </c>
      <c r="L1049" s="1" t="str">
        <f>_xlfn.IFNA(VLOOKUP(Tabela3[[#This Row],[scientificName]],Tabela1[],COLUMN('IUCN BR Summary'!O:O),0),"Not evaluated")</f>
        <v>Least Concern</v>
      </c>
      <c r="M1049" s="4" t="s">
        <v>2897</v>
      </c>
      <c r="O1049" s="1" t="s">
        <v>616</v>
      </c>
      <c r="P1049" s="1" t="s">
        <v>544</v>
      </c>
      <c r="Q1049" s="1" t="s">
        <v>543</v>
      </c>
      <c r="R1049" s="1">
        <v>1</v>
      </c>
      <c r="T1049" s="1" t="s">
        <v>17</v>
      </c>
      <c r="U1049" s="23"/>
      <c r="V1049" s="23"/>
      <c r="W1049" s="23"/>
      <c r="AC1049" s="2">
        <v>43444</v>
      </c>
      <c r="AD1049" s="8">
        <v>0.84513888888888899</v>
      </c>
      <c r="AE1049" s="23"/>
      <c r="AF1049" s="1" t="s">
        <v>74</v>
      </c>
      <c r="AG1049" s="23"/>
      <c r="AH1049" s="23"/>
      <c r="AI1049" s="4" t="s">
        <v>15</v>
      </c>
      <c r="AJ1049" s="4" t="s">
        <v>14</v>
      </c>
      <c r="AK1049" s="4" t="s">
        <v>13</v>
      </c>
      <c r="AL1049" s="1" t="s">
        <v>12</v>
      </c>
      <c r="AM1049" s="1" t="s">
        <v>11</v>
      </c>
      <c r="AQ1049" s="1" t="s">
        <v>19837</v>
      </c>
      <c r="AX1049" s="7">
        <v>409396.02039999998</v>
      </c>
      <c r="AY1049" s="7">
        <v>7826190.2518999996</v>
      </c>
      <c r="AZ1049" s="5">
        <v>-39.864272</v>
      </c>
      <c r="BA1049" s="5">
        <v>-19.657492000000001</v>
      </c>
      <c r="BC1049" s="1" t="s">
        <v>19843</v>
      </c>
      <c r="BD1049" s="23" t="s">
        <v>19844</v>
      </c>
      <c r="BE1049" s="1" t="s">
        <v>10</v>
      </c>
      <c r="BF1049" s="2">
        <v>43410</v>
      </c>
      <c r="BG1049" s="1" t="s">
        <v>9</v>
      </c>
      <c r="BH1049" s="4" t="s">
        <v>8</v>
      </c>
      <c r="BI1049" s="4" t="s">
        <v>7</v>
      </c>
      <c r="BJ1049" s="1" t="s">
        <v>6</v>
      </c>
      <c r="BK1049" s="1" t="s">
        <v>5</v>
      </c>
      <c r="BL1049" s="1" t="s">
        <v>112</v>
      </c>
      <c r="BM1049" s="1" t="s">
        <v>613</v>
      </c>
      <c r="BN1049" s="1" t="s">
        <v>612</v>
      </c>
      <c r="BP1049" s="1" t="str">
        <f>Tabela3[[#This Row],[genus]]&amp;" "&amp;Tabela3[[#This Row],[specificEpithet]]</f>
        <v>Phyllodytes luteolus</v>
      </c>
      <c r="BQ1049" s="23" t="str">
        <f>IFERROR(VLOOKUP(Tabela3[[#This Row],[scientificName]],Tabela1[],COLUMN('IUCN BR Summary'!N:N),0),"")</f>
        <v>(Wied-Neuwied, 1824)</v>
      </c>
      <c r="BR1049" s="1" t="s">
        <v>2</v>
      </c>
      <c r="BU1049" s="1" t="s">
        <v>1</v>
      </c>
      <c r="BV1049" s="1" t="s">
        <v>612</v>
      </c>
    </row>
    <row r="1050" spans="1:74" hidden="1" x14ac:dyDescent="0.25">
      <c r="A1050" s="1" t="s">
        <v>19838</v>
      </c>
      <c r="B1050" s="3">
        <f t="shared" ca="1" si="32"/>
        <v>43817</v>
      </c>
      <c r="C1050" s="4" t="s">
        <v>27</v>
      </c>
      <c r="D1050" s="1" t="s">
        <v>26</v>
      </c>
      <c r="E1050" s="4" t="s">
        <v>25</v>
      </c>
      <c r="F1050" s="1" t="s">
        <v>24</v>
      </c>
      <c r="G1050" s="1" t="s">
        <v>23</v>
      </c>
      <c r="H1050" s="1" t="s">
        <v>21</v>
      </c>
      <c r="I1050" s="4" t="s">
        <v>22</v>
      </c>
      <c r="J1050" s="4" t="s">
        <v>21</v>
      </c>
      <c r="K1050" s="1" t="str">
        <f t="shared" si="33"/>
        <v>iucnStatus:Least Concern</v>
      </c>
      <c r="L1050" s="1" t="str">
        <f>_xlfn.IFNA(VLOOKUP(Tabela3[[#This Row],[scientificName]],Tabela1[],COLUMN('IUCN BR Summary'!O:O),0),"Not evaluated")</f>
        <v>Least Concern</v>
      </c>
      <c r="M1050" s="4" t="s">
        <v>2898</v>
      </c>
      <c r="O1050" s="1" t="s">
        <v>615</v>
      </c>
      <c r="P1050" s="1" t="s">
        <v>544</v>
      </c>
      <c r="Q1050" s="1" t="s">
        <v>543</v>
      </c>
      <c r="R1050" s="1">
        <v>1</v>
      </c>
      <c r="T1050" s="1" t="s">
        <v>17</v>
      </c>
      <c r="U1050" s="23"/>
      <c r="V1050" s="23"/>
      <c r="W1050" s="23"/>
      <c r="AC1050" s="2">
        <v>43444</v>
      </c>
      <c r="AD1050" s="8"/>
      <c r="AE1050" s="23"/>
      <c r="AF1050" s="1" t="s">
        <v>74</v>
      </c>
      <c r="AG1050" s="23"/>
      <c r="AH1050" s="23"/>
      <c r="AI1050" s="4" t="s">
        <v>15</v>
      </c>
      <c r="AJ1050" s="4" t="s">
        <v>14</v>
      </c>
      <c r="AK1050" s="4" t="s">
        <v>13</v>
      </c>
      <c r="AL1050" s="1" t="s">
        <v>12</v>
      </c>
      <c r="AM1050" s="1" t="s">
        <v>11</v>
      </c>
      <c r="AQ1050" s="1" t="s">
        <v>19837</v>
      </c>
      <c r="AX1050" s="7">
        <v>409285.24599999998</v>
      </c>
      <c r="AY1050" s="7">
        <v>7826125.8947999999</v>
      </c>
      <c r="AZ1050" s="5">
        <v>-39.865333999999997</v>
      </c>
      <c r="BA1050" s="5">
        <v>-19.658065000000001</v>
      </c>
      <c r="BC1050" s="1" t="s">
        <v>19843</v>
      </c>
      <c r="BD1050" s="23" t="s">
        <v>19844</v>
      </c>
      <c r="BE1050" s="1" t="s">
        <v>10</v>
      </c>
      <c r="BF1050" s="2">
        <v>43410</v>
      </c>
      <c r="BG1050" s="1" t="s">
        <v>9</v>
      </c>
      <c r="BH1050" s="4" t="s">
        <v>8</v>
      </c>
      <c r="BI1050" s="4" t="s">
        <v>7</v>
      </c>
      <c r="BJ1050" s="1" t="s">
        <v>6</v>
      </c>
      <c r="BK1050" s="1" t="s">
        <v>5</v>
      </c>
      <c r="BL1050" s="1" t="s">
        <v>112</v>
      </c>
      <c r="BM1050" s="1" t="s">
        <v>613</v>
      </c>
      <c r="BN1050" s="1" t="s">
        <v>612</v>
      </c>
      <c r="BP1050" s="1" t="str">
        <f>Tabela3[[#This Row],[genus]]&amp;" "&amp;Tabela3[[#This Row],[specificEpithet]]</f>
        <v>Phyllodytes luteolus</v>
      </c>
      <c r="BQ1050" s="23" t="str">
        <f>IFERROR(VLOOKUP(Tabela3[[#This Row],[scientificName]],Tabela1[],COLUMN('IUCN BR Summary'!N:N),0),"")</f>
        <v>(Wied-Neuwied, 1824)</v>
      </c>
      <c r="BR1050" s="1" t="s">
        <v>2</v>
      </c>
      <c r="BU1050" s="1" t="s">
        <v>1</v>
      </c>
      <c r="BV1050" s="1" t="s">
        <v>612</v>
      </c>
    </row>
    <row r="1051" spans="1:74" hidden="1" x14ac:dyDescent="0.25">
      <c r="A1051" s="1" t="s">
        <v>19838</v>
      </c>
      <c r="B1051" s="3">
        <f t="shared" ca="1" si="32"/>
        <v>43817</v>
      </c>
      <c r="C1051" s="4" t="s">
        <v>27</v>
      </c>
      <c r="D1051" s="1" t="s">
        <v>26</v>
      </c>
      <c r="E1051" s="4" t="s">
        <v>25</v>
      </c>
      <c r="F1051" s="1" t="s">
        <v>24</v>
      </c>
      <c r="G1051" s="1" t="s">
        <v>23</v>
      </c>
      <c r="H1051" s="1" t="s">
        <v>21</v>
      </c>
      <c r="I1051" s="4" t="s">
        <v>22</v>
      </c>
      <c r="J1051" s="4" t="s">
        <v>21</v>
      </c>
      <c r="K1051" s="1" t="str">
        <f t="shared" si="33"/>
        <v>iucnStatus:Least Concern</v>
      </c>
      <c r="L1051" s="1" t="str">
        <f>_xlfn.IFNA(VLOOKUP(Tabela3[[#This Row],[scientificName]],Tabela1[],COLUMN('IUCN BR Summary'!O:O),0),"Not evaluated")</f>
        <v>Least Concern</v>
      </c>
      <c r="M1051" s="4" t="s">
        <v>2899</v>
      </c>
      <c r="O1051" s="1" t="s">
        <v>627</v>
      </c>
      <c r="P1051" s="1" t="s">
        <v>544</v>
      </c>
      <c r="Q1051" s="1" t="s">
        <v>543</v>
      </c>
      <c r="R1051" s="1">
        <v>1</v>
      </c>
      <c r="T1051" s="1" t="s">
        <v>43</v>
      </c>
      <c r="U1051" s="23"/>
      <c r="V1051" s="23"/>
      <c r="W1051" s="23"/>
      <c r="AC1051" s="2">
        <v>43444</v>
      </c>
      <c r="AD1051" s="8">
        <v>0.84791666666666676</v>
      </c>
      <c r="AE1051" s="23"/>
      <c r="AF1051" s="1" t="s">
        <v>74</v>
      </c>
      <c r="AG1051" s="23"/>
      <c r="AH1051" s="23"/>
      <c r="AI1051" s="4" t="s">
        <v>15</v>
      </c>
      <c r="AJ1051" s="4" t="s">
        <v>14</v>
      </c>
      <c r="AK1051" s="4" t="s">
        <v>13</v>
      </c>
      <c r="AL1051" s="1" t="s">
        <v>12</v>
      </c>
      <c r="AM1051" s="1" t="s">
        <v>11</v>
      </c>
      <c r="AQ1051" s="1" t="s">
        <v>19837</v>
      </c>
      <c r="AX1051" s="7">
        <v>409281.28220000002</v>
      </c>
      <c r="AY1051" s="7">
        <v>7826116.7138999999</v>
      </c>
      <c r="AZ1051" s="5">
        <v>-39.865372999999998</v>
      </c>
      <c r="BA1051" s="5">
        <v>-19.658145999999999</v>
      </c>
      <c r="BC1051" s="1" t="s">
        <v>19843</v>
      </c>
      <c r="BD1051" s="23" t="s">
        <v>19844</v>
      </c>
      <c r="BE1051" s="1" t="s">
        <v>10</v>
      </c>
      <c r="BF1051" s="2">
        <v>43410</v>
      </c>
      <c r="BG1051" s="1" t="s">
        <v>9</v>
      </c>
      <c r="BH1051" s="4" t="s">
        <v>8</v>
      </c>
      <c r="BI1051" s="4" t="s">
        <v>7</v>
      </c>
      <c r="BJ1051" s="1" t="s">
        <v>6</v>
      </c>
      <c r="BK1051" s="1" t="s">
        <v>5</v>
      </c>
      <c r="BL1051" s="1" t="s">
        <v>112</v>
      </c>
      <c r="BM1051" s="1" t="s">
        <v>600</v>
      </c>
      <c r="BN1051" s="1" t="s">
        <v>599</v>
      </c>
      <c r="BP1051" s="1" t="str">
        <f>Tabela3[[#This Row],[genus]]&amp;" "&amp;Tabela3[[#This Row],[specificEpithet]]</f>
        <v>Aparasphenodon brunoi</v>
      </c>
      <c r="BQ1051" s="23" t="str">
        <f>IFERROR(VLOOKUP(Tabela3[[#This Row],[scientificName]],Tabela1[],COLUMN('IUCN BR Summary'!N:N),0),"")</f>
        <v>Miranda-Ribeiro, 1920</v>
      </c>
      <c r="BR1051" s="1" t="s">
        <v>2</v>
      </c>
      <c r="BU1051" s="1" t="s">
        <v>1</v>
      </c>
      <c r="BV1051" s="1" t="s">
        <v>599</v>
      </c>
    </row>
    <row r="1052" spans="1:74" hidden="1" x14ac:dyDescent="0.25">
      <c r="A1052" s="1" t="s">
        <v>19838</v>
      </c>
      <c r="B1052" s="3">
        <f t="shared" ca="1" si="32"/>
        <v>43817</v>
      </c>
      <c r="C1052" s="4" t="s">
        <v>27</v>
      </c>
      <c r="D1052" s="1" t="s">
        <v>26</v>
      </c>
      <c r="E1052" s="4" t="s">
        <v>25</v>
      </c>
      <c r="F1052" s="1" t="s">
        <v>24</v>
      </c>
      <c r="G1052" s="1" t="s">
        <v>23</v>
      </c>
      <c r="H1052" s="1" t="s">
        <v>21</v>
      </c>
      <c r="I1052" s="4" t="s">
        <v>22</v>
      </c>
      <c r="J1052" s="4" t="s">
        <v>21</v>
      </c>
      <c r="K1052" s="1" t="str">
        <f t="shared" si="33"/>
        <v>iucnStatus:Least Concern</v>
      </c>
      <c r="L1052" s="1" t="str">
        <f>_xlfn.IFNA(VLOOKUP(Tabela3[[#This Row],[scientificName]],Tabela1[],COLUMN('IUCN BR Summary'!O:O),0),"Not evaluated")</f>
        <v>Least Concern</v>
      </c>
      <c r="M1052" s="4" t="s">
        <v>2900</v>
      </c>
      <c r="O1052" s="1" t="s">
        <v>614</v>
      </c>
      <c r="P1052" s="1" t="s">
        <v>544</v>
      </c>
      <c r="Q1052" s="1" t="s">
        <v>543</v>
      </c>
      <c r="R1052" s="1">
        <v>1</v>
      </c>
      <c r="T1052" s="1" t="s">
        <v>43</v>
      </c>
      <c r="U1052" s="23"/>
      <c r="V1052" s="23"/>
      <c r="W1052" s="23"/>
      <c r="AC1052" s="2">
        <v>43444</v>
      </c>
      <c r="AD1052" s="8">
        <v>0.84791666666666676</v>
      </c>
      <c r="AE1052" s="23"/>
      <c r="AF1052" s="1" t="s">
        <v>74</v>
      </c>
      <c r="AG1052" s="23"/>
      <c r="AH1052" s="23"/>
      <c r="AI1052" s="4" t="s">
        <v>15</v>
      </c>
      <c r="AJ1052" s="4" t="s">
        <v>14</v>
      </c>
      <c r="AK1052" s="4" t="s">
        <v>13</v>
      </c>
      <c r="AL1052" s="1" t="s">
        <v>12</v>
      </c>
      <c r="AM1052" s="1" t="s">
        <v>11</v>
      </c>
      <c r="AQ1052" s="1" t="s">
        <v>19837</v>
      </c>
      <c r="AX1052" s="7">
        <v>409281.28220000002</v>
      </c>
      <c r="AY1052" s="7">
        <v>7826116.7138999999</v>
      </c>
      <c r="AZ1052" s="5">
        <v>-39.865372999999998</v>
      </c>
      <c r="BA1052" s="5">
        <v>-19.658145999999999</v>
      </c>
      <c r="BC1052" s="1" t="s">
        <v>19843</v>
      </c>
      <c r="BD1052" s="23" t="s">
        <v>19844</v>
      </c>
      <c r="BE1052" s="1" t="s">
        <v>10</v>
      </c>
      <c r="BF1052" s="2">
        <v>43410</v>
      </c>
      <c r="BG1052" s="1" t="s">
        <v>9</v>
      </c>
      <c r="BH1052" s="4" t="s">
        <v>8</v>
      </c>
      <c r="BI1052" s="4" t="s">
        <v>7</v>
      </c>
      <c r="BJ1052" s="1" t="s">
        <v>6</v>
      </c>
      <c r="BK1052" s="1" t="s">
        <v>5</v>
      </c>
      <c r="BL1052" s="1" t="s">
        <v>112</v>
      </c>
      <c r="BM1052" s="1" t="s">
        <v>613</v>
      </c>
      <c r="BN1052" s="1" t="s">
        <v>612</v>
      </c>
      <c r="BP1052" s="1" t="str">
        <f>Tabela3[[#This Row],[genus]]&amp;" "&amp;Tabela3[[#This Row],[specificEpithet]]</f>
        <v>Phyllodytes luteolus</v>
      </c>
      <c r="BQ1052" s="23" t="str">
        <f>IFERROR(VLOOKUP(Tabela3[[#This Row],[scientificName]],Tabela1[],COLUMN('IUCN BR Summary'!N:N),0),"")</f>
        <v>(Wied-Neuwied, 1824)</v>
      </c>
      <c r="BR1052" s="1" t="s">
        <v>2</v>
      </c>
      <c r="BU1052" s="1" t="s">
        <v>1</v>
      </c>
      <c r="BV1052" s="1" t="s">
        <v>612</v>
      </c>
    </row>
    <row r="1053" spans="1:74" hidden="1" x14ac:dyDescent="0.25">
      <c r="A1053" s="1" t="s">
        <v>19838</v>
      </c>
      <c r="B1053" s="3">
        <f t="shared" ca="1" si="32"/>
        <v>43817</v>
      </c>
      <c r="C1053" s="4" t="s">
        <v>27</v>
      </c>
      <c r="D1053" s="1" t="s">
        <v>26</v>
      </c>
      <c r="E1053" s="4" t="s">
        <v>25</v>
      </c>
      <c r="F1053" s="1" t="s">
        <v>24</v>
      </c>
      <c r="G1053" s="1" t="s">
        <v>23</v>
      </c>
      <c r="H1053" s="1" t="s">
        <v>21</v>
      </c>
      <c r="I1053" s="4" t="s">
        <v>22</v>
      </c>
      <c r="J1053" s="4" t="s">
        <v>21</v>
      </c>
      <c r="K1053" s="1" t="str">
        <f t="shared" si="33"/>
        <v>iucnStatus:Least Concern</v>
      </c>
      <c r="L1053" s="1" t="str">
        <f>_xlfn.IFNA(VLOOKUP(Tabela3[[#This Row],[scientificName]],Tabela1[],COLUMN('IUCN BR Summary'!O:O),0),"Not evaluated")</f>
        <v>Least Concern</v>
      </c>
      <c r="M1053" s="4" t="s">
        <v>2901</v>
      </c>
      <c r="O1053" s="1" t="s">
        <v>625</v>
      </c>
      <c r="P1053" s="1" t="s">
        <v>529</v>
      </c>
      <c r="Q1053" s="1" t="s">
        <v>528</v>
      </c>
      <c r="R1053" s="1">
        <v>1</v>
      </c>
      <c r="T1053" s="1" t="s">
        <v>43</v>
      </c>
      <c r="U1053" s="23"/>
      <c r="V1053" s="23"/>
      <c r="W1053" s="23"/>
      <c r="AC1053" s="2">
        <v>43444</v>
      </c>
      <c r="AD1053" s="8">
        <v>0</v>
      </c>
      <c r="AE1053" s="23"/>
      <c r="AF1053" s="1" t="s">
        <v>16</v>
      </c>
      <c r="AG1053" s="23" t="s">
        <v>19840</v>
      </c>
      <c r="AH1053" s="23"/>
      <c r="AI1053" s="4" t="s">
        <v>15</v>
      </c>
      <c r="AJ1053" s="4" t="s">
        <v>14</v>
      </c>
      <c r="AK1053" s="4" t="s">
        <v>13</v>
      </c>
      <c r="AL1053" s="1" t="s">
        <v>12</v>
      </c>
      <c r="AM1053" s="1" t="s">
        <v>11</v>
      </c>
      <c r="AQ1053" s="1" t="s">
        <v>19837</v>
      </c>
      <c r="AX1053" s="7">
        <v>415145.38329999999</v>
      </c>
      <c r="AY1053" s="7">
        <v>7836151.1254000003</v>
      </c>
      <c r="AZ1053" s="5">
        <v>-39.808985999999997</v>
      </c>
      <c r="BA1053" s="5">
        <v>-19.567737999999999</v>
      </c>
      <c r="BC1053" s="1" t="s">
        <v>19843</v>
      </c>
      <c r="BD1053" s="23" t="s">
        <v>19844</v>
      </c>
      <c r="BE1053" s="1" t="s">
        <v>10</v>
      </c>
      <c r="BF1053" s="2">
        <v>43410</v>
      </c>
      <c r="BG1053" s="1" t="s">
        <v>9</v>
      </c>
      <c r="BH1053" s="4" t="s">
        <v>8</v>
      </c>
      <c r="BI1053" s="4" t="s">
        <v>7</v>
      </c>
      <c r="BJ1053" s="1" t="s">
        <v>32</v>
      </c>
      <c r="BK1053" s="1" t="s">
        <v>54</v>
      </c>
      <c r="BL1053" s="1" t="s">
        <v>53</v>
      </c>
      <c r="BM1053" s="1" t="s">
        <v>52</v>
      </c>
      <c r="BN1053" s="1" t="s">
        <v>51</v>
      </c>
      <c r="BP1053" s="1" t="str">
        <f>Tabela3[[#This Row],[genus]]&amp;" "&amp;Tabela3[[#This Row],[specificEpithet]]</f>
        <v>Gymnodactylus darwinii</v>
      </c>
      <c r="BQ1053" s="23" t="str">
        <f>IFERROR(VLOOKUP(Tabela3[[#This Row],[scientificName]],Tabela1[],COLUMN('IUCN BR Summary'!N:N),0),"")</f>
        <v>(Gray, 1845)</v>
      </c>
      <c r="BR1053" s="1" t="s">
        <v>2</v>
      </c>
      <c r="BU1053" s="1" t="s">
        <v>1</v>
      </c>
      <c r="BV1053" s="1" t="s">
        <v>51</v>
      </c>
    </row>
    <row r="1054" spans="1:74" hidden="1" x14ac:dyDescent="0.25">
      <c r="A1054" s="1" t="s">
        <v>19838</v>
      </c>
      <c r="B1054" s="3">
        <f t="shared" ca="1" si="32"/>
        <v>43817</v>
      </c>
      <c r="C1054" s="4" t="s">
        <v>27</v>
      </c>
      <c r="D1054" s="1" t="s">
        <v>26</v>
      </c>
      <c r="E1054" s="4" t="s">
        <v>25</v>
      </c>
      <c r="F1054" s="1" t="s">
        <v>24</v>
      </c>
      <c r="G1054" s="1" t="s">
        <v>23</v>
      </c>
      <c r="H1054" s="1" t="s">
        <v>21</v>
      </c>
      <c r="I1054" s="4" t="s">
        <v>22</v>
      </c>
      <c r="J1054" s="4" t="s">
        <v>21</v>
      </c>
      <c r="K1054" s="1" t="str">
        <f t="shared" si="33"/>
        <v>iucnStatus:Least Concern</v>
      </c>
      <c r="L1054" s="1" t="str">
        <f>_xlfn.IFNA(VLOOKUP(Tabela3[[#This Row],[scientificName]],Tabela1[],COLUMN('IUCN BR Summary'!O:O),0),"Not evaluated")</f>
        <v>Least Concern</v>
      </c>
      <c r="M1054" s="4" t="s">
        <v>2902</v>
      </c>
      <c r="O1054" s="1" t="s">
        <v>626</v>
      </c>
      <c r="P1054" s="1" t="s">
        <v>529</v>
      </c>
      <c r="Q1054" s="1" t="s">
        <v>528</v>
      </c>
      <c r="R1054" s="1">
        <v>1</v>
      </c>
      <c r="T1054" s="1" t="s">
        <v>43</v>
      </c>
      <c r="U1054" s="23"/>
      <c r="V1054" s="23"/>
      <c r="W1054" s="23"/>
      <c r="AC1054" s="2">
        <v>43444</v>
      </c>
      <c r="AD1054" s="8">
        <v>0</v>
      </c>
      <c r="AE1054" s="23"/>
      <c r="AF1054" s="1" t="s">
        <v>16</v>
      </c>
      <c r="AG1054" s="23" t="s">
        <v>19840</v>
      </c>
      <c r="AH1054" s="23"/>
      <c r="AI1054" s="4" t="s">
        <v>15</v>
      </c>
      <c r="AJ1054" s="4" t="s">
        <v>14</v>
      </c>
      <c r="AK1054" s="4" t="s">
        <v>13</v>
      </c>
      <c r="AL1054" s="1" t="s">
        <v>12</v>
      </c>
      <c r="AM1054" s="1" t="s">
        <v>11</v>
      </c>
      <c r="AQ1054" s="1" t="s">
        <v>19837</v>
      </c>
      <c r="AX1054" s="7">
        <v>415145.38329999999</v>
      </c>
      <c r="AY1054" s="7">
        <v>7836151.1254000003</v>
      </c>
      <c r="AZ1054" s="5">
        <v>-39.808985999999997</v>
      </c>
      <c r="BA1054" s="5">
        <v>-19.567737999999999</v>
      </c>
      <c r="BC1054" s="1" t="s">
        <v>19843</v>
      </c>
      <c r="BD1054" s="23" t="s">
        <v>19844</v>
      </c>
      <c r="BE1054" s="1" t="s">
        <v>10</v>
      </c>
      <c r="BF1054" s="2">
        <v>43410</v>
      </c>
      <c r="BG1054" s="1" t="s">
        <v>9</v>
      </c>
      <c r="BH1054" s="4" t="s">
        <v>8</v>
      </c>
      <c r="BI1054" s="4" t="s">
        <v>7</v>
      </c>
      <c r="BJ1054" s="1" t="s">
        <v>6</v>
      </c>
      <c r="BK1054" s="1" t="s">
        <v>5</v>
      </c>
      <c r="BL1054" s="1" t="s">
        <v>151</v>
      </c>
      <c r="BM1054" s="1" t="s">
        <v>150</v>
      </c>
      <c r="BN1054" s="1" t="s">
        <v>466</v>
      </c>
      <c r="BP1054" s="1" t="str">
        <f>Tabela3[[#This Row],[genus]]&amp;" "&amp;Tabela3[[#This Row],[specificEpithet]]</f>
        <v>Physalaemus crombiei</v>
      </c>
      <c r="BQ1054" s="23" t="str">
        <f>IFERROR(VLOOKUP(Tabela3[[#This Row],[scientificName]],Tabela1[],COLUMN('IUCN BR Summary'!N:N),0),"")</f>
        <v>Heyer and Wolf, 1989</v>
      </c>
      <c r="BR1054" s="1" t="s">
        <v>2</v>
      </c>
      <c r="BU1054" s="1" t="s">
        <v>1</v>
      </c>
      <c r="BV1054" s="1" t="s">
        <v>466</v>
      </c>
    </row>
    <row r="1055" spans="1:74" hidden="1" x14ac:dyDescent="0.25">
      <c r="A1055" s="1" t="s">
        <v>19838</v>
      </c>
      <c r="B1055" s="3">
        <f t="shared" ca="1" si="32"/>
        <v>43817</v>
      </c>
      <c r="C1055" s="4" t="s">
        <v>27</v>
      </c>
      <c r="D1055" s="1" t="s">
        <v>26</v>
      </c>
      <c r="E1055" s="4" t="s">
        <v>25</v>
      </c>
      <c r="F1055" s="1" t="s">
        <v>24</v>
      </c>
      <c r="G1055" s="1" t="s">
        <v>23</v>
      </c>
      <c r="H1055" s="1" t="s">
        <v>21</v>
      </c>
      <c r="I1055" s="4" t="s">
        <v>22</v>
      </c>
      <c r="J1055" s="4" t="s">
        <v>21</v>
      </c>
      <c r="K1055" s="1" t="str">
        <f t="shared" si="33"/>
        <v>iucnStatus:Least Concern</v>
      </c>
      <c r="L1055" s="1" t="str">
        <f>_xlfn.IFNA(VLOOKUP(Tabela3[[#This Row],[scientificName]],Tabela1[],COLUMN('IUCN BR Summary'!O:O),0),"Not evaluated")</f>
        <v>Least Concern</v>
      </c>
      <c r="M1055" s="4" t="s">
        <v>2903</v>
      </c>
      <c r="O1055" s="1" t="s">
        <v>622</v>
      </c>
      <c r="P1055" s="1" t="s">
        <v>529</v>
      </c>
      <c r="Q1055" s="1" t="s">
        <v>528</v>
      </c>
      <c r="R1055" s="1">
        <v>1</v>
      </c>
      <c r="T1055" s="1" t="s">
        <v>43</v>
      </c>
      <c r="U1055" s="23"/>
      <c r="V1055" s="23"/>
      <c r="W1055" s="23"/>
      <c r="AC1055" s="2">
        <v>43444</v>
      </c>
      <c r="AD1055" s="8">
        <v>0</v>
      </c>
      <c r="AE1055" s="23"/>
      <c r="AF1055" s="1" t="s">
        <v>16</v>
      </c>
      <c r="AG1055" s="23" t="s">
        <v>19840</v>
      </c>
      <c r="AH1055" s="23"/>
      <c r="AI1055" s="4" t="s">
        <v>15</v>
      </c>
      <c r="AJ1055" s="4" t="s">
        <v>14</v>
      </c>
      <c r="AK1055" s="4" t="s">
        <v>13</v>
      </c>
      <c r="AL1055" s="1" t="s">
        <v>12</v>
      </c>
      <c r="AM1055" s="1" t="s">
        <v>11</v>
      </c>
      <c r="AQ1055" s="1" t="s">
        <v>19837</v>
      </c>
      <c r="AX1055" s="7">
        <v>415145.38329999999</v>
      </c>
      <c r="AY1055" s="7">
        <v>7836151.1254000003</v>
      </c>
      <c r="AZ1055" s="5">
        <v>-39.808985999999997</v>
      </c>
      <c r="BA1055" s="5">
        <v>-19.567737999999999</v>
      </c>
      <c r="BC1055" s="1" t="s">
        <v>19843</v>
      </c>
      <c r="BD1055" s="23" t="s">
        <v>19844</v>
      </c>
      <c r="BE1055" s="1" t="s">
        <v>10</v>
      </c>
      <c r="BF1055" s="2">
        <v>43410</v>
      </c>
      <c r="BG1055" s="1" t="s">
        <v>9</v>
      </c>
      <c r="BH1055" s="4" t="s">
        <v>8</v>
      </c>
      <c r="BI1055" s="4" t="s">
        <v>7</v>
      </c>
      <c r="BJ1055" s="1" t="s">
        <v>6</v>
      </c>
      <c r="BK1055" s="1" t="s">
        <v>5</v>
      </c>
      <c r="BL1055" s="1" t="s">
        <v>4</v>
      </c>
      <c r="BM1055" s="1" t="s">
        <v>3</v>
      </c>
      <c r="BN1055" s="1" t="s">
        <v>163</v>
      </c>
      <c r="BP1055" s="1" t="str">
        <f>Tabela3[[#This Row],[genus]]&amp;" "&amp;Tabela3[[#This Row],[specificEpithet]]</f>
        <v>Leptodactylus fuscus</v>
      </c>
      <c r="BQ1055" s="23" t="str">
        <f>IFERROR(VLOOKUP(Tabela3[[#This Row],[scientificName]],Tabela1[],COLUMN('IUCN BR Summary'!N:N),0),"")</f>
        <v>(Schneider, 1799)</v>
      </c>
      <c r="BR1055" s="1" t="s">
        <v>2</v>
      </c>
      <c r="BU1055" s="1" t="s">
        <v>1</v>
      </c>
      <c r="BV1055" s="1" t="s">
        <v>163</v>
      </c>
    </row>
    <row r="1056" spans="1:74" hidden="1" x14ac:dyDescent="0.25">
      <c r="A1056" s="1" t="s">
        <v>19838</v>
      </c>
      <c r="B1056" s="3">
        <f t="shared" ca="1" si="32"/>
        <v>43817</v>
      </c>
      <c r="C1056" s="4" t="s">
        <v>27</v>
      </c>
      <c r="D1056" s="1" t="s">
        <v>26</v>
      </c>
      <c r="E1056" s="4" t="s">
        <v>25</v>
      </c>
      <c r="F1056" s="1" t="s">
        <v>24</v>
      </c>
      <c r="G1056" s="1" t="s">
        <v>23</v>
      </c>
      <c r="H1056" s="1" t="s">
        <v>21</v>
      </c>
      <c r="I1056" s="4" t="s">
        <v>22</v>
      </c>
      <c r="J1056" s="4" t="s">
        <v>21</v>
      </c>
      <c r="K1056" s="1" t="str">
        <f t="shared" si="33"/>
        <v>iucnStatus:Least Concern</v>
      </c>
      <c r="L1056" s="1" t="str">
        <f>_xlfn.IFNA(VLOOKUP(Tabela3[[#This Row],[scientificName]],Tabela1[],COLUMN('IUCN BR Summary'!O:O),0),"Not evaluated")</f>
        <v>Least Concern</v>
      </c>
      <c r="M1056" s="4" t="s">
        <v>2904</v>
      </c>
      <c r="O1056" s="1" t="s">
        <v>621</v>
      </c>
      <c r="P1056" s="1" t="s">
        <v>529</v>
      </c>
      <c r="Q1056" s="1" t="s">
        <v>528</v>
      </c>
      <c r="R1056" s="1">
        <v>1</v>
      </c>
      <c r="T1056" s="1" t="s">
        <v>43</v>
      </c>
      <c r="U1056" s="23"/>
      <c r="V1056" s="23"/>
      <c r="W1056" s="23"/>
      <c r="AC1056" s="2">
        <v>43444</v>
      </c>
      <c r="AD1056" s="8">
        <v>0</v>
      </c>
      <c r="AE1056" s="23"/>
      <c r="AF1056" s="1" t="s">
        <v>16</v>
      </c>
      <c r="AG1056" s="23" t="s">
        <v>19840</v>
      </c>
      <c r="AH1056" s="23"/>
      <c r="AI1056" s="4" t="s">
        <v>15</v>
      </c>
      <c r="AJ1056" s="4" t="s">
        <v>14</v>
      </c>
      <c r="AK1056" s="4" t="s">
        <v>13</v>
      </c>
      <c r="AL1056" s="1" t="s">
        <v>12</v>
      </c>
      <c r="AM1056" s="1" t="s">
        <v>11</v>
      </c>
      <c r="AQ1056" s="1" t="s">
        <v>19837</v>
      </c>
      <c r="AX1056" s="7">
        <v>415145.38329999999</v>
      </c>
      <c r="AY1056" s="7">
        <v>7836151.1254000003</v>
      </c>
      <c r="AZ1056" s="5">
        <v>-39.808985999999997</v>
      </c>
      <c r="BA1056" s="5">
        <v>-19.567737999999999</v>
      </c>
      <c r="BC1056" s="1" t="s">
        <v>19843</v>
      </c>
      <c r="BD1056" s="23" t="s">
        <v>19844</v>
      </c>
      <c r="BE1056" s="1" t="s">
        <v>10</v>
      </c>
      <c r="BF1056" s="2">
        <v>43410</v>
      </c>
      <c r="BG1056" s="1" t="s">
        <v>9</v>
      </c>
      <c r="BH1056" s="4" t="s">
        <v>8</v>
      </c>
      <c r="BI1056" s="4" t="s">
        <v>7</v>
      </c>
      <c r="BJ1056" s="1" t="s">
        <v>6</v>
      </c>
      <c r="BK1056" s="1" t="s">
        <v>5</v>
      </c>
      <c r="BL1056" s="1" t="s">
        <v>4</v>
      </c>
      <c r="BM1056" s="1" t="s">
        <v>3</v>
      </c>
      <c r="BN1056" s="1" t="s">
        <v>163</v>
      </c>
      <c r="BP1056" s="1" t="str">
        <f>Tabela3[[#This Row],[genus]]&amp;" "&amp;Tabela3[[#This Row],[specificEpithet]]</f>
        <v>Leptodactylus fuscus</v>
      </c>
      <c r="BQ1056" s="23" t="str">
        <f>IFERROR(VLOOKUP(Tabela3[[#This Row],[scientificName]],Tabela1[],COLUMN('IUCN BR Summary'!N:N),0),"")</f>
        <v>(Schneider, 1799)</v>
      </c>
      <c r="BR1056" s="1" t="s">
        <v>2</v>
      </c>
      <c r="BU1056" s="1" t="s">
        <v>1</v>
      </c>
      <c r="BV1056" s="1" t="s">
        <v>163</v>
      </c>
    </row>
    <row r="1057" spans="1:75" hidden="1" x14ac:dyDescent="0.25">
      <c r="A1057" s="1" t="s">
        <v>19838</v>
      </c>
      <c r="B1057" s="3">
        <f t="shared" ca="1" si="32"/>
        <v>43817</v>
      </c>
      <c r="C1057" s="4" t="s">
        <v>27</v>
      </c>
      <c r="D1057" s="1" t="s">
        <v>26</v>
      </c>
      <c r="E1057" s="4" t="s">
        <v>25</v>
      </c>
      <c r="F1057" s="1" t="s">
        <v>24</v>
      </c>
      <c r="G1057" s="1" t="s">
        <v>23</v>
      </c>
      <c r="H1057" s="1" t="s">
        <v>21</v>
      </c>
      <c r="I1057" s="4" t="s">
        <v>22</v>
      </c>
      <c r="J1057" s="4" t="s">
        <v>21</v>
      </c>
      <c r="K1057" s="1" t="str">
        <f t="shared" si="33"/>
        <v>iucnStatus:Least Concern</v>
      </c>
      <c r="L1057" s="1" t="str">
        <f>_xlfn.IFNA(VLOOKUP(Tabela3[[#This Row],[scientificName]],Tabela1[],COLUMN('IUCN BR Summary'!O:O),0),"Not evaluated")</f>
        <v>Least Concern</v>
      </c>
      <c r="M1057" s="4" t="s">
        <v>2905</v>
      </c>
      <c r="O1057" s="1" t="s">
        <v>620</v>
      </c>
      <c r="P1057" s="1" t="s">
        <v>529</v>
      </c>
      <c r="Q1057" s="1" t="s">
        <v>528</v>
      </c>
      <c r="R1057" s="1">
        <v>1</v>
      </c>
      <c r="T1057" s="1" t="s">
        <v>43</v>
      </c>
      <c r="U1057" s="23"/>
      <c r="V1057" s="23"/>
      <c r="W1057" s="23"/>
      <c r="AC1057" s="2">
        <v>43444</v>
      </c>
      <c r="AD1057" s="8">
        <v>0</v>
      </c>
      <c r="AE1057" s="23"/>
      <c r="AF1057" s="1" t="s">
        <v>16</v>
      </c>
      <c r="AG1057" s="23" t="s">
        <v>19840</v>
      </c>
      <c r="AH1057" s="23"/>
      <c r="AI1057" s="4" t="s">
        <v>15</v>
      </c>
      <c r="AJ1057" s="4" t="s">
        <v>14</v>
      </c>
      <c r="AK1057" s="4" t="s">
        <v>13</v>
      </c>
      <c r="AL1057" s="1" t="s">
        <v>12</v>
      </c>
      <c r="AM1057" s="1" t="s">
        <v>11</v>
      </c>
      <c r="AQ1057" s="1" t="s">
        <v>19837</v>
      </c>
      <c r="AX1057" s="7">
        <v>415145.38329999999</v>
      </c>
      <c r="AY1057" s="7">
        <v>7836151.1254000003</v>
      </c>
      <c r="AZ1057" s="5">
        <v>-39.808985999999997</v>
      </c>
      <c r="BA1057" s="5">
        <v>-19.567737999999999</v>
      </c>
      <c r="BC1057" s="1" t="s">
        <v>19843</v>
      </c>
      <c r="BD1057" s="23" t="s">
        <v>19844</v>
      </c>
      <c r="BE1057" s="1" t="s">
        <v>10</v>
      </c>
      <c r="BF1057" s="2">
        <v>43410</v>
      </c>
      <c r="BG1057" s="1" t="s">
        <v>9</v>
      </c>
      <c r="BH1057" s="4" t="s">
        <v>8</v>
      </c>
      <c r="BI1057" s="4" t="s">
        <v>7</v>
      </c>
      <c r="BJ1057" s="1" t="s">
        <v>6</v>
      </c>
      <c r="BK1057" s="1" t="s">
        <v>5</v>
      </c>
      <c r="BL1057" s="1" t="s">
        <v>4</v>
      </c>
      <c r="BM1057" s="1" t="s">
        <v>3</v>
      </c>
      <c r="BN1057" s="1" t="s">
        <v>163</v>
      </c>
      <c r="BP1057" s="1" t="str">
        <f>Tabela3[[#This Row],[genus]]&amp;" "&amp;Tabela3[[#This Row],[specificEpithet]]</f>
        <v>Leptodactylus fuscus</v>
      </c>
      <c r="BQ1057" s="23" t="str">
        <f>IFERROR(VLOOKUP(Tabela3[[#This Row],[scientificName]],Tabela1[],COLUMN('IUCN BR Summary'!N:N),0),"")</f>
        <v>(Schneider, 1799)</v>
      </c>
      <c r="BR1057" s="1" t="s">
        <v>2</v>
      </c>
      <c r="BU1057" s="1" t="s">
        <v>1</v>
      </c>
      <c r="BV1057" s="1" t="s">
        <v>163</v>
      </c>
    </row>
    <row r="1058" spans="1:75" hidden="1" x14ac:dyDescent="0.25">
      <c r="A1058" s="1" t="s">
        <v>19838</v>
      </c>
      <c r="B1058" s="3">
        <f t="shared" ca="1" si="32"/>
        <v>43817</v>
      </c>
      <c r="C1058" s="4" t="s">
        <v>27</v>
      </c>
      <c r="D1058" s="1" t="s">
        <v>26</v>
      </c>
      <c r="E1058" s="4" t="s">
        <v>25</v>
      </c>
      <c r="F1058" s="1" t="s">
        <v>24</v>
      </c>
      <c r="G1058" s="1" t="s">
        <v>23</v>
      </c>
      <c r="H1058" s="1" t="s">
        <v>21</v>
      </c>
      <c r="I1058" s="4" t="s">
        <v>22</v>
      </c>
      <c r="J1058" s="4" t="s">
        <v>21</v>
      </c>
      <c r="K1058" s="1" t="str">
        <f t="shared" si="33"/>
        <v>iucnStatus:Least Concern</v>
      </c>
      <c r="L1058" s="1" t="str">
        <f>_xlfn.IFNA(VLOOKUP(Tabela3[[#This Row],[scientificName]],Tabela1[],COLUMN('IUCN BR Summary'!O:O),0),"Not evaluated")</f>
        <v>Least Concern</v>
      </c>
      <c r="M1058" s="4" t="s">
        <v>2906</v>
      </c>
      <c r="O1058" s="1" t="s">
        <v>592</v>
      </c>
      <c r="P1058" s="1" t="s">
        <v>544</v>
      </c>
      <c r="Q1058" s="1" t="s">
        <v>543</v>
      </c>
      <c r="R1058" s="1">
        <v>1</v>
      </c>
      <c r="T1058" s="1" t="s">
        <v>43</v>
      </c>
      <c r="U1058" s="23"/>
      <c r="V1058" s="23"/>
      <c r="W1058" s="23"/>
      <c r="AC1058" s="2">
        <v>43445</v>
      </c>
      <c r="AD1058" s="8">
        <v>0</v>
      </c>
      <c r="AE1058" s="23"/>
      <c r="AF1058" s="1" t="s">
        <v>16</v>
      </c>
      <c r="AG1058" s="23" t="s">
        <v>19840</v>
      </c>
      <c r="AH1058" s="23"/>
      <c r="AI1058" s="4" t="s">
        <v>15</v>
      </c>
      <c r="AJ1058" s="4" t="s">
        <v>14</v>
      </c>
      <c r="AK1058" s="4" t="s">
        <v>13</v>
      </c>
      <c r="AL1058" s="1" t="s">
        <v>12</v>
      </c>
      <c r="AM1058" s="1" t="s">
        <v>11</v>
      </c>
      <c r="AQ1058" s="1" t="s">
        <v>19837</v>
      </c>
      <c r="AX1058" s="7">
        <v>409405</v>
      </c>
      <c r="AY1058" s="7">
        <v>7826241</v>
      </c>
      <c r="AZ1058" s="5">
        <v>-39.864184000000002</v>
      </c>
      <c r="BA1058" s="5">
        <v>-19.657032000000001</v>
      </c>
      <c r="BC1058" s="1" t="s">
        <v>19843</v>
      </c>
      <c r="BD1058" s="23" t="s">
        <v>19844</v>
      </c>
      <c r="BE1058" s="1" t="s">
        <v>10</v>
      </c>
      <c r="BF1058" s="2">
        <v>43410</v>
      </c>
      <c r="BG1058" s="1" t="s">
        <v>9</v>
      </c>
      <c r="BH1058" s="4" t="s">
        <v>8</v>
      </c>
      <c r="BI1058" s="4" t="s">
        <v>7</v>
      </c>
      <c r="BJ1058" s="1" t="s">
        <v>32</v>
      </c>
      <c r="BK1058" s="1" t="s">
        <v>31</v>
      </c>
      <c r="BL1058" s="1" t="s">
        <v>143</v>
      </c>
      <c r="BM1058" s="1" t="s">
        <v>142</v>
      </c>
      <c r="BN1058" s="1" t="s">
        <v>140</v>
      </c>
      <c r="BP1058" s="1" t="str">
        <f>Tabela3[[#This Row],[genus]]&amp;" "&amp;Tabela3[[#This Row],[specificEpithet]]</f>
        <v>Tropidurus torquatus</v>
      </c>
      <c r="BQ1058" s="23" t="str">
        <f>IFERROR(VLOOKUP(Tabela3[[#This Row],[scientificName]],Tabela1[],COLUMN('IUCN BR Summary'!N:N),0),"")</f>
        <v>(Wied-Neuwied, 1820)</v>
      </c>
      <c r="BR1058" s="1" t="s">
        <v>2</v>
      </c>
      <c r="BS1058" s="1" t="s">
        <v>135</v>
      </c>
      <c r="BU1058" s="1" t="s">
        <v>1</v>
      </c>
      <c r="BV1058" s="1" t="s">
        <v>140</v>
      </c>
    </row>
    <row r="1059" spans="1:75" hidden="1" x14ac:dyDescent="0.25">
      <c r="A1059" s="1" t="s">
        <v>19838</v>
      </c>
      <c r="B1059" s="3">
        <f t="shared" ca="1" si="32"/>
        <v>43817</v>
      </c>
      <c r="C1059" s="4" t="s">
        <v>27</v>
      </c>
      <c r="D1059" s="1" t="s">
        <v>26</v>
      </c>
      <c r="E1059" s="4" t="s">
        <v>25</v>
      </c>
      <c r="F1059" s="1" t="s">
        <v>24</v>
      </c>
      <c r="G1059" s="1" t="s">
        <v>23</v>
      </c>
      <c r="H1059" s="1" t="s">
        <v>21</v>
      </c>
      <c r="I1059" s="4" t="s">
        <v>22</v>
      </c>
      <c r="J1059" s="4" t="s">
        <v>21</v>
      </c>
      <c r="K1059" s="1" t="str">
        <f t="shared" si="33"/>
        <v>iucnStatus:Least Concern</v>
      </c>
      <c r="L1059" s="1" t="str">
        <f>_xlfn.IFNA(VLOOKUP(Tabela3[[#This Row],[scientificName]],Tabela1[],COLUMN('IUCN BR Summary'!O:O),0),"Not evaluated")</f>
        <v>Least Concern</v>
      </c>
      <c r="M1059" s="4" t="s">
        <v>2907</v>
      </c>
      <c r="O1059" s="1" t="s">
        <v>596</v>
      </c>
      <c r="P1059" s="1" t="s">
        <v>544</v>
      </c>
      <c r="Q1059" s="1" t="s">
        <v>543</v>
      </c>
      <c r="R1059" s="1">
        <v>1</v>
      </c>
      <c r="T1059" s="1" t="s">
        <v>43</v>
      </c>
      <c r="U1059" s="23"/>
      <c r="V1059" s="23"/>
      <c r="W1059" s="23"/>
      <c r="AC1059" s="2">
        <v>43445</v>
      </c>
      <c r="AD1059" s="8">
        <v>0</v>
      </c>
      <c r="AE1059" s="23"/>
      <c r="AF1059" s="1" t="s">
        <v>16</v>
      </c>
      <c r="AG1059" s="23" t="s">
        <v>19840</v>
      </c>
      <c r="AH1059" s="23"/>
      <c r="AI1059" s="4" t="s">
        <v>15</v>
      </c>
      <c r="AJ1059" s="4" t="s">
        <v>14</v>
      </c>
      <c r="AK1059" s="4" t="s">
        <v>13</v>
      </c>
      <c r="AL1059" s="1" t="s">
        <v>12</v>
      </c>
      <c r="AM1059" s="1" t="s">
        <v>11</v>
      </c>
      <c r="AQ1059" s="1" t="s">
        <v>19837</v>
      </c>
      <c r="AX1059" s="7">
        <v>407892</v>
      </c>
      <c r="AY1059" s="7">
        <v>7828167</v>
      </c>
      <c r="AZ1059" s="5">
        <v>-39.878520000000002</v>
      </c>
      <c r="BA1059" s="5">
        <v>-19.639558000000001</v>
      </c>
      <c r="BC1059" s="1" t="s">
        <v>19843</v>
      </c>
      <c r="BD1059" s="23" t="s">
        <v>19844</v>
      </c>
      <c r="BE1059" s="1" t="s">
        <v>10</v>
      </c>
      <c r="BF1059" s="2">
        <v>43410</v>
      </c>
      <c r="BG1059" s="1" t="s">
        <v>9</v>
      </c>
      <c r="BH1059" s="4" t="s">
        <v>8</v>
      </c>
      <c r="BI1059" s="4" t="s">
        <v>7</v>
      </c>
      <c r="BJ1059" s="1" t="s">
        <v>32</v>
      </c>
      <c r="BK1059" s="1" t="s">
        <v>31</v>
      </c>
      <c r="BL1059" s="1" t="s">
        <v>30</v>
      </c>
      <c r="BM1059" s="1" t="s">
        <v>29</v>
      </c>
      <c r="BN1059" s="1" t="s">
        <v>28</v>
      </c>
      <c r="BP1059" s="1" t="str">
        <f>Tabela3[[#This Row],[genus]]&amp;" "&amp;Tabela3[[#This Row],[specificEpithet]]</f>
        <v>Leposoma scincoides</v>
      </c>
      <c r="BQ1059" s="23" t="str">
        <f>IFERROR(VLOOKUP(Tabela3[[#This Row],[scientificName]],Tabela1[],COLUMN('IUCN BR Summary'!N:N),0),"")</f>
        <v>Spix, 1825</v>
      </c>
      <c r="BR1059" s="1" t="s">
        <v>2</v>
      </c>
      <c r="BS1059" s="1" t="s">
        <v>108</v>
      </c>
      <c r="BU1059" s="1" t="s">
        <v>1</v>
      </c>
      <c r="BV1059" s="1" t="s">
        <v>28</v>
      </c>
    </row>
    <row r="1060" spans="1:75" hidden="1" x14ac:dyDescent="0.25">
      <c r="A1060" s="1" t="s">
        <v>19838</v>
      </c>
      <c r="B1060" s="3">
        <f t="shared" ca="1" si="32"/>
        <v>43817</v>
      </c>
      <c r="C1060" s="4" t="s">
        <v>27</v>
      </c>
      <c r="D1060" s="1" t="s">
        <v>26</v>
      </c>
      <c r="E1060" s="4" t="s">
        <v>25</v>
      </c>
      <c r="F1060" s="1" t="s">
        <v>24</v>
      </c>
      <c r="G1060" s="1" t="s">
        <v>23</v>
      </c>
      <c r="H1060" s="1" t="s">
        <v>21</v>
      </c>
      <c r="I1060" s="4" t="s">
        <v>22</v>
      </c>
      <c r="J1060" s="4" t="s">
        <v>21</v>
      </c>
      <c r="K1060" s="1" t="str">
        <f t="shared" si="33"/>
        <v>iucnStatus:Least Concern</v>
      </c>
      <c r="L1060" s="1" t="str">
        <f>_xlfn.IFNA(VLOOKUP(Tabela3[[#This Row],[scientificName]],Tabela1[],COLUMN('IUCN BR Summary'!O:O),0),"Not evaluated")</f>
        <v>Least Concern</v>
      </c>
      <c r="M1060" s="4" t="s">
        <v>2908</v>
      </c>
      <c r="O1060" s="1" t="s">
        <v>598</v>
      </c>
      <c r="P1060" s="1" t="s">
        <v>541</v>
      </c>
      <c r="Q1060" s="1" t="s">
        <v>540</v>
      </c>
      <c r="R1060" s="1">
        <v>1</v>
      </c>
      <c r="T1060" s="1" t="s">
        <v>57</v>
      </c>
      <c r="U1060" s="23"/>
      <c r="V1060" s="23"/>
      <c r="W1060" s="23"/>
      <c r="AC1060" s="2">
        <v>43445</v>
      </c>
      <c r="AD1060" s="8">
        <v>0</v>
      </c>
      <c r="AE1060" s="23"/>
      <c r="AF1060" s="1" t="s">
        <v>16</v>
      </c>
      <c r="AG1060" s="23" t="s">
        <v>19840</v>
      </c>
      <c r="AH1060" s="23"/>
      <c r="AI1060" s="4" t="s">
        <v>15</v>
      </c>
      <c r="AJ1060" s="4" t="s">
        <v>14</v>
      </c>
      <c r="AK1060" s="4" t="s">
        <v>13</v>
      </c>
      <c r="AL1060" s="1" t="s">
        <v>120</v>
      </c>
      <c r="AM1060" s="1" t="s">
        <v>199</v>
      </c>
      <c r="AQ1060" s="1" t="s">
        <v>19837</v>
      </c>
      <c r="AX1060" s="7">
        <v>772002</v>
      </c>
      <c r="AY1060" s="7">
        <v>7859077</v>
      </c>
      <c r="AZ1060" s="5">
        <v>-42.410980000000002</v>
      </c>
      <c r="BA1060" s="5">
        <v>-19.343958000000001</v>
      </c>
      <c r="BC1060" s="1" t="s">
        <v>19843</v>
      </c>
      <c r="BD1060" s="23" t="s">
        <v>19844</v>
      </c>
      <c r="BE1060" s="1" t="s">
        <v>10</v>
      </c>
      <c r="BF1060" s="2">
        <v>43410</v>
      </c>
      <c r="BG1060" s="1" t="s">
        <v>9</v>
      </c>
      <c r="BH1060" s="4" t="s">
        <v>8</v>
      </c>
      <c r="BI1060" s="4" t="s">
        <v>7</v>
      </c>
      <c r="BJ1060" s="1" t="s">
        <v>32</v>
      </c>
      <c r="BK1060" s="1" t="s">
        <v>54</v>
      </c>
      <c r="BL1060" s="1" t="s">
        <v>53</v>
      </c>
      <c r="BM1060" s="1" t="s">
        <v>52</v>
      </c>
      <c r="BN1060" s="1" t="s">
        <v>51</v>
      </c>
      <c r="BP1060" s="1" t="str">
        <f>Tabela3[[#This Row],[genus]]&amp;" "&amp;Tabela3[[#This Row],[specificEpithet]]</f>
        <v>Gymnodactylus darwinii</v>
      </c>
      <c r="BQ1060" s="23" t="str">
        <f>IFERROR(VLOOKUP(Tabela3[[#This Row],[scientificName]],Tabela1[],COLUMN('IUCN BR Summary'!N:N),0),"")</f>
        <v>(Gray, 1845)</v>
      </c>
      <c r="BR1060" s="1" t="s">
        <v>2</v>
      </c>
      <c r="BS1060" s="1" t="s">
        <v>597</v>
      </c>
      <c r="BU1060" s="1" t="s">
        <v>1</v>
      </c>
      <c r="BV1060" s="1" t="s">
        <v>51</v>
      </c>
    </row>
    <row r="1061" spans="1:75" hidden="1" x14ac:dyDescent="0.25">
      <c r="A1061" s="1" t="s">
        <v>19838</v>
      </c>
      <c r="B1061" s="3">
        <f t="shared" ca="1" si="32"/>
        <v>43817</v>
      </c>
      <c r="C1061" s="4" t="s">
        <v>27</v>
      </c>
      <c r="D1061" s="1" t="s">
        <v>26</v>
      </c>
      <c r="E1061" s="4" t="s">
        <v>25</v>
      </c>
      <c r="F1061" s="1" t="s">
        <v>24</v>
      </c>
      <c r="G1061" s="1" t="s">
        <v>23</v>
      </c>
      <c r="H1061" s="1" t="s">
        <v>21</v>
      </c>
      <c r="I1061" s="4" t="s">
        <v>22</v>
      </c>
      <c r="J1061" s="4" t="s">
        <v>21</v>
      </c>
      <c r="K1061" s="1" t="str">
        <f t="shared" si="33"/>
        <v>iucnStatus:Least Concern</v>
      </c>
      <c r="L1061" s="1" t="str">
        <f>_xlfn.IFNA(VLOOKUP(Tabela3[[#This Row],[scientificName]],Tabela1[],COLUMN('IUCN BR Summary'!O:O),0),"Not evaluated")</f>
        <v>Least Concern</v>
      </c>
      <c r="M1061" s="4" t="s">
        <v>2909</v>
      </c>
      <c r="O1061" s="1" t="s">
        <v>595</v>
      </c>
      <c r="P1061" s="1" t="s">
        <v>544</v>
      </c>
      <c r="Q1061" s="1" t="s">
        <v>543</v>
      </c>
      <c r="R1061" s="1">
        <v>1</v>
      </c>
      <c r="T1061" s="1" t="s">
        <v>43</v>
      </c>
      <c r="U1061" s="23"/>
      <c r="V1061" s="23"/>
      <c r="W1061" s="23"/>
      <c r="AC1061" s="2">
        <v>43445</v>
      </c>
      <c r="AD1061" s="8">
        <v>0.82638888888888884</v>
      </c>
      <c r="AE1061" s="23"/>
      <c r="AF1061" s="1" t="s">
        <v>74</v>
      </c>
      <c r="AG1061" s="23"/>
      <c r="AH1061" s="23"/>
      <c r="AI1061" s="4" t="s">
        <v>15</v>
      </c>
      <c r="AJ1061" s="4" t="s">
        <v>14</v>
      </c>
      <c r="AK1061" s="4" t="s">
        <v>13</v>
      </c>
      <c r="AL1061" s="1" t="s">
        <v>12</v>
      </c>
      <c r="AM1061" s="1" t="s">
        <v>11</v>
      </c>
      <c r="AQ1061" s="1" t="s">
        <v>19837</v>
      </c>
      <c r="AX1061" s="7">
        <v>408642.36259999999</v>
      </c>
      <c r="AY1061" s="7">
        <v>7826850.4995999997</v>
      </c>
      <c r="AZ1061" s="5">
        <v>-39.871431999999999</v>
      </c>
      <c r="BA1061" s="5">
        <v>-19.651494</v>
      </c>
      <c r="BC1061" s="1" t="s">
        <v>19843</v>
      </c>
      <c r="BD1061" s="23" t="s">
        <v>19844</v>
      </c>
      <c r="BE1061" s="1" t="s">
        <v>10</v>
      </c>
      <c r="BF1061" s="2">
        <v>43410</v>
      </c>
      <c r="BG1061" s="1" t="s">
        <v>9</v>
      </c>
      <c r="BH1061" s="4" t="s">
        <v>8</v>
      </c>
      <c r="BI1061" s="4" t="s">
        <v>7</v>
      </c>
      <c r="BJ1061" s="1" t="s">
        <v>6</v>
      </c>
      <c r="BK1061" s="1" t="s">
        <v>5</v>
      </c>
      <c r="BL1061" s="1" t="s">
        <v>112</v>
      </c>
      <c r="BM1061" s="1" t="s">
        <v>111</v>
      </c>
      <c r="BN1061" s="1" t="s">
        <v>110</v>
      </c>
      <c r="BP1061" s="1" t="str">
        <f>Tabela3[[#This Row],[genus]]&amp;" "&amp;Tabela3[[#This Row],[specificEpithet]]</f>
        <v>Hypsiboas semilineatus</v>
      </c>
      <c r="BQ1061" s="23" t="str">
        <f>IFERROR(VLOOKUP(Tabela3[[#This Row],[scientificName]],Tabela1[],COLUMN('IUCN BR Summary'!N:N),0),"")</f>
        <v>(Spix, 1824)</v>
      </c>
      <c r="BR1061" s="1" t="s">
        <v>2</v>
      </c>
      <c r="BS1061" s="1" t="s">
        <v>147</v>
      </c>
      <c r="BU1061" s="1" t="s">
        <v>1</v>
      </c>
      <c r="BV1061" s="1" t="s">
        <v>110</v>
      </c>
    </row>
    <row r="1062" spans="1:75" hidden="1" x14ac:dyDescent="0.25">
      <c r="A1062" s="1" t="s">
        <v>19838</v>
      </c>
      <c r="B1062" s="3">
        <f t="shared" ca="1" si="32"/>
        <v>43817</v>
      </c>
      <c r="C1062" s="4" t="s">
        <v>27</v>
      </c>
      <c r="D1062" s="1" t="s">
        <v>26</v>
      </c>
      <c r="E1062" s="4" t="s">
        <v>25</v>
      </c>
      <c r="F1062" s="1" t="s">
        <v>24</v>
      </c>
      <c r="G1062" s="1" t="s">
        <v>23</v>
      </c>
      <c r="H1062" s="1" t="s">
        <v>21</v>
      </c>
      <c r="I1062" s="4" t="s">
        <v>22</v>
      </c>
      <c r="J1062" s="4" t="s">
        <v>21</v>
      </c>
      <c r="K1062" s="1" t="str">
        <f t="shared" si="33"/>
        <v>iucnStatus:Least Concern</v>
      </c>
      <c r="L1062" s="1" t="str">
        <f>_xlfn.IFNA(VLOOKUP(Tabela3[[#This Row],[scientificName]],Tabela1[],COLUMN('IUCN BR Summary'!O:O),0),"Not evaluated")</f>
        <v>Least Concern</v>
      </c>
      <c r="M1062" s="4" t="s">
        <v>2910</v>
      </c>
      <c r="O1062" s="1" t="s">
        <v>594</v>
      </c>
      <c r="P1062" s="1" t="s">
        <v>544</v>
      </c>
      <c r="Q1062" s="1" t="s">
        <v>543</v>
      </c>
      <c r="R1062" s="1">
        <v>1</v>
      </c>
      <c r="T1062" s="1" t="s">
        <v>43</v>
      </c>
      <c r="U1062" s="23"/>
      <c r="V1062" s="23"/>
      <c r="W1062" s="23"/>
      <c r="AC1062" s="2">
        <v>43445</v>
      </c>
      <c r="AD1062" s="8">
        <v>0.83888888888888891</v>
      </c>
      <c r="AE1062" s="23"/>
      <c r="AF1062" s="1" t="s">
        <v>74</v>
      </c>
      <c r="AG1062" s="23"/>
      <c r="AH1062" s="23"/>
      <c r="AI1062" s="4" t="s">
        <v>15</v>
      </c>
      <c r="AJ1062" s="4" t="s">
        <v>14</v>
      </c>
      <c r="AK1062" s="4" t="s">
        <v>13</v>
      </c>
      <c r="AL1062" s="1" t="s">
        <v>12</v>
      </c>
      <c r="AM1062" s="1" t="s">
        <v>11</v>
      </c>
      <c r="AQ1062" s="1" t="s">
        <v>19837</v>
      </c>
      <c r="AX1062" s="7">
        <v>408588.39030000003</v>
      </c>
      <c r="AY1062" s="7">
        <v>7826826.6627000002</v>
      </c>
      <c r="AZ1062" s="5">
        <v>-39.871948000000003</v>
      </c>
      <c r="BA1062" s="5">
        <v>-19.651699000000001</v>
      </c>
      <c r="BC1062" s="1" t="s">
        <v>19843</v>
      </c>
      <c r="BD1062" s="23" t="s">
        <v>19844</v>
      </c>
      <c r="BE1062" s="1" t="s">
        <v>10</v>
      </c>
      <c r="BF1062" s="2">
        <v>43410</v>
      </c>
      <c r="BG1062" s="1" t="s">
        <v>9</v>
      </c>
      <c r="BH1062" s="4" t="s">
        <v>8</v>
      </c>
      <c r="BI1062" s="4" t="s">
        <v>7</v>
      </c>
      <c r="BJ1062" s="1" t="s">
        <v>6</v>
      </c>
      <c r="BK1062" s="1" t="s">
        <v>5</v>
      </c>
      <c r="BL1062" s="1" t="s">
        <v>112</v>
      </c>
      <c r="BM1062" s="1" t="s">
        <v>111</v>
      </c>
      <c r="BN1062" s="1" t="s">
        <v>110</v>
      </c>
      <c r="BP1062" s="1" t="str">
        <f>Tabela3[[#This Row],[genus]]&amp;" "&amp;Tabela3[[#This Row],[specificEpithet]]</f>
        <v>Hypsiboas semilineatus</v>
      </c>
      <c r="BQ1062" s="23" t="str">
        <f>IFERROR(VLOOKUP(Tabela3[[#This Row],[scientificName]],Tabela1[],COLUMN('IUCN BR Summary'!N:N),0),"")</f>
        <v>(Spix, 1824)</v>
      </c>
      <c r="BR1062" s="1" t="s">
        <v>2</v>
      </c>
      <c r="BS1062" s="1" t="s">
        <v>56</v>
      </c>
      <c r="BU1062" s="1" t="s">
        <v>1</v>
      </c>
      <c r="BV1062" s="1" t="s">
        <v>110</v>
      </c>
    </row>
    <row r="1063" spans="1:75" hidden="1" x14ac:dyDescent="0.25">
      <c r="A1063" s="1" t="s">
        <v>19838</v>
      </c>
      <c r="B1063" s="3">
        <f t="shared" ca="1" si="32"/>
        <v>43817</v>
      </c>
      <c r="C1063" s="4" t="s">
        <v>27</v>
      </c>
      <c r="D1063" s="1" t="s">
        <v>26</v>
      </c>
      <c r="E1063" s="4" t="s">
        <v>25</v>
      </c>
      <c r="F1063" s="1" t="s">
        <v>24</v>
      </c>
      <c r="G1063" s="1" t="s">
        <v>23</v>
      </c>
      <c r="H1063" s="1" t="s">
        <v>21</v>
      </c>
      <c r="I1063" s="4" t="s">
        <v>22</v>
      </c>
      <c r="J1063" s="4" t="s">
        <v>21</v>
      </c>
      <c r="K1063" s="1" t="str">
        <f t="shared" si="33"/>
        <v>iucnStatus:Least Concern</v>
      </c>
      <c r="L1063" s="1" t="str">
        <f>_xlfn.IFNA(VLOOKUP(Tabela3[[#This Row],[scientificName]],Tabela1[],COLUMN('IUCN BR Summary'!O:O),0),"Not evaluated")</f>
        <v>Least Concern</v>
      </c>
      <c r="M1063" s="4" t="s">
        <v>2911</v>
      </c>
      <c r="O1063" s="1" t="s">
        <v>603</v>
      </c>
      <c r="P1063" s="1" t="s">
        <v>544</v>
      </c>
      <c r="Q1063" s="1" t="s">
        <v>543</v>
      </c>
      <c r="R1063" s="1">
        <v>1</v>
      </c>
      <c r="T1063" s="1" t="s">
        <v>43</v>
      </c>
      <c r="U1063" s="23"/>
      <c r="V1063" s="23"/>
      <c r="W1063" s="23"/>
      <c r="AC1063" s="2">
        <v>43445</v>
      </c>
      <c r="AD1063" s="8">
        <v>0.84027777777777779</v>
      </c>
      <c r="AE1063" s="23"/>
      <c r="AF1063" s="1" t="s">
        <v>74</v>
      </c>
      <c r="AG1063" s="23"/>
      <c r="AH1063" s="23"/>
      <c r="AI1063" s="4" t="s">
        <v>15</v>
      </c>
      <c r="AJ1063" s="4" t="s">
        <v>14</v>
      </c>
      <c r="AK1063" s="4" t="s">
        <v>13</v>
      </c>
      <c r="AL1063" s="1" t="s">
        <v>12</v>
      </c>
      <c r="AM1063" s="1" t="s">
        <v>11</v>
      </c>
      <c r="AQ1063" s="1" t="s">
        <v>19837</v>
      </c>
      <c r="AX1063" s="7">
        <v>408579.8774</v>
      </c>
      <c r="AY1063" s="7">
        <v>7826821.4156999998</v>
      </c>
      <c r="AZ1063" s="5">
        <v>-39.872025000000001</v>
      </c>
      <c r="BA1063" s="5">
        <v>-19.651752999999999</v>
      </c>
      <c r="BC1063" s="1" t="s">
        <v>19843</v>
      </c>
      <c r="BD1063" s="23" t="s">
        <v>19844</v>
      </c>
      <c r="BE1063" s="1" t="s">
        <v>10</v>
      </c>
      <c r="BF1063" s="2">
        <v>43410</v>
      </c>
      <c r="BG1063" s="1" t="s">
        <v>9</v>
      </c>
      <c r="BH1063" s="4" t="s">
        <v>8</v>
      </c>
      <c r="BI1063" s="4" t="s">
        <v>7</v>
      </c>
      <c r="BJ1063" s="1" t="s">
        <v>6</v>
      </c>
      <c r="BK1063" s="1" t="s">
        <v>5</v>
      </c>
      <c r="BL1063" s="1" t="s">
        <v>112</v>
      </c>
      <c r="BM1063" s="1" t="s">
        <v>600</v>
      </c>
      <c r="BN1063" s="1" t="s">
        <v>599</v>
      </c>
      <c r="BP1063" s="1" t="str">
        <f>Tabela3[[#This Row],[genus]]&amp;" "&amp;Tabela3[[#This Row],[specificEpithet]]</f>
        <v>Aparasphenodon brunoi</v>
      </c>
      <c r="BQ1063" s="23" t="str">
        <f>IFERROR(VLOOKUP(Tabela3[[#This Row],[scientificName]],Tabela1[],COLUMN('IUCN BR Summary'!N:N),0),"")</f>
        <v>Miranda-Ribeiro, 1920</v>
      </c>
      <c r="BR1063" s="1" t="s">
        <v>2</v>
      </c>
      <c r="BS1063" s="1" t="s">
        <v>597</v>
      </c>
      <c r="BU1063" s="1" t="s">
        <v>1</v>
      </c>
      <c r="BV1063" s="1" t="s">
        <v>599</v>
      </c>
    </row>
    <row r="1064" spans="1:75" hidden="1" x14ac:dyDescent="0.25">
      <c r="A1064" s="1" t="s">
        <v>19838</v>
      </c>
      <c r="B1064" s="3">
        <f t="shared" ca="1" si="32"/>
        <v>43817</v>
      </c>
      <c r="C1064" s="4" t="s">
        <v>27</v>
      </c>
      <c r="D1064" s="1" t="s">
        <v>26</v>
      </c>
      <c r="E1064" s="4" t="s">
        <v>25</v>
      </c>
      <c r="F1064" s="1" t="s">
        <v>24</v>
      </c>
      <c r="G1064" s="1" t="s">
        <v>23</v>
      </c>
      <c r="H1064" s="1" t="s">
        <v>21</v>
      </c>
      <c r="I1064" s="4" t="s">
        <v>22</v>
      </c>
      <c r="J1064" s="4" t="s">
        <v>21</v>
      </c>
      <c r="K1064" s="1" t="str">
        <f t="shared" si="33"/>
        <v>iucnStatus:Least Concern</v>
      </c>
      <c r="L1064" s="1" t="str">
        <f>_xlfn.IFNA(VLOOKUP(Tabela3[[#This Row],[scientificName]],Tabela1[],COLUMN('IUCN BR Summary'!O:O),0),"Not evaluated")</f>
        <v>Least Concern</v>
      </c>
      <c r="M1064" s="4" t="s">
        <v>2912</v>
      </c>
      <c r="O1064" s="1" t="s">
        <v>602</v>
      </c>
      <c r="P1064" s="1" t="s">
        <v>544</v>
      </c>
      <c r="Q1064" s="1" t="s">
        <v>543</v>
      </c>
      <c r="R1064" s="1">
        <v>1</v>
      </c>
      <c r="T1064" s="1" t="s">
        <v>43</v>
      </c>
      <c r="U1064" s="23"/>
      <c r="V1064" s="23"/>
      <c r="W1064" s="23"/>
      <c r="AC1064" s="2">
        <v>43445</v>
      </c>
      <c r="AD1064" s="8">
        <v>0.84444444444444444</v>
      </c>
      <c r="AE1064" s="23"/>
      <c r="AF1064" s="1" t="s">
        <v>74</v>
      </c>
      <c r="AG1064" s="23"/>
      <c r="AH1064" s="23"/>
      <c r="AI1064" s="4" t="s">
        <v>15</v>
      </c>
      <c r="AJ1064" s="4" t="s">
        <v>14</v>
      </c>
      <c r="AK1064" s="4" t="s">
        <v>13</v>
      </c>
      <c r="AL1064" s="1" t="s">
        <v>12</v>
      </c>
      <c r="AM1064" s="1" t="s">
        <v>11</v>
      </c>
      <c r="AQ1064" s="1" t="s">
        <v>19837</v>
      </c>
      <c r="AX1064" s="7">
        <v>408561.75870000001</v>
      </c>
      <c r="AY1064" s="7">
        <v>7826813.8558999998</v>
      </c>
      <c r="AZ1064" s="5">
        <v>-39.872197</v>
      </c>
      <c r="BA1064" s="5">
        <v>-19.651814999999999</v>
      </c>
      <c r="BC1064" s="1" t="s">
        <v>19843</v>
      </c>
      <c r="BD1064" s="23" t="s">
        <v>19844</v>
      </c>
      <c r="BE1064" s="1" t="s">
        <v>10</v>
      </c>
      <c r="BF1064" s="2">
        <v>43410</v>
      </c>
      <c r="BG1064" s="1" t="s">
        <v>9</v>
      </c>
      <c r="BH1064" s="4" t="s">
        <v>8</v>
      </c>
      <c r="BI1064" s="4" t="s">
        <v>7</v>
      </c>
      <c r="BJ1064" s="1" t="s">
        <v>6</v>
      </c>
      <c r="BK1064" s="1" t="s">
        <v>5</v>
      </c>
      <c r="BL1064" s="1" t="s">
        <v>112</v>
      </c>
      <c r="BM1064" s="1" t="s">
        <v>600</v>
      </c>
      <c r="BN1064" s="1" t="s">
        <v>599</v>
      </c>
      <c r="BP1064" s="1" t="str">
        <f>Tabela3[[#This Row],[genus]]&amp;" "&amp;Tabela3[[#This Row],[specificEpithet]]</f>
        <v>Aparasphenodon brunoi</v>
      </c>
      <c r="BQ1064" s="23" t="str">
        <f>IFERROR(VLOOKUP(Tabela3[[#This Row],[scientificName]],Tabela1[],COLUMN('IUCN BR Summary'!N:N),0),"")</f>
        <v>Miranda-Ribeiro, 1920</v>
      </c>
      <c r="BR1064" s="1" t="s">
        <v>2</v>
      </c>
      <c r="BU1064" s="1" t="s">
        <v>1</v>
      </c>
      <c r="BV1064" s="1" t="s">
        <v>599</v>
      </c>
    </row>
    <row r="1065" spans="1:75" hidden="1" x14ac:dyDescent="0.25">
      <c r="A1065" s="1" t="s">
        <v>19838</v>
      </c>
      <c r="B1065" s="3">
        <f t="shared" ca="1" si="32"/>
        <v>43817</v>
      </c>
      <c r="C1065" s="4" t="s">
        <v>27</v>
      </c>
      <c r="D1065" s="1" t="s">
        <v>26</v>
      </c>
      <c r="E1065" s="4" t="s">
        <v>25</v>
      </c>
      <c r="F1065" s="1" t="s">
        <v>24</v>
      </c>
      <c r="G1065" s="1" t="s">
        <v>23</v>
      </c>
      <c r="H1065" s="1" t="s">
        <v>21</v>
      </c>
      <c r="I1065" s="4" t="s">
        <v>22</v>
      </c>
      <c r="J1065" s="4" t="s">
        <v>21</v>
      </c>
      <c r="K1065" s="1" t="str">
        <f t="shared" si="33"/>
        <v>iucnStatus:Least Concern</v>
      </c>
      <c r="L1065" s="1" t="str">
        <f>_xlfn.IFNA(VLOOKUP(Tabela3[[#This Row],[scientificName]],Tabela1[],COLUMN('IUCN BR Summary'!O:O),0),"Not evaluated")</f>
        <v>Least Concern</v>
      </c>
      <c r="M1065" s="4" t="s">
        <v>2913</v>
      </c>
      <c r="O1065" s="1" t="s">
        <v>610</v>
      </c>
      <c r="P1065" s="1" t="s">
        <v>544</v>
      </c>
      <c r="Q1065" s="1" t="s">
        <v>543</v>
      </c>
      <c r="R1065" s="1">
        <v>1</v>
      </c>
      <c r="T1065" s="1" t="s">
        <v>43</v>
      </c>
      <c r="U1065" s="23"/>
      <c r="V1065" s="23"/>
      <c r="W1065" s="23"/>
      <c r="AC1065" s="2">
        <v>43445</v>
      </c>
      <c r="AD1065" s="8">
        <v>0.84722222222222221</v>
      </c>
      <c r="AE1065" s="23"/>
      <c r="AF1065" s="1" t="s">
        <v>74</v>
      </c>
      <c r="AG1065" s="23"/>
      <c r="AH1065" s="23"/>
      <c r="AI1065" s="4" t="s">
        <v>15</v>
      </c>
      <c r="AJ1065" s="4" t="s">
        <v>14</v>
      </c>
      <c r="AK1065" s="4" t="s">
        <v>13</v>
      </c>
      <c r="AL1065" s="1" t="s">
        <v>12</v>
      </c>
      <c r="AM1065" s="1" t="s">
        <v>11</v>
      </c>
      <c r="AQ1065" s="1" t="s">
        <v>19837</v>
      </c>
      <c r="AX1065" s="7">
        <v>408547.08390000003</v>
      </c>
      <c r="AY1065" s="7">
        <v>7826800.3391000004</v>
      </c>
      <c r="AZ1065" s="5">
        <v>-39.872340000000001</v>
      </c>
      <c r="BA1065" s="5">
        <v>-19.651941000000001</v>
      </c>
      <c r="BC1065" s="1" t="s">
        <v>19843</v>
      </c>
      <c r="BD1065" s="23" t="s">
        <v>19844</v>
      </c>
      <c r="BE1065" s="1" t="s">
        <v>10</v>
      </c>
      <c r="BF1065" s="2">
        <v>43410</v>
      </c>
      <c r="BG1065" s="1" t="s">
        <v>9</v>
      </c>
      <c r="BH1065" s="4" t="s">
        <v>8</v>
      </c>
      <c r="BI1065" s="4" t="s">
        <v>7</v>
      </c>
      <c r="BJ1065" s="1" t="s">
        <v>6</v>
      </c>
      <c r="BK1065" s="1" t="s">
        <v>5</v>
      </c>
      <c r="BL1065" s="1" t="s">
        <v>112</v>
      </c>
      <c r="BM1065" s="1" t="s">
        <v>251</v>
      </c>
      <c r="BN1065" s="1" t="s">
        <v>573</v>
      </c>
      <c r="BP1065" s="1" t="str">
        <f>Tabela3[[#This Row],[genus]]&amp;" "&amp;Tabela3[[#This Row],[specificEpithet]]</f>
        <v>Dendropsophus decipiens</v>
      </c>
      <c r="BQ1065" s="23" t="str">
        <f>IFERROR(VLOOKUP(Tabela3[[#This Row],[scientificName]],Tabela1[],COLUMN('IUCN BR Summary'!N:N),0),"")</f>
        <v>(Lutz, 1925)</v>
      </c>
      <c r="BR1065" s="1" t="s">
        <v>2</v>
      </c>
      <c r="BS1065" s="1" t="s">
        <v>147</v>
      </c>
      <c r="BU1065" s="1" t="s">
        <v>587</v>
      </c>
      <c r="BV1065" s="1" t="s">
        <v>76</v>
      </c>
      <c r="BW1065" s="1" t="s">
        <v>573</v>
      </c>
    </row>
    <row r="1066" spans="1:75" hidden="1" x14ac:dyDescent="0.25">
      <c r="A1066" s="1" t="s">
        <v>19838</v>
      </c>
      <c r="B1066" s="3">
        <f t="shared" ca="1" si="32"/>
        <v>43817</v>
      </c>
      <c r="C1066" s="4" t="s">
        <v>27</v>
      </c>
      <c r="D1066" s="1" t="s">
        <v>26</v>
      </c>
      <c r="E1066" s="4" t="s">
        <v>25</v>
      </c>
      <c r="F1066" s="1" t="s">
        <v>24</v>
      </c>
      <c r="G1066" s="1" t="s">
        <v>23</v>
      </c>
      <c r="H1066" s="1" t="s">
        <v>21</v>
      </c>
      <c r="I1066" s="4" t="s">
        <v>22</v>
      </c>
      <c r="J1066" s="4" t="s">
        <v>21</v>
      </c>
      <c r="K1066" s="1" t="str">
        <f t="shared" si="33"/>
        <v>iucnStatus:Least Concern</v>
      </c>
      <c r="L1066" s="1" t="str">
        <f>_xlfn.IFNA(VLOOKUP(Tabela3[[#This Row],[scientificName]],Tabela1[],COLUMN('IUCN BR Summary'!O:O),0),"Not evaluated")</f>
        <v>Least Concern</v>
      </c>
      <c r="M1066" s="4" t="s">
        <v>2914</v>
      </c>
      <c r="O1066" s="1" t="s">
        <v>607</v>
      </c>
      <c r="P1066" s="1" t="s">
        <v>544</v>
      </c>
      <c r="Q1066" s="1" t="s">
        <v>543</v>
      </c>
      <c r="R1066" s="1">
        <v>1</v>
      </c>
      <c r="T1066" s="1" t="s">
        <v>17</v>
      </c>
      <c r="U1066" s="23"/>
      <c r="V1066" s="23"/>
      <c r="W1066" s="23"/>
      <c r="AC1066" s="2">
        <v>43445</v>
      </c>
      <c r="AD1066" s="8">
        <v>0.86041666666666661</v>
      </c>
      <c r="AE1066" s="23"/>
      <c r="AF1066" s="1" t="s">
        <v>74</v>
      </c>
      <c r="AG1066" s="23"/>
      <c r="AH1066" s="23"/>
      <c r="AI1066" s="4" t="s">
        <v>15</v>
      </c>
      <c r="AJ1066" s="4" t="s">
        <v>14</v>
      </c>
      <c r="AK1066" s="4" t="s">
        <v>13</v>
      </c>
      <c r="AL1066" s="1" t="s">
        <v>12</v>
      </c>
      <c r="AM1066" s="1" t="s">
        <v>11</v>
      </c>
      <c r="AQ1066" s="1" t="s">
        <v>19837</v>
      </c>
      <c r="AX1066" s="7">
        <v>408492.95939999999</v>
      </c>
      <c r="AY1066" s="7">
        <v>7826742.2516999999</v>
      </c>
      <c r="AZ1066" s="5">
        <v>-39.872858000000001</v>
      </c>
      <c r="BA1066" s="5">
        <v>-19.652463000000001</v>
      </c>
      <c r="BC1066" s="1" t="s">
        <v>19843</v>
      </c>
      <c r="BD1066" s="23" t="s">
        <v>19844</v>
      </c>
      <c r="BE1066" s="1" t="s">
        <v>10</v>
      </c>
      <c r="BF1066" s="2">
        <v>43410</v>
      </c>
      <c r="BG1066" s="1" t="s">
        <v>9</v>
      </c>
      <c r="BH1066" s="4" t="s">
        <v>8</v>
      </c>
      <c r="BI1066" s="4" t="s">
        <v>7</v>
      </c>
      <c r="BJ1066" s="1" t="s">
        <v>6</v>
      </c>
      <c r="BK1066" s="1" t="s">
        <v>5</v>
      </c>
      <c r="BL1066" s="1" t="s">
        <v>112</v>
      </c>
      <c r="BM1066" s="1" t="s">
        <v>251</v>
      </c>
      <c r="BN1066" s="1" t="s">
        <v>606</v>
      </c>
      <c r="BP1066" s="1" t="str">
        <f>Tabela3[[#This Row],[genus]]&amp;" "&amp;Tabela3[[#This Row],[specificEpithet]]</f>
        <v>Dendropsophus bipunctatus</v>
      </c>
      <c r="BQ1066" s="23" t="str">
        <f>IFERROR(VLOOKUP(Tabela3[[#This Row],[scientificName]],Tabela1[],COLUMN('IUCN BR Summary'!N:N),0),"")</f>
        <v>(Spix, 1824)</v>
      </c>
      <c r="BR1066" s="1" t="s">
        <v>2</v>
      </c>
      <c r="BS1066" s="1" t="s">
        <v>108</v>
      </c>
      <c r="BU1066" s="1" t="s">
        <v>1</v>
      </c>
      <c r="BV1066" s="1" t="s">
        <v>606</v>
      </c>
    </row>
    <row r="1067" spans="1:75" hidden="1" x14ac:dyDescent="0.25">
      <c r="A1067" s="1" t="s">
        <v>19838</v>
      </c>
      <c r="B1067" s="3">
        <f t="shared" ca="1" si="32"/>
        <v>43817</v>
      </c>
      <c r="C1067" s="4" t="s">
        <v>27</v>
      </c>
      <c r="D1067" s="1" t="s">
        <v>26</v>
      </c>
      <c r="E1067" s="4" t="s">
        <v>25</v>
      </c>
      <c r="F1067" s="1" t="s">
        <v>24</v>
      </c>
      <c r="G1067" s="1" t="s">
        <v>23</v>
      </c>
      <c r="H1067" s="1" t="s">
        <v>21</v>
      </c>
      <c r="I1067" s="4" t="s">
        <v>22</v>
      </c>
      <c r="J1067" s="4" t="s">
        <v>21</v>
      </c>
      <c r="K1067" s="1" t="str">
        <f t="shared" si="33"/>
        <v>iucnStatus:Least Concern</v>
      </c>
      <c r="L1067" s="1" t="str">
        <f>_xlfn.IFNA(VLOOKUP(Tabela3[[#This Row],[scientificName]],Tabela1[],COLUMN('IUCN BR Summary'!O:O),0),"Not evaluated")</f>
        <v>Least Concern</v>
      </c>
      <c r="M1067" s="4" t="s">
        <v>2915</v>
      </c>
      <c r="O1067" s="1" t="s">
        <v>601</v>
      </c>
      <c r="P1067" s="1" t="s">
        <v>544</v>
      </c>
      <c r="Q1067" s="1" t="s">
        <v>543</v>
      </c>
      <c r="R1067" s="1">
        <v>1</v>
      </c>
      <c r="T1067" s="1" t="s">
        <v>43</v>
      </c>
      <c r="U1067" s="23"/>
      <c r="V1067" s="23"/>
      <c r="W1067" s="23"/>
      <c r="AC1067" s="2">
        <v>43445</v>
      </c>
      <c r="AD1067" s="8">
        <v>0.86319444444444438</v>
      </c>
      <c r="AE1067" s="23"/>
      <c r="AF1067" s="1" t="s">
        <v>74</v>
      </c>
      <c r="AG1067" s="23"/>
      <c r="AH1067" s="23"/>
      <c r="AI1067" s="4" t="s">
        <v>15</v>
      </c>
      <c r="AJ1067" s="4" t="s">
        <v>14</v>
      </c>
      <c r="AK1067" s="4" t="s">
        <v>13</v>
      </c>
      <c r="AL1067" s="1" t="s">
        <v>12</v>
      </c>
      <c r="AM1067" s="1" t="s">
        <v>11</v>
      </c>
      <c r="AQ1067" s="1" t="s">
        <v>19837</v>
      </c>
      <c r="AX1067" s="7">
        <v>408481.3456</v>
      </c>
      <c r="AY1067" s="7">
        <v>7826726.1798</v>
      </c>
      <c r="AZ1067" s="5">
        <v>-39.872973000000002</v>
      </c>
      <c r="BA1067" s="5">
        <v>-19.652607</v>
      </c>
      <c r="BC1067" s="1" t="s">
        <v>19843</v>
      </c>
      <c r="BD1067" s="23" t="s">
        <v>19844</v>
      </c>
      <c r="BE1067" s="1" t="s">
        <v>10</v>
      </c>
      <c r="BF1067" s="2">
        <v>43410</v>
      </c>
      <c r="BG1067" s="1" t="s">
        <v>9</v>
      </c>
      <c r="BH1067" s="4" t="s">
        <v>8</v>
      </c>
      <c r="BI1067" s="4" t="s">
        <v>7</v>
      </c>
      <c r="BJ1067" s="1" t="s">
        <v>6</v>
      </c>
      <c r="BK1067" s="1" t="s">
        <v>5</v>
      </c>
      <c r="BL1067" s="1" t="s">
        <v>112</v>
      </c>
      <c r="BM1067" s="1" t="s">
        <v>600</v>
      </c>
      <c r="BN1067" s="1" t="s">
        <v>599</v>
      </c>
      <c r="BP1067" s="1" t="str">
        <f>Tabela3[[#This Row],[genus]]&amp;" "&amp;Tabela3[[#This Row],[specificEpithet]]</f>
        <v>Aparasphenodon brunoi</v>
      </c>
      <c r="BQ1067" s="23" t="str">
        <f>IFERROR(VLOOKUP(Tabela3[[#This Row],[scientificName]],Tabela1[],COLUMN('IUCN BR Summary'!N:N),0),"")</f>
        <v>Miranda-Ribeiro, 1920</v>
      </c>
      <c r="BR1067" s="1" t="s">
        <v>2</v>
      </c>
      <c r="BU1067" s="1" t="s">
        <v>1</v>
      </c>
      <c r="BV1067" s="1" t="s">
        <v>599</v>
      </c>
    </row>
    <row r="1068" spans="1:75" hidden="1" x14ac:dyDescent="0.25">
      <c r="A1068" s="1" t="s">
        <v>19838</v>
      </c>
      <c r="B1068" s="3">
        <f t="shared" ca="1" si="32"/>
        <v>43817</v>
      </c>
      <c r="C1068" s="4" t="s">
        <v>27</v>
      </c>
      <c r="D1068" s="1" t="s">
        <v>26</v>
      </c>
      <c r="E1068" s="4" t="s">
        <v>25</v>
      </c>
      <c r="F1068" s="1" t="s">
        <v>24</v>
      </c>
      <c r="G1068" s="1" t="s">
        <v>23</v>
      </c>
      <c r="H1068" s="1" t="s">
        <v>21</v>
      </c>
      <c r="I1068" s="4" t="s">
        <v>22</v>
      </c>
      <c r="J1068" s="4" t="s">
        <v>21</v>
      </c>
      <c r="K1068" s="1" t="str">
        <f t="shared" si="33"/>
        <v>iucnStatus:Least Concern</v>
      </c>
      <c r="L1068" s="1" t="str">
        <f>_xlfn.IFNA(VLOOKUP(Tabela3[[#This Row],[scientificName]],Tabela1[],COLUMN('IUCN BR Summary'!O:O),0),"Not evaluated")</f>
        <v>Least Concern</v>
      </c>
      <c r="M1068" s="4" t="s">
        <v>2916</v>
      </c>
      <c r="O1068" s="1" t="s">
        <v>593</v>
      </c>
      <c r="P1068" s="1" t="s">
        <v>544</v>
      </c>
      <c r="Q1068" s="1" t="s">
        <v>543</v>
      </c>
      <c r="R1068" s="1">
        <v>1</v>
      </c>
      <c r="T1068" s="1" t="s">
        <v>43</v>
      </c>
      <c r="U1068" s="23"/>
      <c r="V1068" s="23"/>
      <c r="W1068" s="23"/>
      <c r="AC1068" s="2">
        <v>43445</v>
      </c>
      <c r="AD1068" s="8">
        <v>0.86875000000000002</v>
      </c>
      <c r="AE1068" s="23"/>
      <c r="AF1068" s="1" t="s">
        <v>74</v>
      </c>
      <c r="AG1068" s="23"/>
      <c r="AH1068" s="23"/>
      <c r="AI1068" s="4" t="s">
        <v>15</v>
      </c>
      <c r="AJ1068" s="4" t="s">
        <v>14</v>
      </c>
      <c r="AK1068" s="4" t="s">
        <v>13</v>
      </c>
      <c r="AL1068" s="1" t="s">
        <v>12</v>
      </c>
      <c r="AM1068" s="1" t="s">
        <v>11</v>
      </c>
      <c r="AQ1068" s="1" t="s">
        <v>19837</v>
      </c>
      <c r="AX1068" s="7">
        <v>408472.74249999999</v>
      </c>
      <c r="AY1068" s="7">
        <v>7826721.0822000001</v>
      </c>
      <c r="AZ1068" s="5">
        <v>-39.873049999999999</v>
      </c>
      <c r="BA1068" s="5">
        <v>-19.652650999999999</v>
      </c>
      <c r="BC1068" s="1" t="s">
        <v>19843</v>
      </c>
      <c r="BD1068" s="23" t="s">
        <v>19844</v>
      </c>
      <c r="BE1068" s="1" t="s">
        <v>10</v>
      </c>
      <c r="BF1068" s="2">
        <v>43410</v>
      </c>
      <c r="BG1068" s="1" t="s">
        <v>9</v>
      </c>
      <c r="BH1068" s="4" t="s">
        <v>8</v>
      </c>
      <c r="BI1068" s="4" t="s">
        <v>7</v>
      </c>
      <c r="BJ1068" s="1" t="s">
        <v>6</v>
      </c>
      <c r="BK1068" s="1" t="s">
        <v>5</v>
      </c>
      <c r="BL1068" s="1" t="s">
        <v>112</v>
      </c>
      <c r="BM1068" s="1" t="s">
        <v>111</v>
      </c>
      <c r="BN1068" s="1" t="s">
        <v>110</v>
      </c>
      <c r="BP1068" s="1" t="str">
        <f>Tabela3[[#This Row],[genus]]&amp;" "&amp;Tabela3[[#This Row],[specificEpithet]]</f>
        <v>Hypsiboas semilineatus</v>
      </c>
      <c r="BQ1068" s="23" t="str">
        <f>IFERROR(VLOOKUP(Tabela3[[#This Row],[scientificName]],Tabela1[],COLUMN('IUCN BR Summary'!N:N),0),"")</f>
        <v>(Spix, 1824)</v>
      </c>
      <c r="BR1068" s="1" t="s">
        <v>2</v>
      </c>
      <c r="BS1068" s="1" t="s">
        <v>56</v>
      </c>
      <c r="BU1068" s="1" t="s">
        <v>1</v>
      </c>
      <c r="BV1068" s="1" t="s">
        <v>110</v>
      </c>
    </row>
    <row r="1069" spans="1:75" hidden="1" x14ac:dyDescent="0.25">
      <c r="A1069" s="1" t="s">
        <v>19838</v>
      </c>
      <c r="B1069" s="3">
        <f t="shared" ca="1" si="32"/>
        <v>43817</v>
      </c>
      <c r="C1069" s="4" t="s">
        <v>27</v>
      </c>
      <c r="D1069" s="1" t="s">
        <v>26</v>
      </c>
      <c r="E1069" s="4" t="s">
        <v>25</v>
      </c>
      <c r="F1069" s="1" t="s">
        <v>24</v>
      </c>
      <c r="G1069" s="1" t="s">
        <v>23</v>
      </c>
      <c r="H1069" s="1" t="s">
        <v>21</v>
      </c>
      <c r="I1069" s="4" t="s">
        <v>22</v>
      </c>
      <c r="J1069" s="4" t="s">
        <v>21</v>
      </c>
      <c r="K1069" s="1" t="str">
        <f t="shared" si="33"/>
        <v>iucnStatus:Least Concern</v>
      </c>
      <c r="L1069" s="1" t="str">
        <f>_xlfn.IFNA(VLOOKUP(Tabela3[[#This Row],[scientificName]],Tabela1[],COLUMN('IUCN BR Summary'!O:O),0),"Not evaluated")</f>
        <v>Least Concern</v>
      </c>
      <c r="M1069" s="4" t="s">
        <v>2917</v>
      </c>
      <c r="O1069" s="1" t="s">
        <v>591</v>
      </c>
      <c r="P1069" s="1" t="s">
        <v>544</v>
      </c>
      <c r="Q1069" s="1" t="s">
        <v>543</v>
      </c>
      <c r="U1069" s="23"/>
      <c r="V1069" s="23"/>
      <c r="W1069" s="23"/>
      <c r="AC1069" s="2">
        <v>43445</v>
      </c>
      <c r="AD1069" s="8"/>
      <c r="AE1069" s="23"/>
      <c r="AG1069" s="23"/>
      <c r="AH1069" s="23"/>
      <c r="AI1069" s="4" t="s">
        <v>15</v>
      </c>
      <c r="AJ1069" s="4" t="s">
        <v>14</v>
      </c>
      <c r="AK1069" s="4" t="s">
        <v>13</v>
      </c>
      <c r="AL1069" s="1" t="s">
        <v>12</v>
      </c>
      <c r="AM1069" s="1" t="s">
        <v>11</v>
      </c>
      <c r="AQ1069" s="1" t="s">
        <v>19837</v>
      </c>
      <c r="AX1069" s="7">
        <v>409405.19709999999</v>
      </c>
      <c r="AY1069" s="7">
        <v>7826219.6854999997</v>
      </c>
      <c r="AZ1069" s="5">
        <v>-39.864184999999999</v>
      </c>
      <c r="BA1069" s="5">
        <v>-19.657221</v>
      </c>
      <c r="BC1069" s="1" t="s">
        <v>19843</v>
      </c>
      <c r="BD1069" s="23" t="s">
        <v>19844</v>
      </c>
      <c r="BE1069" s="1" t="s">
        <v>10</v>
      </c>
      <c r="BF1069" s="2">
        <v>43410</v>
      </c>
      <c r="BG1069" s="1" t="s">
        <v>9</v>
      </c>
      <c r="BH1069" s="4" t="s">
        <v>8</v>
      </c>
      <c r="BI1069" s="4" t="s">
        <v>7</v>
      </c>
      <c r="BJ1069" s="1" t="s">
        <v>32</v>
      </c>
      <c r="BK1069" s="1" t="s">
        <v>31</v>
      </c>
      <c r="BL1069" s="1" t="s">
        <v>143</v>
      </c>
      <c r="BM1069" s="1" t="s">
        <v>142</v>
      </c>
      <c r="BN1069" s="1" t="s">
        <v>140</v>
      </c>
      <c r="BP1069" s="1" t="str">
        <f>Tabela3[[#This Row],[genus]]&amp;" "&amp;Tabela3[[#This Row],[specificEpithet]]</f>
        <v>Tropidurus torquatus</v>
      </c>
      <c r="BQ1069" s="23" t="str">
        <f>IFERROR(VLOOKUP(Tabela3[[#This Row],[scientificName]],Tabela1[],COLUMN('IUCN BR Summary'!N:N),0),"")</f>
        <v>(Wied-Neuwied, 1820)</v>
      </c>
      <c r="BR1069" s="1" t="s">
        <v>2</v>
      </c>
      <c r="BS1069" s="1" t="s">
        <v>135</v>
      </c>
      <c r="BU1069" s="1" t="s">
        <v>1</v>
      </c>
      <c r="BV1069" s="1" t="s">
        <v>140</v>
      </c>
    </row>
    <row r="1070" spans="1:75" hidden="1" x14ac:dyDescent="0.25">
      <c r="A1070" s="1" t="s">
        <v>19838</v>
      </c>
      <c r="B1070" s="3">
        <f t="shared" ca="1" si="32"/>
        <v>43817</v>
      </c>
      <c r="C1070" s="4" t="s">
        <v>27</v>
      </c>
      <c r="D1070" s="1" t="s">
        <v>26</v>
      </c>
      <c r="E1070" s="4" t="s">
        <v>25</v>
      </c>
      <c r="F1070" s="1" t="s">
        <v>24</v>
      </c>
      <c r="G1070" s="1" t="s">
        <v>23</v>
      </c>
      <c r="H1070" s="1" t="s">
        <v>21</v>
      </c>
      <c r="I1070" s="4" t="s">
        <v>22</v>
      </c>
      <c r="J1070" s="4" t="s">
        <v>21</v>
      </c>
      <c r="K1070" s="1" t="str">
        <f t="shared" si="33"/>
        <v>iucnStatus:Not evaluated</v>
      </c>
      <c r="L1070" s="1" t="str">
        <f>_xlfn.IFNA(VLOOKUP(Tabela3[[#This Row],[scientificName]],Tabela1[],COLUMN('IUCN BR Summary'!O:O),0),"Not evaluated")</f>
        <v>Not evaluated</v>
      </c>
      <c r="M1070" s="4" t="s">
        <v>2918</v>
      </c>
      <c r="O1070" s="1" t="s">
        <v>605</v>
      </c>
      <c r="P1070" s="1" t="s">
        <v>544</v>
      </c>
      <c r="Q1070" s="1" t="s">
        <v>543</v>
      </c>
      <c r="R1070" s="1">
        <v>1</v>
      </c>
      <c r="T1070" s="1" t="s">
        <v>43</v>
      </c>
      <c r="U1070" s="23"/>
      <c r="V1070" s="23"/>
      <c r="W1070" s="23"/>
      <c r="AC1070" s="2">
        <v>43445</v>
      </c>
      <c r="AD1070" s="8">
        <v>0</v>
      </c>
      <c r="AE1070" s="23"/>
      <c r="AF1070" s="1" t="s">
        <v>16</v>
      </c>
      <c r="AG1070" s="23" t="s">
        <v>19840</v>
      </c>
      <c r="AH1070" s="23"/>
      <c r="AI1070" s="4" t="s">
        <v>15</v>
      </c>
      <c r="AJ1070" s="4" t="s">
        <v>14</v>
      </c>
      <c r="AK1070" s="4" t="s">
        <v>13</v>
      </c>
      <c r="AL1070" s="1" t="s">
        <v>12</v>
      </c>
      <c r="AM1070" s="1" t="s">
        <v>11</v>
      </c>
      <c r="AQ1070" s="1" t="s">
        <v>19837</v>
      </c>
      <c r="AX1070" s="7">
        <v>407609.96549999999</v>
      </c>
      <c r="AY1070" s="7">
        <v>7828475.4967999998</v>
      </c>
      <c r="AZ1070" s="5">
        <v>-39.881194999999998</v>
      </c>
      <c r="BA1070" s="5">
        <v>-19.636762000000001</v>
      </c>
      <c r="BC1070" s="1" t="s">
        <v>19843</v>
      </c>
      <c r="BD1070" s="23" t="s">
        <v>19844</v>
      </c>
      <c r="BE1070" s="1" t="s">
        <v>10</v>
      </c>
      <c r="BF1070" s="2">
        <v>43410</v>
      </c>
      <c r="BG1070" s="1" t="s">
        <v>9</v>
      </c>
      <c r="BH1070" s="4" t="s">
        <v>8</v>
      </c>
      <c r="BI1070" s="4" t="s">
        <v>7</v>
      </c>
      <c r="BJ1070" s="1" t="s">
        <v>32</v>
      </c>
      <c r="BK1070" s="1" t="s">
        <v>31</v>
      </c>
      <c r="BL1070" s="1" t="s">
        <v>62</v>
      </c>
      <c r="BM1070" s="1" t="s">
        <v>61</v>
      </c>
      <c r="BN1070" s="1" t="s">
        <v>60</v>
      </c>
      <c r="BP1070" s="1" t="str">
        <f>Tabela3[[#This Row],[genus]]&amp;" "&amp;Tabela3[[#This Row],[specificEpithet]]</f>
        <v>Amerotyphlops brongersmianus</v>
      </c>
      <c r="BQ1070" s="23" t="str">
        <f>IFERROR(VLOOKUP(Tabela3[[#This Row],[scientificName]],Tabela1[],COLUMN('IUCN BR Summary'!N:N),0),"")</f>
        <v/>
      </c>
      <c r="BR1070" s="1" t="s">
        <v>2</v>
      </c>
      <c r="BS1070" s="1" t="s">
        <v>108</v>
      </c>
      <c r="BU1070" s="1" t="s">
        <v>1</v>
      </c>
      <c r="BV1070" s="1" t="s">
        <v>60</v>
      </c>
    </row>
    <row r="1071" spans="1:75" hidden="1" x14ac:dyDescent="0.25">
      <c r="A1071" s="1" t="s">
        <v>19838</v>
      </c>
      <c r="B1071" s="3">
        <f t="shared" ca="1" si="32"/>
        <v>43817</v>
      </c>
      <c r="C1071" s="4" t="s">
        <v>27</v>
      </c>
      <c r="D1071" s="1" t="s">
        <v>26</v>
      </c>
      <c r="E1071" s="4" t="s">
        <v>25</v>
      </c>
      <c r="F1071" s="1" t="s">
        <v>24</v>
      </c>
      <c r="G1071" s="1" t="s">
        <v>23</v>
      </c>
      <c r="H1071" s="1" t="s">
        <v>21</v>
      </c>
      <c r="I1071" s="4" t="s">
        <v>22</v>
      </c>
      <c r="J1071" s="4" t="s">
        <v>21</v>
      </c>
      <c r="K1071" s="1" t="str">
        <f t="shared" si="33"/>
        <v>iucnStatus:Not evaluated</v>
      </c>
      <c r="L1071" s="1" t="str">
        <f>_xlfn.IFNA(VLOOKUP(Tabela3[[#This Row],[scientificName]],Tabela1[],COLUMN('IUCN BR Summary'!O:O),0),"Not evaluated")</f>
        <v>Not evaluated</v>
      </c>
      <c r="M1071" s="4" t="s">
        <v>2919</v>
      </c>
      <c r="O1071" s="1" t="s">
        <v>604</v>
      </c>
      <c r="P1071" s="1" t="s">
        <v>544</v>
      </c>
      <c r="Q1071" s="1" t="s">
        <v>543</v>
      </c>
      <c r="R1071" s="1">
        <v>1</v>
      </c>
      <c r="T1071" s="1" t="s">
        <v>43</v>
      </c>
      <c r="U1071" s="23"/>
      <c r="V1071" s="23"/>
      <c r="W1071" s="23"/>
      <c r="AC1071" s="2">
        <v>43445</v>
      </c>
      <c r="AD1071" s="8">
        <v>0</v>
      </c>
      <c r="AE1071" s="23"/>
      <c r="AF1071" s="1" t="s">
        <v>16</v>
      </c>
      <c r="AG1071" s="23" t="s">
        <v>19840</v>
      </c>
      <c r="AH1071" s="23"/>
      <c r="AI1071" s="4" t="s">
        <v>15</v>
      </c>
      <c r="AJ1071" s="4" t="s">
        <v>14</v>
      </c>
      <c r="AK1071" s="4" t="s">
        <v>13</v>
      </c>
      <c r="AL1071" s="1" t="s">
        <v>12</v>
      </c>
      <c r="AM1071" s="1" t="s">
        <v>11</v>
      </c>
      <c r="AQ1071" s="1" t="s">
        <v>19837</v>
      </c>
      <c r="AX1071" s="7">
        <v>408189.98320000002</v>
      </c>
      <c r="AY1071" s="7">
        <v>7827782.4639999997</v>
      </c>
      <c r="AZ1071" s="5">
        <v>-39.875697000000002</v>
      </c>
      <c r="BA1071" s="5">
        <v>-19.643051</v>
      </c>
      <c r="BC1071" s="1" t="s">
        <v>19843</v>
      </c>
      <c r="BD1071" s="23" t="s">
        <v>19844</v>
      </c>
      <c r="BE1071" s="1" t="s">
        <v>10</v>
      </c>
      <c r="BF1071" s="2">
        <v>43410</v>
      </c>
      <c r="BG1071" s="1" t="s">
        <v>9</v>
      </c>
      <c r="BH1071" s="4" t="s">
        <v>8</v>
      </c>
      <c r="BI1071" s="4" t="s">
        <v>7</v>
      </c>
      <c r="BJ1071" s="1" t="s">
        <v>32</v>
      </c>
      <c r="BK1071" s="1" t="s">
        <v>31</v>
      </c>
      <c r="BL1071" s="1" t="s">
        <v>62</v>
      </c>
      <c r="BM1071" s="1" t="s">
        <v>61</v>
      </c>
      <c r="BN1071" s="1" t="s">
        <v>60</v>
      </c>
      <c r="BP1071" s="1" t="str">
        <f>Tabela3[[#This Row],[genus]]&amp;" "&amp;Tabela3[[#This Row],[specificEpithet]]</f>
        <v>Amerotyphlops brongersmianus</v>
      </c>
      <c r="BQ1071" s="23" t="str">
        <f>IFERROR(VLOOKUP(Tabela3[[#This Row],[scientificName]],Tabela1[],COLUMN('IUCN BR Summary'!N:N),0),"")</f>
        <v/>
      </c>
      <c r="BR1071" s="1" t="s">
        <v>2</v>
      </c>
      <c r="BS1071" s="1" t="s">
        <v>597</v>
      </c>
      <c r="BU1071" s="1" t="s">
        <v>1</v>
      </c>
      <c r="BV1071" s="1" t="s">
        <v>60</v>
      </c>
    </row>
    <row r="1072" spans="1:75" hidden="1" x14ac:dyDescent="0.25">
      <c r="A1072" s="1" t="s">
        <v>19838</v>
      </c>
      <c r="B1072" s="3">
        <f t="shared" ca="1" si="32"/>
        <v>43817</v>
      </c>
      <c r="C1072" s="4" t="s">
        <v>27</v>
      </c>
      <c r="D1072" s="1" t="s">
        <v>26</v>
      </c>
      <c r="E1072" s="4" t="s">
        <v>25</v>
      </c>
      <c r="F1072" s="1" t="s">
        <v>24</v>
      </c>
      <c r="G1072" s="1" t="s">
        <v>23</v>
      </c>
      <c r="H1072" s="1" t="s">
        <v>21</v>
      </c>
      <c r="I1072" s="4" t="s">
        <v>22</v>
      </c>
      <c r="J1072" s="4" t="s">
        <v>21</v>
      </c>
      <c r="K1072" s="1" t="str">
        <f t="shared" si="33"/>
        <v>iucnStatus:Least Concern</v>
      </c>
      <c r="L1072" s="1" t="str">
        <f>_xlfn.IFNA(VLOOKUP(Tabela3[[#This Row],[scientificName]],Tabela1[],COLUMN('IUCN BR Summary'!O:O),0),"Not evaluated")</f>
        <v>Least Concern</v>
      </c>
      <c r="M1072" s="4" t="s">
        <v>2920</v>
      </c>
      <c r="O1072" s="1" t="s">
        <v>609</v>
      </c>
      <c r="P1072" s="1" t="s">
        <v>529</v>
      </c>
      <c r="Q1072" s="1" t="s">
        <v>528</v>
      </c>
      <c r="R1072" s="1">
        <v>1</v>
      </c>
      <c r="T1072" s="1" t="s">
        <v>43</v>
      </c>
      <c r="U1072" s="23"/>
      <c r="V1072" s="23"/>
      <c r="W1072" s="23"/>
      <c r="AC1072" s="2">
        <v>43445</v>
      </c>
      <c r="AD1072" s="8">
        <v>0.46388888888888885</v>
      </c>
      <c r="AE1072" s="23"/>
      <c r="AF1072" s="1" t="s">
        <v>74</v>
      </c>
      <c r="AG1072" s="23"/>
      <c r="AH1072" s="23"/>
      <c r="AI1072" s="4" t="s">
        <v>15</v>
      </c>
      <c r="AJ1072" s="4" t="s">
        <v>14</v>
      </c>
      <c r="AK1072" s="4" t="s">
        <v>13</v>
      </c>
      <c r="AL1072" s="1" t="s">
        <v>12</v>
      </c>
      <c r="AM1072" s="1" t="s">
        <v>11</v>
      </c>
      <c r="AQ1072" s="1" t="s">
        <v>19837</v>
      </c>
      <c r="AX1072" s="7">
        <v>403293.48239999998</v>
      </c>
      <c r="AY1072" s="7">
        <v>7823049.9464999996</v>
      </c>
      <c r="AZ1072" s="5">
        <v>-39.922646</v>
      </c>
      <c r="BA1072" s="5">
        <v>-19.685575</v>
      </c>
      <c r="BC1072" s="1" t="s">
        <v>19843</v>
      </c>
      <c r="BD1072" s="23" t="s">
        <v>19844</v>
      </c>
      <c r="BE1072" s="1" t="s">
        <v>10</v>
      </c>
      <c r="BF1072" s="2">
        <v>43410</v>
      </c>
      <c r="BG1072" s="1" t="s">
        <v>9</v>
      </c>
      <c r="BH1072" s="4" t="s">
        <v>8</v>
      </c>
      <c r="BI1072" s="4" t="s">
        <v>7</v>
      </c>
      <c r="BJ1072" s="1" t="s">
        <v>32</v>
      </c>
      <c r="BK1072" s="1" t="s">
        <v>138</v>
      </c>
      <c r="BL1072" s="1" t="s">
        <v>137</v>
      </c>
      <c r="BM1072" s="1" t="s">
        <v>136</v>
      </c>
      <c r="BN1072" s="1" t="s">
        <v>134</v>
      </c>
      <c r="BP1072" s="1" t="str">
        <f>Tabela3[[#This Row],[genus]]&amp;" "&amp;Tabela3[[#This Row],[specificEpithet]]</f>
        <v>Ameiva ameiva</v>
      </c>
      <c r="BQ1072" s="23" t="str">
        <f>IFERROR(VLOOKUP(Tabela3[[#This Row],[scientificName]],Tabela1[],COLUMN('IUCN BR Summary'!N:N),0),"")</f>
        <v>(Linnaeus, 1758)</v>
      </c>
      <c r="BR1072" s="1" t="s">
        <v>2</v>
      </c>
      <c r="BS1072" s="1" t="s">
        <v>40</v>
      </c>
      <c r="BU1072" s="1" t="s">
        <v>1</v>
      </c>
      <c r="BV1072" s="1" t="s">
        <v>134</v>
      </c>
    </row>
    <row r="1073" spans="1:75" hidden="1" x14ac:dyDescent="0.25">
      <c r="A1073" s="1" t="s">
        <v>19838</v>
      </c>
      <c r="B1073" s="3">
        <f t="shared" ca="1" si="32"/>
        <v>43817</v>
      </c>
      <c r="C1073" s="4" t="s">
        <v>27</v>
      </c>
      <c r="D1073" s="1" t="s">
        <v>26</v>
      </c>
      <c r="E1073" s="4" t="s">
        <v>25</v>
      </c>
      <c r="F1073" s="1" t="s">
        <v>24</v>
      </c>
      <c r="G1073" s="1" t="s">
        <v>23</v>
      </c>
      <c r="H1073" s="1" t="s">
        <v>21</v>
      </c>
      <c r="I1073" s="4" t="s">
        <v>22</v>
      </c>
      <c r="J1073" s="4" t="s">
        <v>21</v>
      </c>
      <c r="K1073" s="1" t="str">
        <f t="shared" si="33"/>
        <v>iucnStatus:Least Concern</v>
      </c>
      <c r="L1073" s="1" t="str">
        <f>_xlfn.IFNA(VLOOKUP(Tabela3[[#This Row],[scientificName]],Tabela1[],COLUMN('IUCN BR Summary'!O:O),0),"Not evaluated")</f>
        <v>Least Concern</v>
      </c>
      <c r="M1073" s="4" t="s">
        <v>2921</v>
      </c>
      <c r="O1073" s="1" t="s">
        <v>608</v>
      </c>
      <c r="P1073" s="1" t="s">
        <v>529</v>
      </c>
      <c r="Q1073" s="1" t="s">
        <v>528</v>
      </c>
      <c r="R1073" s="1">
        <v>1</v>
      </c>
      <c r="T1073" s="1" t="s">
        <v>43</v>
      </c>
      <c r="U1073" s="23"/>
      <c r="V1073" s="23"/>
      <c r="W1073" s="23"/>
      <c r="AC1073" s="2">
        <v>43445</v>
      </c>
      <c r="AD1073" s="8">
        <v>0.46875</v>
      </c>
      <c r="AE1073" s="23"/>
      <c r="AF1073" s="1" t="s">
        <v>74</v>
      </c>
      <c r="AG1073" s="23"/>
      <c r="AH1073" s="23"/>
      <c r="AI1073" s="4" t="s">
        <v>15</v>
      </c>
      <c r="AJ1073" s="4" t="s">
        <v>14</v>
      </c>
      <c r="AK1073" s="4" t="s">
        <v>13</v>
      </c>
      <c r="AL1073" s="1" t="s">
        <v>12</v>
      </c>
      <c r="AM1073" s="1" t="s">
        <v>11</v>
      </c>
      <c r="AQ1073" s="1" t="s">
        <v>19837</v>
      </c>
      <c r="AX1073" s="7">
        <v>403783.79759999999</v>
      </c>
      <c r="AY1073" s="7">
        <v>7823299.1271000002</v>
      </c>
      <c r="AZ1073" s="5">
        <v>-39.917949</v>
      </c>
      <c r="BA1073" s="5">
        <v>-19.683349</v>
      </c>
      <c r="BC1073" s="1" t="s">
        <v>19843</v>
      </c>
      <c r="BD1073" s="23" t="s">
        <v>19844</v>
      </c>
      <c r="BE1073" s="1" t="s">
        <v>10</v>
      </c>
      <c r="BF1073" s="2">
        <v>43410</v>
      </c>
      <c r="BG1073" s="1" t="s">
        <v>9</v>
      </c>
      <c r="BH1073" s="4" t="s">
        <v>8</v>
      </c>
      <c r="BI1073" s="4" t="s">
        <v>7</v>
      </c>
      <c r="BJ1073" s="1" t="s">
        <v>32</v>
      </c>
      <c r="BK1073" s="1" t="s">
        <v>138</v>
      </c>
      <c r="BL1073" s="1" t="s">
        <v>137</v>
      </c>
      <c r="BM1073" s="1" t="s">
        <v>136</v>
      </c>
      <c r="BN1073" s="1" t="s">
        <v>134</v>
      </c>
      <c r="BP1073" s="1" t="str">
        <f>Tabela3[[#This Row],[genus]]&amp;" "&amp;Tabela3[[#This Row],[specificEpithet]]</f>
        <v>Ameiva ameiva</v>
      </c>
      <c r="BQ1073" s="23" t="str">
        <f>IFERROR(VLOOKUP(Tabela3[[#This Row],[scientificName]],Tabela1[],COLUMN('IUCN BR Summary'!N:N),0),"")</f>
        <v>(Linnaeus, 1758)</v>
      </c>
      <c r="BR1073" s="1" t="s">
        <v>2</v>
      </c>
      <c r="BS1073" s="1" t="s">
        <v>36</v>
      </c>
      <c r="BU1073" s="1" t="s">
        <v>1</v>
      </c>
      <c r="BV1073" s="1" t="s">
        <v>134</v>
      </c>
    </row>
    <row r="1074" spans="1:75" hidden="1" x14ac:dyDescent="0.25">
      <c r="A1074" s="1" t="s">
        <v>19838</v>
      </c>
      <c r="B1074" s="3">
        <f t="shared" ca="1" si="32"/>
        <v>43817</v>
      </c>
      <c r="C1074" s="4" t="s">
        <v>27</v>
      </c>
      <c r="D1074" s="1" t="s">
        <v>26</v>
      </c>
      <c r="E1074" s="4" t="s">
        <v>25</v>
      </c>
      <c r="F1074" s="1" t="s">
        <v>24</v>
      </c>
      <c r="G1074" s="1" t="s">
        <v>23</v>
      </c>
      <c r="H1074" s="1" t="s">
        <v>21</v>
      </c>
      <c r="I1074" s="4" t="s">
        <v>22</v>
      </c>
      <c r="J1074" s="4" t="s">
        <v>21</v>
      </c>
      <c r="K1074" s="1" t="str">
        <f t="shared" si="33"/>
        <v>iucnStatus:Least Concern</v>
      </c>
      <c r="L1074" s="1" t="str">
        <f>_xlfn.IFNA(VLOOKUP(Tabela3[[#This Row],[scientificName]],Tabela1[],COLUMN('IUCN BR Summary'!O:O),0),"Not evaluated")</f>
        <v>Least Concern</v>
      </c>
      <c r="M1074" s="4" t="s">
        <v>2922</v>
      </c>
      <c r="O1074" s="1" t="s">
        <v>578</v>
      </c>
      <c r="P1074" s="1" t="s">
        <v>544</v>
      </c>
      <c r="Q1074" s="1" t="s">
        <v>543</v>
      </c>
      <c r="R1074" s="1">
        <v>1</v>
      </c>
      <c r="T1074" s="1" t="s">
        <v>17</v>
      </c>
      <c r="U1074" s="23"/>
      <c r="V1074" s="23"/>
      <c r="W1074" s="23"/>
      <c r="AC1074" s="2">
        <v>43447</v>
      </c>
      <c r="AD1074" s="8">
        <v>0</v>
      </c>
      <c r="AE1074" s="23"/>
      <c r="AF1074" s="1" t="s">
        <v>16</v>
      </c>
      <c r="AG1074" s="23" t="s">
        <v>19840</v>
      </c>
      <c r="AH1074" s="23"/>
      <c r="AI1074" s="4" t="s">
        <v>15</v>
      </c>
      <c r="AJ1074" s="4" t="s">
        <v>14</v>
      </c>
      <c r="AK1074" s="4" t="s">
        <v>13</v>
      </c>
      <c r="AL1074" s="1" t="s">
        <v>12</v>
      </c>
      <c r="AM1074" s="1" t="s">
        <v>11</v>
      </c>
      <c r="AQ1074" s="1" t="s">
        <v>19837</v>
      </c>
      <c r="AX1074" s="7">
        <v>407317</v>
      </c>
      <c r="AY1074" s="7">
        <v>7828867</v>
      </c>
      <c r="AZ1074" s="5">
        <v>-39.883969999999998</v>
      </c>
      <c r="BA1074" s="5">
        <v>-19.633206000000001</v>
      </c>
      <c r="BC1074" s="1" t="s">
        <v>19843</v>
      </c>
      <c r="BD1074" s="23" t="s">
        <v>19844</v>
      </c>
      <c r="BE1074" s="1" t="s">
        <v>10</v>
      </c>
      <c r="BF1074" s="2">
        <v>43410</v>
      </c>
      <c r="BG1074" s="1" t="s">
        <v>9</v>
      </c>
      <c r="BH1074" s="4" t="s">
        <v>8</v>
      </c>
      <c r="BI1074" s="4" t="s">
        <v>7</v>
      </c>
      <c r="BJ1074" s="1" t="s">
        <v>32</v>
      </c>
      <c r="BK1074" s="1" t="s">
        <v>54</v>
      </c>
      <c r="BL1074" s="1" t="s">
        <v>53</v>
      </c>
      <c r="BM1074" s="1" t="s">
        <v>52</v>
      </c>
      <c r="BN1074" s="1" t="s">
        <v>51</v>
      </c>
      <c r="BP1074" s="1" t="str">
        <f>Tabela3[[#This Row],[genus]]&amp;" "&amp;Tabela3[[#This Row],[specificEpithet]]</f>
        <v>Gymnodactylus darwinii</v>
      </c>
      <c r="BQ1074" s="23" t="str">
        <f>IFERROR(VLOOKUP(Tabela3[[#This Row],[scientificName]],Tabela1[],COLUMN('IUCN BR Summary'!N:N),0),"")</f>
        <v>(Gray, 1845)</v>
      </c>
      <c r="BR1074" s="1" t="s">
        <v>2</v>
      </c>
      <c r="BS1074" s="1" t="s">
        <v>453</v>
      </c>
      <c r="BU1074" s="1" t="s">
        <v>1</v>
      </c>
      <c r="BV1074" s="1" t="s">
        <v>51</v>
      </c>
    </row>
    <row r="1075" spans="1:75" hidden="1" x14ac:dyDescent="0.25">
      <c r="A1075" s="1" t="s">
        <v>19838</v>
      </c>
      <c r="B1075" s="3">
        <f t="shared" ca="1" si="32"/>
        <v>43817</v>
      </c>
      <c r="C1075" s="4" t="s">
        <v>27</v>
      </c>
      <c r="D1075" s="1" t="s">
        <v>26</v>
      </c>
      <c r="E1075" s="4" t="s">
        <v>25</v>
      </c>
      <c r="F1075" s="1" t="s">
        <v>24</v>
      </c>
      <c r="G1075" s="1" t="s">
        <v>23</v>
      </c>
      <c r="H1075" s="1" t="s">
        <v>21</v>
      </c>
      <c r="I1075" s="4" t="s">
        <v>22</v>
      </c>
      <c r="J1075" s="4" t="s">
        <v>21</v>
      </c>
      <c r="K1075" s="1" t="str">
        <f t="shared" si="33"/>
        <v>iucnStatus:Least Concern</v>
      </c>
      <c r="L1075" s="1" t="str">
        <f>_xlfn.IFNA(VLOOKUP(Tabela3[[#This Row],[scientificName]],Tabela1[],COLUMN('IUCN BR Summary'!O:O),0),"Not evaluated")</f>
        <v>Least Concern</v>
      </c>
      <c r="M1075" s="4" t="s">
        <v>2923</v>
      </c>
      <c r="O1075" s="1" t="s">
        <v>584</v>
      </c>
      <c r="P1075" s="1" t="s">
        <v>544</v>
      </c>
      <c r="Q1075" s="1" t="s">
        <v>543</v>
      </c>
      <c r="R1075" s="1">
        <v>1</v>
      </c>
      <c r="T1075" s="1" t="s">
        <v>17</v>
      </c>
      <c r="U1075" s="23"/>
      <c r="V1075" s="23"/>
      <c r="W1075" s="23"/>
      <c r="AC1075" s="2">
        <v>43447</v>
      </c>
      <c r="AD1075" s="8">
        <v>0</v>
      </c>
      <c r="AE1075" s="23"/>
      <c r="AF1075" s="1" t="s">
        <v>16</v>
      </c>
      <c r="AG1075" s="23" t="s">
        <v>19840</v>
      </c>
      <c r="AH1075" s="23"/>
      <c r="AI1075" s="4" t="s">
        <v>15</v>
      </c>
      <c r="AJ1075" s="4" t="s">
        <v>14</v>
      </c>
      <c r="AK1075" s="4" t="s">
        <v>13</v>
      </c>
      <c r="AL1075" s="1" t="s">
        <v>12</v>
      </c>
      <c r="AM1075" s="1" t="s">
        <v>11</v>
      </c>
      <c r="AQ1075" s="1" t="s">
        <v>19837</v>
      </c>
      <c r="AX1075" s="7">
        <v>408453.40029999998</v>
      </c>
      <c r="AY1075" s="7">
        <v>7826699.0651000002</v>
      </c>
      <c r="AZ1075" s="5">
        <v>-39.873241999999998</v>
      </c>
      <c r="BA1075" s="5">
        <v>-19.652849</v>
      </c>
      <c r="BC1075" s="1" t="s">
        <v>19843</v>
      </c>
      <c r="BD1075" s="23" t="s">
        <v>19844</v>
      </c>
      <c r="BE1075" s="1" t="s">
        <v>10</v>
      </c>
      <c r="BF1075" s="2">
        <v>43410</v>
      </c>
      <c r="BG1075" s="1" t="s">
        <v>9</v>
      </c>
      <c r="BH1075" s="4" t="s">
        <v>8</v>
      </c>
      <c r="BI1075" s="4" t="s">
        <v>7</v>
      </c>
      <c r="BJ1075" s="1" t="s">
        <v>32</v>
      </c>
      <c r="BK1075" s="1" t="s">
        <v>138</v>
      </c>
      <c r="BL1075" s="1" t="s">
        <v>137</v>
      </c>
      <c r="BM1075" s="1" t="s">
        <v>136</v>
      </c>
      <c r="BN1075" s="1" t="s">
        <v>134</v>
      </c>
      <c r="BP1075" s="1" t="str">
        <f>Tabela3[[#This Row],[genus]]&amp;" "&amp;Tabela3[[#This Row],[specificEpithet]]</f>
        <v>Ameiva ameiva</v>
      </c>
      <c r="BQ1075" s="23" t="str">
        <f>IFERROR(VLOOKUP(Tabela3[[#This Row],[scientificName]],Tabela1[],COLUMN('IUCN BR Summary'!N:N),0),"")</f>
        <v>(Linnaeus, 1758)</v>
      </c>
      <c r="BR1075" s="1" t="s">
        <v>2</v>
      </c>
      <c r="BS1075" s="1" t="s">
        <v>135</v>
      </c>
      <c r="BU1075" s="1" t="s">
        <v>1</v>
      </c>
      <c r="BV1075" s="1" t="s">
        <v>134</v>
      </c>
    </row>
    <row r="1076" spans="1:75" x14ac:dyDescent="0.25">
      <c r="A1076" s="1" t="s">
        <v>19838</v>
      </c>
      <c r="B1076" s="3">
        <f t="shared" ca="1" si="32"/>
        <v>43817</v>
      </c>
      <c r="C1076" s="4" t="s">
        <v>27</v>
      </c>
      <c r="D1076" s="1" t="s">
        <v>26</v>
      </c>
      <c r="E1076" s="4" t="s">
        <v>25</v>
      </c>
      <c r="F1076" s="1" t="s">
        <v>24</v>
      </c>
      <c r="G1076" s="1" t="s">
        <v>23</v>
      </c>
      <c r="H1076" s="1" t="s">
        <v>21</v>
      </c>
      <c r="I1076" s="4" t="s">
        <v>22</v>
      </c>
      <c r="J1076" s="4" t="s">
        <v>21</v>
      </c>
      <c r="K1076" s="1" t="str">
        <f t="shared" si="33"/>
        <v>iucnStatus:Not evaluated</v>
      </c>
      <c r="L1076" s="1" t="s">
        <v>19845</v>
      </c>
      <c r="M1076" s="4" t="s">
        <v>2924</v>
      </c>
      <c r="O1076" s="1" t="s">
        <v>567</v>
      </c>
      <c r="P1076" s="1" t="s">
        <v>544</v>
      </c>
      <c r="Q1076" s="1" t="s">
        <v>543</v>
      </c>
      <c r="R1076" s="1">
        <v>1</v>
      </c>
      <c r="T1076" s="1" t="s">
        <v>17</v>
      </c>
      <c r="U1076" s="23"/>
      <c r="V1076" s="23"/>
      <c r="W1076" s="23"/>
      <c r="AC1076" s="2">
        <v>43447</v>
      </c>
      <c r="AD1076" s="8">
        <v>0</v>
      </c>
      <c r="AE1076" s="23"/>
      <c r="AF1076" s="1" t="s">
        <v>16</v>
      </c>
      <c r="AG1076" s="23" t="s">
        <v>19840</v>
      </c>
      <c r="AH1076" s="23"/>
      <c r="AI1076" s="4" t="s">
        <v>15</v>
      </c>
      <c r="AJ1076" s="4" t="s">
        <v>14</v>
      </c>
      <c r="AK1076" s="4" t="s">
        <v>13</v>
      </c>
      <c r="AL1076" s="1" t="s">
        <v>12</v>
      </c>
      <c r="AM1076" s="1" t="s">
        <v>11</v>
      </c>
      <c r="AQ1076" s="1" t="s">
        <v>19837</v>
      </c>
      <c r="AX1076" s="7">
        <v>408453.40029999998</v>
      </c>
      <c r="AY1076" s="7">
        <v>7826699.0651000002</v>
      </c>
      <c r="AZ1076" s="5">
        <v>-39.873241999999998</v>
      </c>
      <c r="BA1076" s="5">
        <v>-19.652849</v>
      </c>
      <c r="BC1076" s="1" t="s">
        <v>19843</v>
      </c>
      <c r="BD1076" s="23" t="s">
        <v>19844</v>
      </c>
      <c r="BE1076" s="1" t="s">
        <v>10</v>
      </c>
      <c r="BF1076" s="2">
        <v>43410</v>
      </c>
      <c r="BG1076" s="1" t="s">
        <v>9</v>
      </c>
      <c r="BH1076" s="4" t="s">
        <v>8</v>
      </c>
      <c r="BI1076" s="4" t="s">
        <v>7</v>
      </c>
      <c r="BJ1076" s="1" t="s">
        <v>32</v>
      </c>
      <c r="BK1076" s="1" t="s">
        <v>31</v>
      </c>
      <c r="BL1076" s="1" t="s">
        <v>88</v>
      </c>
      <c r="BM1076" s="1" t="s">
        <v>87</v>
      </c>
      <c r="BN1076" s="1" t="s">
        <v>86</v>
      </c>
      <c r="BP1076" s="1" t="str">
        <f>Tabela3[[#This Row],[genus]]&amp;" "&amp;Tabela3[[#This Row],[specificEpithet]]</f>
        <v>Salvator merianae</v>
      </c>
      <c r="BQ1076" s="23" t="str">
        <f>IFERROR(VLOOKUP(Tabela3[[#This Row],[scientificName]],Tabela1[],COLUMN('IUCN BR Summary'!N:N),0),"")</f>
        <v>DumÃ©ril &amp;amp</v>
      </c>
      <c r="BR1076" s="1" t="s">
        <v>2</v>
      </c>
      <c r="BU1076" s="1" t="s">
        <v>1</v>
      </c>
      <c r="BV1076" s="1" t="s">
        <v>86</v>
      </c>
    </row>
    <row r="1077" spans="1:75" hidden="1" x14ac:dyDescent="0.25">
      <c r="A1077" s="1" t="s">
        <v>19838</v>
      </c>
      <c r="B1077" s="3">
        <f t="shared" ca="1" si="32"/>
        <v>43817</v>
      </c>
      <c r="C1077" s="4" t="s">
        <v>27</v>
      </c>
      <c r="D1077" s="1" t="s">
        <v>26</v>
      </c>
      <c r="E1077" s="4" t="s">
        <v>25</v>
      </c>
      <c r="F1077" s="1" t="s">
        <v>24</v>
      </c>
      <c r="G1077" s="1" t="s">
        <v>23</v>
      </c>
      <c r="H1077" s="1" t="s">
        <v>21</v>
      </c>
      <c r="I1077" s="4" t="s">
        <v>22</v>
      </c>
      <c r="J1077" s="4" t="s">
        <v>21</v>
      </c>
      <c r="K1077" s="1" t="str">
        <f t="shared" si="33"/>
        <v>iucnStatus:Least Concern</v>
      </c>
      <c r="L1077" s="1" t="str">
        <f>_xlfn.IFNA(VLOOKUP(Tabela3[[#This Row],[scientificName]],Tabela1[],COLUMN('IUCN BR Summary'!O:O),0),"Not evaluated")</f>
        <v>Least Concern</v>
      </c>
      <c r="M1077" s="4" t="s">
        <v>2925</v>
      </c>
      <c r="O1077" s="1" t="s">
        <v>583</v>
      </c>
      <c r="P1077" s="1" t="s">
        <v>544</v>
      </c>
      <c r="Q1077" s="1" t="s">
        <v>543</v>
      </c>
      <c r="R1077" s="1">
        <v>1</v>
      </c>
      <c r="T1077" s="1" t="s">
        <v>17</v>
      </c>
      <c r="U1077" s="23"/>
      <c r="V1077" s="23"/>
      <c r="W1077" s="23"/>
      <c r="AC1077" s="2">
        <v>43447</v>
      </c>
      <c r="AD1077" s="8">
        <v>0</v>
      </c>
      <c r="AE1077" s="23"/>
      <c r="AF1077" s="1" t="s">
        <v>16</v>
      </c>
      <c r="AG1077" s="23" t="s">
        <v>19840</v>
      </c>
      <c r="AH1077" s="23"/>
      <c r="AI1077" s="4" t="s">
        <v>15</v>
      </c>
      <c r="AJ1077" s="4" t="s">
        <v>14</v>
      </c>
      <c r="AK1077" s="4" t="s">
        <v>13</v>
      </c>
      <c r="AL1077" s="1" t="s">
        <v>12</v>
      </c>
      <c r="AM1077" s="1" t="s">
        <v>11</v>
      </c>
      <c r="AQ1077" s="1" t="s">
        <v>19837</v>
      </c>
      <c r="AX1077" s="7">
        <v>408453.40029999998</v>
      </c>
      <c r="AY1077" s="7">
        <v>7826699.0651000002</v>
      </c>
      <c r="AZ1077" s="5">
        <v>-39.873241999999998</v>
      </c>
      <c r="BA1077" s="5">
        <v>-19.652849</v>
      </c>
      <c r="BC1077" s="1" t="s">
        <v>19843</v>
      </c>
      <c r="BD1077" s="23" t="s">
        <v>19844</v>
      </c>
      <c r="BE1077" s="1" t="s">
        <v>10</v>
      </c>
      <c r="BF1077" s="2">
        <v>43410</v>
      </c>
      <c r="BG1077" s="1" t="s">
        <v>9</v>
      </c>
      <c r="BH1077" s="4" t="s">
        <v>8</v>
      </c>
      <c r="BI1077" s="4" t="s">
        <v>7</v>
      </c>
      <c r="BJ1077" s="1" t="s">
        <v>32</v>
      </c>
      <c r="BK1077" s="1" t="s">
        <v>138</v>
      </c>
      <c r="BL1077" s="1" t="s">
        <v>137</v>
      </c>
      <c r="BM1077" s="1" t="s">
        <v>136</v>
      </c>
      <c r="BN1077" s="1" t="s">
        <v>134</v>
      </c>
      <c r="BP1077" s="1" t="str">
        <f>Tabela3[[#This Row],[genus]]&amp;" "&amp;Tabela3[[#This Row],[specificEpithet]]</f>
        <v>Ameiva ameiva</v>
      </c>
      <c r="BQ1077" s="23" t="str">
        <f>IFERROR(VLOOKUP(Tabela3[[#This Row],[scientificName]],Tabela1[],COLUMN('IUCN BR Summary'!N:N),0),"")</f>
        <v>(Linnaeus, 1758)</v>
      </c>
      <c r="BR1077" s="1" t="s">
        <v>2</v>
      </c>
      <c r="BS1077" s="1" t="s">
        <v>83</v>
      </c>
      <c r="BU1077" s="1" t="s">
        <v>1</v>
      </c>
      <c r="BV1077" s="1" t="s">
        <v>134</v>
      </c>
    </row>
    <row r="1078" spans="1:75" hidden="1" x14ac:dyDescent="0.25">
      <c r="A1078" s="1" t="s">
        <v>19838</v>
      </c>
      <c r="B1078" s="3">
        <f t="shared" ca="1" si="32"/>
        <v>43817</v>
      </c>
      <c r="C1078" s="4" t="s">
        <v>27</v>
      </c>
      <c r="D1078" s="1" t="s">
        <v>26</v>
      </c>
      <c r="E1078" s="4" t="s">
        <v>25</v>
      </c>
      <c r="F1078" s="1" t="s">
        <v>24</v>
      </c>
      <c r="G1078" s="1" t="s">
        <v>23</v>
      </c>
      <c r="H1078" s="1" t="s">
        <v>21</v>
      </c>
      <c r="I1078" s="4" t="s">
        <v>22</v>
      </c>
      <c r="J1078" s="4" t="s">
        <v>21</v>
      </c>
      <c r="K1078" s="1" t="str">
        <f t="shared" si="33"/>
        <v>iucnStatus:Least Concern</v>
      </c>
      <c r="L1078" s="1" t="str">
        <f>_xlfn.IFNA(VLOOKUP(Tabela3[[#This Row],[scientificName]],Tabela1[],COLUMN('IUCN BR Summary'!O:O),0),"Not evaluated")</f>
        <v>Least Concern</v>
      </c>
      <c r="M1078" s="4" t="s">
        <v>2926</v>
      </c>
      <c r="O1078" s="1" t="s">
        <v>582</v>
      </c>
      <c r="P1078" s="1" t="s">
        <v>544</v>
      </c>
      <c r="Q1078" s="1" t="s">
        <v>543</v>
      </c>
      <c r="R1078" s="1">
        <v>1</v>
      </c>
      <c r="T1078" s="1" t="s">
        <v>17</v>
      </c>
      <c r="U1078" s="23"/>
      <c r="V1078" s="23"/>
      <c r="W1078" s="23"/>
      <c r="AC1078" s="2">
        <v>43447</v>
      </c>
      <c r="AD1078" s="8">
        <v>0</v>
      </c>
      <c r="AE1078" s="23"/>
      <c r="AF1078" s="1" t="s">
        <v>16</v>
      </c>
      <c r="AG1078" s="23" t="s">
        <v>19840</v>
      </c>
      <c r="AH1078" s="23"/>
      <c r="AI1078" s="4" t="s">
        <v>15</v>
      </c>
      <c r="AJ1078" s="4" t="s">
        <v>14</v>
      </c>
      <c r="AK1078" s="4" t="s">
        <v>13</v>
      </c>
      <c r="AL1078" s="1" t="s">
        <v>12</v>
      </c>
      <c r="AM1078" s="1" t="s">
        <v>11</v>
      </c>
      <c r="AQ1078" s="1" t="s">
        <v>19837</v>
      </c>
      <c r="AX1078" s="7">
        <v>408453.40029999998</v>
      </c>
      <c r="AY1078" s="7">
        <v>7826699.0651000002</v>
      </c>
      <c r="AZ1078" s="5">
        <v>-39.873241999999998</v>
      </c>
      <c r="BA1078" s="5">
        <v>-19.652849</v>
      </c>
      <c r="BC1078" s="1" t="s">
        <v>19843</v>
      </c>
      <c r="BD1078" s="23" t="s">
        <v>19844</v>
      </c>
      <c r="BE1078" s="1" t="s">
        <v>10</v>
      </c>
      <c r="BF1078" s="2">
        <v>43410</v>
      </c>
      <c r="BG1078" s="1" t="s">
        <v>9</v>
      </c>
      <c r="BH1078" s="4" t="s">
        <v>8</v>
      </c>
      <c r="BI1078" s="4" t="s">
        <v>7</v>
      </c>
      <c r="BJ1078" s="1" t="s">
        <v>32</v>
      </c>
      <c r="BK1078" s="1" t="s">
        <v>138</v>
      </c>
      <c r="BL1078" s="1" t="s">
        <v>137</v>
      </c>
      <c r="BM1078" s="1" t="s">
        <v>136</v>
      </c>
      <c r="BN1078" s="1" t="s">
        <v>134</v>
      </c>
      <c r="BP1078" s="1" t="str">
        <f>Tabela3[[#This Row],[genus]]&amp;" "&amp;Tabela3[[#This Row],[specificEpithet]]</f>
        <v>Ameiva ameiva</v>
      </c>
      <c r="BQ1078" s="23" t="str">
        <f>IFERROR(VLOOKUP(Tabela3[[#This Row],[scientificName]],Tabela1[],COLUMN('IUCN BR Summary'!N:N),0),"")</f>
        <v>(Linnaeus, 1758)</v>
      </c>
      <c r="BR1078" s="1" t="s">
        <v>2</v>
      </c>
      <c r="BS1078" s="1" t="s">
        <v>36</v>
      </c>
      <c r="BU1078" s="1" t="s">
        <v>1</v>
      </c>
      <c r="BV1078" s="1" t="s">
        <v>134</v>
      </c>
    </row>
    <row r="1079" spans="1:75" x14ac:dyDescent="0.25">
      <c r="A1079" s="1" t="s">
        <v>19838</v>
      </c>
      <c r="B1079" s="3">
        <f t="shared" ca="1" si="32"/>
        <v>43817</v>
      </c>
      <c r="C1079" s="4" t="s">
        <v>27</v>
      </c>
      <c r="D1079" s="1" t="s">
        <v>26</v>
      </c>
      <c r="E1079" s="4" t="s">
        <v>25</v>
      </c>
      <c r="F1079" s="1" t="s">
        <v>24</v>
      </c>
      <c r="G1079" s="1" t="s">
        <v>23</v>
      </c>
      <c r="H1079" s="1" t="s">
        <v>21</v>
      </c>
      <c r="I1079" s="4" t="s">
        <v>22</v>
      </c>
      <c r="J1079" s="4" t="s">
        <v>21</v>
      </c>
      <c r="K1079" s="1" t="str">
        <f t="shared" si="33"/>
        <v>iucnStatus:Not evaluated</v>
      </c>
      <c r="L1079" s="1" t="s">
        <v>19845</v>
      </c>
      <c r="M1079" s="4" t="s">
        <v>2927</v>
      </c>
      <c r="O1079" s="1" t="s">
        <v>566</v>
      </c>
      <c r="P1079" s="1" t="s">
        <v>544</v>
      </c>
      <c r="Q1079" s="1" t="s">
        <v>543</v>
      </c>
      <c r="R1079" s="1">
        <v>1</v>
      </c>
      <c r="T1079" s="1" t="s">
        <v>17</v>
      </c>
      <c r="U1079" s="23"/>
      <c r="V1079" s="23"/>
      <c r="W1079" s="23"/>
      <c r="AC1079" s="2">
        <v>43447</v>
      </c>
      <c r="AD1079" s="8">
        <v>0</v>
      </c>
      <c r="AE1079" s="23"/>
      <c r="AF1079" s="1" t="s">
        <v>37</v>
      </c>
      <c r="AG1079" s="23" t="s">
        <v>19839</v>
      </c>
      <c r="AH1079" s="23"/>
      <c r="AI1079" s="4" t="s">
        <v>15</v>
      </c>
      <c r="AJ1079" s="4" t="s">
        <v>14</v>
      </c>
      <c r="AK1079" s="4" t="s">
        <v>13</v>
      </c>
      <c r="AL1079" s="1" t="s">
        <v>12</v>
      </c>
      <c r="AM1079" s="1" t="s">
        <v>11</v>
      </c>
      <c r="AQ1079" s="1" t="s">
        <v>19837</v>
      </c>
      <c r="AX1079" s="7">
        <v>408832</v>
      </c>
      <c r="AY1079" s="7">
        <v>7827007</v>
      </c>
      <c r="AZ1079" s="5">
        <v>-39.869611999999996</v>
      </c>
      <c r="BA1079" s="5">
        <v>-19.650084</v>
      </c>
      <c r="BC1079" s="1" t="s">
        <v>19843</v>
      </c>
      <c r="BD1079" s="23" t="s">
        <v>19844</v>
      </c>
      <c r="BE1079" s="1" t="s">
        <v>10</v>
      </c>
      <c r="BF1079" s="2">
        <v>43410</v>
      </c>
      <c r="BG1079" s="1" t="s">
        <v>9</v>
      </c>
      <c r="BH1079" s="4" t="s">
        <v>8</v>
      </c>
      <c r="BI1079" s="4" t="s">
        <v>7</v>
      </c>
      <c r="BJ1079" s="1" t="s">
        <v>32</v>
      </c>
      <c r="BK1079" s="1" t="s">
        <v>31</v>
      </c>
      <c r="BL1079" s="1" t="s">
        <v>88</v>
      </c>
      <c r="BM1079" s="1" t="s">
        <v>87</v>
      </c>
      <c r="BN1079" s="1" t="s">
        <v>86</v>
      </c>
      <c r="BP1079" s="1" t="str">
        <f>Tabela3[[#This Row],[genus]]&amp;" "&amp;Tabela3[[#This Row],[specificEpithet]]</f>
        <v>Salvator merianae</v>
      </c>
      <c r="BQ1079" s="23" t="str">
        <f>IFERROR(VLOOKUP(Tabela3[[#This Row],[scientificName]],Tabela1[],COLUMN('IUCN BR Summary'!N:N),0),"")</f>
        <v>DumÃ©ril &amp;amp</v>
      </c>
      <c r="BR1079" s="1" t="s">
        <v>2</v>
      </c>
      <c r="BU1079" s="1" t="s">
        <v>1</v>
      </c>
      <c r="BV1079" s="1" t="s">
        <v>86</v>
      </c>
    </row>
    <row r="1080" spans="1:75" hidden="1" x14ac:dyDescent="0.25">
      <c r="A1080" s="1" t="s">
        <v>19838</v>
      </c>
      <c r="B1080" s="3">
        <f t="shared" ca="1" si="32"/>
        <v>43817</v>
      </c>
      <c r="C1080" s="4" t="s">
        <v>27</v>
      </c>
      <c r="D1080" s="1" t="s">
        <v>26</v>
      </c>
      <c r="E1080" s="4" t="s">
        <v>25</v>
      </c>
      <c r="F1080" s="1" t="s">
        <v>24</v>
      </c>
      <c r="G1080" s="1" t="s">
        <v>23</v>
      </c>
      <c r="H1080" s="1" t="s">
        <v>21</v>
      </c>
      <c r="I1080" s="4" t="s">
        <v>22</v>
      </c>
      <c r="J1080" s="4" t="s">
        <v>21</v>
      </c>
      <c r="K1080" s="1" t="str">
        <f t="shared" si="33"/>
        <v>iucnStatus:Least Concern</v>
      </c>
      <c r="L1080" s="1" t="str">
        <f>_xlfn.IFNA(VLOOKUP(Tabela3[[#This Row],[scientificName]],Tabela1[],COLUMN('IUCN BR Summary'!O:O),0),"Not evaluated")</f>
        <v>Least Concern</v>
      </c>
      <c r="M1080" s="4" t="s">
        <v>2928</v>
      </c>
      <c r="O1080" s="1" t="s">
        <v>577</v>
      </c>
      <c r="P1080" s="1" t="s">
        <v>544</v>
      </c>
      <c r="Q1080" s="1" t="s">
        <v>543</v>
      </c>
      <c r="R1080" s="1">
        <v>1</v>
      </c>
      <c r="T1080" s="1" t="s">
        <v>17</v>
      </c>
      <c r="U1080" s="23"/>
      <c r="V1080" s="23"/>
      <c r="W1080" s="23"/>
      <c r="AC1080" s="2">
        <v>43447</v>
      </c>
      <c r="AD1080" s="8">
        <v>0</v>
      </c>
      <c r="AE1080" s="23"/>
      <c r="AF1080" s="1" t="s">
        <v>37</v>
      </c>
      <c r="AG1080" s="23" t="s">
        <v>19839</v>
      </c>
      <c r="AH1080" s="23"/>
      <c r="AI1080" s="4" t="s">
        <v>15</v>
      </c>
      <c r="AJ1080" s="4" t="s">
        <v>14</v>
      </c>
      <c r="AK1080" s="4" t="s">
        <v>13</v>
      </c>
      <c r="AL1080" s="1" t="s">
        <v>12</v>
      </c>
      <c r="AM1080" s="1" t="s">
        <v>11</v>
      </c>
      <c r="AQ1080" s="1" t="s">
        <v>19837</v>
      </c>
      <c r="AX1080" s="7">
        <v>407317</v>
      </c>
      <c r="AY1080" s="7">
        <v>7828867</v>
      </c>
      <c r="AZ1080" s="5">
        <v>-39.883969999999998</v>
      </c>
      <c r="BA1080" s="5">
        <v>-19.633206000000001</v>
      </c>
      <c r="BC1080" s="1" t="s">
        <v>19843</v>
      </c>
      <c r="BD1080" s="23" t="s">
        <v>19844</v>
      </c>
      <c r="BE1080" s="1" t="s">
        <v>10</v>
      </c>
      <c r="BF1080" s="2">
        <v>43410</v>
      </c>
      <c r="BG1080" s="1" t="s">
        <v>9</v>
      </c>
      <c r="BH1080" s="4" t="s">
        <v>8</v>
      </c>
      <c r="BI1080" s="4" t="s">
        <v>7</v>
      </c>
      <c r="BJ1080" s="1" t="s">
        <v>32</v>
      </c>
      <c r="BK1080" s="1" t="s">
        <v>54</v>
      </c>
      <c r="BL1080" s="1" t="s">
        <v>53</v>
      </c>
      <c r="BM1080" s="1" t="s">
        <v>52</v>
      </c>
      <c r="BN1080" s="1" t="s">
        <v>51</v>
      </c>
      <c r="BP1080" s="1" t="str">
        <f>Tabela3[[#This Row],[genus]]&amp;" "&amp;Tabela3[[#This Row],[specificEpithet]]</f>
        <v>Gymnodactylus darwinii</v>
      </c>
      <c r="BQ1080" s="23" t="str">
        <f>IFERROR(VLOOKUP(Tabela3[[#This Row],[scientificName]],Tabela1[],COLUMN('IUCN BR Summary'!N:N),0),"")</f>
        <v>(Gray, 1845)</v>
      </c>
      <c r="BR1080" s="1" t="s">
        <v>2</v>
      </c>
      <c r="BS1080" s="1" t="s">
        <v>453</v>
      </c>
      <c r="BU1080" s="1" t="s">
        <v>1</v>
      </c>
      <c r="BV1080" s="1" t="s">
        <v>51</v>
      </c>
    </row>
    <row r="1081" spans="1:75" hidden="1" x14ac:dyDescent="0.25">
      <c r="A1081" s="1" t="s">
        <v>19838</v>
      </c>
      <c r="B1081" s="3">
        <f t="shared" ca="1" si="32"/>
        <v>43817</v>
      </c>
      <c r="C1081" s="4" t="s">
        <v>27</v>
      </c>
      <c r="D1081" s="1" t="s">
        <v>26</v>
      </c>
      <c r="E1081" s="4" t="s">
        <v>25</v>
      </c>
      <c r="F1081" s="1" t="s">
        <v>24</v>
      </c>
      <c r="G1081" s="1" t="s">
        <v>23</v>
      </c>
      <c r="H1081" s="1" t="s">
        <v>21</v>
      </c>
      <c r="I1081" s="4" t="s">
        <v>22</v>
      </c>
      <c r="J1081" s="4" t="s">
        <v>21</v>
      </c>
      <c r="K1081" s="1" t="str">
        <f t="shared" si="33"/>
        <v>iucnStatus:Least Concern</v>
      </c>
      <c r="L1081" s="1" t="str">
        <f>_xlfn.IFNA(VLOOKUP(Tabela3[[#This Row],[scientificName]],Tabela1[],COLUMN('IUCN BR Summary'!O:O),0),"Not evaluated")</f>
        <v>Least Concern</v>
      </c>
      <c r="M1081" s="4" t="s">
        <v>2929</v>
      </c>
      <c r="O1081" s="1" t="s">
        <v>590</v>
      </c>
      <c r="P1081" s="1" t="s">
        <v>564</v>
      </c>
      <c r="Q1081" s="1" t="s">
        <v>540</v>
      </c>
      <c r="U1081" s="23"/>
      <c r="V1081" s="23"/>
      <c r="W1081" s="23"/>
      <c r="AC1081" s="2">
        <v>43447</v>
      </c>
      <c r="AD1081" s="8"/>
      <c r="AE1081" s="23"/>
      <c r="AG1081" s="23"/>
      <c r="AH1081" s="23"/>
      <c r="AI1081" s="4" t="s">
        <v>15</v>
      </c>
      <c r="AJ1081" s="4" t="s">
        <v>14</v>
      </c>
      <c r="AK1081" s="4" t="s">
        <v>13</v>
      </c>
      <c r="AL1081" s="1" t="s">
        <v>120</v>
      </c>
      <c r="AM1081" s="1" t="s">
        <v>283</v>
      </c>
      <c r="AQ1081" s="1" t="s">
        <v>19837</v>
      </c>
      <c r="AX1081" s="7">
        <v>759828.27300000004</v>
      </c>
      <c r="AY1081" s="7">
        <v>7819259.665</v>
      </c>
      <c r="AZ1081" s="5">
        <v>-42.521295000000002</v>
      </c>
      <c r="BA1081" s="5">
        <v>-19.705062999999999</v>
      </c>
      <c r="BC1081" s="1" t="s">
        <v>19843</v>
      </c>
      <c r="BD1081" s="23" t="s">
        <v>19844</v>
      </c>
      <c r="BE1081" s="1" t="s">
        <v>10</v>
      </c>
      <c r="BF1081" s="2">
        <v>43410</v>
      </c>
      <c r="BG1081" s="1" t="s">
        <v>9</v>
      </c>
      <c r="BH1081" s="4" t="s">
        <v>8</v>
      </c>
      <c r="BI1081" s="4" t="s">
        <v>7</v>
      </c>
      <c r="BJ1081" s="1" t="s">
        <v>6</v>
      </c>
      <c r="BK1081" s="1" t="s">
        <v>5</v>
      </c>
      <c r="BL1081" s="1" t="s">
        <v>73</v>
      </c>
      <c r="BM1081" s="1" t="s">
        <v>72</v>
      </c>
      <c r="BN1081" s="1" t="s">
        <v>292</v>
      </c>
      <c r="BP1081" s="1" t="str">
        <f>Tabela3[[#This Row],[genus]]&amp;" "&amp;Tabela3[[#This Row],[specificEpithet]]</f>
        <v>Rhinella ornata</v>
      </c>
      <c r="BQ1081" s="23" t="str">
        <f>IFERROR(VLOOKUP(Tabela3[[#This Row],[scientificName]],Tabela1[],COLUMN('IUCN BR Summary'!N:N),0),"")</f>
        <v>(Spix, 1824)</v>
      </c>
      <c r="BR1081" s="1" t="s">
        <v>2</v>
      </c>
      <c r="BS1081" s="1" t="s">
        <v>36</v>
      </c>
      <c r="BU1081" s="1" t="s">
        <v>293</v>
      </c>
      <c r="BV1081" s="1" t="s">
        <v>76</v>
      </c>
      <c r="BW1081" s="1" t="s">
        <v>292</v>
      </c>
    </row>
    <row r="1082" spans="1:75" hidden="1" x14ac:dyDescent="0.25">
      <c r="A1082" s="1" t="s">
        <v>19838</v>
      </c>
      <c r="B1082" s="3">
        <f t="shared" ca="1" si="32"/>
        <v>43817</v>
      </c>
      <c r="C1082" s="4" t="s">
        <v>27</v>
      </c>
      <c r="D1082" s="1" t="s">
        <v>26</v>
      </c>
      <c r="E1082" s="4" t="s">
        <v>25</v>
      </c>
      <c r="F1082" s="1" t="s">
        <v>24</v>
      </c>
      <c r="G1082" s="1" t="s">
        <v>23</v>
      </c>
      <c r="H1082" s="1" t="s">
        <v>21</v>
      </c>
      <c r="I1082" s="4" t="s">
        <v>22</v>
      </c>
      <c r="J1082" s="4" t="s">
        <v>21</v>
      </c>
      <c r="K1082" s="1" t="str">
        <f t="shared" si="33"/>
        <v>iucnStatus:Least Concern</v>
      </c>
      <c r="L1082" s="1" t="str">
        <f>_xlfn.IFNA(VLOOKUP(Tabela3[[#This Row],[scientificName]],Tabela1[],COLUMN('IUCN BR Summary'!O:O),0),"Not evaluated")</f>
        <v>Least Concern</v>
      </c>
      <c r="M1082" s="4" t="s">
        <v>2930</v>
      </c>
      <c r="O1082" s="1" t="s">
        <v>581</v>
      </c>
      <c r="P1082" s="1" t="s">
        <v>564</v>
      </c>
      <c r="Q1082" s="1" t="s">
        <v>540</v>
      </c>
      <c r="U1082" s="23"/>
      <c r="V1082" s="23"/>
      <c r="W1082" s="23"/>
      <c r="AC1082" s="2">
        <v>43447</v>
      </c>
      <c r="AD1082" s="8"/>
      <c r="AE1082" s="23"/>
      <c r="AG1082" s="23"/>
      <c r="AH1082" s="23"/>
      <c r="AI1082" s="4" t="s">
        <v>15</v>
      </c>
      <c r="AJ1082" s="4" t="s">
        <v>14</v>
      </c>
      <c r="AK1082" s="4" t="s">
        <v>13</v>
      </c>
      <c r="AL1082" s="1" t="s">
        <v>120</v>
      </c>
      <c r="AM1082" s="1" t="s">
        <v>283</v>
      </c>
      <c r="AQ1082" s="1" t="s">
        <v>19837</v>
      </c>
      <c r="AX1082" s="7">
        <v>759878.20990000002</v>
      </c>
      <c r="AY1082" s="7">
        <v>7819262.1767999995</v>
      </c>
      <c r="AZ1082" s="5">
        <v>-42.520819000000003</v>
      </c>
      <c r="BA1082" s="5">
        <v>-19.705037999999998</v>
      </c>
      <c r="BC1082" s="1" t="s">
        <v>19843</v>
      </c>
      <c r="BD1082" s="23" t="s">
        <v>19844</v>
      </c>
      <c r="BE1082" s="1" t="s">
        <v>10</v>
      </c>
      <c r="BF1082" s="2">
        <v>43410</v>
      </c>
      <c r="BG1082" s="1" t="s">
        <v>9</v>
      </c>
      <c r="BH1082" s="4" t="s">
        <v>8</v>
      </c>
      <c r="BI1082" s="4" t="s">
        <v>7</v>
      </c>
      <c r="BJ1082" s="1" t="s">
        <v>6</v>
      </c>
      <c r="BK1082" s="1" t="s">
        <v>5</v>
      </c>
      <c r="BL1082" s="1" t="s">
        <v>118</v>
      </c>
      <c r="BM1082" s="1" t="s">
        <v>117</v>
      </c>
      <c r="BN1082" s="1" t="s">
        <v>115</v>
      </c>
      <c r="BP1082" s="1" t="str">
        <f>Tabela3[[#This Row],[genus]]&amp;" "&amp;Tabela3[[#This Row],[specificEpithet]]</f>
        <v>Haddadus binotatus</v>
      </c>
      <c r="BQ1082" s="23" t="str">
        <f>IFERROR(VLOOKUP(Tabela3[[#This Row],[scientificName]],Tabela1[],COLUMN('IUCN BR Summary'!N:N),0),"")</f>
        <v>(Spix, 1824)</v>
      </c>
      <c r="BR1082" s="1" t="s">
        <v>2</v>
      </c>
      <c r="BS1082" s="1" t="s">
        <v>285</v>
      </c>
      <c r="BU1082" s="1" t="s">
        <v>1</v>
      </c>
      <c r="BV1082" s="1" t="s">
        <v>115</v>
      </c>
    </row>
    <row r="1083" spans="1:75" hidden="1" x14ac:dyDescent="0.25">
      <c r="A1083" s="1" t="s">
        <v>19838</v>
      </c>
      <c r="B1083" s="3">
        <f t="shared" ca="1" si="32"/>
        <v>43817</v>
      </c>
      <c r="C1083" s="4" t="s">
        <v>27</v>
      </c>
      <c r="D1083" s="1" t="s">
        <v>26</v>
      </c>
      <c r="E1083" s="4" t="s">
        <v>25</v>
      </c>
      <c r="F1083" s="1" t="s">
        <v>24</v>
      </c>
      <c r="G1083" s="1" t="s">
        <v>23</v>
      </c>
      <c r="H1083" s="1" t="s">
        <v>21</v>
      </c>
      <c r="I1083" s="4" t="s">
        <v>22</v>
      </c>
      <c r="J1083" s="4" t="s">
        <v>21</v>
      </c>
      <c r="K1083" s="1" t="str">
        <f t="shared" si="33"/>
        <v>iucnStatus:Least Concern</v>
      </c>
      <c r="L1083" s="1" t="str">
        <f>_xlfn.IFNA(VLOOKUP(Tabela3[[#This Row],[scientificName]],Tabela1[],COLUMN('IUCN BR Summary'!O:O),0),"Not evaluated")</f>
        <v>Least Concern</v>
      </c>
      <c r="M1083" s="4" t="s">
        <v>2931</v>
      </c>
      <c r="O1083" s="1" t="s">
        <v>589</v>
      </c>
      <c r="P1083" s="1" t="s">
        <v>564</v>
      </c>
      <c r="Q1083" s="1" t="s">
        <v>540</v>
      </c>
      <c r="U1083" s="23"/>
      <c r="V1083" s="23"/>
      <c r="W1083" s="23"/>
      <c r="AC1083" s="2">
        <v>43447</v>
      </c>
      <c r="AD1083" s="8"/>
      <c r="AE1083" s="23"/>
      <c r="AG1083" s="23"/>
      <c r="AH1083" s="23"/>
      <c r="AI1083" s="4" t="s">
        <v>15</v>
      </c>
      <c r="AJ1083" s="4" t="s">
        <v>14</v>
      </c>
      <c r="AK1083" s="4" t="s">
        <v>13</v>
      </c>
      <c r="AL1083" s="1" t="s">
        <v>120</v>
      </c>
      <c r="AM1083" s="1" t="s">
        <v>283</v>
      </c>
      <c r="AQ1083" s="1" t="s">
        <v>19837</v>
      </c>
      <c r="AX1083" s="7">
        <v>759528.65179999999</v>
      </c>
      <c r="AY1083" s="7">
        <v>7819244.5937999999</v>
      </c>
      <c r="AZ1083" s="5">
        <v>-42.524144</v>
      </c>
      <c r="BA1083" s="5">
        <v>-19.705238000000001</v>
      </c>
      <c r="BC1083" s="1" t="s">
        <v>19843</v>
      </c>
      <c r="BD1083" s="23" t="s">
        <v>19844</v>
      </c>
      <c r="BE1083" s="1" t="s">
        <v>10</v>
      </c>
      <c r="BF1083" s="2">
        <v>43410</v>
      </c>
      <c r="BG1083" s="1" t="s">
        <v>9</v>
      </c>
      <c r="BH1083" s="4" t="s">
        <v>8</v>
      </c>
      <c r="BI1083" s="4" t="s">
        <v>7</v>
      </c>
      <c r="BJ1083" s="1" t="s">
        <v>6</v>
      </c>
      <c r="BK1083" s="1" t="s">
        <v>5</v>
      </c>
      <c r="BL1083" s="1" t="s">
        <v>73</v>
      </c>
      <c r="BM1083" s="1" t="s">
        <v>72</v>
      </c>
      <c r="BN1083" s="1" t="s">
        <v>292</v>
      </c>
      <c r="BP1083" s="1" t="str">
        <f>Tabela3[[#This Row],[genus]]&amp;" "&amp;Tabela3[[#This Row],[specificEpithet]]</f>
        <v>Rhinella ornata</v>
      </c>
      <c r="BQ1083" s="23" t="str">
        <f>IFERROR(VLOOKUP(Tabela3[[#This Row],[scientificName]],Tabela1[],COLUMN('IUCN BR Summary'!N:N),0),"")</f>
        <v>(Spix, 1824)</v>
      </c>
      <c r="BR1083" s="1" t="s">
        <v>2</v>
      </c>
      <c r="BS1083" s="1" t="s">
        <v>135</v>
      </c>
      <c r="BU1083" s="1" t="s">
        <v>293</v>
      </c>
      <c r="BV1083" s="1" t="s">
        <v>76</v>
      </c>
      <c r="BW1083" s="1" t="s">
        <v>292</v>
      </c>
    </row>
    <row r="1084" spans="1:75" hidden="1" x14ac:dyDescent="0.25">
      <c r="A1084" s="1" t="s">
        <v>19838</v>
      </c>
      <c r="B1084" s="3">
        <f t="shared" ca="1" si="32"/>
        <v>43817</v>
      </c>
      <c r="C1084" s="4" t="s">
        <v>27</v>
      </c>
      <c r="D1084" s="1" t="s">
        <v>26</v>
      </c>
      <c r="E1084" s="4" t="s">
        <v>25</v>
      </c>
      <c r="F1084" s="1" t="s">
        <v>24</v>
      </c>
      <c r="G1084" s="1" t="s">
        <v>23</v>
      </c>
      <c r="H1084" s="1" t="s">
        <v>21</v>
      </c>
      <c r="I1084" s="4" t="s">
        <v>22</v>
      </c>
      <c r="J1084" s="4" t="s">
        <v>21</v>
      </c>
      <c r="K1084" s="1" t="str">
        <f t="shared" si="33"/>
        <v>iucnStatus:Not evaluated</v>
      </c>
      <c r="L1084" s="1" t="str">
        <f>_xlfn.IFNA(VLOOKUP(Tabela3[[#This Row],[scientificName]],Tabela1[],COLUMN('IUCN BR Summary'!O:O),0),"Not evaluated")</f>
        <v>Not evaluated</v>
      </c>
      <c r="M1084" s="4" t="s">
        <v>2932</v>
      </c>
      <c r="O1084" s="1" t="s">
        <v>580</v>
      </c>
      <c r="P1084" s="1" t="s">
        <v>564</v>
      </c>
      <c r="Q1084" s="1" t="s">
        <v>540</v>
      </c>
      <c r="U1084" s="23"/>
      <c r="V1084" s="23"/>
      <c r="W1084" s="23"/>
      <c r="AC1084" s="2">
        <v>43447</v>
      </c>
      <c r="AD1084" s="8"/>
      <c r="AE1084" s="23"/>
      <c r="AG1084" s="23"/>
      <c r="AH1084" s="23"/>
      <c r="AI1084" s="4" t="s">
        <v>15</v>
      </c>
      <c r="AJ1084" s="4" t="s">
        <v>14</v>
      </c>
      <c r="AK1084" s="4" t="s">
        <v>13</v>
      </c>
      <c r="AL1084" s="1" t="s">
        <v>120</v>
      </c>
      <c r="AM1084" s="1" t="s">
        <v>283</v>
      </c>
      <c r="AQ1084" s="1" t="s">
        <v>19837</v>
      </c>
      <c r="AX1084" s="7">
        <v>759528.65179999999</v>
      </c>
      <c r="AY1084" s="7">
        <v>7819244.5937999999</v>
      </c>
      <c r="AZ1084" s="5">
        <v>-42.524144</v>
      </c>
      <c r="BA1084" s="5">
        <v>-19.705238000000001</v>
      </c>
      <c r="BC1084" s="1" t="s">
        <v>19843</v>
      </c>
      <c r="BD1084" s="23" t="s">
        <v>19844</v>
      </c>
      <c r="BE1084" s="1" t="s">
        <v>10</v>
      </c>
      <c r="BF1084" s="2">
        <v>43410</v>
      </c>
      <c r="BG1084" s="1" t="s">
        <v>9</v>
      </c>
      <c r="BH1084" s="4" t="s">
        <v>8</v>
      </c>
      <c r="BI1084" s="4" t="s">
        <v>7</v>
      </c>
      <c r="BJ1084" s="1" t="s">
        <v>32</v>
      </c>
      <c r="BK1084" s="1" t="s">
        <v>31</v>
      </c>
      <c r="BL1084" s="1" t="s">
        <v>455</v>
      </c>
      <c r="BM1084" s="1" t="s">
        <v>454</v>
      </c>
      <c r="BN1084" s="1" t="s">
        <v>452</v>
      </c>
      <c r="BP1084" s="1" t="str">
        <f>Tabela3[[#This Row],[genus]]&amp;" "&amp;Tabela3[[#This Row],[specificEpithet]]</f>
        <v>Micrurus corallinus</v>
      </c>
      <c r="BQ1084" s="23" t="str">
        <f>IFERROR(VLOOKUP(Tabela3[[#This Row],[scientificName]],Tabela1[],COLUMN('IUCN BR Summary'!N:N),0),"")</f>
        <v/>
      </c>
      <c r="BR1084" s="1" t="s">
        <v>2</v>
      </c>
      <c r="BS1084" s="1" t="s">
        <v>116</v>
      </c>
      <c r="BU1084" s="1" t="s">
        <v>1</v>
      </c>
      <c r="BV1084" s="1" t="s">
        <v>452</v>
      </c>
    </row>
    <row r="1085" spans="1:75" hidden="1" x14ac:dyDescent="0.25">
      <c r="A1085" s="1" t="s">
        <v>19838</v>
      </c>
      <c r="B1085" s="3">
        <f t="shared" ca="1" si="32"/>
        <v>43817</v>
      </c>
      <c r="C1085" s="4" t="s">
        <v>27</v>
      </c>
      <c r="D1085" s="1" t="s">
        <v>26</v>
      </c>
      <c r="E1085" s="4" t="s">
        <v>25</v>
      </c>
      <c r="F1085" s="1" t="s">
        <v>24</v>
      </c>
      <c r="G1085" s="1" t="s">
        <v>23</v>
      </c>
      <c r="H1085" s="1" t="s">
        <v>21</v>
      </c>
      <c r="I1085" s="4" t="s">
        <v>22</v>
      </c>
      <c r="J1085" s="4" t="s">
        <v>21</v>
      </c>
      <c r="K1085" s="1" t="str">
        <f t="shared" si="33"/>
        <v>iucnStatus:Not evaluated</v>
      </c>
      <c r="L1085" s="1" t="str">
        <f>_xlfn.IFNA(VLOOKUP(Tabela3[[#This Row],[scientificName]],Tabela1[],COLUMN('IUCN BR Summary'!O:O),0),"Not evaluated")</f>
        <v>Not evaluated</v>
      </c>
      <c r="M1085" s="4" t="s">
        <v>2933</v>
      </c>
      <c r="O1085" s="1" t="s">
        <v>579</v>
      </c>
      <c r="P1085" s="1" t="s">
        <v>564</v>
      </c>
      <c r="Q1085" s="1" t="s">
        <v>540</v>
      </c>
      <c r="U1085" s="23"/>
      <c r="V1085" s="23"/>
      <c r="W1085" s="23"/>
      <c r="AC1085" s="2">
        <v>43447</v>
      </c>
      <c r="AD1085" s="8"/>
      <c r="AE1085" s="23"/>
      <c r="AG1085" s="23"/>
      <c r="AH1085" s="23"/>
      <c r="AI1085" s="4" t="s">
        <v>15</v>
      </c>
      <c r="AJ1085" s="4" t="s">
        <v>14</v>
      </c>
      <c r="AK1085" s="4" t="s">
        <v>13</v>
      </c>
      <c r="AL1085" s="1" t="s">
        <v>120</v>
      </c>
      <c r="AM1085" s="1" t="s">
        <v>283</v>
      </c>
      <c r="AQ1085" s="1" t="s">
        <v>19837</v>
      </c>
      <c r="AX1085" s="7">
        <v>759278.96750000003</v>
      </c>
      <c r="AY1085" s="7">
        <v>7819232.0344000002</v>
      </c>
      <c r="AZ1085" s="5">
        <v>-42.526524999999999</v>
      </c>
      <c r="BA1085" s="5">
        <v>-19.705387999999999</v>
      </c>
      <c r="BC1085" s="1" t="s">
        <v>19843</v>
      </c>
      <c r="BD1085" s="23" t="s">
        <v>19844</v>
      </c>
      <c r="BE1085" s="1" t="s">
        <v>10</v>
      </c>
      <c r="BF1085" s="2">
        <v>43410</v>
      </c>
      <c r="BG1085" s="1" t="s">
        <v>9</v>
      </c>
      <c r="BH1085" s="4" t="s">
        <v>8</v>
      </c>
      <c r="BI1085" s="4" t="s">
        <v>7</v>
      </c>
      <c r="BJ1085" s="1" t="s">
        <v>32</v>
      </c>
      <c r="BK1085" s="1" t="s">
        <v>31</v>
      </c>
      <c r="BL1085" s="1" t="s">
        <v>455</v>
      </c>
      <c r="BM1085" s="1" t="s">
        <v>454</v>
      </c>
      <c r="BN1085" s="1" t="s">
        <v>452</v>
      </c>
      <c r="BP1085" s="1" t="str">
        <f>Tabela3[[#This Row],[genus]]&amp;" "&amp;Tabela3[[#This Row],[specificEpithet]]</f>
        <v>Micrurus corallinus</v>
      </c>
      <c r="BQ1085" s="23" t="str">
        <f>IFERROR(VLOOKUP(Tabela3[[#This Row],[scientificName]],Tabela1[],COLUMN('IUCN BR Summary'!N:N),0),"")</f>
        <v/>
      </c>
      <c r="BR1085" s="1" t="s">
        <v>2</v>
      </c>
      <c r="BS1085" s="1" t="s">
        <v>285</v>
      </c>
      <c r="BU1085" s="1" t="s">
        <v>1</v>
      </c>
      <c r="BV1085" s="1" t="s">
        <v>452</v>
      </c>
    </row>
    <row r="1086" spans="1:75" hidden="1" x14ac:dyDescent="0.25">
      <c r="A1086" s="1" t="s">
        <v>19838</v>
      </c>
      <c r="B1086" s="3">
        <f t="shared" ca="1" si="32"/>
        <v>43817</v>
      </c>
      <c r="C1086" s="4" t="s">
        <v>27</v>
      </c>
      <c r="D1086" s="1" t="s">
        <v>26</v>
      </c>
      <c r="E1086" s="4" t="s">
        <v>25</v>
      </c>
      <c r="F1086" s="1" t="s">
        <v>24</v>
      </c>
      <c r="G1086" s="1" t="s">
        <v>23</v>
      </c>
      <c r="H1086" s="1" t="s">
        <v>21</v>
      </c>
      <c r="I1086" s="4" t="s">
        <v>22</v>
      </c>
      <c r="J1086" s="4" t="s">
        <v>21</v>
      </c>
      <c r="K1086" s="1" t="str">
        <f t="shared" si="33"/>
        <v>iucnStatus:Least Concern</v>
      </c>
      <c r="L1086" s="1" t="str">
        <f>_xlfn.IFNA(VLOOKUP(Tabela3[[#This Row],[scientificName]],Tabela1[],COLUMN('IUCN BR Summary'!O:O),0),"Not evaluated")</f>
        <v>Least Concern</v>
      </c>
      <c r="M1086" s="4" t="s">
        <v>2934</v>
      </c>
      <c r="O1086" s="1" t="s">
        <v>572</v>
      </c>
      <c r="P1086" s="1" t="s">
        <v>564</v>
      </c>
      <c r="Q1086" s="1" t="s">
        <v>540</v>
      </c>
      <c r="U1086" s="23"/>
      <c r="V1086" s="23"/>
      <c r="W1086" s="23"/>
      <c r="AC1086" s="2">
        <v>43447</v>
      </c>
      <c r="AD1086" s="8"/>
      <c r="AE1086" s="23"/>
      <c r="AG1086" s="23"/>
      <c r="AH1086" s="23"/>
      <c r="AI1086" s="4" t="s">
        <v>15</v>
      </c>
      <c r="AJ1086" s="4" t="s">
        <v>14</v>
      </c>
      <c r="AK1086" s="4" t="s">
        <v>13</v>
      </c>
      <c r="AL1086" s="1" t="s">
        <v>120</v>
      </c>
      <c r="AM1086" s="1" t="s">
        <v>232</v>
      </c>
      <c r="AQ1086" s="1" t="s">
        <v>19837</v>
      </c>
      <c r="AX1086" s="7">
        <v>796939</v>
      </c>
      <c r="AY1086" s="7">
        <v>7885431</v>
      </c>
      <c r="AZ1086" s="5">
        <v>-42.177892999999997</v>
      </c>
      <c r="BA1086" s="5">
        <v>-19.102550000000001</v>
      </c>
      <c r="BC1086" s="1" t="s">
        <v>19843</v>
      </c>
      <c r="BD1086" s="23" t="s">
        <v>19844</v>
      </c>
      <c r="BE1086" s="1" t="s">
        <v>10</v>
      </c>
      <c r="BF1086" s="2">
        <v>43410</v>
      </c>
      <c r="BG1086" s="1" t="s">
        <v>9</v>
      </c>
      <c r="BH1086" s="4" t="s">
        <v>8</v>
      </c>
      <c r="BI1086" s="4" t="s">
        <v>7</v>
      </c>
      <c r="BJ1086" s="1" t="s">
        <v>6</v>
      </c>
      <c r="BK1086" s="1" t="s">
        <v>5</v>
      </c>
      <c r="BL1086" s="1" t="s">
        <v>112</v>
      </c>
      <c r="BM1086" s="1" t="s">
        <v>571</v>
      </c>
      <c r="BN1086" s="1" t="s">
        <v>570</v>
      </c>
      <c r="BP1086" s="1" t="str">
        <f>Tabela3[[#This Row],[genus]]&amp;" "&amp;Tabela3[[#This Row],[specificEpithet]]</f>
        <v>Scinax fuscovarius</v>
      </c>
      <c r="BQ1086" s="23" t="str">
        <f>IFERROR(VLOOKUP(Tabela3[[#This Row],[scientificName]],Tabela1[],COLUMN('IUCN BR Summary'!N:N),0),"")</f>
        <v>(Lutz, 1925)</v>
      </c>
      <c r="BR1086" s="1" t="s">
        <v>2</v>
      </c>
      <c r="BU1086" s="1" t="s">
        <v>1</v>
      </c>
      <c r="BV1086" s="1" t="s">
        <v>570</v>
      </c>
    </row>
    <row r="1087" spans="1:75" x14ac:dyDescent="0.25">
      <c r="A1087" s="1" t="s">
        <v>19838</v>
      </c>
      <c r="B1087" s="3">
        <f t="shared" ca="1" si="32"/>
        <v>43817</v>
      </c>
      <c r="C1087" s="4" t="s">
        <v>27</v>
      </c>
      <c r="D1087" s="1" t="s">
        <v>26</v>
      </c>
      <c r="E1087" s="4" t="s">
        <v>25</v>
      </c>
      <c r="F1087" s="1" t="s">
        <v>24</v>
      </c>
      <c r="G1087" s="1" t="s">
        <v>23</v>
      </c>
      <c r="H1087" s="1" t="s">
        <v>21</v>
      </c>
      <c r="I1087" s="4" t="s">
        <v>22</v>
      </c>
      <c r="J1087" s="4" t="s">
        <v>21</v>
      </c>
      <c r="K1087" s="1" t="str">
        <f t="shared" si="33"/>
        <v>iucnStatus:Not evaluated</v>
      </c>
      <c r="L1087" s="1" t="s">
        <v>19845</v>
      </c>
      <c r="M1087" s="4" t="s">
        <v>2935</v>
      </c>
      <c r="O1087" s="1" t="s">
        <v>565</v>
      </c>
      <c r="P1087" s="1" t="s">
        <v>564</v>
      </c>
      <c r="Q1087" s="1" t="s">
        <v>540</v>
      </c>
      <c r="U1087" s="23"/>
      <c r="V1087" s="23"/>
      <c r="W1087" s="23"/>
      <c r="AC1087" s="2">
        <v>43447</v>
      </c>
      <c r="AD1087" s="8"/>
      <c r="AE1087" s="23"/>
      <c r="AG1087" s="23"/>
      <c r="AH1087" s="23"/>
      <c r="AI1087" s="4" t="s">
        <v>15</v>
      </c>
      <c r="AJ1087" s="4" t="s">
        <v>14</v>
      </c>
      <c r="AK1087" s="4" t="s">
        <v>13</v>
      </c>
      <c r="AL1087" s="1" t="s">
        <v>120</v>
      </c>
      <c r="AM1087" s="1" t="s">
        <v>199</v>
      </c>
      <c r="AQ1087" s="1" t="s">
        <v>19837</v>
      </c>
      <c r="AX1087" s="7">
        <v>770410</v>
      </c>
      <c r="AY1087" s="7">
        <v>7855968</v>
      </c>
      <c r="AZ1087" s="5">
        <v>-42.425682000000002</v>
      </c>
      <c r="BA1087" s="5">
        <v>-19.372242</v>
      </c>
      <c r="BC1087" s="1" t="s">
        <v>19843</v>
      </c>
      <c r="BD1087" s="23" t="s">
        <v>19844</v>
      </c>
      <c r="BE1087" s="1" t="s">
        <v>10</v>
      </c>
      <c r="BF1087" s="2">
        <v>43410</v>
      </c>
      <c r="BG1087" s="1" t="s">
        <v>9</v>
      </c>
      <c r="BH1087" s="4" t="s">
        <v>8</v>
      </c>
      <c r="BI1087" s="4" t="s">
        <v>7</v>
      </c>
      <c r="BJ1087" s="1" t="s">
        <v>32</v>
      </c>
      <c r="BK1087" s="1" t="s">
        <v>31</v>
      </c>
      <c r="BL1087" s="1" t="s">
        <v>88</v>
      </c>
      <c r="BM1087" s="1" t="s">
        <v>87</v>
      </c>
      <c r="BN1087" s="1" t="s">
        <v>86</v>
      </c>
      <c r="BP1087" s="1" t="str">
        <f>Tabela3[[#This Row],[genus]]&amp;" "&amp;Tabela3[[#This Row],[specificEpithet]]</f>
        <v>Salvator merianae</v>
      </c>
      <c r="BQ1087" s="23" t="str">
        <f>IFERROR(VLOOKUP(Tabela3[[#This Row],[scientificName]],Tabela1[],COLUMN('IUCN BR Summary'!N:N),0),"")</f>
        <v>DumÃ©ril &amp;amp</v>
      </c>
      <c r="BR1087" s="1" t="s">
        <v>2</v>
      </c>
      <c r="BS1087" s="1" t="s">
        <v>36</v>
      </c>
      <c r="BU1087" s="1" t="s">
        <v>1</v>
      </c>
      <c r="BV1087" s="1" t="s">
        <v>86</v>
      </c>
    </row>
    <row r="1088" spans="1:75" hidden="1" x14ac:dyDescent="0.25">
      <c r="A1088" s="1" t="s">
        <v>19838</v>
      </c>
      <c r="B1088" s="3">
        <f t="shared" ca="1" si="32"/>
        <v>43817</v>
      </c>
      <c r="C1088" s="4" t="s">
        <v>27</v>
      </c>
      <c r="D1088" s="1" t="s">
        <v>26</v>
      </c>
      <c r="E1088" s="4" t="s">
        <v>25</v>
      </c>
      <c r="F1088" s="1" t="s">
        <v>24</v>
      </c>
      <c r="G1088" s="1" t="s">
        <v>23</v>
      </c>
      <c r="H1088" s="1" t="s">
        <v>21</v>
      </c>
      <c r="I1088" s="4" t="s">
        <v>22</v>
      </c>
      <c r="J1088" s="4" t="s">
        <v>21</v>
      </c>
      <c r="K1088" s="1" t="str">
        <f t="shared" si="33"/>
        <v>iucnStatus:Least Concern</v>
      </c>
      <c r="L1088" s="1" t="str">
        <f>_xlfn.IFNA(VLOOKUP(Tabela3[[#This Row],[scientificName]],Tabela1[],COLUMN('IUCN BR Summary'!O:O),0),"Not evaluated")</f>
        <v>Least Concern</v>
      </c>
      <c r="M1088" s="4" t="s">
        <v>2936</v>
      </c>
      <c r="O1088" s="1" t="s">
        <v>586</v>
      </c>
      <c r="P1088" s="1" t="s">
        <v>544</v>
      </c>
      <c r="Q1088" s="1" t="s">
        <v>543</v>
      </c>
      <c r="R1088" s="1">
        <v>1</v>
      </c>
      <c r="T1088" s="1" t="s">
        <v>43</v>
      </c>
      <c r="U1088" s="23"/>
      <c r="V1088" s="23"/>
      <c r="W1088" s="23"/>
      <c r="AC1088" s="2">
        <v>43447</v>
      </c>
      <c r="AD1088" s="8">
        <v>0.8256944444444444</v>
      </c>
      <c r="AE1088" s="23"/>
      <c r="AF1088" s="1" t="s">
        <v>296</v>
      </c>
      <c r="AG1088" s="23" t="s">
        <v>19842</v>
      </c>
      <c r="AH1088" s="23"/>
      <c r="AI1088" s="4" t="s">
        <v>15</v>
      </c>
      <c r="AJ1088" s="4" t="s">
        <v>14</v>
      </c>
      <c r="AK1088" s="4" t="s">
        <v>13</v>
      </c>
      <c r="AL1088" s="1" t="s">
        <v>12</v>
      </c>
      <c r="AM1088" s="1" t="s">
        <v>11</v>
      </c>
      <c r="AQ1088" s="1" t="s">
        <v>19837</v>
      </c>
      <c r="AX1088" s="7">
        <v>408204.299</v>
      </c>
      <c r="AY1088" s="7">
        <v>7827392.8329999996</v>
      </c>
      <c r="AZ1088" s="5">
        <v>-39.875582999999999</v>
      </c>
      <c r="BA1088" s="5">
        <v>-19.646567000000001</v>
      </c>
      <c r="BC1088" s="1" t="s">
        <v>19843</v>
      </c>
      <c r="BD1088" s="23" t="s">
        <v>19844</v>
      </c>
      <c r="BE1088" s="1" t="s">
        <v>10</v>
      </c>
      <c r="BF1088" s="2">
        <v>43410</v>
      </c>
      <c r="BG1088" s="1" t="s">
        <v>9</v>
      </c>
      <c r="BH1088" s="4" t="s">
        <v>8</v>
      </c>
      <c r="BI1088" s="4" t="s">
        <v>7</v>
      </c>
      <c r="BJ1088" s="1" t="s">
        <v>6</v>
      </c>
      <c r="BK1088" s="1" t="s">
        <v>5</v>
      </c>
      <c r="BL1088" s="1" t="s">
        <v>112</v>
      </c>
      <c r="BM1088" s="1" t="s">
        <v>571</v>
      </c>
      <c r="BN1088" s="1" t="s">
        <v>585</v>
      </c>
      <c r="BP1088" s="1" t="str">
        <f>Tabela3[[#This Row],[genus]]&amp;" "&amp;Tabela3[[#This Row],[specificEpithet]]</f>
        <v>Scinax alter</v>
      </c>
      <c r="BQ1088" s="23" t="str">
        <f>IFERROR(VLOOKUP(Tabela3[[#This Row],[scientificName]],Tabela1[],COLUMN('IUCN BR Summary'!N:N),0),"")</f>
        <v>(Lutz, 1973)</v>
      </c>
      <c r="BR1088" s="1" t="s">
        <v>2</v>
      </c>
      <c r="BS1088" s="1" t="s">
        <v>135</v>
      </c>
      <c r="BU1088" s="1" t="s">
        <v>1</v>
      </c>
      <c r="BV1088" s="1" t="s">
        <v>585</v>
      </c>
    </row>
    <row r="1089" spans="1:75" hidden="1" x14ac:dyDescent="0.25">
      <c r="A1089" s="1" t="s">
        <v>19838</v>
      </c>
      <c r="B1089" s="3">
        <f t="shared" ca="1" si="32"/>
        <v>43817</v>
      </c>
      <c r="C1089" s="4" t="s">
        <v>27</v>
      </c>
      <c r="D1089" s="1" t="s">
        <v>26</v>
      </c>
      <c r="E1089" s="4" t="s">
        <v>25</v>
      </c>
      <c r="F1089" s="1" t="s">
        <v>24</v>
      </c>
      <c r="G1089" s="1" t="s">
        <v>23</v>
      </c>
      <c r="H1089" s="1" t="s">
        <v>21</v>
      </c>
      <c r="I1089" s="4" t="s">
        <v>22</v>
      </c>
      <c r="J1089" s="4" t="s">
        <v>21</v>
      </c>
      <c r="K1089" s="1" t="str">
        <f t="shared" si="33"/>
        <v>iucnStatus:Least Concern</v>
      </c>
      <c r="L1089" s="1" t="str">
        <f>_xlfn.IFNA(VLOOKUP(Tabela3[[#This Row],[scientificName]],Tabela1[],COLUMN('IUCN BR Summary'!O:O),0),"Not evaluated")</f>
        <v>Least Concern</v>
      </c>
      <c r="M1089" s="4" t="s">
        <v>2937</v>
      </c>
      <c r="O1089" s="1" t="s">
        <v>588</v>
      </c>
      <c r="P1089" s="1" t="s">
        <v>544</v>
      </c>
      <c r="Q1089" s="1" t="s">
        <v>543</v>
      </c>
      <c r="R1089" s="1">
        <v>1</v>
      </c>
      <c r="T1089" s="1" t="s">
        <v>43</v>
      </c>
      <c r="U1089" s="23"/>
      <c r="V1089" s="23"/>
      <c r="W1089" s="23"/>
      <c r="AC1089" s="2">
        <v>43447</v>
      </c>
      <c r="AD1089" s="8">
        <v>0.8256944444444444</v>
      </c>
      <c r="AE1089" s="23"/>
      <c r="AF1089" s="1" t="s">
        <v>296</v>
      </c>
      <c r="AG1089" s="23" t="s">
        <v>19842</v>
      </c>
      <c r="AH1089" s="23"/>
      <c r="AI1089" s="4" t="s">
        <v>15</v>
      </c>
      <c r="AJ1089" s="4" t="s">
        <v>14</v>
      </c>
      <c r="AK1089" s="4" t="s">
        <v>13</v>
      </c>
      <c r="AL1089" s="1" t="s">
        <v>12</v>
      </c>
      <c r="AM1089" s="1" t="s">
        <v>11</v>
      </c>
      <c r="AQ1089" s="1" t="s">
        <v>19837</v>
      </c>
      <c r="AX1089" s="7">
        <v>408204.299</v>
      </c>
      <c r="AY1089" s="7">
        <v>7827392.8329999996</v>
      </c>
      <c r="AZ1089" s="5">
        <v>-39.875582999999999</v>
      </c>
      <c r="BA1089" s="5">
        <v>-19.646567000000001</v>
      </c>
      <c r="BC1089" s="1" t="s">
        <v>19843</v>
      </c>
      <c r="BD1089" s="23" t="s">
        <v>19844</v>
      </c>
      <c r="BE1089" s="1" t="s">
        <v>10</v>
      </c>
      <c r="BF1089" s="2">
        <v>43410</v>
      </c>
      <c r="BG1089" s="1" t="s">
        <v>9</v>
      </c>
      <c r="BH1089" s="4" t="s">
        <v>8</v>
      </c>
      <c r="BI1089" s="4" t="s">
        <v>7</v>
      </c>
      <c r="BJ1089" s="1" t="s">
        <v>6</v>
      </c>
      <c r="BK1089" s="1" t="s">
        <v>5</v>
      </c>
      <c r="BL1089" s="1" t="s">
        <v>112</v>
      </c>
      <c r="BM1089" s="1" t="s">
        <v>251</v>
      </c>
      <c r="BN1089" s="1" t="s">
        <v>573</v>
      </c>
      <c r="BP1089" s="1" t="str">
        <f>Tabela3[[#This Row],[genus]]&amp;" "&amp;Tabela3[[#This Row],[specificEpithet]]</f>
        <v>Dendropsophus decipiens</v>
      </c>
      <c r="BQ1089" s="23" t="str">
        <f>IFERROR(VLOOKUP(Tabela3[[#This Row],[scientificName]],Tabela1[],COLUMN('IUCN BR Summary'!N:N),0),"")</f>
        <v>(Lutz, 1925)</v>
      </c>
      <c r="BR1089" s="1" t="s">
        <v>2</v>
      </c>
      <c r="BS1089" s="1" t="s">
        <v>83</v>
      </c>
      <c r="BU1089" s="1" t="s">
        <v>587</v>
      </c>
      <c r="BV1089" s="1" t="s">
        <v>76</v>
      </c>
      <c r="BW1089" s="1" t="s">
        <v>573</v>
      </c>
    </row>
    <row r="1090" spans="1:75" hidden="1" x14ac:dyDescent="0.25">
      <c r="A1090" s="1" t="s">
        <v>19838</v>
      </c>
      <c r="B1090" s="3">
        <f t="shared" ref="B1090:B1153" ca="1" si="34">TODAY()</f>
        <v>43817</v>
      </c>
      <c r="C1090" s="4" t="s">
        <v>27</v>
      </c>
      <c r="D1090" s="1" t="s">
        <v>26</v>
      </c>
      <c r="E1090" s="4" t="s">
        <v>25</v>
      </c>
      <c r="F1090" s="1" t="s">
        <v>24</v>
      </c>
      <c r="G1090" s="1" t="s">
        <v>23</v>
      </c>
      <c r="H1090" s="1" t="s">
        <v>21</v>
      </c>
      <c r="I1090" s="4" t="s">
        <v>22</v>
      </c>
      <c r="J1090" s="4" t="s">
        <v>21</v>
      </c>
      <c r="K1090" s="1" t="str">
        <f t="shared" si="33"/>
        <v>iucnStatus:Least Concern</v>
      </c>
      <c r="L1090" s="1" t="str">
        <f>_xlfn.IFNA(VLOOKUP(Tabela3[[#This Row],[scientificName]],Tabela1[],COLUMN('IUCN BR Summary'!O:O),0),"Not evaluated")</f>
        <v>Least Concern</v>
      </c>
      <c r="M1090" s="4" t="s">
        <v>2938</v>
      </c>
      <c r="O1090" s="1" t="s">
        <v>569</v>
      </c>
      <c r="P1090" s="1" t="s">
        <v>544</v>
      </c>
      <c r="Q1090" s="1" t="s">
        <v>543</v>
      </c>
      <c r="R1090" s="1">
        <v>1</v>
      </c>
      <c r="T1090" s="1" t="s">
        <v>43</v>
      </c>
      <c r="U1090" s="23"/>
      <c r="V1090" s="23"/>
      <c r="W1090" s="23"/>
      <c r="AC1090" s="2">
        <v>43447</v>
      </c>
      <c r="AD1090" s="8">
        <v>0.8256944444444444</v>
      </c>
      <c r="AE1090" s="23"/>
      <c r="AF1090" s="1" t="s">
        <v>296</v>
      </c>
      <c r="AG1090" s="23" t="s">
        <v>19842</v>
      </c>
      <c r="AH1090" s="23"/>
      <c r="AI1090" s="4" t="s">
        <v>15</v>
      </c>
      <c r="AJ1090" s="4" t="s">
        <v>14</v>
      </c>
      <c r="AK1090" s="4" t="s">
        <v>13</v>
      </c>
      <c r="AL1090" s="1" t="s">
        <v>12</v>
      </c>
      <c r="AM1090" s="1" t="s">
        <v>11</v>
      </c>
      <c r="AQ1090" s="1" t="s">
        <v>19837</v>
      </c>
      <c r="AX1090" s="7">
        <v>408204.299</v>
      </c>
      <c r="AY1090" s="7">
        <v>7827392.8329999996</v>
      </c>
      <c r="AZ1090" s="5">
        <v>-39.875582999999999</v>
      </c>
      <c r="BA1090" s="5">
        <v>-19.646567000000001</v>
      </c>
      <c r="BC1090" s="1" t="s">
        <v>19843</v>
      </c>
      <c r="BD1090" s="23" t="s">
        <v>19844</v>
      </c>
      <c r="BE1090" s="1" t="s">
        <v>10</v>
      </c>
      <c r="BF1090" s="2">
        <v>43410</v>
      </c>
      <c r="BG1090" s="1" t="s">
        <v>9</v>
      </c>
      <c r="BH1090" s="4" t="s">
        <v>8</v>
      </c>
      <c r="BI1090" s="4" t="s">
        <v>7</v>
      </c>
      <c r="BJ1090" s="1" t="s">
        <v>6</v>
      </c>
      <c r="BK1090" s="1" t="s">
        <v>5</v>
      </c>
      <c r="BL1090" s="1" t="s">
        <v>4</v>
      </c>
      <c r="BM1090" s="1" t="s">
        <v>3</v>
      </c>
      <c r="BN1090" s="1" t="s">
        <v>163</v>
      </c>
      <c r="BP1090" s="1" t="str">
        <f>Tabela3[[#This Row],[genus]]&amp;" "&amp;Tabela3[[#This Row],[specificEpithet]]</f>
        <v>Leptodactylus fuscus</v>
      </c>
      <c r="BQ1090" s="23" t="str">
        <f>IFERROR(VLOOKUP(Tabela3[[#This Row],[scientificName]],Tabela1[],COLUMN('IUCN BR Summary'!N:N),0),"")</f>
        <v>(Schneider, 1799)</v>
      </c>
      <c r="BR1090" s="1" t="s">
        <v>2</v>
      </c>
      <c r="BU1090" s="1" t="s">
        <v>1</v>
      </c>
      <c r="BV1090" s="1" t="s">
        <v>163</v>
      </c>
    </row>
    <row r="1091" spans="1:75" hidden="1" x14ac:dyDescent="0.25">
      <c r="A1091" s="1" t="s">
        <v>19838</v>
      </c>
      <c r="B1091" s="3">
        <f t="shared" ca="1" si="34"/>
        <v>43817</v>
      </c>
      <c r="C1091" s="4" t="s">
        <v>27</v>
      </c>
      <c r="D1091" s="1" t="s">
        <v>26</v>
      </c>
      <c r="E1091" s="4" t="s">
        <v>25</v>
      </c>
      <c r="F1091" s="1" t="s">
        <v>24</v>
      </c>
      <c r="G1091" s="1" t="s">
        <v>23</v>
      </c>
      <c r="H1091" s="1" t="s">
        <v>21</v>
      </c>
      <c r="I1091" s="4" t="s">
        <v>22</v>
      </c>
      <c r="J1091" s="4" t="s">
        <v>21</v>
      </c>
      <c r="K1091" s="1" t="str">
        <f t="shared" ref="K1091:K1154" si="35">"iucnStatus"&amp;":"&amp;L1091</f>
        <v>iucnStatus:Least Concern</v>
      </c>
      <c r="L1091" s="1" t="str">
        <f>_xlfn.IFNA(VLOOKUP(Tabela3[[#This Row],[scientificName]],Tabela1[],COLUMN('IUCN BR Summary'!O:O),0),"Not evaluated")</f>
        <v>Least Concern</v>
      </c>
      <c r="M1091" s="4" t="s">
        <v>2939</v>
      </c>
      <c r="O1091" s="1" t="s">
        <v>563</v>
      </c>
      <c r="P1091" s="1" t="s">
        <v>544</v>
      </c>
      <c r="Q1091" s="1" t="s">
        <v>543</v>
      </c>
      <c r="R1091" s="1">
        <v>1</v>
      </c>
      <c r="T1091" s="1" t="s">
        <v>43</v>
      </c>
      <c r="U1091" s="23"/>
      <c r="V1091" s="23"/>
      <c r="W1091" s="23"/>
      <c r="AC1091" s="2">
        <v>43447</v>
      </c>
      <c r="AD1091" s="8">
        <v>0.84791666666666676</v>
      </c>
      <c r="AE1091" s="23"/>
      <c r="AF1091" s="1" t="s">
        <v>296</v>
      </c>
      <c r="AG1091" s="23" t="s">
        <v>19842</v>
      </c>
      <c r="AH1091" s="23"/>
      <c r="AI1091" s="4" t="s">
        <v>15</v>
      </c>
      <c r="AJ1091" s="4" t="s">
        <v>14</v>
      </c>
      <c r="AK1091" s="4" t="s">
        <v>13</v>
      </c>
      <c r="AL1091" s="1" t="s">
        <v>12</v>
      </c>
      <c r="AM1091" s="1" t="s">
        <v>11</v>
      </c>
      <c r="AQ1091" s="1" t="s">
        <v>19837</v>
      </c>
      <c r="AX1091" s="7">
        <v>408185.77360000001</v>
      </c>
      <c r="AY1091" s="7">
        <v>7827310.6489000004</v>
      </c>
      <c r="AZ1091" s="5">
        <v>-39.875757999999998</v>
      </c>
      <c r="BA1091" s="5">
        <v>-19.647307000000001</v>
      </c>
      <c r="BC1091" s="1" t="s">
        <v>19843</v>
      </c>
      <c r="BD1091" s="23" t="s">
        <v>19844</v>
      </c>
      <c r="BE1091" s="1" t="s">
        <v>10</v>
      </c>
      <c r="BF1091" s="2">
        <v>43410</v>
      </c>
      <c r="BG1091" s="1" t="s">
        <v>9</v>
      </c>
      <c r="BH1091" s="4" t="s">
        <v>8</v>
      </c>
      <c r="BI1091" s="4" t="s">
        <v>7</v>
      </c>
      <c r="BJ1091" s="1" t="s">
        <v>6</v>
      </c>
      <c r="BK1091" s="1" t="s">
        <v>5</v>
      </c>
      <c r="BL1091" s="1" t="s">
        <v>112</v>
      </c>
      <c r="BM1091" s="1" t="s">
        <v>111</v>
      </c>
      <c r="BN1091" s="1" t="s">
        <v>110</v>
      </c>
      <c r="BP1091" s="1" t="str">
        <f>Tabela3[[#This Row],[genus]]&amp;" "&amp;Tabela3[[#This Row],[specificEpithet]]</f>
        <v>Hypsiboas semilineatus</v>
      </c>
      <c r="BQ1091" s="23" t="str">
        <f>IFERROR(VLOOKUP(Tabela3[[#This Row],[scientificName]],Tabela1[],COLUMN('IUCN BR Summary'!N:N),0),"")</f>
        <v>(Spix, 1824)</v>
      </c>
      <c r="BR1091" s="1" t="s">
        <v>2</v>
      </c>
      <c r="BS1091" s="1" t="s">
        <v>36</v>
      </c>
      <c r="BU1091" s="1" t="s">
        <v>1</v>
      </c>
      <c r="BV1091" s="1" t="s">
        <v>110</v>
      </c>
    </row>
    <row r="1092" spans="1:75" hidden="1" x14ac:dyDescent="0.25">
      <c r="A1092" s="1" t="s">
        <v>19838</v>
      </c>
      <c r="B1092" s="3">
        <f t="shared" ca="1" si="34"/>
        <v>43817</v>
      </c>
      <c r="C1092" s="4" t="s">
        <v>27</v>
      </c>
      <c r="D1092" s="1" t="s">
        <v>26</v>
      </c>
      <c r="E1092" s="4" t="s">
        <v>25</v>
      </c>
      <c r="F1092" s="1" t="s">
        <v>24</v>
      </c>
      <c r="G1092" s="1" t="s">
        <v>23</v>
      </c>
      <c r="H1092" s="1" t="s">
        <v>21</v>
      </c>
      <c r="I1092" s="4" t="s">
        <v>22</v>
      </c>
      <c r="J1092" s="4" t="s">
        <v>21</v>
      </c>
      <c r="K1092" s="1" t="str">
        <f t="shared" si="35"/>
        <v>iucnStatus:Least Concern</v>
      </c>
      <c r="L1092" s="1" t="str">
        <f>_xlfn.IFNA(VLOOKUP(Tabela3[[#This Row],[scientificName]],Tabela1[],COLUMN('IUCN BR Summary'!O:O),0),"Not evaluated")</f>
        <v>Least Concern</v>
      </c>
      <c r="M1092" s="4" t="s">
        <v>2940</v>
      </c>
      <c r="O1092" s="1" t="s">
        <v>574</v>
      </c>
      <c r="P1092" s="1" t="s">
        <v>544</v>
      </c>
      <c r="Q1092" s="1" t="s">
        <v>543</v>
      </c>
      <c r="R1092" s="1">
        <v>1</v>
      </c>
      <c r="T1092" s="1" t="s">
        <v>43</v>
      </c>
      <c r="U1092" s="23"/>
      <c r="V1092" s="23"/>
      <c r="W1092" s="23"/>
      <c r="AC1092" s="2">
        <v>43447</v>
      </c>
      <c r="AD1092" s="8">
        <v>0.85416666666666663</v>
      </c>
      <c r="AE1092" s="23"/>
      <c r="AF1092" s="1" t="s">
        <v>296</v>
      </c>
      <c r="AG1092" s="23" t="s">
        <v>19842</v>
      </c>
      <c r="AH1092" s="23"/>
      <c r="AI1092" s="4" t="s">
        <v>15</v>
      </c>
      <c r="AJ1092" s="4" t="s">
        <v>14</v>
      </c>
      <c r="AK1092" s="4" t="s">
        <v>13</v>
      </c>
      <c r="AL1092" s="1" t="s">
        <v>12</v>
      </c>
      <c r="AM1092" s="1" t="s">
        <v>11</v>
      </c>
      <c r="AQ1092" s="1" t="s">
        <v>19837</v>
      </c>
      <c r="AX1092" s="7">
        <v>408181.9007</v>
      </c>
      <c r="AY1092" s="7">
        <v>7827291.5109000001</v>
      </c>
      <c r="AZ1092" s="5">
        <v>-39.875798000000003</v>
      </c>
      <c r="BA1092" s="5">
        <v>-19.647478</v>
      </c>
      <c r="BC1092" s="1" t="s">
        <v>19843</v>
      </c>
      <c r="BD1092" s="23" t="s">
        <v>19844</v>
      </c>
      <c r="BE1092" s="1" t="s">
        <v>10</v>
      </c>
      <c r="BF1092" s="2">
        <v>43410</v>
      </c>
      <c r="BG1092" s="1" t="s">
        <v>9</v>
      </c>
      <c r="BH1092" s="4" t="s">
        <v>8</v>
      </c>
      <c r="BI1092" s="4" t="s">
        <v>7</v>
      </c>
      <c r="BJ1092" s="1" t="s">
        <v>6</v>
      </c>
      <c r="BK1092" s="1" t="s">
        <v>5</v>
      </c>
      <c r="BL1092" s="1" t="s">
        <v>112</v>
      </c>
      <c r="BM1092" s="1" t="s">
        <v>251</v>
      </c>
      <c r="BN1092" s="1" t="s">
        <v>573</v>
      </c>
      <c r="BP1092" s="1" t="str">
        <f>Tabela3[[#This Row],[genus]]&amp;" "&amp;Tabela3[[#This Row],[specificEpithet]]</f>
        <v>Dendropsophus decipiens</v>
      </c>
      <c r="BQ1092" s="23" t="str">
        <f>IFERROR(VLOOKUP(Tabela3[[#This Row],[scientificName]],Tabela1[],COLUMN('IUCN BR Summary'!N:N),0),"")</f>
        <v>(Lutz, 1925)</v>
      </c>
      <c r="BR1092" s="1" t="s">
        <v>2</v>
      </c>
      <c r="BU1092" s="1" t="s">
        <v>1</v>
      </c>
      <c r="BV1092" s="1" t="s">
        <v>573</v>
      </c>
    </row>
    <row r="1093" spans="1:75" hidden="1" x14ac:dyDescent="0.25">
      <c r="A1093" s="1" t="s">
        <v>19838</v>
      </c>
      <c r="B1093" s="3">
        <f t="shared" ca="1" si="34"/>
        <v>43817</v>
      </c>
      <c r="C1093" s="4" t="s">
        <v>27</v>
      </c>
      <c r="D1093" s="1" t="s">
        <v>26</v>
      </c>
      <c r="E1093" s="4" t="s">
        <v>25</v>
      </c>
      <c r="F1093" s="1" t="s">
        <v>24</v>
      </c>
      <c r="G1093" s="1" t="s">
        <v>23</v>
      </c>
      <c r="H1093" s="1" t="s">
        <v>21</v>
      </c>
      <c r="I1093" s="4" t="s">
        <v>22</v>
      </c>
      <c r="J1093" s="4" t="s">
        <v>21</v>
      </c>
      <c r="K1093" s="1" t="str">
        <f t="shared" si="35"/>
        <v>iucnStatus:Least Concern</v>
      </c>
      <c r="L1093" s="1" t="str">
        <f>_xlfn.IFNA(VLOOKUP(Tabela3[[#This Row],[scientificName]],Tabela1[],COLUMN('IUCN BR Summary'!O:O),0),"Not evaluated")</f>
        <v>Least Concern</v>
      </c>
      <c r="M1093" s="4" t="s">
        <v>2941</v>
      </c>
      <c r="O1093" s="1" t="s">
        <v>568</v>
      </c>
      <c r="P1093" s="1" t="s">
        <v>544</v>
      </c>
      <c r="Q1093" s="1" t="s">
        <v>543</v>
      </c>
      <c r="U1093" s="23"/>
      <c r="V1093" s="23"/>
      <c r="W1093" s="23"/>
      <c r="AC1093" s="2">
        <v>43447</v>
      </c>
      <c r="AD1093" s="8"/>
      <c r="AE1093" s="23"/>
      <c r="AG1093" s="23"/>
      <c r="AH1093" s="23"/>
      <c r="AI1093" s="4" t="s">
        <v>15</v>
      </c>
      <c r="AJ1093" s="4" t="s">
        <v>14</v>
      </c>
      <c r="AK1093" s="4" t="s">
        <v>13</v>
      </c>
      <c r="AL1093" s="1" t="s">
        <v>12</v>
      </c>
      <c r="AM1093" s="1" t="s">
        <v>11</v>
      </c>
      <c r="AQ1093" s="1" t="s">
        <v>19837</v>
      </c>
      <c r="AX1093" s="7">
        <v>408136</v>
      </c>
      <c r="AY1093" s="7">
        <v>7827177</v>
      </c>
      <c r="AZ1093" s="5">
        <v>-39.876241999999998</v>
      </c>
      <c r="BA1093" s="5">
        <v>-19.648515</v>
      </c>
      <c r="BC1093" s="1" t="s">
        <v>19843</v>
      </c>
      <c r="BD1093" s="23" t="s">
        <v>19844</v>
      </c>
      <c r="BE1093" s="1" t="s">
        <v>10</v>
      </c>
      <c r="BF1093" s="2">
        <v>43410</v>
      </c>
      <c r="BG1093" s="1" t="s">
        <v>9</v>
      </c>
      <c r="BH1093" s="4" t="s">
        <v>8</v>
      </c>
      <c r="BI1093" s="4" t="s">
        <v>7</v>
      </c>
      <c r="BJ1093" s="1" t="s">
        <v>6</v>
      </c>
      <c r="BK1093" s="1" t="s">
        <v>5</v>
      </c>
      <c r="BL1093" s="1" t="s">
        <v>4</v>
      </c>
      <c r="BM1093" s="1" t="s">
        <v>3</v>
      </c>
      <c r="BN1093" s="1" t="s">
        <v>35</v>
      </c>
      <c r="BP1093" s="1" t="str">
        <f>Tabela3[[#This Row],[genus]]&amp;" "&amp;Tabela3[[#This Row],[specificEpithet]]</f>
        <v>Leptodactylus latrans</v>
      </c>
      <c r="BQ1093" s="23" t="str">
        <f>IFERROR(VLOOKUP(Tabela3[[#This Row],[scientificName]],Tabela1[],COLUMN('IUCN BR Summary'!N:N),0),"")</f>
        <v>(Steffen, 1815)</v>
      </c>
      <c r="BR1093" s="1" t="s">
        <v>2</v>
      </c>
      <c r="BS1093" s="1" t="s">
        <v>108</v>
      </c>
      <c r="BU1093" s="1" t="s">
        <v>1</v>
      </c>
      <c r="BV1093" s="1" t="s">
        <v>35</v>
      </c>
    </row>
    <row r="1094" spans="1:75" hidden="1" x14ac:dyDescent="0.25">
      <c r="A1094" s="1" t="s">
        <v>19838</v>
      </c>
      <c r="B1094" s="3">
        <f t="shared" ca="1" si="34"/>
        <v>43817</v>
      </c>
      <c r="C1094" s="4" t="s">
        <v>27</v>
      </c>
      <c r="D1094" s="1" t="s">
        <v>26</v>
      </c>
      <c r="E1094" s="4" t="s">
        <v>25</v>
      </c>
      <c r="F1094" s="1" t="s">
        <v>24</v>
      </c>
      <c r="G1094" s="1" t="s">
        <v>23</v>
      </c>
      <c r="H1094" s="1" t="s">
        <v>21</v>
      </c>
      <c r="I1094" s="4" t="s">
        <v>22</v>
      </c>
      <c r="J1094" s="4" t="s">
        <v>21</v>
      </c>
      <c r="K1094" s="1" t="str">
        <f t="shared" si="35"/>
        <v>iucnStatus:Least Concern</v>
      </c>
      <c r="L1094" s="1" t="str">
        <f>_xlfn.IFNA(VLOOKUP(Tabela3[[#This Row],[scientificName]],Tabela1[],COLUMN('IUCN BR Summary'!O:O),0),"Not evaluated")</f>
        <v>Least Concern</v>
      </c>
      <c r="M1094" s="4" t="s">
        <v>2942</v>
      </c>
      <c r="O1094" s="1" t="s">
        <v>576</v>
      </c>
      <c r="P1094" s="1" t="s">
        <v>529</v>
      </c>
      <c r="Q1094" s="1" t="s">
        <v>528</v>
      </c>
      <c r="R1094" s="1">
        <v>1</v>
      </c>
      <c r="T1094" s="1" t="s">
        <v>43</v>
      </c>
      <c r="U1094" s="23"/>
      <c r="V1094" s="23"/>
      <c r="W1094" s="23"/>
      <c r="AC1094" s="2">
        <v>43447</v>
      </c>
      <c r="AD1094" s="8">
        <v>0.8125</v>
      </c>
      <c r="AE1094" s="23"/>
      <c r="AF1094" s="1" t="s">
        <v>74</v>
      </c>
      <c r="AG1094" s="23"/>
      <c r="AH1094" s="23"/>
      <c r="AI1094" s="4" t="s">
        <v>15</v>
      </c>
      <c r="AJ1094" s="4" t="s">
        <v>14</v>
      </c>
      <c r="AK1094" s="4" t="s">
        <v>13</v>
      </c>
      <c r="AL1094" s="1" t="s">
        <v>12</v>
      </c>
      <c r="AM1094" s="1" t="s">
        <v>11</v>
      </c>
      <c r="AQ1094" s="1" t="s">
        <v>19837</v>
      </c>
      <c r="AX1094" s="7">
        <v>402924.43160000001</v>
      </c>
      <c r="AY1094" s="7">
        <v>7822794.1720000003</v>
      </c>
      <c r="AZ1094" s="5">
        <v>-39.926178999999998</v>
      </c>
      <c r="BA1094" s="5">
        <v>-19.68787</v>
      </c>
      <c r="BC1094" s="1" t="s">
        <v>19843</v>
      </c>
      <c r="BD1094" s="23" t="s">
        <v>19844</v>
      </c>
      <c r="BE1094" s="1" t="s">
        <v>10</v>
      </c>
      <c r="BF1094" s="2">
        <v>43410</v>
      </c>
      <c r="BG1094" s="1" t="s">
        <v>9</v>
      </c>
      <c r="BH1094" s="4" t="s">
        <v>8</v>
      </c>
      <c r="BI1094" s="4" t="s">
        <v>7</v>
      </c>
      <c r="BJ1094" s="1" t="s">
        <v>32</v>
      </c>
      <c r="BK1094" s="1" t="s">
        <v>54</v>
      </c>
      <c r="BL1094" s="1" t="s">
        <v>53</v>
      </c>
      <c r="BM1094" s="1" t="s">
        <v>52</v>
      </c>
      <c r="BN1094" s="1" t="s">
        <v>51</v>
      </c>
      <c r="BP1094" s="1" t="str">
        <f>Tabela3[[#This Row],[genus]]&amp;" "&amp;Tabela3[[#This Row],[specificEpithet]]</f>
        <v>Gymnodactylus darwinii</v>
      </c>
      <c r="BQ1094" s="23" t="str">
        <f>IFERROR(VLOOKUP(Tabela3[[#This Row],[scientificName]],Tabela1[],COLUMN('IUCN BR Summary'!N:N),0),"")</f>
        <v>(Gray, 1845)</v>
      </c>
      <c r="BR1094" s="1" t="s">
        <v>2</v>
      </c>
      <c r="BU1094" s="1" t="s">
        <v>1</v>
      </c>
      <c r="BV1094" s="1" t="s">
        <v>51</v>
      </c>
    </row>
    <row r="1095" spans="1:75" hidden="1" x14ac:dyDescent="0.25">
      <c r="A1095" s="1" t="s">
        <v>19838</v>
      </c>
      <c r="B1095" s="3">
        <f t="shared" ca="1" si="34"/>
        <v>43817</v>
      </c>
      <c r="C1095" s="4" t="s">
        <v>27</v>
      </c>
      <c r="D1095" s="1" t="s">
        <v>26</v>
      </c>
      <c r="E1095" s="4" t="s">
        <v>25</v>
      </c>
      <c r="F1095" s="1" t="s">
        <v>24</v>
      </c>
      <c r="G1095" s="1" t="s">
        <v>23</v>
      </c>
      <c r="H1095" s="1" t="s">
        <v>21</v>
      </c>
      <c r="I1095" s="4" t="s">
        <v>22</v>
      </c>
      <c r="J1095" s="4" t="s">
        <v>21</v>
      </c>
      <c r="K1095" s="1" t="str">
        <f t="shared" si="35"/>
        <v>iucnStatus:Least Concern</v>
      </c>
      <c r="L1095" s="1" t="str">
        <f>_xlfn.IFNA(VLOOKUP(Tabela3[[#This Row],[scientificName]],Tabela1[],COLUMN('IUCN BR Summary'!O:O),0),"Not evaluated")</f>
        <v>Least Concern</v>
      </c>
      <c r="M1095" s="4" t="s">
        <v>2943</v>
      </c>
      <c r="O1095" s="1" t="s">
        <v>575</v>
      </c>
      <c r="P1095" s="1" t="s">
        <v>529</v>
      </c>
      <c r="Q1095" s="1" t="s">
        <v>528</v>
      </c>
      <c r="R1095" s="1">
        <v>1</v>
      </c>
      <c r="T1095" s="1" t="s">
        <v>43</v>
      </c>
      <c r="U1095" s="23"/>
      <c r="V1095" s="23"/>
      <c r="W1095" s="23"/>
      <c r="AC1095" s="2">
        <v>43447</v>
      </c>
      <c r="AD1095" s="8">
        <v>0.83333333333333337</v>
      </c>
      <c r="AE1095" s="23"/>
      <c r="AF1095" s="1" t="s">
        <v>74</v>
      </c>
      <c r="AG1095" s="23"/>
      <c r="AH1095" s="23"/>
      <c r="AI1095" s="4" t="s">
        <v>15</v>
      </c>
      <c r="AJ1095" s="4" t="s">
        <v>14</v>
      </c>
      <c r="AK1095" s="4" t="s">
        <v>13</v>
      </c>
      <c r="AL1095" s="1" t="s">
        <v>12</v>
      </c>
      <c r="AM1095" s="1" t="s">
        <v>11</v>
      </c>
      <c r="AQ1095" s="1" t="s">
        <v>19837</v>
      </c>
      <c r="AX1095" s="7">
        <v>402986.09220000001</v>
      </c>
      <c r="AY1095" s="7">
        <v>7822706.2560000001</v>
      </c>
      <c r="AZ1095" s="5">
        <v>-39.925592000000002</v>
      </c>
      <c r="BA1095" s="5">
        <v>-19.688669000000001</v>
      </c>
      <c r="BC1095" s="1" t="s">
        <v>19843</v>
      </c>
      <c r="BD1095" s="23" t="s">
        <v>19844</v>
      </c>
      <c r="BE1095" s="1" t="s">
        <v>10</v>
      </c>
      <c r="BF1095" s="2">
        <v>43410</v>
      </c>
      <c r="BG1095" s="1" t="s">
        <v>9</v>
      </c>
      <c r="BH1095" s="4" t="s">
        <v>8</v>
      </c>
      <c r="BI1095" s="4" t="s">
        <v>7</v>
      </c>
      <c r="BJ1095" s="1" t="s">
        <v>32</v>
      </c>
      <c r="BK1095" s="1" t="s">
        <v>54</v>
      </c>
      <c r="BL1095" s="1" t="s">
        <v>53</v>
      </c>
      <c r="BM1095" s="1" t="s">
        <v>52</v>
      </c>
      <c r="BN1095" s="1" t="s">
        <v>51</v>
      </c>
      <c r="BP1095" s="1" t="str">
        <f>Tabela3[[#This Row],[genus]]&amp;" "&amp;Tabela3[[#This Row],[specificEpithet]]</f>
        <v>Gymnodactylus darwinii</v>
      </c>
      <c r="BQ1095" s="23" t="str">
        <f>IFERROR(VLOOKUP(Tabela3[[#This Row],[scientificName]],Tabela1[],COLUMN('IUCN BR Summary'!N:N),0),"")</f>
        <v>(Gray, 1845)</v>
      </c>
      <c r="BR1095" s="1" t="s">
        <v>2</v>
      </c>
      <c r="BS1095" s="1" t="s">
        <v>83</v>
      </c>
      <c r="BU1095" s="1" t="s">
        <v>1</v>
      </c>
      <c r="BV1095" s="1" t="s">
        <v>51</v>
      </c>
    </row>
    <row r="1096" spans="1:75" x14ac:dyDescent="0.25">
      <c r="A1096" s="1" t="s">
        <v>19838</v>
      </c>
      <c r="B1096" s="3">
        <f t="shared" ca="1" si="34"/>
        <v>43817</v>
      </c>
      <c r="C1096" s="4" t="s">
        <v>27</v>
      </c>
      <c r="D1096" s="1" t="s">
        <v>26</v>
      </c>
      <c r="E1096" s="4" t="s">
        <v>25</v>
      </c>
      <c r="F1096" s="1" t="s">
        <v>24</v>
      </c>
      <c r="G1096" s="1" t="s">
        <v>23</v>
      </c>
      <c r="H1096" s="1" t="s">
        <v>21</v>
      </c>
      <c r="I1096" s="4" t="s">
        <v>22</v>
      </c>
      <c r="J1096" s="4" t="s">
        <v>21</v>
      </c>
      <c r="K1096" s="1" t="str">
        <f t="shared" si="35"/>
        <v>iucnStatus:Not evaluated</v>
      </c>
      <c r="L1096" s="1" t="s">
        <v>19845</v>
      </c>
      <c r="M1096" s="4" t="s">
        <v>2944</v>
      </c>
      <c r="O1096" s="1" t="s">
        <v>555</v>
      </c>
      <c r="P1096" s="1" t="s">
        <v>544</v>
      </c>
      <c r="Q1096" s="1" t="s">
        <v>543</v>
      </c>
      <c r="R1096" s="1">
        <v>1</v>
      </c>
      <c r="T1096" s="1" t="s">
        <v>17</v>
      </c>
      <c r="U1096" s="23"/>
      <c r="V1096" s="23"/>
      <c r="W1096" s="23"/>
      <c r="AC1096" s="2">
        <v>43448</v>
      </c>
      <c r="AD1096" s="8">
        <v>0</v>
      </c>
      <c r="AE1096" s="23"/>
      <c r="AF1096" s="1" t="s">
        <v>16</v>
      </c>
      <c r="AG1096" s="23" t="s">
        <v>19840</v>
      </c>
      <c r="AH1096" s="23"/>
      <c r="AI1096" s="4" t="s">
        <v>15</v>
      </c>
      <c r="AJ1096" s="4" t="s">
        <v>14</v>
      </c>
      <c r="AK1096" s="4" t="s">
        <v>13</v>
      </c>
      <c r="AL1096" s="1" t="s">
        <v>12</v>
      </c>
      <c r="AM1096" s="1" t="s">
        <v>11</v>
      </c>
      <c r="AQ1096" s="1" t="s">
        <v>19837</v>
      </c>
      <c r="AX1096" s="7">
        <v>408453.40029999998</v>
      </c>
      <c r="AY1096" s="7">
        <v>7826699.0651000002</v>
      </c>
      <c r="AZ1096" s="5">
        <v>-39.873241999999998</v>
      </c>
      <c r="BA1096" s="5">
        <v>-19.652849</v>
      </c>
      <c r="BC1096" s="1" t="s">
        <v>19843</v>
      </c>
      <c r="BD1096" s="23" t="s">
        <v>19844</v>
      </c>
      <c r="BE1096" s="1" t="s">
        <v>10</v>
      </c>
      <c r="BF1096" s="2">
        <v>43410</v>
      </c>
      <c r="BG1096" s="1" t="s">
        <v>9</v>
      </c>
      <c r="BH1096" s="4" t="s">
        <v>8</v>
      </c>
      <c r="BI1096" s="4" t="s">
        <v>7</v>
      </c>
      <c r="BJ1096" s="1" t="s">
        <v>32</v>
      </c>
      <c r="BK1096" s="1" t="s">
        <v>31</v>
      </c>
      <c r="BL1096" s="1" t="s">
        <v>88</v>
      </c>
      <c r="BM1096" s="1" t="s">
        <v>87</v>
      </c>
      <c r="BN1096" s="1" t="s">
        <v>86</v>
      </c>
      <c r="BP1096" s="1" t="str">
        <f>Tabela3[[#This Row],[genus]]&amp;" "&amp;Tabela3[[#This Row],[specificEpithet]]</f>
        <v>Salvator merianae</v>
      </c>
      <c r="BQ1096" s="23" t="str">
        <f>IFERROR(VLOOKUP(Tabela3[[#This Row],[scientificName]],Tabela1[],COLUMN('IUCN BR Summary'!N:N),0),"")</f>
        <v>DumÃ©ril &amp;amp</v>
      </c>
      <c r="BR1096" s="1" t="s">
        <v>2</v>
      </c>
      <c r="BS1096" s="1" t="s">
        <v>135</v>
      </c>
      <c r="BU1096" s="1" t="s">
        <v>1</v>
      </c>
      <c r="BV1096" s="1" t="s">
        <v>86</v>
      </c>
    </row>
    <row r="1097" spans="1:75" hidden="1" x14ac:dyDescent="0.25">
      <c r="A1097" s="1" t="s">
        <v>19838</v>
      </c>
      <c r="B1097" s="3">
        <f t="shared" ca="1" si="34"/>
        <v>43817</v>
      </c>
      <c r="C1097" s="4" t="s">
        <v>27</v>
      </c>
      <c r="D1097" s="1" t="s">
        <v>26</v>
      </c>
      <c r="E1097" s="4" t="s">
        <v>25</v>
      </c>
      <c r="F1097" s="1" t="s">
        <v>24</v>
      </c>
      <c r="G1097" s="1" t="s">
        <v>23</v>
      </c>
      <c r="H1097" s="1" t="s">
        <v>21</v>
      </c>
      <c r="I1097" s="4" t="s">
        <v>22</v>
      </c>
      <c r="J1097" s="4" t="s">
        <v>21</v>
      </c>
      <c r="K1097" s="1" t="str">
        <f t="shared" si="35"/>
        <v>iucnStatus:Least Concern</v>
      </c>
      <c r="L1097" s="1" t="str">
        <f>_xlfn.IFNA(VLOOKUP(Tabela3[[#This Row],[scientificName]],Tabela1[],COLUMN('IUCN BR Summary'!O:O),0),"Not evaluated")</f>
        <v>Least Concern</v>
      </c>
      <c r="M1097" s="4" t="s">
        <v>2945</v>
      </c>
      <c r="O1097" s="1" t="s">
        <v>561</v>
      </c>
      <c r="P1097" s="1" t="s">
        <v>544</v>
      </c>
      <c r="Q1097" s="1" t="s">
        <v>543</v>
      </c>
      <c r="R1097" s="1">
        <v>1</v>
      </c>
      <c r="T1097" s="1" t="s">
        <v>17</v>
      </c>
      <c r="U1097" s="23"/>
      <c r="V1097" s="23"/>
      <c r="W1097" s="23"/>
      <c r="AC1097" s="2">
        <v>43448</v>
      </c>
      <c r="AD1097" s="8">
        <v>0</v>
      </c>
      <c r="AE1097" s="23"/>
      <c r="AF1097" s="1" t="s">
        <v>16</v>
      </c>
      <c r="AG1097" s="23" t="s">
        <v>19840</v>
      </c>
      <c r="AH1097" s="23"/>
      <c r="AI1097" s="4" t="s">
        <v>15</v>
      </c>
      <c r="AJ1097" s="4" t="s">
        <v>14</v>
      </c>
      <c r="AK1097" s="4" t="s">
        <v>13</v>
      </c>
      <c r="AL1097" s="1" t="s">
        <v>12</v>
      </c>
      <c r="AM1097" s="1" t="s">
        <v>11</v>
      </c>
      <c r="AQ1097" s="1" t="s">
        <v>19837</v>
      </c>
      <c r="AX1097" s="7">
        <v>408453.40029999998</v>
      </c>
      <c r="AY1097" s="7">
        <v>7826699.0651000002</v>
      </c>
      <c r="AZ1097" s="5">
        <v>-39.873241999999998</v>
      </c>
      <c r="BA1097" s="5">
        <v>-19.652849</v>
      </c>
      <c r="BC1097" s="1" t="s">
        <v>19843</v>
      </c>
      <c r="BD1097" s="23" t="s">
        <v>19844</v>
      </c>
      <c r="BE1097" s="1" t="s">
        <v>10</v>
      </c>
      <c r="BF1097" s="2">
        <v>43410</v>
      </c>
      <c r="BG1097" s="1" t="s">
        <v>9</v>
      </c>
      <c r="BH1097" s="4" t="s">
        <v>8</v>
      </c>
      <c r="BI1097" s="4" t="s">
        <v>7</v>
      </c>
      <c r="BJ1097" s="1" t="s">
        <v>32</v>
      </c>
      <c r="BK1097" s="1" t="s">
        <v>138</v>
      </c>
      <c r="BL1097" s="1" t="s">
        <v>137</v>
      </c>
      <c r="BM1097" s="1" t="s">
        <v>136</v>
      </c>
      <c r="BN1097" s="1" t="s">
        <v>134</v>
      </c>
      <c r="BP1097" s="1" t="str">
        <f>Tabela3[[#This Row],[genus]]&amp;" "&amp;Tabela3[[#This Row],[specificEpithet]]</f>
        <v>Ameiva ameiva</v>
      </c>
      <c r="BQ1097" s="23" t="str">
        <f>IFERROR(VLOOKUP(Tabela3[[#This Row],[scientificName]],Tabela1[],COLUMN('IUCN BR Summary'!N:N),0),"")</f>
        <v>(Linnaeus, 1758)</v>
      </c>
      <c r="BR1097" s="1" t="s">
        <v>2</v>
      </c>
      <c r="BS1097" s="1" t="s">
        <v>135</v>
      </c>
      <c r="BU1097" s="1" t="s">
        <v>1</v>
      </c>
      <c r="BV1097" s="1" t="s">
        <v>134</v>
      </c>
    </row>
    <row r="1098" spans="1:75" x14ac:dyDescent="0.25">
      <c r="A1098" s="1" t="s">
        <v>19838</v>
      </c>
      <c r="B1098" s="3">
        <f t="shared" ca="1" si="34"/>
        <v>43817</v>
      </c>
      <c r="C1098" s="4" t="s">
        <v>27</v>
      </c>
      <c r="D1098" s="1" t="s">
        <v>26</v>
      </c>
      <c r="E1098" s="4" t="s">
        <v>25</v>
      </c>
      <c r="F1098" s="1" t="s">
        <v>24</v>
      </c>
      <c r="G1098" s="1" t="s">
        <v>23</v>
      </c>
      <c r="H1098" s="1" t="s">
        <v>21</v>
      </c>
      <c r="I1098" s="4" t="s">
        <v>22</v>
      </c>
      <c r="J1098" s="4" t="s">
        <v>21</v>
      </c>
      <c r="K1098" s="1" t="str">
        <f t="shared" si="35"/>
        <v>iucnStatus:Not evaluated</v>
      </c>
      <c r="L1098" s="1" t="s">
        <v>19845</v>
      </c>
      <c r="M1098" s="4" t="s">
        <v>2946</v>
      </c>
      <c r="O1098" s="1" t="s">
        <v>554</v>
      </c>
      <c r="P1098" s="1" t="s">
        <v>544</v>
      </c>
      <c r="Q1098" s="1" t="s">
        <v>543</v>
      </c>
      <c r="R1098" s="1">
        <v>1</v>
      </c>
      <c r="T1098" s="1" t="s">
        <v>17</v>
      </c>
      <c r="U1098" s="23"/>
      <c r="V1098" s="23"/>
      <c r="W1098" s="23"/>
      <c r="AC1098" s="2">
        <v>43448</v>
      </c>
      <c r="AD1098" s="8">
        <v>0</v>
      </c>
      <c r="AE1098" s="23"/>
      <c r="AF1098" s="1" t="s">
        <v>16</v>
      </c>
      <c r="AG1098" s="23" t="s">
        <v>19840</v>
      </c>
      <c r="AH1098" s="23"/>
      <c r="AI1098" s="4" t="s">
        <v>15</v>
      </c>
      <c r="AJ1098" s="4" t="s">
        <v>14</v>
      </c>
      <c r="AK1098" s="4" t="s">
        <v>13</v>
      </c>
      <c r="AL1098" s="1" t="s">
        <v>12</v>
      </c>
      <c r="AM1098" s="1" t="s">
        <v>11</v>
      </c>
      <c r="AQ1098" s="1" t="s">
        <v>19837</v>
      </c>
      <c r="AX1098" s="7">
        <v>408453.40029999998</v>
      </c>
      <c r="AY1098" s="7">
        <v>7826699.0651000002</v>
      </c>
      <c r="AZ1098" s="5">
        <v>-39.873241999999998</v>
      </c>
      <c r="BA1098" s="5">
        <v>-19.652849</v>
      </c>
      <c r="BC1098" s="1" t="s">
        <v>19843</v>
      </c>
      <c r="BD1098" s="23" t="s">
        <v>19844</v>
      </c>
      <c r="BE1098" s="1" t="s">
        <v>10</v>
      </c>
      <c r="BF1098" s="2">
        <v>43410</v>
      </c>
      <c r="BG1098" s="1" t="s">
        <v>9</v>
      </c>
      <c r="BH1098" s="4" t="s">
        <v>8</v>
      </c>
      <c r="BI1098" s="4" t="s">
        <v>7</v>
      </c>
      <c r="BJ1098" s="1" t="s">
        <v>32</v>
      </c>
      <c r="BK1098" s="1" t="s">
        <v>31</v>
      </c>
      <c r="BL1098" s="1" t="s">
        <v>88</v>
      </c>
      <c r="BM1098" s="1" t="s">
        <v>87</v>
      </c>
      <c r="BN1098" s="1" t="s">
        <v>86</v>
      </c>
      <c r="BP1098" s="1" t="str">
        <f>Tabela3[[#This Row],[genus]]&amp;" "&amp;Tabela3[[#This Row],[specificEpithet]]</f>
        <v>Salvator merianae</v>
      </c>
      <c r="BQ1098" s="23" t="str">
        <f>IFERROR(VLOOKUP(Tabela3[[#This Row],[scientificName]],Tabela1[],COLUMN('IUCN BR Summary'!N:N),0),"")</f>
        <v>DumÃ©ril &amp;amp</v>
      </c>
      <c r="BR1098" s="1" t="s">
        <v>2</v>
      </c>
      <c r="BS1098" s="1" t="s">
        <v>135</v>
      </c>
      <c r="BU1098" s="1" t="s">
        <v>1</v>
      </c>
      <c r="BV1098" s="1" t="s">
        <v>86</v>
      </c>
    </row>
    <row r="1099" spans="1:75" hidden="1" x14ac:dyDescent="0.25">
      <c r="A1099" s="1" t="s">
        <v>19838</v>
      </c>
      <c r="B1099" s="3">
        <f t="shared" ca="1" si="34"/>
        <v>43817</v>
      </c>
      <c r="C1099" s="4" t="s">
        <v>27</v>
      </c>
      <c r="D1099" s="1" t="s">
        <v>26</v>
      </c>
      <c r="E1099" s="4" t="s">
        <v>25</v>
      </c>
      <c r="F1099" s="1" t="s">
        <v>24</v>
      </c>
      <c r="G1099" s="1" t="s">
        <v>23</v>
      </c>
      <c r="H1099" s="1" t="s">
        <v>21</v>
      </c>
      <c r="I1099" s="4" t="s">
        <v>22</v>
      </c>
      <c r="J1099" s="4" t="s">
        <v>21</v>
      </c>
      <c r="K1099" s="1" t="str">
        <f t="shared" si="35"/>
        <v>iucnStatus:Not evaluated</v>
      </c>
      <c r="L1099" s="1" t="str">
        <f>_xlfn.IFNA(VLOOKUP(Tabela3[[#This Row],[scientificName]],Tabela1[],COLUMN('IUCN BR Summary'!O:O),0),"Not evaluated")</f>
        <v>Not evaluated</v>
      </c>
      <c r="M1099" s="4" t="s">
        <v>2947</v>
      </c>
      <c r="O1099" s="1" t="s">
        <v>556</v>
      </c>
      <c r="P1099" s="1" t="s">
        <v>544</v>
      </c>
      <c r="Q1099" s="1" t="s">
        <v>543</v>
      </c>
      <c r="R1099" s="1">
        <v>1</v>
      </c>
      <c r="T1099" s="1" t="s">
        <v>43</v>
      </c>
      <c r="U1099" s="23"/>
      <c r="V1099" s="23"/>
      <c r="W1099" s="23"/>
      <c r="AC1099" s="2">
        <v>43448</v>
      </c>
      <c r="AD1099" s="8"/>
      <c r="AE1099" s="23"/>
      <c r="AF1099" s="1" t="s">
        <v>16</v>
      </c>
      <c r="AG1099" s="23" t="s">
        <v>19840</v>
      </c>
      <c r="AH1099" s="23"/>
      <c r="AI1099" s="4" t="s">
        <v>15</v>
      </c>
      <c r="AJ1099" s="4" t="s">
        <v>14</v>
      </c>
      <c r="AK1099" s="4" t="s">
        <v>13</v>
      </c>
      <c r="AL1099" s="1" t="s">
        <v>12</v>
      </c>
      <c r="AM1099" s="1" t="s">
        <v>11</v>
      </c>
      <c r="AQ1099" s="1" t="s">
        <v>19837</v>
      </c>
      <c r="AX1099" s="7">
        <v>408453.40029999998</v>
      </c>
      <c r="AY1099" s="7">
        <v>7826699.0651000002</v>
      </c>
      <c r="AZ1099" s="5">
        <v>-39.873241999999998</v>
      </c>
      <c r="BA1099" s="5">
        <v>-19.652849</v>
      </c>
      <c r="BC1099" s="1" t="s">
        <v>19843</v>
      </c>
      <c r="BD1099" s="23" t="s">
        <v>19844</v>
      </c>
      <c r="BE1099" s="1" t="s">
        <v>10</v>
      </c>
      <c r="BF1099" s="2">
        <v>43410</v>
      </c>
      <c r="BG1099" s="1" t="s">
        <v>9</v>
      </c>
      <c r="BH1099" s="4" t="s">
        <v>8</v>
      </c>
      <c r="BI1099" s="4" t="s">
        <v>7</v>
      </c>
      <c r="BJ1099" s="1" t="s">
        <v>32</v>
      </c>
      <c r="BK1099" s="1" t="s">
        <v>31</v>
      </c>
      <c r="BL1099" s="1" t="s">
        <v>62</v>
      </c>
      <c r="BM1099" s="1" t="s">
        <v>61</v>
      </c>
      <c r="BN1099" s="1" t="s">
        <v>60</v>
      </c>
      <c r="BP1099" s="1" t="str">
        <f>Tabela3[[#This Row],[genus]]&amp;" "&amp;Tabela3[[#This Row],[specificEpithet]]</f>
        <v>Amerotyphlops brongersmianus</v>
      </c>
      <c r="BQ1099" s="23" t="str">
        <f>IFERROR(VLOOKUP(Tabela3[[#This Row],[scientificName]],Tabela1[],COLUMN('IUCN BR Summary'!N:N),0),"")</f>
        <v/>
      </c>
      <c r="BR1099" s="1" t="s">
        <v>2</v>
      </c>
      <c r="BS1099" s="1" t="s">
        <v>83</v>
      </c>
      <c r="BU1099" s="1" t="s">
        <v>1</v>
      </c>
      <c r="BV1099" s="1" t="s">
        <v>60</v>
      </c>
    </row>
    <row r="1100" spans="1:75" hidden="1" x14ac:dyDescent="0.25">
      <c r="A1100" s="1" t="s">
        <v>19838</v>
      </c>
      <c r="B1100" s="3">
        <f t="shared" ca="1" si="34"/>
        <v>43817</v>
      </c>
      <c r="C1100" s="4" t="s">
        <v>27</v>
      </c>
      <c r="D1100" s="1" t="s">
        <v>26</v>
      </c>
      <c r="E1100" s="4" t="s">
        <v>25</v>
      </c>
      <c r="F1100" s="1" t="s">
        <v>24</v>
      </c>
      <c r="G1100" s="1" t="s">
        <v>23</v>
      </c>
      <c r="H1100" s="1" t="s">
        <v>21</v>
      </c>
      <c r="I1100" s="4" t="s">
        <v>22</v>
      </c>
      <c r="J1100" s="4" t="s">
        <v>21</v>
      </c>
      <c r="K1100" s="1" t="str">
        <f t="shared" si="35"/>
        <v>iucnStatus:Least Concern</v>
      </c>
      <c r="L1100" s="1" t="str">
        <f>_xlfn.IFNA(VLOOKUP(Tabela3[[#This Row],[scientificName]],Tabela1[],COLUMN('IUCN BR Summary'!O:O),0),"Not evaluated")</f>
        <v>Least Concern</v>
      </c>
      <c r="M1100" s="4" t="s">
        <v>2948</v>
      </c>
      <c r="O1100" s="1" t="s">
        <v>552</v>
      </c>
      <c r="P1100" s="1" t="s">
        <v>544</v>
      </c>
      <c r="Q1100" s="1" t="s">
        <v>543</v>
      </c>
      <c r="R1100" s="1">
        <v>1</v>
      </c>
      <c r="T1100" s="1" t="s">
        <v>43</v>
      </c>
      <c r="U1100" s="23"/>
      <c r="V1100" s="23"/>
      <c r="W1100" s="23"/>
      <c r="AC1100" s="2">
        <v>43448</v>
      </c>
      <c r="AD1100" s="8">
        <v>0.67569444444444438</v>
      </c>
      <c r="AE1100" s="23"/>
      <c r="AF1100" s="1" t="s">
        <v>74</v>
      </c>
      <c r="AG1100" s="23"/>
      <c r="AH1100" s="23"/>
      <c r="AI1100" s="4" t="s">
        <v>15</v>
      </c>
      <c r="AJ1100" s="4" t="s">
        <v>14</v>
      </c>
      <c r="AK1100" s="4" t="s">
        <v>13</v>
      </c>
      <c r="AL1100" s="1" t="s">
        <v>12</v>
      </c>
      <c r="AM1100" s="1" t="s">
        <v>11</v>
      </c>
      <c r="AQ1100" s="1" t="s">
        <v>19837</v>
      </c>
      <c r="AX1100" s="7">
        <v>409460.4987</v>
      </c>
      <c r="AY1100" s="7">
        <v>7825827.3898999998</v>
      </c>
      <c r="AZ1100" s="5">
        <v>-39.863678999999998</v>
      </c>
      <c r="BA1100" s="5">
        <v>-19.660775000000001</v>
      </c>
      <c r="BC1100" s="1" t="s">
        <v>19843</v>
      </c>
      <c r="BD1100" s="23" t="s">
        <v>19844</v>
      </c>
      <c r="BE1100" s="1" t="s">
        <v>10</v>
      </c>
      <c r="BF1100" s="2">
        <v>43410</v>
      </c>
      <c r="BG1100" s="1" t="s">
        <v>9</v>
      </c>
      <c r="BH1100" s="4" t="s">
        <v>8</v>
      </c>
      <c r="BI1100" s="4" t="s">
        <v>7</v>
      </c>
      <c r="BJ1100" s="1" t="s">
        <v>32</v>
      </c>
      <c r="BK1100" s="1" t="s">
        <v>31</v>
      </c>
      <c r="BL1100" s="1" t="s">
        <v>143</v>
      </c>
      <c r="BM1100" s="1" t="s">
        <v>142</v>
      </c>
      <c r="BN1100" s="1" t="s">
        <v>140</v>
      </c>
      <c r="BP1100" s="1" t="str">
        <f>Tabela3[[#This Row],[genus]]&amp;" "&amp;Tabela3[[#This Row],[specificEpithet]]</f>
        <v>Tropidurus torquatus</v>
      </c>
      <c r="BQ1100" s="23" t="str">
        <f>IFERROR(VLOOKUP(Tabela3[[#This Row],[scientificName]],Tabela1[],COLUMN('IUCN BR Summary'!N:N),0),"")</f>
        <v>(Wied-Neuwied, 1820)</v>
      </c>
      <c r="BR1100" s="1" t="s">
        <v>2</v>
      </c>
      <c r="BU1100" s="1" t="s">
        <v>1</v>
      </c>
      <c r="BV1100" s="1" t="s">
        <v>140</v>
      </c>
    </row>
    <row r="1101" spans="1:75" hidden="1" x14ac:dyDescent="0.25">
      <c r="A1101" s="1" t="s">
        <v>19838</v>
      </c>
      <c r="B1101" s="3">
        <f t="shared" ca="1" si="34"/>
        <v>43817</v>
      </c>
      <c r="C1101" s="4" t="s">
        <v>27</v>
      </c>
      <c r="D1101" s="1" t="s">
        <v>26</v>
      </c>
      <c r="E1101" s="4" t="s">
        <v>25</v>
      </c>
      <c r="F1101" s="1" t="s">
        <v>24</v>
      </c>
      <c r="G1101" s="1" t="s">
        <v>23</v>
      </c>
      <c r="H1101" s="1" t="s">
        <v>21</v>
      </c>
      <c r="I1101" s="4" t="s">
        <v>22</v>
      </c>
      <c r="J1101" s="4" t="s">
        <v>21</v>
      </c>
      <c r="K1101" s="1" t="str">
        <f t="shared" si="35"/>
        <v>iucnStatus:Least Concern</v>
      </c>
      <c r="L1101" s="1" t="str">
        <f>_xlfn.IFNA(VLOOKUP(Tabela3[[#This Row],[scientificName]],Tabela1[],COLUMN('IUCN BR Summary'!O:O),0),"Not evaluated")</f>
        <v>Least Concern</v>
      </c>
      <c r="M1101" s="4" t="s">
        <v>2949</v>
      </c>
      <c r="O1101" s="1" t="s">
        <v>551</v>
      </c>
      <c r="P1101" s="1" t="s">
        <v>544</v>
      </c>
      <c r="Q1101" s="1" t="s">
        <v>543</v>
      </c>
      <c r="R1101" s="1">
        <v>1</v>
      </c>
      <c r="T1101" s="1" t="s">
        <v>43</v>
      </c>
      <c r="U1101" s="23"/>
      <c r="V1101" s="23"/>
      <c r="W1101" s="23"/>
      <c r="AC1101" s="2">
        <v>43448</v>
      </c>
      <c r="AD1101" s="8">
        <v>0.71527777777777779</v>
      </c>
      <c r="AE1101" s="23"/>
      <c r="AF1101" s="1" t="s">
        <v>74</v>
      </c>
      <c r="AG1101" s="23"/>
      <c r="AH1101" s="23"/>
      <c r="AI1101" s="4" t="s">
        <v>15</v>
      </c>
      <c r="AJ1101" s="4" t="s">
        <v>14</v>
      </c>
      <c r="AK1101" s="4" t="s">
        <v>13</v>
      </c>
      <c r="AL1101" s="1" t="s">
        <v>12</v>
      </c>
      <c r="AM1101" s="1" t="s">
        <v>11</v>
      </c>
      <c r="AQ1101" s="1" t="s">
        <v>19837</v>
      </c>
      <c r="AX1101" s="7">
        <v>409460.4987</v>
      </c>
      <c r="AY1101" s="7">
        <v>7825827.3898999998</v>
      </c>
      <c r="AZ1101" s="5">
        <v>-39.863678999999998</v>
      </c>
      <c r="BA1101" s="5">
        <v>-19.660775000000001</v>
      </c>
      <c r="BC1101" s="1" t="s">
        <v>19843</v>
      </c>
      <c r="BD1101" s="23" t="s">
        <v>19844</v>
      </c>
      <c r="BE1101" s="1" t="s">
        <v>10</v>
      </c>
      <c r="BF1101" s="2">
        <v>43410</v>
      </c>
      <c r="BG1101" s="1" t="s">
        <v>9</v>
      </c>
      <c r="BH1101" s="4" t="s">
        <v>8</v>
      </c>
      <c r="BI1101" s="4" t="s">
        <v>7</v>
      </c>
      <c r="BJ1101" s="1" t="s">
        <v>32</v>
      </c>
      <c r="BK1101" s="1" t="s">
        <v>31</v>
      </c>
      <c r="BL1101" s="1" t="s">
        <v>143</v>
      </c>
      <c r="BM1101" s="1" t="s">
        <v>142</v>
      </c>
      <c r="BN1101" s="1" t="s">
        <v>140</v>
      </c>
      <c r="BP1101" s="1" t="str">
        <f>Tabela3[[#This Row],[genus]]&amp;" "&amp;Tabela3[[#This Row],[specificEpithet]]</f>
        <v>Tropidurus torquatus</v>
      </c>
      <c r="BQ1101" s="23" t="str">
        <f>IFERROR(VLOOKUP(Tabela3[[#This Row],[scientificName]],Tabela1[],COLUMN('IUCN BR Summary'!N:N),0),"")</f>
        <v>(Wied-Neuwied, 1820)</v>
      </c>
      <c r="BR1101" s="1" t="s">
        <v>2</v>
      </c>
      <c r="BS1101" s="1" t="s">
        <v>135</v>
      </c>
      <c r="BU1101" s="1" t="s">
        <v>1</v>
      </c>
      <c r="BV1101" s="1" t="s">
        <v>140</v>
      </c>
    </row>
    <row r="1102" spans="1:75" x14ac:dyDescent="0.25">
      <c r="A1102" s="1" t="s">
        <v>19838</v>
      </c>
      <c r="B1102" s="3">
        <f t="shared" ca="1" si="34"/>
        <v>43817</v>
      </c>
      <c r="C1102" s="4" t="s">
        <v>27</v>
      </c>
      <c r="D1102" s="1" t="s">
        <v>26</v>
      </c>
      <c r="E1102" s="4" t="s">
        <v>25</v>
      </c>
      <c r="F1102" s="1" t="s">
        <v>24</v>
      </c>
      <c r="G1102" s="1" t="s">
        <v>23</v>
      </c>
      <c r="H1102" s="1" t="s">
        <v>21</v>
      </c>
      <c r="I1102" s="4" t="s">
        <v>22</v>
      </c>
      <c r="J1102" s="4" t="s">
        <v>21</v>
      </c>
      <c r="K1102" s="1" t="str">
        <f t="shared" si="35"/>
        <v>iucnStatus:Not evaluated</v>
      </c>
      <c r="L1102" s="1" t="s">
        <v>19845</v>
      </c>
      <c r="M1102" s="4" t="s">
        <v>2950</v>
      </c>
      <c r="O1102" s="1" t="s">
        <v>553</v>
      </c>
      <c r="P1102" s="1" t="s">
        <v>529</v>
      </c>
      <c r="Q1102" s="1" t="s">
        <v>528</v>
      </c>
      <c r="R1102" s="1">
        <v>1</v>
      </c>
      <c r="T1102" s="1" t="s">
        <v>43</v>
      </c>
      <c r="U1102" s="23"/>
      <c r="V1102" s="23"/>
      <c r="W1102" s="23"/>
      <c r="AC1102" s="2">
        <v>43448</v>
      </c>
      <c r="AD1102" s="8">
        <v>0.40277777777777773</v>
      </c>
      <c r="AE1102" s="23"/>
      <c r="AF1102" s="1" t="s">
        <v>74</v>
      </c>
      <c r="AG1102" s="23"/>
      <c r="AH1102" s="23"/>
      <c r="AI1102" s="4" t="s">
        <v>15</v>
      </c>
      <c r="AJ1102" s="4" t="s">
        <v>14</v>
      </c>
      <c r="AK1102" s="4" t="s">
        <v>13</v>
      </c>
      <c r="AL1102" s="1" t="s">
        <v>12</v>
      </c>
      <c r="AM1102" s="1" t="s">
        <v>11</v>
      </c>
      <c r="AQ1102" s="1" t="s">
        <v>19837</v>
      </c>
      <c r="AX1102" s="7">
        <v>403560.92700000003</v>
      </c>
      <c r="AY1102" s="7">
        <v>7823185.8631999996</v>
      </c>
      <c r="AZ1102" s="5">
        <v>-39.920082000000001</v>
      </c>
      <c r="BA1102" s="5">
        <v>-19.684360000000002</v>
      </c>
      <c r="BC1102" s="1" t="s">
        <v>19843</v>
      </c>
      <c r="BD1102" s="23" t="s">
        <v>19844</v>
      </c>
      <c r="BE1102" s="1" t="s">
        <v>10</v>
      </c>
      <c r="BF1102" s="2">
        <v>43410</v>
      </c>
      <c r="BG1102" s="1" t="s">
        <v>9</v>
      </c>
      <c r="BH1102" s="4" t="s">
        <v>8</v>
      </c>
      <c r="BI1102" s="4" t="s">
        <v>7</v>
      </c>
      <c r="BJ1102" s="1" t="s">
        <v>32</v>
      </c>
      <c r="BK1102" s="1" t="s">
        <v>31</v>
      </c>
      <c r="BL1102" s="1" t="s">
        <v>88</v>
      </c>
      <c r="BM1102" s="1" t="s">
        <v>87</v>
      </c>
      <c r="BN1102" s="1" t="s">
        <v>86</v>
      </c>
      <c r="BP1102" s="1" t="str">
        <f>Tabela3[[#This Row],[genus]]&amp;" "&amp;Tabela3[[#This Row],[specificEpithet]]</f>
        <v>Salvator merianae</v>
      </c>
      <c r="BQ1102" s="23" t="str">
        <f>IFERROR(VLOOKUP(Tabela3[[#This Row],[scientificName]],Tabela1[],COLUMN('IUCN BR Summary'!N:N),0),"")</f>
        <v>DumÃ©ril &amp;amp</v>
      </c>
      <c r="BR1102" s="1" t="s">
        <v>2</v>
      </c>
      <c r="BS1102" s="1" t="s">
        <v>135</v>
      </c>
      <c r="BU1102" s="1" t="s">
        <v>1</v>
      </c>
      <c r="BV1102" s="1" t="s">
        <v>86</v>
      </c>
    </row>
    <row r="1103" spans="1:75" hidden="1" x14ac:dyDescent="0.25">
      <c r="A1103" s="1" t="s">
        <v>19838</v>
      </c>
      <c r="B1103" s="3">
        <f t="shared" ca="1" si="34"/>
        <v>43817</v>
      </c>
      <c r="C1103" s="4" t="s">
        <v>27</v>
      </c>
      <c r="D1103" s="1" t="s">
        <v>26</v>
      </c>
      <c r="E1103" s="4" t="s">
        <v>25</v>
      </c>
      <c r="F1103" s="1" t="s">
        <v>24</v>
      </c>
      <c r="G1103" s="1" t="s">
        <v>23</v>
      </c>
      <c r="H1103" s="1" t="s">
        <v>21</v>
      </c>
      <c r="I1103" s="4" t="s">
        <v>22</v>
      </c>
      <c r="J1103" s="4" t="s">
        <v>21</v>
      </c>
      <c r="K1103" s="1" t="str">
        <f t="shared" si="35"/>
        <v>iucnStatus:Least Concern</v>
      </c>
      <c r="L1103" s="1" t="str">
        <f>_xlfn.IFNA(VLOOKUP(Tabela3[[#This Row],[scientificName]],Tabela1[],COLUMN('IUCN BR Summary'!O:O),0),"Not evaluated")</f>
        <v>Least Concern</v>
      </c>
      <c r="M1103" s="4" t="s">
        <v>2951</v>
      </c>
      <c r="O1103" s="1" t="s">
        <v>560</v>
      </c>
      <c r="P1103" s="1" t="s">
        <v>529</v>
      </c>
      <c r="Q1103" s="1" t="s">
        <v>528</v>
      </c>
      <c r="R1103" s="1">
        <v>1</v>
      </c>
      <c r="T1103" s="1" t="s">
        <v>43</v>
      </c>
      <c r="U1103" s="23"/>
      <c r="V1103" s="23"/>
      <c r="W1103" s="23"/>
      <c r="AC1103" s="2">
        <v>43448</v>
      </c>
      <c r="AD1103" s="8">
        <v>0.40763888888888888</v>
      </c>
      <c r="AE1103" s="23"/>
      <c r="AF1103" s="1" t="s">
        <v>74</v>
      </c>
      <c r="AG1103" s="23"/>
      <c r="AH1103" s="23"/>
      <c r="AI1103" s="4" t="s">
        <v>15</v>
      </c>
      <c r="AJ1103" s="4" t="s">
        <v>14</v>
      </c>
      <c r="AK1103" s="4" t="s">
        <v>13</v>
      </c>
      <c r="AL1103" s="1" t="s">
        <v>12</v>
      </c>
      <c r="AM1103" s="1" t="s">
        <v>11</v>
      </c>
      <c r="AQ1103" s="1" t="s">
        <v>19837</v>
      </c>
      <c r="AX1103" s="7">
        <v>401644.2402</v>
      </c>
      <c r="AY1103" s="7">
        <v>7822211.7936000004</v>
      </c>
      <c r="AZ1103" s="5">
        <v>-39.938420999999998</v>
      </c>
      <c r="BA1103" s="5">
        <v>-19.693066000000002</v>
      </c>
      <c r="BC1103" s="1" t="s">
        <v>19843</v>
      </c>
      <c r="BD1103" s="23" t="s">
        <v>19844</v>
      </c>
      <c r="BE1103" s="1" t="s">
        <v>10</v>
      </c>
      <c r="BF1103" s="2">
        <v>43410</v>
      </c>
      <c r="BG1103" s="1" t="s">
        <v>9</v>
      </c>
      <c r="BH1103" s="4" t="s">
        <v>8</v>
      </c>
      <c r="BI1103" s="4" t="s">
        <v>7</v>
      </c>
      <c r="BJ1103" s="1" t="s">
        <v>32</v>
      </c>
      <c r="BK1103" s="1" t="s">
        <v>138</v>
      </c>
      <c r="BL1103" s="1" t="s">
        <v>137</v>
      </c>
      <c r="BM1103" s="1" t="s">
        <v>136</v>
      </c>
      <c r="BN1103" s="1" t="s">
        <v>134</v>
      </c>
      <c r="BP1103" s="1" t="str">
        <f>Tabela3[[#This Row],[genus]]&amp;" "&amp;Tabela3[[#This Row],[specificEpithet]]</f>
        <v>Ameiva ameiva</v>
      </c>
      <c r="BQ1103" s="23" t="str">
        <f>IFERROR(VLOOKUP(Tabela3[[#This Row],[scientificName]],Tabela1[],COLUMN('IUCN BR Summary'!N:N),0),"")</f>
        <v>(Linnaeus, 1758)</v>
      </c>
      <c r="BR1103" s="1" t="s">
        <v>2</v>
      </c>
      <c r="BS1103" s="1" t="s">
        <v>83</v>
      </c>
      <c r="BU1103" s="1" t="s">
        <v>1</v>
      </c>
      <c r="BV1103" s="1" t="s">
        <v>134</v>
      </c>
    </row>
    <row r="1104" spans="1:75" hidden="1" x14ac:dyDescent="0.25">
      <c r="A1104" s="1" t="s">
        <v>19838</v>
      </c>
      <c r="B1104" s="3">
        <f t="shared" ca="1" si="34"/>
        <v>43817</v>
      </c>
      <c r="C1104" s="4" t="s">
        <v>27</v>
      </c>
      <c r="D1104" s="1" t="s">
        <v>26</v>
      </c>
      <c r="E1104" s="4" t="s">
        <v>25</v>
      </c>
      <c r="F1104" s="1" t="s">
        <v>24</v>
      </c>
      <c r="G1104" s="1" t="s">
        <v>23</v>
      </c>
      <c r="H1104" s="1" t="s">
        <v>21</v>
      </c>
      <c r="I1104" s="4" t="s">
        <v>22</v>
      </c>
      <c r="J1104" s="4" t="s">
        <v>21</v>
      </c>
      <c r="K1104" s="1" t="str">
        <f t="shared" si="35"/>
        <v>iucnStatus:Least Concern</v>
      </c>
      <c r="L1104" s="1" t="str">
        <f>_xlfn.IFNA(VLOOKUP(Tabela3[[#This Row],[scientificName]],Tabela1[],COLUMN('IUCN BR Summary'!O:O),0),"Not evaluated")</f>
        <v>Least Concern</v>
      </c>
      <c r="M1104" s="4" t="s">
        <v>2952</v>
      </c>
      <c r="O1104" s="1" t="s">
        <v>559</v>
      </c>
      <c r="P1104" s="1" t="s">
        <v>529</v>
      </c>
      <c r="Q1104" s="1" t="s">
        <v>528</v>
      </c>
      <c r="R1104" s="1">
        <v>1</v>
      </c>
      <c r="T1104" s="1" t="s">
        <v>43</v>
      </c>
      <c r="U1104" s="23"/>
      <c r="V1104" s="23"/>
      <c r="W1104" s="23"/>
      <c r="AC1104" s="2">
        <v>43448</v>
      </c>
      <c r="AD1104" s="8">
        <v>0.41875000000000001</v>
      </c>
      <c r="AE1104" s="23"/>
      <c r="AF1104" s="1" t="s">
        <v>74</v>
      </c>
      <c r="AG1104" s="23"/>
      <c r="AH1104" s="23"/>
      <c r="AI1104" s="4" t="s">
        <v>15</v>
      </c>
      <c r="AJ1104" s="4" t="s">
        <v>14</v>
      </c>
      <c r="AK1104" s="4" t="s">
        <v>13</v>
      </c>
      <c r="AL1104" s="1" t="s">
        <v>12</v>
      </c>
      <c r="AM1104" s="1" t="s">
        <v>11</v>
      </c>
      <c r="AQ1104" s="1" t="s">
        <v>19837</v>
      </c>
      <c r="AX1104" s="7">
        <v>401599.66609999997</v>
      </c>
      <c r="AY1104" s="7">
        <v>7822189.1408000002</v>
      </c>
      <c r="AZ1104" s="5">
        <v>-39.938842000000001</v>
      </c>
      <c r="BA1104" s="5">
        <v>-19.693270999999999</v>
      </c>
      <c r="BC1104" s="1" t="s">
        <v>19843</v>
      </c>
      <c r="BD1104" s="23" t="s">
        <v>19844</v>
      </c>
      <c r="BE1104" s="1" t="s">
        <v>10</v>
      </c>
      <c r="BF1104" s="2">
        <v>43410</v>
      </c>
      <c r="BG1104" s="1" t="s">
        <v>9</v>
      </c>
      <c r="BH1104" s="4" t="s">
        <v>8</v>
      </c>
      <c r="BI1104" s="4" t="s">
        <v>7</v>
      </c>
      <c r="BJ1104" s="1" t="s">
        <v>32</v>
      </c>
      <c r="BK1104" s="1" t="s">
        <v>138</v>
      </c>
      <c r="BL1104" s="1" t="s">
        <v>137</v>
      </c>
      <c r="BM1104" s="1" t="s">
        <v>136</v>
      </c>
      <c r="BN1104" s="1" t="s">
        <v>134</v>
      </c>
      <c r="BP1104" s="1" t="str">
        <f>Tabela3[[#This Row],[genus]]&amp;" "&amp;Tabela3[[#This Row],[specificEpithet]]</f>
        <v>Ameiva ameiva</v>
      </c>
      <c r="BQ1104" s="23" t="str">
        <f>IFERROR(VLOOKUP(Tabela3[[#This Row],[scientificName]],Tabela1[],COLUMN('IUCN BR Summary'!N:N),0),"")</f>
        <v>(Linnaeus, 1758)</v>
      </c>
      <c r="BR1104" s="1" t="s">
        <v>2</v>
      </c>
      <c r="BS1104" s="1" t="s">
        <v>56</v>
      </c>
      <c r="BU1104" s="1" t="s">
        <v>1</v>
      </c>
      <c r="BV1104" s="1" t="s">
        <v>134</v>
      </c>
    </row>
    <row r="1105" spans="1:75" hidden="1" x14ac:dyDescent="0.25">
      <c r="A1105" s="1" t="s">
        <v>19838</v>
      </c>
      <c r="B1105" s="3">
        <f t="shared" ca="1" si="34"/>
        <v>43817</v>
      </c>
      <c r="C1105" s="4" t="s">
        <v>27</v>
      </c>
      <c r="D1105" s="1" t="s">
        <v>26</v>
      </c>
      <c r="E1105" s="4" t="s">
        <v>25</v>
      </c>
      <c r="F1105" s="1" t="s">
        <v>24</v>
      </c>
      <c r="G1105" s="1" t="s">
        <v>23</v>
      </c>
      <c r="H1105" s="1" t="s">
        <v>21</v>
      </c>
      <c r="I1105" s="4" t="s">
        <v>22</v>
      </c>
      <c r="J1105" s="4" t="s">
        <v>21</v>
      </c>
      <c r="K1105" s="1" t="str">
        <f t="shared" si="35"/>
        <v>iucnStatus:Least Concern</v>
      </c>
      <c r="L1105" s="1" t="str">
        <f>_xlfn.IFNA(VLOOKUP(Tabela3[[#This Row],[scientificName]],Tabela1[],COLUMN('IUCN BR Summary'!O:O),0),"Not evaluated")</f>
        <v>Least Concern</v>
      </c>
      <c r="M1105" s="4" t="s">
        <v>2953</v>
      </c>
      <c r="O1105" s="1" t="s">
        <v>558</v>
      </c>
      <c r="P1105" s="1" t="s">
        <v>529</v>
      </c>
      <c r="Q1105" s="1" t="s">
        <v>528</v>
      </c>
      <c r="R1105" s="1">
        <v>1</v>
      </c>
      <c r="T1105" s="1" t="s">
        <v>43</v>
      </c>
      <c r="U1105" s="23"/>
      <c r="V1105" s="23"/>
      <c r="W1105" s="23"/>
      <c r="AC1105" s="2">
        <v>43448</v>
      </c>
      <c r="AD1105" s="8">
        <v>0.41875000000000001</v>
      </c>
      <c r="AE1105" s="23"/>
      <c r="AF1105" s="1" t="s">
        <v>74</v>
      </c>
      <c r="AG1105" s="23"/>
      <c r="AH1105" s="23"/>
      <c r="AI1105" s="4" t="s">
        <v>15</v>
      </c>
      <c r="AJ1105" s="4" t="s">
        <v>14</v>
      </c>
      <c r="AK1105" s="4" t="s">
        <v>13</v>
      </c>
      <c r="AL1105" s="1" t="s">
        <v>12</v>
      </c>
      <c r="AM1105" s="1" t="s">
        <v>11</v>
      </c>
      <c r="AQ1105" s="1" t="s">
        <v>19837</v>
      </c>
      <c r="AX1105" s="7">
        <v>403650.07530000003</v>
      </c>
      <c r="AY1105" s="7">
        <v>7823231.1687000003</v>
      </c>
      <c r="AZ1105" s="5">
        <v>-39.919231000000003</v>
      </c>
      <c r="BA1105" s="5">
        <v>-19.683956999999999</v>
      </c>
      <c r="BC1105" s="1" t="s">
        <v>19843</v>
      </c>
      <c r="BD1105" s="23" t="s">
        <v>19844</v>
      </c>
      <c r="BE1105" s="1" t="s">
        <v>10</v>
      </c>
      <c r="BF1105" s="2">
        <v>43410</v>
      </c>
      <c r="BG1105" s="1" t="s">
        <v>9</v>
      </c>
      <c r="BH1105" s="4" t="s">
        <v>8</v>
      </c>
      <c r="BI1105" s="4" t="s">
        <v>7</v>
      </c>
      <c r="BJ1105" s="1" t="s">
        <v>32</v>
      </c>
      <c r="BK1105" s="1" t="s">
        <v>138</v>
      </c>
      <c r="BL1105" s="1" t="s">
        <v>137</v>
      </c>
      <c r="BM1105" s="1" t="s">
        <v>136</v>
      </c>
      <c r="BN1105" s="1" t="s">
        <v>134</v>
      </c>
      <c r="BP1105" s="1" t="str">
        <f>Tabela3[[#This Row],[genus]]&amp;" "&amp;Tabela3[[#This Row],[specificEpithet]]</f>
        <v>Ameiva ameiva</v>
      </c>
      <c r="BQ1105" s="23" t="str">
        <f>IFERROR(VLOOKUP(Tabela3[[#This Row],[scientificName]],Tabela1[],COLUMN('IUCN BR Summary'!N:N),0),"")</f>
        <v>(Linnaeus, 1758)</v>
      </c>
      <c r="BR1105" s="1" t="s">
        <v>2</v>
      </c>
      <c r="BS1105" s="1" t="s">
        <v>147</v>
      </c>
      <c r="BU1105" s="1" t="s">
        <v>1</v>
      </c>
      <c r="BV1105" s="1" t="s">
        <v>134</v>
      </c>
    </row>
    <row r="1106" spans="1:75" hidden="1" x14ac:dyDescent="0.25">
      <c r="A1106" s="1" t="s">
        <v>19838</v>
      </c>
      <c r="B1106" s="3">
        <f t="shared" ca="1" si="34"/>
        <v>43817</v>
      </c>
      <c r="C1106" s="4" t="s">
        <v>27</v>
      </c>
      <c r="D1106" s="1" t="s">
        <v>26</v>
      </c>
      <c r="E1106" s="4" t="s">
        <v>25</v>
      </c>
      <c r="F1106" s="1" t="s">
        <v>24</v>
      </c>
      <c r="G1106" s="1" t="s">
        <v>23</v>
      </c>
      <c r="H1106" s="1" t="s">
        <v>21</v>
      </c>
      <c r="I1106" s="4" t="s">
        <v>22</v>
      </c>
      <c r="J1106" s="4" t="s">
        <v>21</v>
      </c>
      <c r="K1106" s="1" t="str">
        <f t="shared" si="35"/>
        <v>iucnStatus:Not evaluated</v>
      </c>
      <c r="L1106" s="1" t="str">
        <f>_xlfn.IFNA(VLOOKUP(Tabela3[[#This Row],[scientificName]],Tabela1[],COLUMN('IUCN BR Summary'!O:O),0),"Not evaluated")</f>
        <v>Not evaluated</v>
      </c>
      <c r="M1106" s="4" t="s">
        <v>2954</v>
      </c>
      <c r="O1106" s="1" t="s">
        <v>562</v>
      </c>
      <c r="P1106" s="1" t="s">
        <v>529</v>
      </c>
      <c r="Q1106" s="1" t="s">
        <v>528</v>
      </c>
      <c r="R1106" s="1">
        <v>1</v>
      </c>
      <c r="T1106" s="1" t="s">
        <v>43</v>
      </c>
      <c r="U1106" s="23"/>
      <c r="V1106" s="23"/>
      <c r="W1106" s="23"/>
      <c r="AC1106" s="2">
        <v>43448</v>
      </c>
      <c r="AD1106" s="8">
        <v>0.4201388888888889</v>
      </c>
      <c r="AE1106" s="23"/>
      <c r="AF1106" s="1" t="s">
        <v>74</v>
      </c>
      <c r="AG1106" s="23"/>
      <c r="AH1106" s="23"/>
      <c r="AI1106" s="4" t="s">
        <v>15</v>
      </c>
      <c r="AJ1106" s="4" t="s">
        <v>14</v>
      </c>
      <c r="AK1106" s="4" t="s">
        <v>13</v>
      </c>
      <c r="AL1106" s="1" t="s">
        <v>12</v>
      </c>
      <c r="AM1106" s="1" t="s">
        <v>11</v>
      </c>
      <c r="AQ1106" s="1" t="s">
        <v>19837</v>
      </c>
      <c r="AX1106" s="7">
        <v>403650.07530000003</v>
      </c>
      <c r="AY1106" s="7">
        <v>7823231.1687000003</v>
      </c>
      <c r="AZ1106" s="5">
        <v>-39.919231000000003</v>
      </c>
      <c r="BA1106" s="5">
        <v>-19.683956999999999</v>
      </c>
      <c r="BC1106" s="1" t="s">
        <v>19843</v>
      </c>
      <c r="BD1106" s="23" t="s">
        <v>19844</v>
      </c>
      <c r="BE1106" s="1" t="s">
        <v>10</v>
      </c>
      <c r="BF1106" s="2">
        <v>43410</v>
      </c>
      <c r="BG1106" s="1" t="s">
        <v>9</v>
      </c>
      <c r="BH1106" s="4" t="s">
        <v>8</v>
      </c>
      <c r="BI1106" s="4" t="s">
        <v>7</v>
      </c>
      <c r="BJ1106" s="1" t="s">
        <v>32</v>
      </c>
      <c r="BK1106" s="1" t="s">
        <v>31</v>
      </c>
      <c r="BL1106" s="1" t="s">
        <v>143</v>
      </c>
      <c r="BM1106" s="1" t="s">
        <v>142</v>
      </c>
      <c r="BP1106" s="1" t="str">
        <f>Tabela3[[#This Row],[genus]]&amp;" "&amp;Tabela3[[#This Row],[specificEpithet]]</f>
        <v xml:space="preserve">Tropidurus </v>
      </c>
      <c r="BQ1106" s="23" t="str">
        <f>IFERROR(VLOOKUP(Tabela3[[#This Row],[scientificName]],Tabela1[],COLUMN('IUCN BR Summary'!N:N),0),"")</f>
        <v/>
      </c>
      <c r="BR1106" s="1" t="s">
        <v>71</v>
      </c>
      <c r="BS1106" s="1" t="s">
        <v>83</v>
      </c>
      <c r="BU1106" s="1" t="s">
        <v>70</v>
      </c>
      <c r="BV1106" s="1" t="s">
        <v>69</v>
      </c>
    </row>
    <row r="1107" spans="1:75" hidden="1" x14ac:dyDescent="0.25">
      <c r="A1107" s="1" t="s">
        <v>19838</v>
      </c>
      <c r="B1107" s="3">
        <f t="shared" ca="1" si="34"/>
        <v>43817</v>
      </c>
      <c r="C1107" s="4" t="s">
        <v>27</v>
      </c>
      <c r="D1107" s="1" t="s">
        <v>26</v>
      </c>
      <c r="E1107" s="4" t="s">
        <v>25</v>
      </c>
      <c r="F1107" s="1" t="s">
        <v>24</v>
      </c>
      <c r="G1107" s="1" t="s">
        <v>23</v>
      </c>
      <c r="H1107" s="1" t="s">
        <v>21</v>
      </c>
      <c r="I1107" s="4" t="s">
        <v>22</v>
      </c>
      <c r="J1107" s="4" t="s">
        <v>21</v>
      </c>
      <c r="K1107" s="1" t="str">
        <f t="shared" si="35"/>
        <v>iucnStatus:Least Concern</v>
      </c>
      <c r="L1107" s="1" t="str">
        <f>_xlfn.IFNA(VLOOKUP(Tabela3[[#This Row],[scientificName]],Tabela1[],COLUMN('IUCN BR Summary'!O:O),0),"Not evaluated")</f>
        <v>Least Concern</v>
      </c>
      <c r="M1107" s="4" t="s">
        <v>2955</v>
      </c>
      <c r="O1107" s="1" t="s">
        <v>557</v>
      </c>
      <c r="P1107" s="1" t="s">
        <v>529</v>
      </c>
      <c r="Q1107" s="1" t="s">
        <v>528</v>
      </c>
      <c r="R1107" s="1">
        <v>1</v>
      </c>
      <c r="T1107" s="1" t="s">
        <v>43</v>
      </c>
      <c r="U1107" s="23"/>
      <c r="V1107" s="23"/>
      <c r="W1107" s="23"/>
      <c r="AC1107" s="2">
        <v>43448</v>
      </c>
      <c r="AD1107" s="8">
        <v>0.42569444444444443</v>
      </c>
      <c r="AE1107" s="23"/>
      <c r="AF1107" s="1" t="s">
        <v>74</v>
      </c>
      <c r="AG1107" s="23"/>
      <c r="AH1107" s="23"/>
      <c r="AI1107" s="4" t="s">
        <v>15</v>
      </c>
      <c r="AJ1107" s="4" t="s">
        <v>14</v>
      </c>
      <c r="AK1107" s="4" t="s">
        <v>13</v>
      </c>
      <c r="AL1107" s="1" t="s">
        <v>12</v>
      </c>
      <c r="AM1107" s="1" t="s">
        <v>11</v>
      </c>
      <c r="AQ1107" s="1" t="s">
        <v>19837</v>
      </c>
      <c r="AX1107" s="7">
        <v>403338.05650000001</v>
      </c>
      <c r="AY1107" s="7">
        <v>7823072.5992999999</v>
      </c>
      <c r="AZ1107" s="5">
        <v>-39.922215000000001</v>
      </c>
      <c r="BA1107" s="5">
        <v>-19.685369999999999</v>
      </c>
      <c r="BC1107" s="1" t="s">
        <v>19843</v>
      </c>
      <c r="BD1107" s="23" t="s">
        <v>19844</v>
      </c>
      <c r="BE1107" s="1" t="s">
        <v>10</v>
      </c>
      <c r="BF1107" s="2">
        <v>43410</v>
      </c>
      <c r="BG1107" s="1" t="s">
        <v>9</v>
      </c>
      <c r="BH1107" s="4" t="s">
        <v>8</v>
      </c>
      <c r="BI1107" s="4" t="s">
        <v>7</v>
      </c>
      <c r="BJ1107" s="1" t="s">
        <v>32</v>
      </c>
      <c r="BK1107" s="1" t="s">
        <v>138</v>
      </c>
      <c r="BL1107" s="1" t="s">
        <v>137</v>
      </c>
      <c r="BM1107" s="1" t="s">
        <v>136</v>
      </c>
      <c r="BN1107" s="1" t="s">
        <v>134</v>
      </c>
      <c r="BP1107" s="1" t="str">
        <f>Tabela3[[#This Row],[genus]]&amp;" "&amp;Tabela3[[#This Row],[specificEpithet]]</f>
        <v>Ameiva ameiva</v>
      </c>
      <c r="BQ1107" s="23" t="str">
        <f>IFERROR(VLOOKUP(Tabela3[[#This Row],[scientificName]],Tabela1[],COLUMN('IUCN BR Summary'!N:N),0),"")</f>
        <v>(Linnaeus, 1758)</v>
      </c>
      <c r="BR1107" s="1" t="s">
        <v>2</v>
      </c>
      <c r="BS1107" s="1" t="s">
        <v>147</v>
      </c>
      <c r="BU1107" s="1" t="s">
        <v>1</v>
      </c>
      <c r="BV1107" s="1" t="s">
        <v>134</v>
      </c>
    </row>
    <row r="1108" spans="1:75" hidden="1" x14ac:dyDescent="0.25">
      <c r="A1108" s="1" t="s">
        <v>19838</v>
      </c>
      <c r="B1108" s="3">
        <f t="shared" ca="1" si="34"/>
        <v>43817</v>
      </c>
      <c r="C1108" s="4" t="s">
        <v>27</v>
      </c>
      <c r="D1108" s="1" t="s">
        <v>26</v>
      </c>
      <c r="E1108" s="4" t="s">
        <v>25</v>
      </c>
      <c r="F1108" s="1" t="s">
        <v>24</v>
      </c>
      <c r="G1108" s="1" t="s">
        <v>23</v>
      </c>
      <c r="H1108" s="1" t="s">
        <v>21</v>
      </c>
      <c r="I1108" s="4" t="s">
        <v>22</v>
      </c>
      <c r="J1108" s="4" t="s">
        <v>21</v>
      </c>
      <c r="K1108" s="1" t="str">
        <f t="shared" si="35"/>
        <v>iucnStatus:Least Concern</v>
      </c>
      <c r="L1108" s="1" t="str">
        <f>_xlfn.IFNA(VLOOKUP(Tabela3[[#This Row],[scientificName]],Tabela1[],COLUMN('IUCN BR Summary'!O:O),0),"Not evaluated")</f>
        <v>Least Concern</v>
      </c>
      <c r="M1108" s="4" t="s">
        <v>2956</v>
      </c>
      <c r="O1108" s="1" t="s">
        <v>547</v>
      </c>
      <c r="P1108" s="1" t="s">
        <v>541</v>
      </c>
      <c r="Q1108" s="1" t="s">
        <v>540</v>
      </c>
      <c r="R1108" s="1" t="s">
        <v>539</v>
      </c>
      <c r="T1108" s="1" t="s">
        <v>57</v>
      </c>
      <c r="U1108" s="23"/>
      <c r="V1108" s="23"/>
      <c r="W1108" s="23"/>
      <c r="AC1108" s="2">
        <v>43449</v>
      </c>
      <c r="AD1108" s="8"/>
      <c r="AE1108" s="23"/>
      <c r="AF1108" s="1" t="s">
        <v>74</v>
      </c>
      <c r="AG1108" s="23"/>
      <c r="AH1108" s="23"/>
      <c r="AI1108" s="4" t="s">
        <v>15</v>
      </c>
      <c r="AJ1108" s="4" t="s">
        <v>14</v>
      </c>
      <c r="AK1108" s="4" t="s">
        <v>13</v>
      </c>
      <c r="AL1108" s="1" t="s">
        <v>120</v>
      </c>
      <c r="AM1108" s="1" t="s">
        <v>199</v>
      </c>
      <c r="AQ1108" s="1" t="s">
        <v>19837</v>
      </c>
      <c r="AX1108" s="7">
        <v>769808.27439999999</v>
      </c>
      <c r="AY1108" s="7">
        <v>7856557.3311999999</v>
      </c>
      <c r="AZ1108" s="5">
        <v>-42.431491999999999</v>
      </c>
      <c r="BA1108" s="5">
        <v>-19.367004999999999</v>
      </c>
      <c r="BC1108" s="1" t="s">
        <v>19843</v>
      </c>
      <c r="BD1108" s="23" t="s">
        <v>19844</v>
      </c>
      <c r="BE1108" s="1" t="s">
        <v>10</v>
      </c>
      <c r="BF1108" s="2">
        <v>43410</v>
      </c>
      <c r="BG1108" s="1" t="s">
        <v>9</v>
      </c>
      <c r="BH1108" s="4" t="s">
        <v>8</v>
      </c>
      <c r="BI1108" s="4" t="s">
        <v>7</v>
      </c>
      <c r="BJ1108" s="1" t="s">
        <v>6</v>
      </c>
      <c r="BK1108" s="1" t="s">
        <v>5</v>
      </c>
      <c r="BL1108" s="1" t="s">
        <v>4</v>
      </c>
      <c r="BM1108" s="1" t="s">
        <v>3</v>
      </c>
      <c r="BN1108" s="1" t="s">
        <v>35</v>
      </c>
      <c r="BP1108" s="1" t="str">
        <f>Tabela3[[#This Row],[genus]]&amp;" "&amp;Tabela3[[#This Row],[specificEpithet]]</f>
        <v>Leptodactylus latrans</v>
      </c>
      <c r="BQ1108" s="23" t="str">
        <f>IFERROR(VLOOKUP(Tabela3[[#This Row],[scientificName]],Tabela1[],COLUMN('IUCN BR Summary'!N:N),0),"")</f>
        <v>(Steffen, 1815)</v>
      </c>
      <c r="BR1108" s="1" t="s">
        <v>2</v>
      </c>
      <c r="BU1108" s="1" t="s">
        <v>1</v>
      </c>
      <c r="BV1108" s="1" t="s">
        <v>35</v>
      </c>
    </row>
    <row r="1109" spans="1:75" hidden="1" x14ac:dyDescent="0.25">
      <c r="A1109" s="1" t="s">
        <v>19838</v>
      </c>
      <c r="B1109" s="3">
        <f t="shared" ca="1" si="34"/>
        <v>43817</v>
      </c>
      <c r="C1109" s="4" t="s">
        <v>27</v>
      </c>
      <c r="D1109" s="1" t="s">
        <v>26</v>
      </c>
      <c r="E1109" s="4" t="s">
        <v>25</v>
      </c>
      <c r="F1109" s="1" t="s">
        <v>24</v>
      </c>
      <c r="G1109" s="1" t="s">
        <v>23</v>
      </c>
      <c r="H1109" s="1" t="s">
        <v>21</v>
      </c>
      <c r="I1109" s="4" t="s">
        <v>22</v>
      </c>
      <c r="J1109" s="4" t="s">
        <v>21</v>
      </c>
      <c r="K1109" s="1" t="str">
        <f t="shared" si="35"/>
        <v>iucnStatus:Least Concern</v>
      </c>
      <c r="L1109" s="1" t="str">
        <f>_xlfn.IFNA(VLOOKUP(Tabela3[[#This Row],[scientificName]],Tabela1[],COLUMN('IUCN BR Summary'!O:O),0),"Not evaluated")</f>
        <v>Least Concern</v>
      </c>
      <c r="M1109" s="4" t="s">
        <v>2957</v>
      </c>
      <c r="O1109" s="1" t="s">
        <v>546</v>
      </c>
      <c r="P1109" s="1" t="s">
        <v>541</v>
      </c>
      <c r="Q1109" s="1" t="s">
        <v>540</v>
      </c>
      <c r="R1109" s="1" t="s">
        <v>539</v>
      </c>
      <c r="T1109" s="1" t="s">
        <v>57</v>
      </c>
      <c r="U1109" s="23"/>
      <c r="V1109" s="23"/>
      <c r="W1109" s="23"/>
      <c r="AC1109" s="2">
        <v>43449</v>
      </c>
      <c r="AD1109" s="8"/>
      <c r="AE1109" s="23"/>
      <c r="AF1109" s="1" t="s">
        <v>74</v>
      </c>
      <c r="AG1109" s="23"/>
      <c r="AH1109" s="23"/>
      <c r="AI1109" s="4" t="s">
        <v>15</v>
      </c>
      <c r="AJ1109" s="4" t="s">
        <v>14</v>
      </c>
      <c r="AK1109" s="4" t="s">
        <v>13</v>
      </c>
      <c r="AL1109" s="1" t="s">
        <v>120</v>
      </c>
      <c r="AM1109" s="1" t="s">
        <v>199</v>
      </c>
      <c r="AQ1109" s="1" t="s">
        <v>19837</v>
      </c>
      <c r="AX1109" s="7">
        <v>769811.78879999998</v>
      </c>
      <c r="AY1109" s="7">
        <v>7856576.2324999999</v>
      </c>
      <c r="AZ1109" s="5">
        <v>-42.431455999999997</v>
      </c>
      <c r="BA1109" s="5">
        <v>-19.366833</v>
      </c>
      <c r="BC1109" s="1" t="s">
        <v>19843</v>
      </c>
      <c r="BD1109" s="23" t="s">
        <v>19844</v>
      </c>
      <c r="BE1109" s="1" t="s">
        <v>10</v>
      </c>
      <c r="BF1109" s="2">
        <v>43410</v>
      </c>
      <c r="BG1109" s="1" t="s">
        <v>9</v>
      </c>
      <c r="BH1109" s="4" t="s">
        <v>8</v>
      </c>
      <c r="BI1109" s="4" t="s">
        <v>7</v>
      </c>
      <c r="BJ1109" s="1" t="s">
        <v>6</v>
      </c>
      <c r="BK1109" s="1" t="s">
        <v>5</v>
      </c>
      <c r="BL1109" s="1" t="s">
        <v>4</v>
      </c>
      <c r="BM1109" s="1" t="s">
        <v>3</v>
      </c>
      <c r="BN1109" s="1" t="s">
        <v>35</v>
      </c>
      <c r="BP1109" s="1" t="str">
        <f>Tabela3[[#This Row],[genus]]&amp;" "&amp;Tabela3[[#This Row],[specificEpithet]]</f>
        <v>Leptodactylus latrans</v>
      </c>
      <c r="BQ1109" s="23" t="str">
        <f>IFERROR(VLOOKUP(Tabela3[[#This Row],[scientificName]],Tabela1[],COLUMN('IUCN BR Summary'!N:N),0),"")</f>
        <v>(Steffen, 1815)</v>
      </c>
      <c r="BR1109" s="1" t="s">
        <v>2</v>
      </c>
      <c r="BU1109" s="1" t="s">
        <v>1</v>
      </c>
      <c r="BV1109" s="1" t="s">
        <v>35</v>
      </c>
    </row>
    <row r="1110" spans="1:75" hidden="1" x14ac:dyDescent="0.25">
      <c r="A1110" s="1" t="s">
        <v>19838</v>
      </c>
      <c r="B1110" s="3">
        <f t="shared" ca="1" si="34"/>
        <v>43817</v>
      </c>
      <c r="C1110" s="4" t="s">
        <v>27</v>
      </c>
      <c r="D1110" s="1" t="s">
        <v>26</v>
      </c>
      <c r="E1110" s="4" t="s">
        <v>25</v>
      </c>
      <c r="F1110" s="1" t="s">
        <v>24</v>
      </c>
      <c r="G1110" s="1" t="s">
        <v>23</v>
      </c>
      <c r="H1110" s="1" t="s">
        <v>21</v>
      </c>
      <c r="I1110" s="4" t="s">
        <v>22</v>
      </c>
      <c r="J1110" s="4" t="s">
        <v>21</v>
      </c>
      <c r="K1110" s="1" t="str">
        <f t="shared" si="35"/>
        <v>iucnStatus:Not evaluated</v>
      </c>
      <c r="L1110" s="1" t="str">
        <f>_xlfn.IFNA(VLOOKUP(Tabela3[[#This Row],[scientificName]],Tabela1[],COLUMN('IUCN BR Summary'!O:O),0),"Not evaluated")</f>
        <v>Not evaluated</v>
      </c>
      <c r="M1110" s="4" t="s">
        <v>2958</v>
      </c>
      <c r="O1110" s="1" t="s">
        <v>550</v>
      </c>
      <c r="P1110" s="1" t="s">
        <v>541</v>
      </c>
      <c r="Q1110" s="1" t="s">
        <v>540</v>
      </c>
      <c r="R1110" s="1" t="s">
        <v>539</v>
      </c>
      <c r="T1110" s="1" t="s">
        <v>57</v>
      </c>
      <c r="U1110" s="23"/>
      <c r="V1110" s="23"/>
      <c r="W1110" s="23"/>
      <c r="AC1110" s="2">
        <v>43449</v>
      </c>
      <c r="AD1110" s="8"/>
      <c r="AE1110" s="23"/>
      <c r="AF1110" s="1" t="s">
        <v>74</v>
      </c>
      <c r="AG1110" s="23"/>
      <c r="AH1110" s="23"/>
      <c r="AI1110" s="4" t="s">
        <v>15</v>
      </c>
      <c r="AJ1110" s="4" t="s">
        <v>14</v>
      </c>
      <c r="AK1110" s="4" t="s">
        <v>13</v>
      </c>
      <c r="AL1110" s="1" t="s">
        <v>120</v>
      </c>
      <c r="AM1110" s="1" t="s">
        <v>199</v>
      </c>
      <c r="AQ1110" s="1" t="s">
        <v>19837</v>
      </c>
      <c r="AX1110" s="7">
        <v>769889.8358</v>
      </c>
      <c r="AY1110" s="7">
        <v>7856715.5261000004</v>
      </c>
      <c r="AZ1110" s="5">
        <v>-42.430734000000001</v>
      </c>
      <c r="BA1110" s="5">
        <v>-19.365559000000001</v>
      </c>
      <c r="BC1110" s="1" t="s">
        <v>19843</v>
      </c>
      <c r="BD1110" s="23" t="s">
        <v>19844</v>
      </c>
      <c r="BE1110" s="1" t="s">
        <v>10</v>
      </c>
      <c r="BF1110" s="2">
        <v>43410</v>
      </c>
      <c r="BG1110" s="1" t="s">
        <v>9</v>
      </c>
      <c r="BH1110" s="4" t="s">
        <v>8</v>
      </c>
      <c r="BI1110" s="4" t="s">
        <v>7</v>
      </c>
      <c r="BJ1110" s="1" t="s">
        <v>6</v>
      </c>
      <c r="BK1110" s="1" t="s">
        <v>5</v>
      </c>
      <c r="BM1110" s="1" t="s">
        <v>549</v>
      </c>
      <c r="BP1110" s="1" t="str">
        <f>Tabela3[[#This Row],[genus]]&amp;" "&amp;Tabela3[[#This Row],[specificEpithet]]</f>
        <v xml:space="preserve">Itapotihyla </v>
      </c>
      <c r="BQ1110" s="23" t="str">
        <f>IFERROR(VLOOKUP(Tabela3[[#This Row],[scientificName]],Tabela1[],COLUMN('IUCN BR Summary'!N:N),0),"")</f>
        <v/>
      </c>
      <c r="BR1110" s="1" t="s">
        <v>548</v>
      </c>
      <c r="BU1110" s="1" t="s">
        <v>70</v>
      </c>
      <c r="BV1110" s="1" t="s">
        <v>69</v>
      </c>
    </row>
    <row r="1111" spans="1:75" hidden="1" x14ac:dyDescent="0.25">
      <c r="A1111" s="1" t="s">
        <v>19838</v>
      </c>
      <c r="B1111" s="3">
        <f t="shared" ca="1" si="34"/>
        <v>43817</v>
      </c>
      <c r="C1111" s="4" t="s">
        <v>27</v>
      </c>
      <c r="D1111" s="1" t="s">
        <v>26</v>
      </c>
      <c r="E1111" s="4" t="s">
        <v>25</v>
      </c>
      <c r="F1111" s="1" t="s">
        <v>24</v>
      </c>
      <c r="G1111" s="1" t="s">
        <v>23</v>
      </c>
      <c r="H1111" s="1" t="s">
        <v>21</v>
      </c>
      <c r="I1111" s="4" t="s">
        <v>22</v>
      </c>
      <c r="J1111" s="4" t="s">
        <v>21</v>
      </c>
      <c r="K1111" s="1" t="str">
        <f t="shared" si="35"/>
        <v>iucnStatus:Least Concern</v>
      </c>
      <c r="L1111" s="1" t="str">
        <f>_xlfn.IFNA(VLOOKUP(Tabela3[[#This Row],[scientificName]],Tabela1[],COLUMN('IUCN BR Summary'!O:O),0),"Not evaluated")</f>
        <v>Least Concern</v>
      </c>
      <c r="M1111" s="4" t="s">
        <v>2959</v>
      </c>
      <c r="O1111" s="1" t="s">
        <v>545</v>
      </c>
      <c r="P1111" s="1" t="s">
        <v>544</v>
      </c>
      <c r="Q1111" s="1" t="s">
        <v>543</v>
      </c>
      <c r="R1111" s="1">
        <v>1</v>
      </c>
      <c r="T1111" s="1" t="s">
        <v>43</v>
      </c>
      <c r="U1111" s="23"/>
      <c r="V1111" s="23"/>
      <c r="W1111" s="23"/>
      <c r="AC1111" s="2">
        <v>43449</v>
      </c>
      <c r="AD1111" s="8">
        <v>0.83888888888888891</v>
      </c>
      <c r="AE1111" s="23"/>
      <c r="AF1111" s="1" t="s">
        <v>74</v>
      </c>
      <c r="AG1111" s="23"/>
      <c r="AH1111" s="23"/>
      <c r="AI1111" s="4" t="s">
        <v>15</v>
      </c>
      <c r="AJ1111" s="4" t="s">
        <v>14</v>
      </c>
      <c r="AK1111" s="4" t="s">
        <v>13</v>
      </c>
      <c r="AL1111" s="1" t="s">
        <v>12</v>
      </c>
      <c r="AM1111" s="1" t="s">
        <v>11</v>
      </c>
      <c r="AQ1111" s="1" t="s">
        <v>19837</v>
      </c>
      <c r="AX1111" s="7">
        <v>408150.03600000002</v>
      </c>
      <c r="AY1111" s="7">
        <v>7827738.3841000004</v>
      </c>
      <c r="AZ1111" s="5">
        <v>-39.876080999999999</v>
      </c>
      <c r="BA1111" s="5">
        <v>-19.643446999999998</v>
      </c>
      <c r="BC1111" s="1" t="s">
        <v>19843</v>
      </c>
      <c r="BD1111" s="23" t="s">
        <v>19844</v>
      </c>
      <c r="BE1111" s="1" t="s">
        <v>10</v>
      </c>
      <c r="BF1111" s="2">
        <v>43410</v>
      </c>
      <c r="BG1111" s="1" t="s">
        <v>9</v>
      </c>
      <c r="BH1111" s="4" t="s">
        <v>8</v>
      </c>
      <c r="BI1111" s="4" t="s">
        <v>7</v>
      </c>
      <c r="BJ1111" s="1" t="s">
        <v>32</v>
      </c>
      <c r="BK1111" s="1" t="s">
        <v>95</v>
      </c>
      <c r="BL1111" s="1" t="s">
        <v>94</v>
      </c>
      <c r="BM1111" s="1" t="s">
        <v>93</v>
      </c>
      <c r="BN1111" s="1" t="s">
        <v>91</v>
      </c>
      <c r="BP1111" s="1" t="str">
        <f>Tabela3[[#This Row],[genus]]&amp;" "&amp;Tabela3[[#This Row],[specificEpithet]]</f>
        <v>Psychosaura macrorhyncha</v>
      </c>
      <c r="BQ1111" s="23" t="str">
        <f>IFERROR(VLOOKUP(Tabela3[[#This Row],[scientificName]],Tabela1[],COLUMN('IUCN BR Summary'!N:N),0),"")</f>
        <v>(Hoge, 1946)</v>
      </c>
      <c r="BR1111" s="1" t="s">
        <v>2</v>
      </c>
      <c r="BS1111" s="1" t="s">
        <v>92</v>
      </c>
      <c r="BU1111" s="1" t="s">
        <v>1</v>
      </c>
      <c r="BV1111" s="1" t="s">
        <v>91</v>
      </c>
    </row>
    <row r="1112" spans="1:75" hidden="1" x14ac:dyDescent="0.25">
      <c r="A1112" s="1" t="s">
        <v>19838</v>
      </c>
      <c r="B1112" s="3">
        <f t="shared" ca="1" si="34"/>
        <v>43817</v>
      </c>
      <c r="C1112" s="4" t="s">
        <v>27</v>
      </c>
      <c r="D1112" s="1" t="s">
        <v>26</v>
      </c>
      <c r="E1112" s="4" t="s">
        <v>25</v>
      </c>
      <c r="F1112" s="1" t="s">
        <v>24</v>
      </c>
      <c r="G1112" s="1" t="s">
        <v>23</v>
      </c>
      <c r="H1112" s="1" t="s">
        <v>21</v>
      </c>
      <c r="I1112" s="4" t="s">
        <v>22</v>
      </c>
      <c r="J1112" s="4" t="s">
        <v>21</v>
      </c>
      <c r="K1112" s="1" t="str">
        <f t="shared" si="35"/>
        <v>iucnStatus:Least Concern</v>
      </c>
      <c r="L1112" s="1" t="str">
        <f>_xlfn.IFNA(VLOOKUP(Tabela3[[#This Row],[scientificName]],Tabela1[],COLUMN('IUCN BR Summary'!O:O),0),"Not evaluated")</f>
        <v>Least Concern</v>
      </c>
      <c r="M1112" s="4" t="s">
        <v>2960</v>
      </c>
      <c r="O1112" s="1" t="s">
        <v>542</v>
      </c>
      <c r="P1112" s="1" t="s">
        <v>541</v>
      </c>
      <c r="Q1112" s="1" t="s">
        <v>540</v>
      </c>
      <c r="R1112" s="1" t="s">
        <v>539</v>
      </c>
      <c r="T1112" s="1" t="s">
        <v>57</v>
      </c>
      <c r="U1112" s="23"/>
      <c r="V1112" s="23"/>
      <c r="W1112" s="23"/>
      <c r="AC1112" s="2">
        <v>43450</v>
      </c>
      <c r="AD1112" s="8"/>
      <c r="AE1112" s="23"/>
      <c r="AF1112" s="1" t="s">
        <v>74</v>
      </c>
      <c r="AG1112" s="23"/>
      <c r="AH1112" s="23"/>
      <c r="AI1112" s="4" t="s">
        <v>15</v>
      </c>
      <c r="AJ1112" s="4" t="s">
        <v>14</v>
      </c>
      <c r="AK1112" s="4" t="s">
        <v>13</v>
      </c>
      <c r="AL1112" s="1" t="s">
        <v>120</v>
      </c>
      <c r="AM1112" s="1" t="s">
        <v>232</v>
      </c>
      <c r="AQ1112" s="1" t="s">
        <v>19837</v>
      </c>
      <c r="AX1112" s="7">
        <v>797700.85889999999</v>
      </c>
      <c r="AY1112" s="7">
        <v>7884553.8356999997</v>
      </c>
      <c r="AZ1112" s="5">
        <v>-42.170523000000003</v>
      </c>
      <c r="BA1112" s="5">
        <v>-19.110354999999998</v>
      </c>
      <c r="BC1112" s="1" t="s">
        <v>19843</v>
      </c>
      <c r="BD1112" s="23" t="s">
        <v>19844</v>
      </c>
      <c r="BE1112" s="1" t="s">
        <v>10</v>
      </c>
      <c r="BF1112" s="2">
        <v>43410</v>
      </c>
      <c r="BG1112" s="1" t="s">
        <v>9</v>
      </c>
      <c r="BH1112" s="4" t="s">
        <v>8</v>
      </c>
      <c r="BI1112" s="4" t="s">
        <v>7</v>
      </c>
      <c r="BJ1112" s="1" t="s">
        <v>6</v>
      </c>
      <c r="BK1112" s="1" t="s">
        <v>5</v>
      </c>
      <c r="BL1112" s="1" t="s">
        <v>4</v>
      </c>
      <c r="BM1112" s="1" t="s">
        <v>3</v>
      </c>
      <c r="BN1112" s="1" t="s">
        <v>163</v>
      </c>
      <c r="BP1112" s="1" t="str">
        <f>Tabela3[[#This Row],[genus]]&amp;" "&amp;Tabela3[[#This Row],[specificEpithet]]</f>
        <v>Leptodactylus fuscus</v>
      </c>
      <c r="BQ1112" s="23" t="str">
        <f>IFERROR(VLOOKUP(Tabela3[[#This Row],[scientificName]],Tabela1[],COLUMN('IUCN BR Summary'!N:N),0),"")</f>
        <v>(Schneider, 1799)</v>
      </c>
      <c r="BR1112" s="1" t="s">
        <v>2</v>
      </c>
      <c r="BU1112" s="1" t="s">
        <v>1</v>
      </c>
      <c r="BV1112" s="1" t="s">
        <v>163</v>
      </c>
    </row>
    <row r="1113" spans="1:75" hidden="1" x14ac:dyDescent="0.25">
      <c r="A1113" s="1" t="s">
        <v>19838</v>
      </c>
      <c r="B1113" s="3">
        <f t="shared" ca="1" si="34"/>
        <v>43817</v>
      </c>
      <c r="C1113" s="4" t="s">
        <v>27</v>
      </c>
      <c r="D1113" s="1" t="s">
        <v>26</v>
      </c>
      <c r="E1113" s="4" t="s">
        <v>25</v>
      </c>
      <c r="F1113" s="1" t="s">
        <v>24</v>
      </c>
      <c r="G1113" s="1" t="s">
        <v>23</v>
      </c>
      <c r="H1113" s="1" t="s">
        <v>21</v>
      </c>
      <c r="I1113" s="4" t="s">
        <v>22</v>
      </c>
      <c r="J1113" s="4" t="s">
        <v>21</v>
      </c>
      <c r="K1113" s="1" t="str">
        <f t="shared" si="35"/>
        <v>iucnStatus:Least Concern</v>
      </c>
      <c r="L1113" s="1" t="str">
        <f>_xlfn.IFNA(VLOOKUP(Tabela3[[#This Row],[scientificName]],Tabela1[],COLUMN('IUCN BR Summary'!O:O),0),"Not evaluated")</f>
        <v>Least Concern</v>
      </c>
      <c r="M1113" s="4" t="s">
        <v>2961</v>
      </c>
      <c r="O1113" s="1" t="s">
        <v>538</v>
      </c>
      <c r="P1113" s="1" t="s">
        <v>529</v>
      </c>
      <c r="Q1113" s="1" t="s">
        <v>528</v>
      </c>
      <c r="R1113" s="1">
        <v>10</v>
      </c>
      <c r="U1113" s="23"/>
      <c r="V1113" s="23"/>
      <c r="W1113" s="23"/>
      <c r="AC1113" s="2">
        <v>43452</v>
      </c>
      <c r="AD1113" s="8">
        <v>0.79166666666666663</v>
      </c>
      <c r="AE1113" s="23"/>
      <c r="AF1113" s="1" t="s">
        <v>74</v>
      </c>
      <c r="AG1113" s="23"/>
      <c r="AH1113" s="23"/>
      <c r="AI1113" s="4" t="s">
        <v>15</v>
      </c>
      <c r="AJ1113" s="4" t="s">
        <v>14</v>
      </c>
      <c r="AK1113" s="4" t="s">
        <v>13</v>
      </c>
      <c r="AL1113" s="1" t="s">
        <v>12</v>
      </c>
      <c r="AM1113" s="1" t="s">
        <v>11</v>
      </c>
      <c r="AQ1113" s="1" t="s">
        <v>19837</v>
      </c>
      <c r="AX1113" s="7">
        <v>400608.0404</v>
      </c>
      <c r="AY1113" s="7">
        <v>7849108.9234999996</v>
      </c>
      <c r="AZ1113" s="5">
        <v>-39.946883999999997</v>
      </c>
      <c r="BA1113" s="5">
        <v>-19.449975999999999</v>
      </c>
      <c r="BC1113" s="1" t="s">
        <v>19843</v>
      </c>
      <c r="BD1113" s="23" t="s">
        <v>19844</v>
      </c>
      <c r="BE1113" s="1" t="s">
        <v>10</v>
      </c>
      <c r="BF1113" s="2">
        <v>43410</v>
      </c>
      <c r="BG1113" s="1" t="s">
        <v>9</v>
      </c>
      <c r="BH1113" s="4" t="s">
        <v>8</v>
      </c>
      <c r="BI1113" s="4" t="s">
        <v>7</v>
      </c>
      <c r="BJ1113" s="1" t="s">
        <v>6</v>
      </c>
      <c r="BK1113" s="1" t="s">
        <v>5</v>
      </c>
      <c r="BL1113" s="1" t="s">
        <v>4</v>
      </c>
      <c r="BM1113" s="1" t="s">
        <v>3</v>
      </c>
      <c r="BN1113" s="1" t="s">
        <v>163</v>
      </c>
      <c r="BP1113" s="1" t="str">
        <f>Tabela3[[#This Row],[genus]]&amp;" "&amp;Tabela3[[#This Row],[specificEpithet]]</f>
        <v>Leptodactylus fuscus</v>
      </c>
      <c r="BQ1113" s="23" t="str">
        <f>IFERROR(VLOOKUP(Tabela3[[#This Row],[scientificName]],Tabela1[],COLUMN('IUCN BR Summary'!N:N),0),"")</f>
        <v>(Schneider, 1799)</v>
      </c>
      <c r="BR1113" s="1" t="s">
        <v>2</v>
      </c>
      <c r="BU1113" s="1" t="s">
        <v>1</v>
      </c>
      <c r="BV1113" s="1" t="s">
        <v>163</v>
      </c>
    </row>
    <row r="1114" spans="1:75" hidden="1" x14ac:dyDescent="0.25">
      <c r="A1114" s="1" t="s">
        <v>19838</v>
      </c>
      <c r="B1114" s="3">
        <f t="shared" ca="1" si="34"/>
        <v>43817</v>
      </c>
      <c r="C1114" s="4" t="s">
        <v>27</v>
      </c>
      <c r="D1114" s="1" t="s">
        <v>26</v>
      </c>
      <c r="E1114" s="4" t="s">
        <v>25</v>
      </c>
      <c r="F1114" s="1" t="s">
        <v>24</v>
      </c>
      <c r="G1114" s="1" t="s">
        <v>23</v>
      </c>
      <c r="H1114" s="1" t="s">
        <v>21</v>
      </c>
      <c r="I1114" s="4" t="s">
        <v>22</v>
      </c>
      <c r="J1114" s="4" t="s">
        <v>21</v>
      </c>
      <c r="K1114" s="1" t="str">
        <f t="shared" si="35"/>
        <v>iucnStatus:Least Concern</v>
      </c>
      <c r="L1114" s="1" t="str">
        <f>_xlfn.IFNA(VLOOKUP(Tabela3[[#This Row],[scientificName]],Tabela1[],COLUMN('IUCN BR Summary'!O:O),0),"Not evaluated")</f>
        <v>Least Concern</v>
      </c>
      <c r="M1114" s="4" t="s">
        <v>2962</v>
      </c>
      <c r="O1114" s="1" t="s">
        <v>537</v>
      </c>
      <c r="P1114" s="1" t="s">
        <v>529</v>
      </c>
      <c r="Q1114" s="1" t="s">
        <v>528</v>
      </c>
      <c r="U1114" s="23"/>
      <c r="V1114" s="23"/>
      <c r="W1114" s="23"/>
      <c r="AC1114" s="2">
        <v>43452</v>
      </c>
      <c r="AD1114" s="8">
        <v>0.81944444444444453</v>
      </c>
      <c r="AE1114" s="23"/>
      <c r="AF1114" s="1" t="s">
        <v>74</v>
      </c>
      <c r="AG1114" s="23"/>
      <c r="AH1114" s="23"/>
      <c r="AI1114" s="4" t="s">
        <v>15</v>
      </c>
      <c r="AJ1114" s="4" t="s">
        <v>14</v>
      </c>
      <c r="AK1114" s="4" t="s">
        <v>13</v>
      </c>
      <c r="AL1114" s="1" t="s">
        <v>12</v>
      </c>
      <c r="AM1114" s="1" t="s">
        <v>11</v>
      </c>
      <c r="AQ1114" s="1" t="s">
        <v>19837</v>
      </c>
      <c r="AX1114" s="7">
        <v>400694.13189999998</v>
      </c>
      <c r="AY1114" s="7">
        <v>7849152.6930999998</v>
      </c>
      <c r="AZ1114" s="5">
        <v>-39.946061999999998</v>
      </c>
      <c r="BA1114" s="5">
        <v>-19.449583000000001</v>
      </c>
      <c r="BC1114" s="1" t="s">
        <v>19843</v>
      </c>
      <c r="BD1114" s="23" t="s">
        <v>19844</v>
      </c>
      <c r="BE1114" s="1" t="s">
        <v>10</v>
      </c>
      <c r="BF1114" s="2">
        <v>43410</v>
      </c>
      <c r="BG1114" s="1" t="s">
        <v>9</v>
      </c>
      <c r="BH1114" s="4" t="s">
        <v>8</v>
      </c>
      <c r="BI1114" s="4" t="s">
        <v>7</v>
      </c>
      <c r="BJ1114" s="1" t="s">
        <v>6</v>
      </c>
      <c r="BK1114" s="1" t="s">
        <v>5</v>
      </c>
      <c r="BL1114" s="1" t="s">
        <v>4</v>
      </c>
      <c r="BM1114" s="1" t="s">
        <v>3</v>
      </c>
      <c r="BN1114" s="1" t="s">
        <v>163</v>
      </c>
      <c r="BP1114" s="1" t="str">
        <f>Tabela3[[#This Row],[genus]]&amp;" "&amp;Tabela3[[#This Row],[specificEpithet]]</f>
        <v>Leptodactylus fuscus</v>
      </c>
      <c r="BQ1114" s="23" t="str">
        <f>IFERROR(VLOOKUP(Tabela3[[#This Row],[scientificName]],Tabela1[],COLUMN('IUCN BR Summary'!N:N),0),"")</f>
        <v>(Schneider, 1799)</v>
      </c>
      <c r="BR1114" s="1" t="s">
        <v>2</v>
      </c>
      <c r="BU1114" s="1" t="s">
        <v>1</v>
      </c>
      <c r="BV1114" s="1" t="s">
        <v>163</v>
      </c>
    </row>
    <row r="1115" spans="1:75" hidden="1" x14ac:dyDescent="0.25">
      <c r="A1115" s="1" t="s">
        <v>19838</v>
      </c>
      <c r="B1115" s="3">
        <f t="shared" ca="1" si="34"/>
        <v>43817</v>
      </c>
      <c r="C1115" s="4" t="s">
        <v>27</v>
      </c>
      <c r="D1115" s="1" t="s">
        <v>26</v>
      </c>
      <c r="E1115" s="4" t="s">
        <v>25</v>
      </c>
      <c r="F1115" s="1" t="s">
        <v>24</v>
      </c>
      <c r="G1115" s="1" t="s">
        <v>23</v>
      </c>
      <c r="H1115" s="1" t="s">
        <v>21</v>
      </c>
      <c r="I1115" s="4" t="s">
        <v>22</v>
      </c>
      <c r="J1115" s="4" t="s">
        <v>21</v>
      </c>
      <c r="K1115" s="1" t="str">
        <f t="shared" si="35"/>
        <v>iucnStatus:Least Concern</v>
      </c>
      <c r="L1115" s="1" t="str">
        <f>_xlfn.IFNA(VLOOKUP(Tabela3[[#This Row],[scientificName]],Tabela1[],COLUMN('IUCN BR Summary'!O:O),0),"Not evaluated")</f>
        <v>Least Concern</v>
      </c>
      <c r="M1115" s="4" t="s">
        <v>2963</v>
      </c>
      <c r="O1115" s="1" t="s">
        <v>536</v>
      </c>
      <c r="P1115" s="1" t="s">
        <v>535</v>
      </c>
      <c r="Q1115" s="1" t="s">
        <v>534</v>
      </c>
      <c r="R1115" s="1">
        <v>1</v>
      </c>
      <c r="T1115" s="1" t="s">
        <v>17</v>
      </c>
      <c r="U1115" s="23"/>
      <c r="V1115" s="23"/>
      <c r="W1115" s="23"/>
      <c r="AC1115" s="2">
        <v>43453</v>
      </c>
      <c r="AD1115" s="8">
        <v>0</v>
      </c>
      <c r="AE1115" s="23"/>
      <c r="AF1115" s="1" t="s">
        <v>16</v>
      </c>
      <c r="AG1115" s="23" t="s">
        <v>19840</v>
      </c>
      <c r="AH1115" s="23"/>
      <c r="AI1115" s="4" t="s">
        <v>15</v>
      </c>
      <c r="AJ1115" s="4" t="s">
        <v>14</v>
      </c>
      <c r="AK1115" s="4" t="s">
        <v>13</v>
      </c>
      <c r="AL1115" s="1" t="s">
        <v>12</v>
      </c>
      <c r="AM1115" s="1" t="s">
        <v>11</v>
      </c>
      <c r="AQ1115" s="1" t="s">
        <v>19837</v>
      </c>
      <c r="AX1115" s="7">
        <v>400807</v>
      </c>
      <c r="AY1115" s="7">
        <v>7849087</v>
      </c>
      <c r="AZ1115" s="5">
        <v>-39.944989</v>
      </c>
      <c r="BA1115" s="5">
        <v>-19.450185000000001</v>
      </c>
      <c r="BC1115" s="1" t="s">
        <v>19843</v>
      </c>
      <c r="BD1115" s="23" t="s">
        <v>19844</v>
      </c>
      <c r="BE1115" s="1" t="s">
        <v>10</v>
      </c>
      <c r="BF1115" s="2">
        <v>43410</v>
      </c>
      <c r="BG1115" s="1" t="s">
        <v>9</v>
      </c>
      <c r="BH1115" s="4" t="s">
        <v>8</v>
      </c>
      <c r="BI1115" s="4" t="s">
        <v>7</v>
      </c>
      <c r="BJ1115" s="1" t="s">
        <v>6</v>
      </c>
      <c r="BK1115" s="1" t="s">
        <v>5</v>
      </c>
      <c r="BL1115" s="1" t="s">
        <v>4</v>
      </c>
      <c r="BM1115" s="1" t="s">
        <v>3</v>
      </c>
      <c r="BN1115" s="1" t="s">
        <v>0</v>
      </c>
      <c r="BP1115" s="1" t="str">
        <f>Tabela3[[#This Row],[genus]]&amp;" "&amp;Tabela3[[#This Row],[specificEpithet]]</f>
        <v>Leptodactylus spixi</v>
      </c>
      <c r="BQ1115" s="23" t="str">
        <f>IFERROR(VLOOKUP(Tabela3[[#This Row],[scientificName]],Tabela1[],COLUMN('IUCN BR Summary'!N:N),0),"")</f>
        <v>Heyer, 1983</v>
      </c>
      <c r="BR1115" s="1" t="s">
        <v>2</v>
      </c>
      <c r="BU1115" s="1" t="s">
        <v>533</v>
      </c>
      <c r="BV1115" s="1" t="s">
        <v>76</v>
      </c>
      <c r="BW1115" s="1" t="s">
        <v>0</v>
      </c>
    </row>
    <row r="1116" spans="1:75" hidden="1" x14ac:dyDescent="0.25">
      <c r="A1116" s="1" t="s">
        <v>19838</v>
      </c>
      <c r="B1116" s="3">
        <f t="shared" ca="1" si="34"/>
        <v>43817</v>
      </c>
      <c r="C1116" s="4" t="s">
        <v>27</v>
      </c>
      <c r="D1116" s="1" t="s">
        <v>26</v>
      </c>
      <c r="E1116" s="4" t="s">
        <v>25</v>
      </c>
      <c r="F1116" s="1" t="s">
        <v>24</v>
      </c>
      <c r="G1116" s="1" t="s">
        <v>23</v>
      </c>
      <c r="H1116" s="1" t="s">
        <v>21</v>
      </c>
      <c r="I1116" s="4" t="s">
        <v>22</v>
      </c>
      <c r="J1116" s="4" t="s">
        <v>21</v>
      </c>
      <c r="K1116" s="1" t="str">
        <f t="shared" si="35"/>
        <v>iucnStatus:Least Concern</v>
      </c>
      <c r="L1116" s="1" t="str">
        <f>_xlfn.IFNA(VLOOKUP(Tabela3[[#This Row],[scientificName]],Tabela1[],COLUMN('IUCN BR Summary'!O:O),0),"Not evaluated")</f>
        <v>Least Concern</v>
      </c>
      <c r="M1116" s="4" t="s">
        <v>2964</v>
      </c>
      <c r="O1116" s="1" t="s">
        <v>532</v>
      </c>
      <c r="P1116" s="1" t="s">
        <v>529</v>
      </c>
      <c r="Q1116" s="1" t="s">
        <v>528</v>
      </c>
      <c r="T1116" s="1" t="s">
        <v>43</v>
      </c>
      <c r="U1116" s="23"/>
      <c r="V1116" s="23"/>
      <c r="W1116" s="23"/>
      <c r="AC1116" s="2">
        <v>43453</v>
      </c>
      <c r="AD1116" s="8">
        <v>0.83333333333333337</v>
      </c>
      <c r="AE1116" s="23"/>
      <c r="AF1116" s="1" t="s">
        <v>74</v>
      </c>
      <c r="AG1116" s="23"/>
      <c r="AH1116" s="23"/>
      <c r="AI1116" s="4" t="s">
        <v>15</v>
      </c>
      <c r="AJ1116" s="4" t="s">
        <v>14</v>
      </c>
      <c r="AK1116" s="4" t="s">
        <v>13</v>
      </c>
      <c r="AL1116" s="1" t="s">
        <v>12</v>
      </c>
      <c r="AM1116" s="1" t="s">
        <v>11</v>
      </c>
      <c r="AQ1116" s="1" t="s">
        <v>19837</v>
      </c>
      <c r="AX1116" s="7">
        <v>398346.42060000001</v>
      </c>
      <c r="AY1116" s="7">
        <v>7850887.3483999996</v>
      </c>
      <c r="AZ1116" s="5">
        <v>-39.968336000000001</v>
      </c>
      <c r="BA1116" s="5">
        <v>-19.433796000000001</v>
      </c>
      <c r="BC1116" s="1" t="s">
        <v>19843</v>
      </c>
      <c r="BD1116" s="23" t="s">
        <v>19844</v>
      </c>
      <c r="BE1116" s="1" t="s">
        <v>10</v>
      </c>
      <c r="BF1116" s="2">
        <v>43410</v>
      </c>
      <c r="BG1116" s="1" t="s">
        <v>9</v>
      </c>
      <c r="BH1116" s="4" t="s">
        <v>8</v>
      </c>
      <c r="BI1116" s="4" t="s">
        <v>7</v>
      </c>
      <c r="BJ1116" s="1" t="s">
        <v>6</v>
      </c>
      <c r="BK1116" s="1" t="s">
        <v>5</v>
      </c>
      <c r="BL1116" s="1" t="s">
        <v>4</v>
      </c>
      <c r="BM1116" s="1" t="s">
        <v>3</v>
      </c>
      <c r="BN1116" s="1" t="s">
        <v>163</v>
      </c>
      <c r="BP1116" s="1" t="str">
        <f>Tabela3[[#This Row],[genus]]&amp;" "&amp;Tabela3[[#This Row],[specificEpithet]]</f>
        <v>Leptodactylus fuscus</v>
      </c>
      <c r="BQ1116" s="23" t="str">
        <f>IFERROR(VLOOKUP(Tabela3[[#This Row],[scientificName]],Tabela1[],COLUMN('IUCN BR Summary'!N:N),0),"")</f>
        <v>(Schneider, 1799)</v>
      </c>
      <c r="BR1116" s="1" t="s">
        <v>2</v>
      </c>
      <c r="BU1116" s="1" t="s">
        <v>1</v>
      </c>
      <c r="BV1116" s="1" t="s">
        <v>163</v>
      </c>
    </row>
    <row r="1117" spans="1:75" hidden="1" x14ac:dyDescent="0.25">
      <c r="A1117" s="1" t="s">
        <v>19838</v>
      </c>
      <c r="B1117" s="3">
        <f t="shared" ca="1" si="34"/>
        <v>43817</v>
      </c>
      <c r="C1117" s="4" t="s">
        <v>27</v>
      </c>
      <c r="D1117" s="1" t="s">
        <v>26</v>
      </c>
      <c r="E1117" s="4" t="s">
        <v>25</v>
      </c>
      <c r="F1117" s="1" t="s">
        <v>24</v>
      </c>
      <c r="G1117" s="1" t="s">
        <v>23</v>
      </c>
      <c r="H1117" s="1" t="s">
        <v>21</v>
      </c>
      <c r="I1117" s="4" t="s">
        <v>22</v>
      </c>
      <c r="J1117" s="4" t="s">
        <v>21</v>
      </c>
      <c r="K1117" s="1" t="str">
        <f t="shared" si="35"/>
        <v>iucnStatus:Least Concern</v>
      </c>
      <c r="L1117" s="1" t="str">
        <f>_xlfn.IFNA(VLOOKUP(Tabela3[[#This Row],[scientificName]],Tabela1[],COLUMN('IUCN BR Summary'!O:O),0),"Not evaluated")</f>
        <v>Least Concern</v>
      </c>
      <c r="M1117" s="4" t="s">
        <v>2965</v>
      </c>
      <c r="O1117" s="1" t="s">
        <v>530</v>
      </c>
      <c r="P1117" s="1" t="s">
        <v>529</v>
      </c>
      <c r="Q1117" s="1" t="s">
        <v>528</v>
      </c>
      <c r="T1117" s="1" t="s">
        <v>43</v>
      </c>
      <c r="U1117" s="23"/>
      <c r="V1117" s="23"/>
      <c r="W1117" s="23"/>
      <c r="AC1117" s="2">
        <v>43453</v>
      </c>
      <c r="AD1117" s="8">
        <v>0.82638888888888884</v>
      </c>
      <c r="AE1117" s="23"/>
      <c r="AF1117" s="1" t="s">
        <v>74</v>
      </c>
      <c r="AG1117" s="23"/>
      <c r="AH1117" s="23"/>
      <c r="AI1117" s="4" t="s">
        <v>15</v>
      </c>
      <c r="AJ1117" s="4" t="s">
        <v>14</v>
      </c>
      <c r="AK1117" s="4" t="s">
        <v>13</v>
      </c>
      <c r="AL1117" s="1" t="s">
        <v>12</v>
      </c>
      <c r="AM1117" s="1" t="s">
        <v>11</v>
      </c>
      <c r="AQ1117" s="1" t="s">
        <v>19837</v>
      </c>
      <c r="AX1117" s="7">
        <v>398336.42499999999</v>
      </c>
      <c r="AY1117" s="7">
        <v>7850887.051</v>
      </c>
      <c r="AZ1117" s="5">
        <v>-39.968431000000002</v>
      </c>
      <c r="BA1117" s="5">
        <v>-19.433796000000001</v>
      </c>
      <c r="BC1117" s="1" t="s">
        <v>19843</v>
      </c>
      <c r="BD1117" s="23" t="s">
        <v>19844</v>
      </c>
      <c r="BE1117" s="1" t="s">
        <v>10</v>
      </c>
      <c r="BF1117" s="2">
        <v>43410</v>
      </c>
      <c r="BG1117" s="1" t="s">
        <v>9</v>
      </c>
      <c r="BH1117" s="4" t="s">
        <v>8</v>
      </c>
      <c r="BI1117" s="4" t="s">
        <v>7</v>
      </c>
      <c r="BJ1117" s="1" t="s">
        <v>6</v>
      </c>
      <c r="BK1117" s="1" t="s">
        <v>5</v>
      </c>
      <c r="BL1117" s="1" t="s">
        <v>4</v>
      </c>
      <c r="BM1117" s="1" t="s">
        <v>3</v>
      </c>
      <c r="BN1117" s="1" t="s">
        <v>35</v>
      </c>
      <c r="BP1117" s="1" t="str">
        <f>Tabela3[[#This Row],[genus]]&amp;" "&amp;Tabela3[[#This Row],[specificEpithet]]</f>
        <v>Leptodactylus latrans</v>
      </c>
      <c r="BQ1117" s="23" t="str">
        <f>IFERROR(VLOOKUP(Tabela3[[#This Row],[scientificName]],Tabela1[],COLUMN('IUCN BR Summary'!N:N),0),"")</f>
        <v>(Steffen, 1815)</v>
      </c>
      <c r="BR1117" s="1" t="s">
        <v>2</v>
      </c>
      <c r="BU1117" s="1" t="s">
        <v>1</v>
      </c>
      <c r="BV1117" s="1" t="s">
        <v>35</v>
      </c>
    </row>
    <row r="1118" spans="1:75" hidden="1" x14ac:dyDescent="0.25">
      <c r="A1118" s="1" t="s">
        <v>19838</v>
      </c>
      <c r="B1118" s="3">
        <f t="shared" ca="1" si="34"/>
        <v>43817</v>
      </c>
      <c r="C1118" s="4" t="s">
        <v>27</v>
      </c>
      <c r="D1118" s="1" t="s">
        <v>26</v>
      </c>
      <c r="E1118" s="4" t="s">
        <v>25</v>
      </c>
      <c r="F1118" s="1" t="s">
        <v>24</v>
      </c>
      <c r="G1118" s="1" t="s">
        <v>23</v>
      </c>
      <c r="H1118" s="1" t="s">
        <v>21</v>
      </c>
      <c r="I1118" s="4" t="s">
        <v>22</v>
      </c>
      <c r="J1118" s="4" t="s">
        <v>21</v>
      </c>
      <c r="K1118" s="1" t="str">
        <f t="shared" si="35"/>
        <v>iucnStatus:Least Concern</v>
      </c>
      <c r="L1118" s="1" t="str">
        <f>_xlfn.IFNA(VLOOKUP(Tabela3[[#This Row],[scientificName]],Tabela1[],COLUMN('IUCN BR Summary'!O:O),0),"Not evaluated")</f>
        <v>Least Concern</v>
      </c>
      <c r="M1118" s="4" t="s">
        <v>2966</v>
      </c>
      <c r="O1118" s="1" t="s">
        <v>531</v>
      </c>
      <c r="P1118" s="1" t="s">
        <v>529</v>
      </c>
      <c r="Q1118" s="1" t="s">
        <v>528</v>
      </c>
      <c r="T1118" s="1" t="s">
        <v>43</v>
      </c>
      <c r="U1118" s="23"/>
      <c r="V1118" s="23"/>
      <c r="W1118" s="23"/>
      <c r="AC1118" s="2">
        <v>43453</v>
      </c>
      <c r="AD1118" s="8">
        <v>0.8125</v>
      </c>
      <c r="AE1118" s="23"/>
      <c r="AF1118" s="1" t="s">
        <v>74</v>
      </c>
      <c r="AG1118" s="23"/>
      <c r="AH1118" s="23"/>
      <c r="AI1118" s="4" t="s">
        <v>15</v>
      </c>
      <c r="AJ1118" s="4" t="s">
        <v>14</v>
      </c>
      <c r="AK1118" s="4" t="s">
        <v>13</v>
      </c>
      <c r="AL1118" s="1" t="s">
        <v>12</v>
      </c>
      <c r="AM1118" s="1" t="s">
        <v>11</v>
      </c>
      <c r="AQ1118" s="1" t="s">
        <v>19837</v>
      </c>
      <c r="AX1118" s="7">
        <v>398224.5379</v>
      </c>
      <c r="AY1118" s="7">
        <v>7850897.7736</v>
      </c>
      <c r="AZ1118" s="5">
        <v>-39.969487999999998</v>
      </c>
      <c r="BA1118" s="5">
        <v>-19.433691</v>
      </c>
      <c r="BC1118" s="1" t="s">
        <v>19843</v>
      </c>
      <c r="BD1118" s="23" t="s">
        <v>19844</v>
      </c>
      <c r="BE1118" s="1" t="s">
        <v>10</v>
      </c>
      <c r="BF1118" s="2">
        <v>43410</v>
      </c>
      <c r="BG1118" s="1" t="s">
        <v>9</v>
      </c>
      <c r="BH1118" s="4" t="s">
        <v>8</v>
      </c>
      <c r="BI1118" s="4" t="s">
        <v>7</v>
      </c>
      <c r="BJ1118" s="1" t="s">
        <v>6</v>
      </c>
      <c r="BK1118" s="1" t="s">
        <v>5</v>
      </c>
      <c r="BL1118" s="1" t="s">
        <v>4</v>
      </c>
      <c r="BM1118" s="1" t="s">
        <v>3</v>
      </c>
      <c r="BN1118" s="1" t="s">
        <v>163</v>
      </c>
      <c r="BP1118" s="1" t="str">
        <f>Tabela3[[#This Row],[genus]]&amp;" "&amp;Tabela3[[#This Row],[specificEpithet]]</f>
        <v>Leptodactylus fuscus</v>
      </c>
      <c r="BQ1118" s="23" t="str">
        <f>IFERROR(VLOOKUP(Tabela3[[#This Row],[scientificName]],Tabela1[],COLUMN('IUCN BR Summary'!N:N),0),"")</f>
        <v>(Schneider, 1799)</v>
      </c>
      <c r="BR1118" s="1" t="s">
        <v>2</v>
      </c>
      <c r="BU1118" s="1" t="s">
        <v>1</v>
      </c>
      <c r="BV1118" s="1" t="s">
        <v>163</v>
      </c>
    </row>
    <row r="1119" spans="1:75" hidden="1" x14ac:dyDescent="0.25">
      <c r="A1119" s="1" t="s">
        <v>19838</v>
      </c>
      <c r="B1119" s="3">
        <f t="shared" ca="1" si="34"/>
        <v>43817</v>
      </c>
      <c r="C1119" s="4" t="s">
        <v>27</v>
      </c>
      <c r="D1119" s="1" t="s">
        <v>26</v>
      </c>
      <c r="E1119" s="4" t="s">
        <v>25</v>
      </c>
      <c r="F1119" s="1" t="s">
        <v>24</v>
      </c>
      <c r="G1119" s="1" t="s">
        <v>23</v>
      </c>
      <c r="H1119" s="1" t="s">
        <v>21</v>
      </c>
      <c r="I1119" s="4" t="s">
        <v>22</v>
      </c>
      <c r="J1119" s="4" t="s">
        <v>21</v>
      </c>
      <c r="K1119" s="1" t="str">
        <f t="shared" si="35"/>
        <v>iucnStatus:Not evaluated</v>
      </c>
      <c r="L1119" s="1" t="str">
        <f>_xlfn.IFNA(VLOOKUP(Tabela3[[#This Row],[scientificName]],Tabela1[],COLUMN('IUCN BR Summary'!O:O),0),"Not evaluated")</f>
        <v>Not evaluated</v>
      </c>
      <c r="M1119" s="4" t="s">
        <v>2967</v>
      </c>
      <c r="O1119" s="1" t="s">
        <v>527</v>
      </c>
      <c r="P1119" s="1" t="s">
        <v>187</v>
      </c>
      <c r="Q1119" s="1" t="s">
        <v>186</v>
      </c>
      <c r="R1119" s="1">
        <v>1</v>
      </c>
      <c r="T1119" s="1" t="s">
        <v>43</v>
      </c>
      <c r="U1119" s="23"/>
      <c r="V1119" s="23"/>
      <c r="W1119" s="23"/>
      <c r="AC1119" s="2">
        <v>43475</v>
      </c>
      <c r="AD1119" s="8">
        <v>0</v>
      </c>
      <c r="AE1119" s="23"/>
      <c r="AF1119" s="1" t="s">
        <v>16</v>
      </c>
      <c r="AG1119" s="23" t="s">
        <v>19840</v>
      </c>
      <c r="AH1119" s="23"/>
      <c r="AI1119" s="4" t="s">
        <v>15</v>
      </c>
      <c r="AJ1119" s="4" t="s">
        <v>14</v>
      </c>
      <c r="AK1119" s="4" t="s">
        <v>13</v>
      </c>
      <c r="AL1119" s="1" t="s">
        <v>120</v>
      </c>
      <c r="AM1119" s="1" t="s">
        <v>185</v>
      </c>
      <c r="AQ1119" s="1" t="s">
        <v>19837</v>
      </c>
      <c r="AX1119" s="7">
        <v>252010</v>
      </c>
      <c r="AY1119" s="7">
        <v>7871656</v>
      </c>
      <c r="AZ1119" s="5">
        <v>-41.358986999999999</v>
      </c>
      <c r="BA1119" s="5">
        <v>-19.233478000000002</v>
      </c>
      <c r="BC1119" s="1" t="s">
        <v>19843</v>
      </c>
      <c r="BD1119" s="23" t="s">
        <v>19844</v>
      </c>
      <c r="BE1119" s="1" t="s">
        <v>10</v>
      </c>
      <c r="BF1119" s="2">
        <v>43410</v>
      </c>
      <c r="BG1119" s="1" t="s">
        <v>9</v>
      </c>
      <c r="BH1119" s="4" t="s">
        <v>8</v>
      </c>
      <c r="BI1119" s="4" t="s">
        <v>7</v>
      </c>
      <c r="BJ1119" s="1" t="s">
        <v>32</v>
      </c>
      <c r="BK1119" s="1" t="s">
        <v>138</v>
      </c>
      <c r="BL1119" s="1" t="s">
        <v>448</v>
      </c>
      <c r="BM1119" s="1" t="s">
        <v>447</v>
      </c>
      <c r="BN1119" s="1" t="s">
        <v>446</v>
      </c>
      <c r="BP1119" s="1" t="str">
        <f>Tabela3[[#This Row],[genus]]&amp;" "&amp;Tabela3[[#This Row],[specificEpithet]]</f>
        <v>Micrablepharus maximiliani</v>
      </c>
      <c r="BQ1119" s="23" t="str">
        <f>IFERROR(VLOOKUP(Tabela3[[#This Row],[scientificName]],Tabela1[],COLUMN('IUCN BR Summary'!N:N),0),"")</f>
        <v/>
      </c>
      <c r="BR1119" s="1" t="s">
        <v>2</v>
      </c>
      <c r="BS1119" s="1" t="s">
        <v>40</v>
      </c>
      <c r="BU1119" s="1" t="s">
        <v>1</v>
      </c>
      <c r="BV1119" s="1" t="s">
        <v>446</v>
      </c>
    </row>
    <row r="1120" spans="1:75" hidden="1" x14ac:dyDescent="0.25">
      <c r="A1120" s="1" t="s">
        <v>19838</v>
      </c>
      <c r="B1120" s="3">
        <f t="shared" ca="1" si="34"/>
        <v>43817</v>
      </c>
      <c r="C1120" s="4" t="s">
        <v>27</v>
      </c>
      <c r="D1120" s="1" t="s">
        <v>26</v>
      </c>
      <c r="E1120" s="4" t="s">
        <v>25</v>
      </c>
      <c r="F1120" s="1" t="s">
        <v>24</v>
      </c>
      <c r="G1120" s="1" t="s">
        <v>23</v>
      </c>
      <c r="H1120" s="1" t="s">
        <v>21</v>
      </c>
      <c r="I1120" s="4" t="s">
        <v>22</v>
      </c>
      <c r="J1120" s="4" t="s">
        <v>21</v>
      </c>
      <c r="K1120" s="1" t="str">
        <f t="shared" si="35"/>
        <v>iucnStatus:Not evaluated</v>
      </c>
      <c r="L1120" s="1" t="str">
        <f>_xlfn.IFNA(VLOOKUP(Tabela3[[#This Row],[scientificName]],Tabela1[],COLUMN('IUCN BR Summary'!O:O),0),"Not evaluated")</f>
        <v>Not evaluated</v>
      </c>
      <c r="M1120" s="4" t="s">
        <v>2968</v>
      </c>
      <c r="O1120" s="1" t="s">
        <v>526</v>
      </c>
      <c r="P1120" s="1" t="s">
        <v>187</v>
      </c>
      <c r="Q1120" s="1" t="s">
        <v>186</v>
      </c>
      <c r="R1120" s="1">
        <v>1</v>
      </c>
      <c r="T1120" s="1" t="s">
        <v>43</v>
      </c>
      <c r="U1120" s="23"/>
      <c r="V1120" s="23"/>
      <c r="W1120" s="23"/>
      <c r="AC1120" s="2">
        <v>43475</v>
      </c>
      <c r="AD1120" s="8">
        <v>0</v>
      </c>
      <c r="AE1120" s="23"/>
      <c r="AF1120" s="1" t="s">
        <v>16</v>
      </c>
      <c r="AG1120" s="23" t="s">
        <v>19840</v>
      </c>
      <c r="AH1120" s="23"/>
      <c r="AI1120" s="4" t="s">
        <v>15</v>
      </c>
      <c r="AJ1120" s="4" t="s">
        <v>14</v>
      </c>
      <c r="AK1120" s="4" t="s">
        <v>13</v>
      </c>
      <c r="AL1120" s="1" t="s">
        <v>120</v>
      </c>
      <c r="AM1120" s="1" t="s">
        <v>185</v>
      </c>
      <c r="AQ1120" s="1" t="s">
        <v>19837</v>
      </c>
      <c r="AX1120" s="7">
        <v>252010</v>
      </c>
      <c r="AY1120" s="7">
        <v>7871656</v>
      </c>
      <c r="AZ1120" s="5">
        <v>-41.358986999999999</v>
      </c>
      <c r="BA1120" s="5">
        <v>-19.233478000000002</v>
      </c>
      <c r="BC1120" s="1" t="s">
        <v>19843</v>
      </c>
      <c r="BD1120" s="23" t="s">
        <v>19844</v>
      </c>
      <c r="BE1120" s="1" t="s">
        <v>10</v>
      </c>
      <c r="BF1120" s="2">
        <v>43410</v>
      </c>
      <c r="BG1120" s="1" t="s">
        <v>9</v>
      </c>
      <c r="BH1120" s="4" t="s">
        <v>8</v>
      </c>
      <c r="BI1120" s="4" t="s">
        <v>7</v>
      </c>
      <c r="BJ1120" s="1" t="s">
        <v>32</v>
      </c>
      <c r="BK1120" s="1" t="s">
        <v>138</v>
      </c>
      <c r="BL1120" s="1" t="s">
        <v>448</v>
      </c>
      <c r="BM1120" s="1" t="s">
        <v>447</v>
      </c>
      <c r="BN1120" s="1" t="s">
        <v>446</v>
      </c>
      <c r="BP1120" s="1" t="str">
        <f>Tabela3[[#This Row],[genus]]&amp;" "&amp;Tabela3[[#This Row],[specificEpithet]]</f>
        <v>Micrablepharus maximiliani</v>
      </c>
      <c r="BQ1120" s="23" t="str">
        <f>IFERROR(VLOOKUP(Tabela3[[#This Row],[scientificName]],Tabela1[],COLUMN('IUCN BR Summary'!N:N),0),"")</f>
        <v/>
      </c>
      <c r="BR1120" s="1" t="s">
        <v>2</v>
      </c>
      <c r="BS1120" s="1" t="s">
        <v>40</v>
      </c>
      <c r="BU1120" s="1" t="s">
        <v>1</v>
      </c>
      <c r="BV1120" s="1" t="s">
        <v>446</v>
      </c>
    </row>
    <row r="1121" spans="1:75" hidden="1" x14ac:dyDescent="0.25">
      <c r="A1121" s="1" t="s">
        <v>19838</v>
      </c>
      <c r="B1121" s="3">
        <f t="shared" ca="1" si="34"/>
        <v>43817</v>
      </c>
      <c r="C1121" s="4" t="s">
        <v>27</v>
      </c>
      <c r="D1121" s="1" t="s">
        <v>26</v>
      </c>
      <c r="E1121" s="4" t="s">
        <v>25</v>
      </c>
      <c r="F1121" s="1" t="s">
        <v>24</v>
      </c>
      <c r="G1121" s="1" t="s">
        <v>23</v>
      </c>
      <c r="H1121" s="1" t="s">
        <v>21</v>
      </c>
      <c r="I1121" s="4" t="s">
        <v>22</v>
      </c>
      <c r="J1121" s="4" t="s">
        <v>21</v>
      </c>
      <c r="K1121" s="1" t="str">
        <f t="shared" si="35"/>
        <v>iucnStatus:Not evaluated</v>
      </c>
      <c r="L1121" s="1" t="str">
        <f>_xlfn.IFNA(VLOOKUP(Tabela3[[#This Row],[scientificName]],Tabela1[],COLUMN('IUCN BR Summary'!O:O),0),"Not evaluated")</f>
        <v>Not evaluated</v>
      </c>
      <c r="M1121" s="4" t="s">
        <v>2969</v>
      </c>
      <c r="O1121" s="1" t="s">
        <v>525</v>
      </c>
      <c r="P1121" s="1" t="s">
        <v>187</v>
      </c>
      <c r="Q1121" s="1" t="s">
        <v>186</v>
      </c>
      <c r="R1121" s="1">
        <v>1</v>
      </c>
      <c r="T1121" s="1" t="s">
        <v>43</v>
      </c>
      <c r="U1121" s="23"/>
      <c r="V1121" s="23"/>
      <c r="W1121" s="23"/>
      <c r="AC1121" s="2">
        <v>43475</v>
      </c>
      <c r="AD1121" s="8">
        <v>0</v>
      </c>
      <c r="AE1121" s="23"/>
      <c r="AF1121" s="1" t="s">
        <v>16</v>
      </c>
      <c r="AG1121" s="23" t="s">
        <v>19840</v>
      </c>
      <c r="AH1121" s="23"/>
      <c r="AI1121" s="4" t="s">
        <v>15</v>
      </c>
      <c r="AJ1121" s="4" t="s">
        <v>14</v>
      </c>
      <c r="AK1121" s="4" t="s">
        <v>13</v>
      </c>
      <c r="AL1121" s="1" t="s">
        <v>120</v>
      </c>
      <c r="AM1121" s="1" t="s">
        <v>185</v>
      </c>
      <c r="AQ1121" s="1" t="s">
        <v>19837</v>
      </c>
      <c r="AX1121" s="7">
        <v>252010</v>
      </c>
      <c r="AY1121" s="7">
        <v>7871656</v>
      </c>
      <c r="AZ1121" s="5">
        <v>-41.358986999999999</v>
      </c>
      <c r="BA1121" s="5">
        <v>-19.233478000000002</v>
      </c>
      <c r="BC1121" s="1" t="s">
        <v>19843</v>
      </c>
      <c r="BD1121" s="23" t="s">
        <v>19844</v>
      </c>
      <c r="BE1121" s="1" t="s">
        <v>10</v>
      </c>
      <c r="BF1121" s="2">
        <v>43410</v>
      </c>
      <c r="BG1121" s="1" t="s">
        <v>9</v>
      </c>
      <c r="BH1121" s="4" t="s">
        <v>8</v>
      </c>
      <c r="BI1121" s="4" t="s">
        <v>7</v>
      </c>
      <c r="BJ1121" s="1" t="s">
        <v>32</v>
      </c>
      <c r="BK1121" s="1" t="s">
        <v>138</v>
      </c>
      <c r="BL1121" s="1" t="s">
        <v>448</v>
      </c>
      <c r="BM1121" s="1" t="s">
        <v>447</v>
      </c>
      <c r="BN1121" s="1" t="s">
        <v>446</v>
      </c>
      <c r="BP1121" s="1" t="str">
        <f>Tabela3[[#This Row],[genus]]&amp;" "&amp;Tabela3[[#This Row],[specificEpithet]]</f>
        <v>Micrablepharus maximiliani</v>
      </c>
      <c r="BQ1121" s="23" t="str">
        <f>IFERROR(VLOOKUP(Tabela3[[#This Row],[scientificName]],Tabela1[],COLUMN('IUCN BR Summary'!N:N),0),"")</f>
        <v/>
      </c>
      <c r="BR1121" s="1" t="s">
        <v>2</v>
      </c>
      <c r="BS1121" s="1" t="s">
        <v>40</v>
      </c>
      <c r="BU1121" s="1" t="s">
        <v>1</v>
      </c>
      <c r="BV1121" s="1" t="s">
        <v>446</v>
      </c>
    </row>
    <row r="1122" spans="1:75" hidden="1" x14ac:dyDescent="0.25">
      <c r="A1122" s="1" t="s">
        <v>19838</v>
      </c>
      <c r="B1122" s="3">
        <f t="shared" ca="1" si="34"/>
        <v>43817</v>
      </c>
      <c r="C1122" s="4" t="s">
        <v>27</v>
      </c>
      <c r="D1122" s="1" t="s">
        <v>26</v>
      </c>
      <c r="E1122" s="4" t="s">
        <v>25</v>
      </c>
      <c r="F1122" s="1" t="s">
        <v>24</v>
      </c>
      <c r="G1122" s="1" t="s">
        <v>23</v>
      </c>
      <c r="H1122" s="1" t="s">
        <v>21</v>
      </c>
      <c r="I1122" s="4" t="s">
        <v>22</v>
      </c>
      <c r="J1122" s="4" t="s">
        <v>21</v>
      </c>
      <c r="K1122" s="1" t="str">
        <f t="shared" si="35"/>
        <v>iucnStatus:Not evaluated</v>
      </c>
      <c r="L1122" s="1" t="str">
        <f>_xlfn.IFNA(VLOOKUP(Tabela3[[#This Row],[scientificName]],Tabela1[],COLUMN('IUCN BR Summary'!O:O),0),"Not evaluated")</f>
        <v>Not evaluated</v>
      </c>
      <c r="M1122" s="4" t="s">
        <v>2970</v>
      </c>
      <c r="O1122" s="1" t="s">
        <v>524</v>
      </c>
      <c r="P1122" s="1" t="s">
        <v>187</v>
      </c>
      <c r="Q1122" s="1" t="s">
        <v>186</v>
      </c>
      <c r="R1122" s="1">
        <v>1</v>
      </c>
      <c r="T1122" s="1" t="s">
        <v>43</v>
      </c>
      <c r="U1122" s="23"/>
      <c r="V1122" s="23"/>
      <c r="W1122" s="23"/>
      <c r="AC1122" s="2">
        <v>43475</v>
      </c>
      <c r="AD1122" s="8">
        <v>0</v>
      </c>
      <c r="AE1122" s="23"/>
      <c r="AF1122" s="1" t="s">
        <v>16</v>
      </c>
      <c r="AG1122" s="23" t="s">
        <v>19840</v>
      </c>
      <c r="AH1122" s="23"/>
      <c r="AI1122" s="4" t="s">
        <v>15</v>
      </c>
      <c r="AJ1122" s="4" t="s">
        <v>14</v>
      </c>
      <c r="AK1122" s="4" t="s">
        <v>13</v>
      </c>
      <c r="AL1122" s="1" t="s">
        <v>120</v>
      </c>
      <c r="AM1122" s="1" t="s">
        <v>185</v>
      </c>
      <c r="AQ1122" s="1" t="s">
        <v>19837</v>
      </c>
      <c r="AX1122" s="7">
        <v>250862</v>
      </c>
      <c r="AY1122" s="7">
        <v>7870787</v>
      </c>
      <c r="AZ1122" s="5">
        <v>-41.370013</v>
      </c>
      <c r="BA1122" s="5">
        <v>-19.241184000000001</v>
      </c>
      <c r="BC1122" s="1" t="s">
        <v>19843</v>
      </c>
      <c r="BD1122" s="23" t="s">
        <v>19844</v>
      </c>
      <c r="BE1122" s="1" t="s">
        <v>10</v>
      </c>
      <c r="BF1122" s="2">
        <v>43410</v>
      </c>
      <c r="BG1122" s="1" t="s">
        <v>9</v>
      </c>
      <c r="BH1122" s="4" t="s">
        <v>8</v>
      </c>
      <c r="BI1122" s="4" t="s">
        <v>7</v>
      </c>
      <c r="BJ1122" s="1" t="s">
        <v>32</v>
      </c>
      <c r="BK1122" s="1" t="s">
        <v>138</v>
      </c>
      <c r="BL1122" s="1" t="s">
        <v>448</v>
      </c>
      <c r="BM1122" s="1" t="s">
        <v>447</v>
      </c>
      <c r="BN1122" s="1" t="s">
        <v>446</v>
      </c>
      <c r="BP1122" s="1" t="str">
        <f>Tabela3[[#This Row],[genus]]&amp;" "&amp;Tabela3[[#This Row],[specificEpithet]]</f>
        <v>Micrablepharus maximiliani</v>
      </c>
      <c r="BQ1122" s="23" t="str">
        <f>IFERROR(VLOOKUP(Tabela3[[#This Row],[scientificName]],Tabela1[],COLUMN('IUCN BR Summary'!N:N),0),"")</f>
        <v/>
      </c>
      <c r="BR1122" s="1" t="s">
        <v>2</v>
      </c>
      <c r="BS1122" s="1" t="s">
        <v>40</v>
      </c>
      <c r="BU1122" s="1" t="s">
        <v>1</v>
      </c>
      <c r="BV1122" s="1" t="s">
        <v>446</v>
      </c>
    </row>
    <row r="1123" spans="1:75" hidden="1" x14ac:dyDescent="0.25">
      <c r="A1123" s="1" t="s">
        <v>19838</v>
      </c>
      <c r="B1123" s="3">
        <f t="shared" ca="1" si="34"/>
        <v>43817</v>
      </c>
      <c r="C1123" s="4" t="s">
        <v>27</v>
      </c>
      <c r="D1123" s="1" t="s">
        <v>26</v>
      </c>
      <c r="E1123" s="4" t="s">
        <v>25</v>
      </c>
      <c r="F1123" s="1" t="s">
        <v>24</v>
      </c>
      <c r="G1123" s="1" t="s">
        <v>23</v>
      </c>
      <c r="H1123" s="1" t="s">
        <v>21</v>
      </c>
      <c r="I1123" s="4" t="s">
        <v>22</v>
      </c>
      <c r="J1123" s="4" t="s">
        <v>21</v>
      </c>
      <c r="K1123" s="1" t="str">
        <f t="shared" si="35"/>
        <v>iucnStatus:Not evaluated</v>
      </c>
      <c r="L1123" s="1" t="str">
        <f>_xlfn.IFNA(VLOOKUP(Tabela3[[#This Row],[scientificName]],Tabela1[],COLUMN('IUCN BR Summary'!O:O),0),"Not evaluated")</f>
        <v>Not evaluated</v>
      </c>
      <c r="M1123" s="4" t="s">
        <v>2971</v>
      </c>
      <c r="O1123" s="1" t="s">
        <v>523</v>
      </c>
      <c r="P1123" s="1" t="s">
        <v>187</v>
      </c>
      <c r="Q1123" s="1" t="s">
        <v>186</v>
      </c>
      <c r="R1123" s="1">
        <v>1</v>
      </c>
      <c r="T1123" s="1" t="s">
        <v>43</v>
      </c>
      <c r="U1123" s="23"/>
      <c r="V1123" s="23"/>
      <c r="W1123" s="23"/>
      <c r="AC1123" s="2">
        <v>43475</v>
      </c>
      <c r="AD1123" s="8">
        <v>0</v>
      </c>
      <c r="AE1123" s="23"/>
      <c r="AF1123" s="1" t="s">
        <v>16</v>
      </c>
      <c r="AG1123" s="23" t="s">
        <v>19840</v>
      </c>
      <c r="AH1123" s="23"/>
      <c r="AI1123" s="4" t="s">
        <v>15</v>
      </c>
      <c r="AJ1123" s="4" t="s">
        <v>14</v>
      </c>
      <c r="AK1123" s="4" t="s">
        <v>13</v>
      </c>
      <c r="AL1123" s="1" t="s">
        <v>120</v>
      </c>
      <c r="AM1123" s="1" t="s">
        <v>185</v>
      </c>
      <c r="AQ1123" s="1" t="s">
        <v>19837</v>
      </c>
      <c r="AX1123" s="7">
        <v>250862</v>
      </c>
      <c r="AY1123" s="7">
        <v>7870787</v>
      </c>
      <c r="AZ1123" s="5">
        <v>-41.370013</v>
      </c>
      <c r="BA1123" s="5">
        <v>-19.241184000000001</v>
      </c>
      <c r="BC1123" s="1" t="s">
        <v>19843</v>
      </c>
      <c r="BD1123" s="23" t="s">
        <v>19844</v>
      </c>
      <c r="BE1123" s="1" t="s">
        <v>10</v>
      </c>
      <c r="BF1123" s="2">
        <v>43410</v>
      </c>
      <c r="BG1123" s="1" t="s">
        <v>9</v>
      </c>
      <c r="BH1123" s="4" t="s">
        <v>8</v>
      </c>
      <c r="BI1123" s="4" t="s">
        <v>7</v>
      </c>
      <c r="BJ1123" s="1" t="s">
        <v>32</v>
      </c>
      <c r="BK1123" s="1" t="s">
        <v>138</v>
      </c>
      <c r="BL1123" s="1" t="s">
        <v>448</v>
      </c>
      <c r="BM1123" s="1" t="s">
        <v>447</v>
      </c>
      <c r="BN1123" s="1" t="s">
        <v>446</v>
      </c>
      <c r="BP1123" s="1" t="str">
        <f>Tabela3[[#This Row],[genus]]&amp;" "&amp;Tabela3[[#This Row],[specificEpithet]]</f>
        <v>Micrablepharus maximiliani</v>
      </c>
      <c r="BQ1123" s="23" t="str">
        <f>IFERROR(VLOOKUP(Tabela3[[#This Row],[scientificName]],Tabela1[],COLUMN('IUCN BR Summary'!N:N),0),"")</f>
        <v/>
      </c>
      <c r="BR1123" s="1" t="s">
        <v>2</v>
      </c>
      <c r="BS1123" s="1" t="s">
        <v>40</v>
      </c>
      <c r="BU1123" s="1" t="s">
        <v>1</v>
      </c>
      <c r="BV1123" s="1" t="s">
        <v>446</v>
      </c>
    </row>
    <row r="1124" spans="1:75" x14ac:dyDescent="0.25">
      <c r="A1124" s="1" t="s">
        <v>19838</v>
      </c>
      <c r="B1124" s="3">
        <f t="shared" ca="1" si="34"/>
        <v>43817</v>
      </c>
      <c r="C1124" s="4" t="s">
        <v>27</v>
      </c>
      <c r="D1124" s="1" t="s">
        <v>26</v>
      </c>
      <c r="E1124" s="4" t="s">
        <v>25</v>
      </c>
      <c r="F1124" s="1" t="s">
        <v>24</v>
      </c>
      <c r="G1124" s="1" t="s">
        <v>23</v>
      </c>
      <c r="H1124" s="1" t="s">
        <v>21</v>
      </c>
      <c r="I1124" s="4" t="s">
        <v>22</v>
      </c>
      <c r="J1124" s="4" t="s">
        <v>21</v>
      </c>
      <c r="K1124" s="1" t="str">
        <f t="shared" si="35"/>
        <v>iucnStatus:Not evaluated</v>
      </c>
      <c r="L1124" s="1" t="s">
        <v>19845</v>
      </c>
      <c r="M1124" s="4" t="s">
        <v>2972</v>
      </c>
      <c r="O1124" s="1" t="s">
        <v>522</v>
      </c>
      <c r="P1124" s="1" t="s">
        <v>187</v>
      </c>
      <c r="Q1124" s="1" t="s">
        <v>186</v>
      </c>
      <c r="R1124" s="1">
        <v>1</v>
      </c>
      <c r="T1124" s="1" t="s">
        <v>17</v>
      </c>
      <c r="U1124" s="23"/>
      <c r="V1124" s="23"/>
      <c r="W1124" s="23"/>
      <c r="AC1124" s="2">
        <v>43475</v>
      </c>
      <c r="AD1124" s="8">
        <v>0</v>
      </c>
      <c r="AE1124" s="23"/>
      <c r="AF1124" s="1" t="s">
        <v>16</v>
      </c>
      <c r="AG1124" s="23" t="s">
        <v>19840</v>
      </c>
      <c r="AH1124" s="23"/>
      <c r="AI1124" s="4" t="s">
        <v>15</v>
      </c>
      <c r="AJ1124" s="4" t="s">
        <v>14</v>
      </c>
      <c r="AK1124" s="4" t="s">
        <v>13</v>
      </c>
      <c r="AL1124" s="1" t="s">
        <v>120</v>
      </c>
      <c r="AM1124" s="1" t="s">
        <v>185</v>
      </c>
      <c r="AQ1124" s="1" t="s">
        <v>19837</v>
      </c>
      <c r="AX1124" s="7">
        <v>250862</v>
      </c>
      <c r="AY1124" s="7">
        <v>7870787</v>
      </c>
      <c r="AZ1124" s="5">
        <v>-41.370013</v>
      </c>
      <c r="BA1124" s="5">
        <v>-19.241184000000001</v>
      </c>
      <c r="BC1124" s="1" t="s">
        <v>19843</v>
      </c>
      <c r="BD1124" s="23" t="s">
        <v>19844</v>
      </c>
      <c r="BE1124" s="1" t="s">
        <v>10</v>
      </c>
      <c r="BF1124" s="2">
        <v>43410</v>
      </c>
      <c r="BG1124" s="1" t="s">
        <v>9</v>
      </c>
      <c r="BH1124" s="4" t="s">
        <v>8</v>
      </c>
      <c r="BI1124" s="4" t="s">
        <v>7</v>
      </c>
      <c r="BJ1124" s="1" t="s">
        <v>32</v>
      </c>
      <c r="BK1124" s="1" t="s">
        <v>31</v>
      </c>
      <c r="BL1124" s="1" t="s">
        <v>88</v>
      </c>
      <c r="BM1124" s="1" t="s">
        <v>87</v>
      </c>
      <c r="BN1124" s="1" t="s">
        <v>86</v>
      </c>
      <c r="BP1124" s="1" t="str">
        <f>Tabela3[[#This Row],[genus]]&amp;" "&amp;Tabela3[[#This Row],[specificEpithet]]</f>
        <v>Salvator merianae</v>
      </c>
      <c r="BQ1124" s="23" t="str">
        <f>IFERROR(VLOOKUP(Tabela3[[#This Row],[scientificName]],Tabela1[],COLUMN('IUCN BR Summary'!N:N),0),"")</f>
        <v>DumÃ©ril &amp;amp</v>
      </c>
      <c r="BR1124" s="1" t="s">
        <v>2</v>
      </c>
      <c r="BS1124" s="1" t="s">
        <v>83</v>
      </c>
      <c r="BU1124" s="1" t="s">
        <v>1</v>
      </c>
      <c r="BV1124" s="1" t="s">
        <v>86</v>
      </c>
    </row>
    <row r="1125" spans="1:75" x14ac:dyDescent="0.25">
      <c r="A1125" s="1" t="s">
        <v>19838</v>
      </c>
      <c r="B1125" s="3">
        <f t="shared" ca="1" si="34"/>
        <v>43817</v>
      </c>
      <c r="C1125" s="4" t="s">
        <v>27</v>
      </c>
      <c r="D1125" s="1" t="s">
        <v>26</v>
      </c>
      <c r="E1125" s="4" t="s">
        <v>25</v>
      </c>
      <c r="F1125" s="1" t="s">
        <v>24</v>
      </c>
      <c r="G1125" s="1" t="s">
        <v>23</v>
      </c>
      <c r="H1125" s="1" t="s">
        <v>21</v>
      </c>
      <c r="I1125" s="4" t="s">
        <v>22</v>
      </c>
      <c r="J1125" s="4" t="s">
        <v>21</v>
      </c>
      <c r="K1125" s="1" t="str">
        <f t="shared" si="35"/>
        <v>iucnStatus:Not evaluated</v>
      </c>
      <c r="L1125" s="1" t="s">
        <v>19845</v>
      </c>
      <c r="M1125" s="4" t="s">
        <v>2973</v>
      </c>
      <c r="O1125" s="1" t="s">
        <v>508</v>
      </c>
      <c r="P1125" s="1" t="s">
        <v>201</v>
      </c>
      <c r="Q1125" s="1" t="s">
        <v>200</v>
      </c>
      <c r="R1125" s="1">
        <v>1</v>
      </c>
      <c r="T1125" s="1" t="s">
        <v>43</v>
      </c>
      <c r="U1125" s="23"/>
      <c r="V1125" s="23"/>
      <c r="W1125" s="23"/>
      <c r="AC1125" s="2">
        <v>43482</v>
      </c>
      <c r="AD1125" s="8">
        <v>0.4284722222222222</v>
      </c>
      <c r="AE1125" s="23"/>
      <c r="AF1125" s="1" t="s">
        <v>74</v>
      </c>
      <c r="AG1125" s="23"/>
      <c r="AH1125" s="23"/>
      <c r="AI1125" s="4" t="s">
        <v>15</v>
      </c>
      <c r="AJ1125" s="4" t="s">
        <v>14</v>
      </c>
      <c r="AK1125" s="4" t="s">
        <v>13</v>
      </c>
      <c r="AL1125" s="1" t="s">
        <v>120</v>
      </c>
      <c r="AM1125" s="1" t="s">
        <v>472</v>
      </c>
      <c r="AQ1125" s="1" t="s">
        <v>19837</v>
      </c>
      <c r="AX1125" s="7">
        <v>755278.90899999999</v>
      </c>
      <c r="AY1125" s="7">
        <v>7832630.4189999998</v>
      </c>
      <c r="AZ1125" s="5">
        <v>-42.566484000000003</v>
      </c>
      <c r="BA1125" s="5">
        <v>-19.584942000000002</v>
      </c>
      <c r="BC1125" s="1" t="s">
        <v>19843</v>
      </c>
      <c r="BD1125" s="23" t="s">
        <v>19844</v>
      </c>
      <c r="BE1125" s="1" t="s">
        <v>10</v>
      </c>
      <c r="BF1125" s="2">
        <v>43410</v>
      </c>
      <c r="BG1125" s="1" t="s">
        <v>9</v>
      </c>
      <c r="BH1125" s="4" t="s">
        <v>8</v>
      </c>
      <c r="BI1125" s="4" t="s">
        <v>7</v>
      </c>
      <c r="BJ1125" s="1" t="s">
        <v>32</v>
      </c>
      <c r="BK1125" s="1" t="s">
        <v>31</v>
      </c>
      <c r="BL1125" s="1" t="s">
        <v>88</v>
      </c>
      <c r="BM1125" s="1" t="s">
        <v>87</v>
      </c>
      <c r="BN1125" s="1" t="s">
        <v>86</v>
      </c>
      <c r="BP1125" s="1" t="str">
        <f>Tabela3[[#This Row],[genus]]&amp;" "&amp;Tabela3[[#This Row],[specificEpithet]]</f>
        <v>Salvator merianae</v>
      </c>
      <c r="BQ1125" s="23" t="str">
        <f>IFERROR(VLOOKUP(Tabela3[[#This Row],[scientificName]],Tabela1[],COLUMN('IUCN BR Summary'!N:N),0),"")</f>
        <v>DumÃ©ril &amp;amp</v>
      </c>
      <c r="BR1125" s="1" t="s">
        <v>2</v>
      </c>
      <c r="BS1125" s="1" t="s">
        <v>479</v>
      </c>
      <c r="BU1125" s="1" t="s">
        <v>1</v>
      </c>
      <c r="BV1125" s="1" t="s">
        <v>86</v>
      </c>
    </row>
    <row r="1126" spans="1:75" hidden="1" x14ac:dyDescent="0.25">
      <c r="A1126" s="1" t="s">
        <v>19838</v>
      </c>
      <c r="B1126" s="3">
        <f t="shared" ca="1" si="34"/>
        <v>43817</v>
      </c>
      <c r="C1126" s="4" t="s">
        <v>27</v>
      </c>
      <c r="D1126" s="1" t="s">
        <v>26</v>
      </c>
      <c r="E1126" s="4" t="s">
        <v>25</v>
      </c>
      <c r="F1126" s="1" t="s">
        <v>24</v>
      </c>
      <c r="G1126" s="1" t="s">
        <v>23</v>
      </c>
      <c r="H1126" s="1" t="s">
        <v>21</v>
      </c>
      <c r="I1126" s="4" t="s">
        <v>22</v>
      </c>
      <c r="J1126" s="4" t="s">
        <v>21</v>
      </c>
      <c r="K1126" s="1" t="str">
        <f t="shared" si="35"/>
        <v>iucnStatus:Not evaluated</v>
      </c>
      <c r="L1126" s="1" t="str">
        <f>_xlfn.IFNA(VLOOKUP(Tabela3[[#This Row],[scientificName]],Tabela1[],COLUMN('IUCN BR Summary'!O:O),0),"Not evaluated")</f>
        <v>Not evaluated</v>
      </c>
      <c r="M1126" s="4" t="s">
        <v>2974</v>
      </c>
      <c r="O1126" s="1" t="s">
        <v>518</v>
      </c>
      <c r="P1126" s="1" t="s">
        <v>201</v>
      </c>
      <c r="Q1126" s="1" t="s">
        <v>200</v>
      </c>
      <c r="R1126" s="1">
        <v>1</v>
      </c>
      <c r="T1126" s="1" t="s">
        <v>17</v>
      </c>
      <c r="U1126" s="23"/>
      <c r="V1126" s="23"/>
      <c r="W1126" s="23"/>
      <c r="AC1126" s="2">
        <v>43482</v>
      </c>
      <c r="AD1126" s="8"/>
      <c r="AE1126" s="23"/>
      <c r="AF1126" s="1" t="s">
        <v>16</v>
      </c>
      <c r="AG1126" s="23" t="s">
        <v>19840</v>
      </c>
      <c r="AH1126" s="23"/>
      <c r="AI1126" s="4" t="s">
        <v>15</v>
      </c>
      <c r="AJ1126" s="4" t="s">
        <v>14</v>
      </c>
      <c r="AK1126" s="4" t="s">
        <v>13</v>
      </c>
      <c r="AL1126" s="1" t="s">
        <v>120</v>
      </c>
      <c r="AM1126" s="1" t="s">
        <v>283</v>
      </c>
      <c r="AQ1126" s="1" t="s">
        <v>19837</v>
      </c>
      <c r="AX1126" s="7">
        <v>755585</v>
      </c>
      <c r="AY1126" s="7">
        <v>7831953</v>
      </c>
      <c r="AZ1126" s="5">
        <v>-36.563476999999999</v>
      </c>
      <c r="BA1126" s="5">
        <v>-19.591014999999999</v>
      </c>
      <c r="BC1126" s="1" t="s">
        <v>19843</v>
      </c>
      <c r="BD1126" s="23" t="s">
        <v>19844</v>
      </c>
      <c r="BE1126" s="1" t="s">
        <v>10</v>
      </c>
      <c r="BF1126" s="2">
        <v>43410</v>
      </c>
      <c r="BG1126" s="1" t="s">
        <v>9</v>
      </c>
      <c r="BH1126" s="4" t="s">
        <v>8</v>
      </c>
      <c r="BI1126" s="4" t="s">
        <v>7</v>
      </c>
      <c r="BJ1126" s="1" t="s">
        <v>6</v>
      </c>
      <c r="BK1126" s="1" t="s">
        <v>5</v>
      </c>
      <c r="BL1126" s="1" t="s">
        <v>129</v>
      </c>
      <c r="BM1126" s="1" t="s">
        <v>128</v>
      </c>
      <c r="BP1126" s="1" t="str">
        <f>Tabela3[[#This Row],[genus]]&amp;" "&amp;Tabela3[[#This Row],[specificEpithet]]</f>
        <v xml:space="preserve">Ischnocnema </v>
      </c>
      <c r="BQ1126" s="23" t="str">
        <f>IFERROR(VLOOKUP(Tabela3[[#This Row],[scientificName]],Tabela1[],COLUMN('IUCN BR Summary'!N:N),0),"")</f>
        <v/>
      </c>
      <c r="BR1126" s="1" t="s">
        <v>71</v>
      </c>
      <c r="BU1126" s="1" t="s">
        <v>70</v>
      </c>
      <c r="BV1126" s="1" t="s">
        <v>69</v>
      </c>
    </row>
    <row r="1127" spans="1:75" hidden="1" x14ac:dyDescent="0.25">
      <c r="A1127" s="1" t="s">
        <v>19838</v>
      </c>
      <c r="B1127" s="3">
        <f t="shared" ca="1" si="34"/>
        <v>43817</v>
      </c>
      <c r="C1127" s="4" t="s">
        <v>27</v>
      </c>
      <c r="D1127" s="1" t="s">
        <v>26</v>
      </c>
      <c r="E1127" s="4" t="s">
        <v>25</v>
      </c>
      <c r="F1127" s="1" t="s">
        <v>24</v>
      </c>
      <c r="G1127" s="1" t="s">
        <v>23</v>
      </c>
      <c r="H1127" s="1" t="s">
        <v>21</v>
      </c>
      <c r="I1127" s="4" t="s">
        <v>22</v>
      </c>
      <c r="J1127" s="4" t="s">
        <v>21</v>
      </c>
      <c r="K1127" s="1" t="str">
        <f t="shared" si="35"/>
        <v>iucnStatus:Least Concern</v>
      </c>
      <c r="L1127" s="1" t="str">
        <f>_xlfn.IFNA(VLOOKUP(Tabela3[[#This Row],[scientificName]],Tabela1[],COLUMN('IUCN BR Summary'!O:O),0),"Not evaluated")</f>
        <v>Least Concern</v>
      </c>
      <c r="M1127" s="4" t="s">
        <v>2975</v>
      </c>
      <c r="O1127" s="1" t="s">
        <v>515</v>
      </c>
      <c r="P1127" s="1" t="s">
        <v>201</v>
      </c>
      <c r="Q1127" s="1" t="s">
        <v>200</v>
      </c>
      <c r="R1127" s="1">
        <v>1</v>
      </c>
      <c r="T1127" s="1" t="s">
        <v>17</v>
      </c>
      <c r="U1127" s="23"/>
      <c r="V1127" s="23"/>
      <c r="W1127" s="23"/>
      <c r="AC1127" s="2">
        <v>43482</v>
      </c>
      <c r="AD1127" s="8">
        <v>0</v>
      </c>
      <c r="AE1127" s="23"/>
      <c r="AF1127" s="1" t="s">
        <v>16</v>
      </c>
      <c r="AG1127" s="23" t="s">
        <v>19840</v>
      </c>
      <c r="AH1127" s="23"/>
      <c r="AI1127" s="4" t="s">
        <v>15</v>
      </c>
      <c r="AJ1127" s="4" t="s">
        <v>14</v>
      </c>
      <c r="AK1127" s="4" t="s">
        <v>13</v>
      </c>
      <c r="AL1127" s="1" t="s">
        <v>120</v>
      </c>
      <c r="AM1127" s="1" t="s">
        <v>283</v>
      </c>
      <c r="AQ1127" s="1" t="s">
        <v>19837</v>
      </c>
      <c r="AX1127" s="7">
        <v>755585</v>
      </c>
      <c r="AY1127" s="7">
        <v>7831953</v>
      </c>
      <c r="AZ1127" s="5">
        <v>-36.563476999999999</v>
      </c>
      <c r="BA1127" s="5">
        <v>-19.591014999999999</v>
      </c>
      <c r="BC1127" s="1" t="s">
        <v>19843</v>
      </c>
      <c r="BD1127" s="23" t="s">
        <v>19844</v>
      </c>
      <c r="BE1127" s="1" t="s">
        <v>10</v>
      </c>
      <c r="BF1127" s="2">
        <v>43410</v>
      </c>
      <c r="BG1127" s="1" t="s">
        <v>9</v>
      </c>
      <c r="BH1127" s="4" t="s">
        <v>8</v>
      </c>
      <c r="BI1127" s="4" t="s">
        <v>7</v>
      </c>
      <c r="BJ1127" s="1" t="s">
        <v>6</v>
      </c>
      <c r="BK1127" s="1" t="s">
        <v>5</v>
      </c>
      <c r="BL1127" s="1" t="s">
        <v>151</v>
      </c>
      <c r="BM1127" s="1" t="s">
        <v>150</v>
      </c>
      <c r="BN1127" s="1" t="s">
        <v>466</v>
      </c>
      <c r="BP1127" s="1" t="str">
        <f>Tabela3[[#This Row],[genus]]&amp;" "&amp;Tabela3[[#This Row],[specificEpithet]]</f>
        <v>Physalaemus crombiei</v>
      </c>
      <c r="BQ1127" s="23" t="str">
        <f>IFERROR(VLOOKUP(Tabela3[[#This Row],[scientificName]],Tabela1[],COLUMN('IUCN BR Summary'!N:N),0),"")</f>
        <v>Heyer and Wolf, 1989</v>
      </c>
      <c r="BR1127" s="1" t="s">
        <v>2</v>
      </c>
      <c r="BS1127" s="1" t="s">
        <v>154</v>
      </c>
      <c r="BU1127" s="1" t="s">
        <v>1</v>
      </c>
      <c r="BV1127" s="1" t="s">
        <v>466</v>
      </c>
    </row>
    <row r="1128" spans="1:75" hidden="1" x14ac:dyDescent="0.25">
      <c r="A1128" s="1" t="s">
        <v>19838</v>
      </c>
      <c r="B1128" s="3">
        <f t="shared" ca="1" si="34"/>
        <v>43817</v>
      </c>
      <c r="C1128" s="4" t="s">
        <v>27</v>
      </c>
      <c r="D1128" s="1" t="s">
        <v>26</v>
      </c>
      <c r="E1128" s="4" t="s">
        <v>25</v>
      </c>
      <c r="F1128" s="1" t="s">
        <v>24</v>
      </c>
      <c r="G1128" s="1" t="s">
        <v>23</v>
      </c>
      <c r="H1128" s="1" t="s">
        <v>21</v>
      </c>
      <c r="I1128" s="4" t="s">
        <v>22</v>
      </c>
      <c r="J1128" s="4" t="s">
        <v>21</v>
      </c>
      <c r="K1128" s="1" t="str">
        <f t="shared" si="35"/>
        <v>iucnStatus:Least Concern</v>
      </c>
      <c r="L1128" s="1" t="str">
        <f>_xlfn.IFNA(VLOOKUP(Tabela3[[#This Row],[scientificName]],Tabela1[],COLUMN('IUCN BR Summary'!O:O),0),"Not evaluated")</f>
        <v>Least Concern</v>
      </c>
      <c r="M1128" s="4" t="s">
        <v>2976</v>
      </c>
      <c r="O1128" s="1" t="s">
        <v>514</v>
      </c>
      <c r="P1128" s="1" t="s">
        <v>201</v>
      </c>
      <c r="Q1128" s="1" t="s">
        <v>200</v>
      </c>
      <c r="R1128" s="1">
        <v>1</v>
      </c>
      <c r="T1128" s="1" t="s">
        <v>17</v>
      </c>
      <c r="U1128" s="23"/>
      <c r="V1128" s="23"/>
      <c r="W1128" s="23"/>
      <c r="AC1128" s="2">
        <v>43482</v>
      </c>
      <c r="AD1128" s="8">
        <v>0</v>
      </c>
      <c r="AE1128" s="23"/>
      <c r="AF1128" s="1" t="s">
        <v>16</v>
      </c>
      <c r="AG1128" s="23" t="s">
        <v>19840</v>
      </c>
      <c r="AH1128" s="23"/>
      <c r="AI1128" s="4" t="s">
        <v>15</v>
      </c>
      <c r="AJ1128" s="4" t="s">
        <v>14</v>
      </c>
      <c r="AK1128" s="4" t="s">
        <v>13</v>
      </c>
      <c r="AL1128" s="1" t="s">
        <v>120</v>
      </c>
      <c r="AM1128" s="1" t="s">
        <v>283</v>
      </c>
      <c r="AQ1128" s="1" t="s">
        <v>19837</v>
      </c>
      <c r="AX1128" s="7">
        <v>755585</v>
      </c>
      <c r="AY1128" s="7">
        <v>7831953</v>
      </c>
      <c r="AZ1128" s="5">
        <v>-36.563476999999999</v>
      </c>
      <c r="BA1128" s="5">
        <v>-19.591014999999999</v>
      </c>
      <c r="BC1128" s="1" t="s">
        <v>19843</v>
      </c>
      <c r="BD1128" s="23" t="s">
        <v>19844</v>
      </c>
      <c r="BE1128" s="1" t="s">
        <v>10</v>
      </c>
      <c r="BF1128" s="2">
        <v>43410</v>
      </c>
      <c r="BG1128" s="1" t="s">
        <v>9</v>
      </c>
      <c r="BH1128" s="4" t="s">
        <v>8</v>
      </c>
      <c r="BI1128" s="4" t="s">
        <v>7</v>
      </c>
      <c r="BJ1128" s="1" t="s">
        <v>6</v>
      </c>
      <c r="BK1128" s="1" t="s">
        <v>5</v>
      </c>
      <c r="BL1128" s="1" t="s">
        <v>151</v>
      </c>
      <c r="BM1128" s="1" t="s">
        <v>150</v>
      </c>
      <c r="BN1128" s="1" t="s">
        <v>466</v>
      </c>
      <c r="BP1128" s="1" t="str">
        <f>Tabela3[[#This Row],[genus]]&amp;" "&amp;Tabela3[[#This Row],[specificEpithet]]</f>
        <v>Physalaemus crombiei</v>
      </c>
      <c r="BQ1128" s="23" t="str">
        <f>IFERROR(VLOOKUP(Tabela3[[#This Row],[scientificName]],Tabela1[],COLUMN('IUCN BR Summary'!N:N),0),"")</f>
        <v>Heyer and Wolf, 1989</v>
      </c>
      <c r="BR1128" s="1" t="s">
        <v>2</v>
      </c>
      <c r="BU1128" s="1" t="s">
        <v>1</v>
      </c>
      <c r="BV1128" s="1" t="s">
        <v>466</v>
      </c>
    </row>
    <row r="1129" spans="1:75" hidden="1" x14ac:dyDescent="0.25">
      <c r="A1129" s="1" t="s">
        <v>19838</v>
      </c>
      <c r="B1129" s="3">
        <f t="shared" ca="1" si="34"/>
        <v>43817</v>
      </c>
      <c r="C1129" s="4" t="s">
        <v>27</v>
      </c>
      <c r="D1129" s="1" t="s">
        <v>26</v>
      </c>
      <c r="E1129" s="4" t="s">
        <v>25</v>
      </c>
      <c r="F1129" s="1" t="s">
        <v>24</v>
      </c>
      <c r="G1129" s="1" t="s">
        <v>23</v>
      </c>
      <c r="H1129" s="1" t="s">
        <v>21</v>
      </c>
      <c r="I1129" s="4" t="s">
        <v>22</v>
      </c>
      <c r="J1129" s="4" t="s">
        <v>21</v>
      </c>
      <c r="K1129" s="1" t="str">
        <f t="shared" si="35"/>
        <v>iucnStatus:Least Concern</v>
      </c>
      <c r="L1129" s="1" t="str">
        <f>_xlfn.IFNA(VLOOKUP(Tabela3[[#This Row],[scientificName]],Tabela1[],COLUMN('IUCN BR Summary'!O:O),0),"Not evaluated")</f>
        <v>Least Concern</v>
      </c>
      <c r="M1129" s="4" t="s">
        <v>2977</v>
      </c>
      <c r="O1129" s="1" t="s">
        <v>521</v>
      </c>
      <c r="P1129" s="1" t="s">
        <v>201</v>
      </c>
      <c r="Q1129" s="1" t="s">
        <v>200</v>
      </c>
      <c r="R1129" s="1">
        <v>1</v>
      </c>
      <c r="T1129" s="1" t="s">
        <v>43</v>
      </c>
      <c r="U1129" s="23"/>
      <c r="V1129" s="23"/>
      <c r="W1129" s="23"/>
      <c r="AC1129" s="2">
        <v>43482</v>
      </c>
      <c r="AD1129" s="8">
        <v>0</v>
      </c>
      <c r="AE1129" s="23"/>
      <c r="AF1129" s="1" t="s">
        <v>16</v>
      </c>
      <c r="AG1129" s="23" t="s">
        <v>19840</v>
      </c>
      <c r="AH1129" s="23"/>
      <c r="AI1129" s="4" t="s">
        <v>15</v>
      </c>
      <c r="AJ1129" s="4" t="s">
        <v>14</v>
      </c>
      <c r="AK1129" s="4" t="s">
        <v>13</v>
      </c>
      <c r="AL1129" s="1" t="s">
        <v>120</v>
      </c>
      <c r="AM1129" s="1" t="s">
        <v>283</v>
      </c>
      <c r="AQ1129" s="1" t="s">
        <v>19837</v>
      </c>
      <c r="AX1129" s="7">
        <v>757239</v>
      </c>
      <c r="AY1129" s="7">
        <v>7832417</v>
      </c>
      <c r="AZ1129" s="5">
        <v>-42.547783000000003</v>
      </c>
      <c r="BA1129" s="5">
        <v>-19.586611999999999</v>
      </c>
      <c r="BC1129" s="1" t="s">
        <v>19843</v>
      </c>
      <c r="BD1129" s="23" t="s">
        <v>19844</v>
      </c>
      <c r="BE1129" s="1" t="s">
        <v>10</v>
      </c>
      <c r="BF1129" s="2">
        <v>43410</v>
      </c>
      <c r="BG1129" s="1" t="s">
        <v>9</v>
      </c>
      <c r="BH1129" s="4" t="s">
        <v>8</v>
      </c>
      <c r="BI1129" s="4" t="s">
        <v>7</v>
      </c>
      <c r="BJ1129" s="1" t="s">
        <v>6</v>
      </c>
      <c r="BK1129" s="1" t="s">
        <v>5</v>
      </c>
      <c r="BL1129" s="1" t="s">
        <v>73</v>
      </c>
      <c r="BM1129" s="1" t="s">
        <v>72</v>
      </c>
      <c r="BN1129" s="1" t="s">
        <v>153</v>
      </c>
      <c r="BP1129" s="1" t="str">
        <f>Tabela3[[#This Row],[genus]]&amp;" "&amp;Tabela3[[#This Row],[specificEpithet]]</f>
        <v>Rhinella crucifer</v>
      </c>
      <c r="BQ1129" s="23" t="str">
        <f>IFERROR(VLOOKUP(Tabela3[[#This Row],[scientificName]],Tabela1[],COLUMN('IUCN BR Summary'!N:N),0),"")</f>
        <v>(Wied-Neuwied, 1821)</v>
      </c>
      <c r="BR1129" s="1" t="s">
        <v>2</v>
      </c>
      <c r="BS1129" s="1" t="s">
        <v>83</v>
      </c>
      <c r="BU1129" s="1" t="s">
        <v>519</v>
      </c>
      <c r="BV1129" s="1" t="s">
        <v>76</v>
      </c>
      <c r="BW1129" s="1" t="s">
        <v>153</v>
      </c>
    </row>
    <row r="1130" spans="1:75" hidden="1" x14ac:dyDescent="0.25">
      <c r="A1130" s="1" t="s">
        <v>19838</v>
      </c>
      <c r="B1130" s="3">
        <f t="shared" ca="1" si="34"/>
        <v>43817</v>
      </c>
      <c r="C1130" s="4" t="s">
        <v>27</v>
      </c>
      <c r="D1130" s="1" t="s">
        <v>26</v>
      </c>
      <c r="E1130" s="4" t="s">
        <v>25</v>
      </c>
      <c r="F1130" s="1" t="s">
        <v>24</v>
      </c>
      <c r="G1130" s="1" t="s">
        <v>23</v>
      </c>
      <c r="H1130" s="1" t="s">
        <v>21</v>
      </c>
      <c r="I1130" s="4" t="s">
        <v>22</v>
      </c>
      <c r="J1130" s="4" t="s">
        <v>21</v>
      </c>
      <c r="K1130" s="1" t="str">
        <f t="shared" si="35"/>
        <v>iucnStatus:Least Concern</v>
      </c>
      <c r="L1130" s="1" t="str">
        <f>_xlfn.IFNA(VLOOKUP(Tabela3[[#This Row],[scientificName]],Tabela1[],COLUMN('IUCN BR Summary'!O:O),0),"Not evaluated")</f>
        <v>Least Concern</v>
      </c>
      <c r="M1130" s="4" t="s">
        <v>2978</v>
      </c>
      <c r="O1130" s="1" t="s">
        <v>512</v>
      </c>
      <c r="P1130" s="1" t="s">
        <v>201</v>
      </c>
      <c r="Q1130" s="1" t="s">
        <v>200</v>
      </c>
      <c r="R1130" s="1">
        <v>1</v>
      </c>
      <c r="T1130" s="1" t="s">
        <v>43</v>
      </c>
      <c r="U1130" s="23"/>
      <c r="V1130" s="23"/>
      <c r="W1130" s="23"/>
      <c r="AC1130" s="2">
        <v>43482</v>
      </c>
      <c r="AD1130" s="8">
        <v>0</v>
      </c>
      <c r="AE1130" s="23"/>
      <c r="AF1130" s="1" t="s">
        <v>16</v>
      </c>
      <c r="AG1130" s="23" t="s">
        <v>19840</v>
      </c>
      <c r="AH1130" s="23"/>
      <c r="AI1130" s="4" t="s">
        <v>15</v>
      </c>
      <c r="AJ1130" s="4" t="s">
        <v>14</v>
      </c>
      <c r="AK1130" s="4" t="s">
        <v>13</v>
      </c>
      <c r="AL1130" s="1" t="s">
        <v>120</v>
      </c>
      <c r="AM1130" s="1" t="s">
        <v>283</v>
      </c>
      <c r="AQ1130" s="1" t="s">
        <v>19837</v>
      </c>
      <c r="AX1130" s="7">
        <v>757239</v>
      </c>
      <c r="AY1130" s="7">
        <v>7832417</v>
      </c>
      <c r="AZ1130" s="5">
        <v>-42.547783000000003</v>
      </c>
      <c r="BA1130" s="5">
        <v>-19.586611999999999</v>
      </c>
      <c r="BC1130" s="1" t="s">
        <v>19843</v>
      </c>
      <c r="BD1130" s="23" t="s">
        <v>19844</v>
      </c>
      <c r="BE1130" s="1" t="s">
        <v>10</v>
      </c>
      <c r="BF1130" s="2">
        <v>43410</v>
      </c>
      <c r="BG1130" s="1" t="s">
        <v>9</v>
      </c>
      <c r="BH1130" s="4" t="s">
        <v>8</v>
      </c>
      <c r="BI1130" s="4" t="s">
        <v>7</v>
      </c>
      <c r="BJ1130" s="1" t="s">
        <v>6</v>
      </c>
      <c r="BK1130" s="1" t="s">
        <v>5</v>
      </c>
      <c r="BL1130" s="1" t="s">
        <v>73</v>
      </c>
      <c r="BM1130" s="1" t="s">
        <v>72</v>
      </c>
      <c r="BN1130" s="1" t="s">
        <v>153</v>
      </c>
      <c r="BP1130" s="1" t="str">
        <f>Tabela3[[#This Row],[genus]]&amp;" "&amp;Tabela3[[#This Row],[specificEpithet]]</f>
        <v>Rhinella crucifer</v>
      </c>
      <c r="BQ1130" s="23" t="str">
        <f>IFERROR(VLOOKUP(Tabela3[[#This Row],[scientificName]],Tabela1[],COLUMN('IUCN BR Summary'!N:N),0),"")</f>
        <v>(Wied-Neuwied, 1821)</v>
      </c>
      <c r="BR1130" s="1" t="s">
        <v>2</v>
      </c>
      <c r="BS1130" s="1" t="s">
        <v>154</v>
      </c>
      <c r="BU1130" s="1" t="s">
        <v>1</v>
      </c>
      <c r="BV1130" s="1" t="s">
        <v>153</v>
      </c>
    </row>
    <row r="1131" spans="1:75" hidden="1" x14ac:dyDescent="0.25">
      <c r="A1131" s="1" t="s">
        <v>19838</v>
      </c>
      <c r="B1131" s="3">
        <f t="shared" ca="1" si="34"/>
        <v>43817</v>
      </c>
      <c r="C1131" s="4" t="s">
        <v>27</v>
      </c>
      <c r="D1131" s="1" t="s">
        <v>26</v>
      </c>
      <c r="E1131" s="4" t="s">
        <v>25</v>
      </c>
      <c r="F1131" s="1" t="s">
        <v>24</v>
      </c>
      <c r="G1131" s="1" t="s">
        <v>23</v>
      </c>
      <c r="H1131" s="1" t="s">
        <v>21</v>
      </c>
      <c r="I1131" s="4" t="s">
        <v>22</v>
      </c>
      <c r="J1131" s="4" t="s">
        <v>21</v>
      </c>
      <c r="K1131" s="1" t="str">
        <f t="shared" si="35"/>
        <v>iucnStatus:Least Concern</v>
      </c>
      <c r="L1131" s="1" t="str">
        <f>_xlfn.IFNA(VLOOKUP(Tabela3[[#This Row],[scientificName]],Tabela1[],COLUMN('IUCN BR Summary'!O:O),0),"Not evaluated")</f>
        <v>Least Concern</v>
      </c>
      <c r="M1131" s="4" t="s">
        <v>2979</v>
      </c>
      <c r="O1131" s="1" t="s">
        <v>513</v>
      </c>
      <c r="P1131" s="1" t="s">
        <v>201</v>
      </c>
      <c r="Q1131" s="1" t="s">
        <v>200</v>
      </c>
      <c r="R1131" s="1">
        <v>1</v>
      </c>
      <c r="T1131" s="1" t="s">
        <v>57</v>
      </c>
      <c r="U1131" s="23"/>
      <c r="V1131" s="23"/>
      <c r="W1131" s="23"/>
      <c r="AC1131" s="2">
        <v>43482</v>
      </c>
      <c r="AD1131" s="8">
        <v>0</v>
      </c>
      <c r="AE1131" s="23"/>
      <c r="AF1131" s="1" t="s">
        <v>16</v>
      </c>
      <c r="AG1131" s="23" t="s">
        <v>19840</v>
      </c>
      <c r="AH1131" s="23"/>
      <c r="AI1131" s="4" t="s">
        <v>15</v>
      </c>
      <c r="AJ1131" s="4" t="s">
        <v>14</v>
      </c>
      <c r="AK1131" s="4" t="s">
        <v>13</v>
      </c>
      <c r="AL1131" s="1" t="s">
        <v>120</v>
      </c>
      <c r="AM1131" s="1" t="s">
        <v>283</v>
      </c>
      <c r="AQ1131" s="1" t="s">
        <v>19837</v>
      </c>
      <c r="AX1131" s="7">
        <v>757239</v>
      </c>
      <c r="AY1131" s="7">
        <v>7832417</v>
      </c>
      <c r="AZ1131" s="5">
        <v>-42.547783000000003</v>
      </c>
      <c r="BA1131" s="5">
        <v>-19.586611999999999</v>
      </c>
      <c r="BC1131" s="1" t="s">
        <v>19843</v>
      </c>
      <c r="BD1131" s="23" t="s">
        <v>19844</v>
      </c>
      <c r="BE1131" s="1" t="s">
        <v>10</v>
      </c>
      <c r="BF1131" s="2">
        <v>43410</v>
      </c>
      <c r="BG1131" s="1" t="s">
        <v>9</v>
      </c>
      <c r="BH1131" s="4" t="s">
        <v>8</v>
      </c>
      <c r="BI1131" s="4" t="s">
        <v>7</v>
      </c>
      <c r="BJ1131" s="1" t="s">
        <v>6</v>
      </c>
      <c r="BK1131" s="1" t="s">
        <v>5</v>
      </c>
      <c r="BL1131" s="1" t="s">
        <v>151</v>
      </c>
      <c r="BM1131" s="1" t="s">
        <v>150</v>
      </c>
      <c r="BN1131" s="1" t="s">
        <v>466</v>
      </c>
      <c r="BP1131" s="1" t="str">
        <f>Tabela3[[#This Row],[genus]]&amp;" "&amp;Tabela3[[#This Row],[specificEpithet]]</f>
        <v>Physalaemus crombiei</v>
      </c>
      <c r="BQ1131" s="23" t="str">
        <f>IFERROR(VLOOKUP(Tabela3[[#This Row],[scientificName]],Tabela1[],COLUMN('IUCN BR Summary'!N:N),0),"")</f>
        <v>Heyer and Wolf, 1989</v>
      </c>
      <c r="BR1131" s="1" t="s">
        <v>2</v>
      </c>
      <c r="BU1131" s="1" t="s">
        <v>1</v>
      </c>
      <c r="BV1131" s="1" t="s">
        <v>466</v>
      </c>
    </row>
    <row r="1132" spans="1:75" hidden="1" x14ac:dyDescent="0.25">
      <c r="A1132" s="1" t="s">
        <v>19838</v>
      </c>
      <c r="B1132" s="3">
        <f t="shared" ca="1" si="34"/>
        <v>43817</v>
      </c>
      <c r="C1132" s="4" t="s">
        <v>27</v>
      </c>
      <c r="D1132" s="1" t="s">
        <v>26</v>
      </c>
      <c r="E1132" s="4" t="s">
        <v>25</v>
      </c>
      <c r="F1132" s="1" t="s">
        <v>24</v>
      </c>
      <c r="G1132" s="1" t="s">
        <v>23</v>
      </c>
      <c r="H1132" s="1" t="s">
        <v>21</v>
      </c>
      <c r="I1132" s="4" t="s">
        <v>22</v>
      </c>
      <c r="J1132" s="4" t="s">
        <v>21</v>
      </c>
      <c r="K1132" s="1" t="str">
        <f t="shared" si="35"/>
        <v>iucnStatus:Least Concern</v>
      </c>
      <c r="L1132" s="1" t="str">
        <f>_xlfn.IFNA(VLOOKUP(Tabela3[[#This Row],[scientificName]],Tabela1[],COLUMN('IUCN BR Summary'!O:O),0),"Not evaluated")</f>
        <v>Least Concern</v>
      </c>
      <c r="M1132" s="4" t="s">
        <v>2980</v>
      </c>
      <c r="O1132" s="1" t="s">
        <v>507</v>
      </c>
      <c r="P1132" s="1" t="s">
        <v>201</v>
      </c>
      <c r="Q1132" s="1" t="s">
        <v>200</v>
      </c>
      <c r="R1132" s="1">
        <v>1</v>
      </c>
      <c r="T1132" s="1" t="s">
        <v>43</v>
      </c>
      <c r="U1132" s="23"/>
      <c r="V1132" s="23"/>
      <c r="W1132" s="23"/>
      <c r="AC1132" s="2">
        <v>43482</v>
      </c>
      <c r="AD1132" s="8">
        <v>0</v>
      </c>
      <c r="AE1132" s="23"/>
      <c r="AF1132" s="1" t="s">
        <v>74</v>
      </c>
      <c r="AG1132" s="23"/>
      <c r="AH1132" s="23"/>
      <c r="AI1132" s="4" t="s">
        <v>15</v>
      </c>
      <c r="AJ1132" s="4" t="s">
        <v>14</v>
      </c>
      <c r="AK1132" s="4" t="s">
        <v>13</v>
      </c>
      <c r="AL1132" s="1" t="s">
        <v>120</v>
      </c>
      <c r="AM1132" s="1" t="s">
        <v>472</v>
      </c>
      <c r="AQ1132" s="1" t="s">
        <v>19837</v>
      </c>
      <c r="AX1132" s="7">
        <v>755318.29929999996</v>
      </c>
      <c r="AY1132" s="7">
        <v>7832530.7944999998</v>
      </c>
      <c r="AZ1132" s="5">
        <v>-42.566099000000001</v>
      </c>
      <c r="BA1132" s="5">
        <v>-19.585830999999999</v>
      </c>
      <c r="BC1132" s="1" t="s">
        <v>19843</v>
      </c>
      <c r="BD1132" s="23" t="s">
        <v>19844</v>
      </c>
      <c r="BE1132" s="1" t="s">
        <v>10</v>
      </c>
      <c r="BF1132" s="2">
        <v>43410</v>
      </c>
      <c r="BG1132" s="1" t="s">
        <v>9</v>
      </c>
      <c r="BH1132" s="4" t="s">
        <v>8</v>
      </c>
      <c r="BI1132" s="4" t="s">
        <v>7</v>
      </c>
      <c r="BJ1132" s="1" t="s">
        <v>6</v>
      </c>
      <c r="BK1132" s="1" t="s">
        <v>5</v>
      </c>
      <c r="BL1132" s="1" t="s">
        <v>112</v>
      </c>
      <c r="BM1132" s="1" t="s">
        <v>414</v>
      </c>
      <c r="BN1132" s="1" t="s">
        <v>413</v>
      </c>
      <c r="BP1132" s="1" t="str">
        <f>Tabela3[[#This Row],[genus]]&amp;" "&amp;Tabela3[[#This Row],[specificEpithet]]</f>
        <v>Trachycephalus mesophaeus</v>
      </c>
      <c r="BQ1132" s="23" t="str">
        <f>IFERROR(VLOOKUP(Tabela3[[#This Row],[scientificName]],Tabela1[],COLUMN('IUCN BR Summary'!N:N),0),"")</f>
        <v>(Hensel, 1867)</v>
      </c>
      <c r="BR1132" s="1" t="s">
        <v>2</v>
      </c>
      <c r="BS1132" s="1" t="s">
        <v>141</v>
      </c>
      <c r="BU1132" s="1" t="s">
        <v>1</v>
      </c>
      <c r="BV1132" s="1" t="s">
        <v>413</v>
      </c>
    </row>
    <row r="1133" spans="1:75" hidden="1" x14ac:dyDescent="0.25">
      <c r="A1133" s="1" t="s">
        <v>19838</v>
      </c>
      <c r="B1133" s="3">
        <f t="shared" ca="1" si="34"/>
        <v>43817</v>
      </c>
      <c r="C1133" s="4" t="s">
        <v>27</v>
      </c>
      <c r="D1133" s="1" t="s">
        <v>26</v>
      </c>
      <c r="E1133" s="4" t="s">
        <v>25</v>
      </c>
      <c r="F1133" s="1" t="s">
        <v>24</v>
      </c>
      <c r="G1133" s="1" t="s">
        <v>23</v>
      </c>
      <c r="H1133" s="1" t="s">
        <v>21</v>
      </c>
      <c r="I1133" s="4" t="s">
        <v>22</v>
      </c>
      <c r="J1133" s="4" t="s">
        <v>21</v>
      </c>
      <c r="K1133" s="1" t="str">
        <f t="shared" si="35"/>
        <v>iucnStatus:Least Concern</v>
      </c>
      <c r="L1133" s="1" t="str">
        <f>_xlfn.IFNA(VLOOKUP(Tabela3[[#This Row],[scientificName]],Tabela1[],COLUMN('IUCN BR Summary'!O:O),0),"Not evaluated")</f>
        <v>Least Concern</v>
      </c>
      <c r="M1133" s="4" t="s">
        <v>2981</v>
      </c>
      <c r="O1133" s="1" t="s">
        <v>520</v>
      </c>
      <c r="P1133" s="1" t="s">
        <v>201</v>
      </c>
      <c r="Q1133" s="1" t="s">
        <v>200</v>
      </c>
      <c r="R1133" s="1">
        <v>1</v>
      </c>
      <c r="T1133" s="1" t="s">
        <v>43</v>
      </c>
      <c r="U1133" s="23"/>
      <c r="V1133" s="23"/>
      <c r="W1133" s="23"/>
      <c r="AC1133" s="2">
        <v>43482</v>
      </c>
      <c r="AD1133" s="8">
        <v>0.8618055555555556</v>
      </c>
      <c r="AE1133" s="23"/>
      <c r="AF1133" s="1" t="s">
        <v>74</v>
      </c>
      <c r="AG1133" s="23"/>
      <c r="AH1133" s="23"/>
      <c r="AI1133" s="4" t="s">
        <v>15</v>
      </c>
      <c r="AJ1133" s="4" t="s">
        <v>14</v>
      </c>
      <c r="AK1133" s="4" t="s">
        <v>13</v>
      </c>
      <c r="AL1133" s="1" t="s">
        <v>120</v>
      </c>
      <c r="AM1133" s="1" t="s">
        <v>472</v>
      </c>
      <c r="AQ1133" s="1" t="s">
        <v>19837</v>
      </c>
      <c r="AX1133" s="7">
        <v>755325.28509999998</v>
      </c>
      <c r="AY1133" s="7">
        <v>7832443.5854000002</v>
      </c>
      <c r="AZ1133" s="5">
        <v>-42.566020000000002</v>
      </c>
      <c r="BA1133" s="5">
        <v>-19.586614999999998</v>
      </c>
      <c r="BC1133" s="1" t="s">
        <v>19843</v>
      </c>
      <c r="BD1133" s="23" t="s">
        <v>19844</v>
      </c>
      <c r="BE1133" s="1" t="s">
        <v>10</v>
      </c>
      <c r="BF1133" s="2">
        <v>43410</v>
      </c>
      <c r="BG1133" s="1" t="s">
        <v>9</v>
      </c>
      <c r="BH1133" s="4" t="s">
        <v>8</v>
      </c>
      <c r="BI1133" s="4" t="s">
        <v>7</v>
      </c>
      <c r="BJ1133" s="1" t="s">
        <v>6</v>
      </c>
      <c r="BK1133" s="1" t="s">
        <v>5</v>
      </c>
      <c r="BL1133" s="1" t="s">
        <v>73</v>
      </c>
      <c r="BM1133" s="1" t="s">
        <v>72</v>
      </c>
      <c r="BN1133" s="1" t="s">
        <v>153</v>
      </c>
      <c r="BP1133" s="1" t="str">
        <f>Tabela3[[#This Row],[genus]]&amp;" "&amp;Tabela3[[#This Row],[specificEpithet]]</f>
        <v>Rhinella crucifer</v>
      </c>
      <c r="BQ1133" s="23" t="str">
        <f>IFERROR(VLOOKUP(Tabela3[[#This Row],[scientificName]],Tabela1[],COLUMN('IUCN BR Summary'!N:N),0),"")</f>
        <v>(Wied-Neuwied, 1821)</v>
      </c>
      <c r="BR1133" s="1" t="s">
        <v>2</v>
      </c>
      <c r="BU1133" s="1" t="s">
        <v>519</v>
      </c>
      <c r="BV1133" s="1" t="s">
        <v>76</v>
      </c>
      <c r="BW1133" s="1" t="s">
        <v>153</v>
      </c>
    </row>
    <row r="1134" spans="1:75" hidden="1" x14ac:dyDescent="0.25">
      <c r="A1134" s="1" t="s">
        <v>19838</v>
      </c>
      <c r="B1134" s="3">
        <f t="shared" ca="1" si="34"/>
        <v>43817</v>
      </c>
      <c r="C1134" s="4" t="s">
        <v>27</v>
      </c>
      <c r="D1134" s="1" t="s">
        <v>26</v>
      </c>
      <c r="E1134" s="4" t="s">
        <v>25</v>
      </c>
      <c r="F1134" s="1" t="s">
        <v>24</v>
      </c>
      <c r="G1134" s="1" t="s">
        <v>23</v>
      </c>
      <c r="H1134" s="1" t="s">
        <v>21</v>
      </c>
      <c r="I1134" s="4" t="s">
        <v>22</v>
      </c>
      <c r="J1134" s="4" t="s">
        <v>21</v>
      </c>
      <c r="K1134" s="1" t="str">
        <f t="shared" si="35"/>
        <v>iucnStatus:Least Concern</v>
      </c>
      <c r="L1134" s="1" t="str">
        <f>_xlfn.IFNA(VLOOKUP(Tabela3[[#This Row],[scientificName]],Tabela1[],COLUMN('IUCN BR Summary'!O:O),0),"Not evaluated")</f>
        <v>Least Concern</v>
      </c>
      <c r="M1134" s="4" t="s">
        <v>2982</v>
      </c>
      <c r="O1134" s="1" t="s">
        <v>506</v>
      </c>
      <c r="P1134" s="1" t="s">
        <v>201</v>
      </c>
      <c r="Q1134" s="1" t="s">
        <v>200</v>
      </c>
      <c r="R1134" s="1">
        <v>1</v>
      </c>
      <c r="T1134" s="1" t="s">
        <v>43</v>
      </c>
      <c r="U1134" s="23"/>
      <c r="V1134" s="23"/>
      <c r="W1134" s="23"/>
      <c r="AC1134" s="2">
        <v>43482</v>
      </c>
      <c r="AD1134" s="8">
        <v>0.87013888888888891</v>
      </c>
      <c r="AE1134" s="23"/>
      <c r="AF1134" s="1" t="s">
        <v>74</v>
      </c>
      <c r="AG1134" s="23"/>
      <c r="AH1134" s="23"/>
      <c r="AI1134" s="4" t="s">
        <v>15</v>
      </c>
      <c r="AJ1134" s="4" t="s">
        <v>14</v>
      </c>
      <c r="AK1134" s="4" t="s">
        <v>13</v>
      </c>
      <c r="AL1134" s="1" t="s">
        <v>120</v>
      </c>
      <c r="AM1134" s="1" t="s">
        <v>472</v>
      </c>
      <c r="AQ1134" s="1" t="s">
        <v>19837</v>
      </c>
      <c r="AX1134" s="7">
        <v>755319.88699999999</v>
      </c>
      <c r="AY1134" s="7">
        <v>7832435.1675000004</v>
      </c>
      <c r="AZ1134" s="5">
        <v>-42.566066999999997</v>
      </c>
      <c r="BA1134" s="5">
        <v>-19.586697000000001</v>
      </c>
      <c r="BC1134" s="1" t="s">
        <v>19843</v>
      </c>
      <c r="BD1134" s="23" t="s">
        <v>19844</v>
      </c>
      <c r="BE1134" s="1" t="s">
        <v>10</v>
      </c>
      <c r="BF1134" s="2">
        <v>43410</v>
      </c>
      <c r="BG1134" s="1" t="s">
        <v>9</v>
      </c>
      <c r="BH1134" s="4" t="s">
        <v>8</v>
      </c>
      <c r="BI1134" s="4" t="s">
        <v>7</v>
      </c>
      <c r="BJ1134" s="1" t="s">
        <v>6</v>
      </c>
      <c r="BK1134" s="1" t="s">
        <v>5</v>
      </c>
      <c r="BL1134" s="1" t="s">
        <v>112</v>
      </c>
      <c r="BM1134" s="1" t="s">
        <v>414</v>
      </c>
      <c r="BN1134" s="1" t="s">
        <v>413</v>
      </c>
      <c r="BP1134" s="1" t="str">
        <f>Tabela3[[#This Row],[genus]]&amp;" "&amp;Tabela3[[#This Row],[specificEpithet]]</f>
        <v>Trachycephalus mesophaeus</v>
      </c>
      <c r="BQ1134" s="23" t="str">
        <f>IFERROR(VLOOKUP(Tabela3[[#This Row],[scientificName]],Tabela1[],COLUMN('IUCN BR Summary'!N:N),0),"")</f>
        <v>(Hensel, 1867)</v>
      </c>
      <c r="BR1134" s="1" t="s">
        <v>2</v>
      </c>
      <c r="BS1134" s="1" t="s">
        <v>280</v>
      </c>
      <c r="BU1134" s="1" t="s">
        <v>1</v>
      </c>
      <c r="BV1134" s="1" t="s">
        <v>413</v>
      </c>
    </row>
    <row r="1135" spans="1:75" hidden="1" x14ac:dyDescent="0.25">
      <c r="A1135" s="1" t="s">
        <v>19838</v>
      </c>
      <c r="B1135" s="3">
        <f t="shared" ca="1" si="34"/>
        <v>43817</v>
      </c>
      <c r="C1135" s="4" t="s">
        <v>27</v>
      </c>
      <c r="D1135" s="1" t="s">
        <v>26</v>
      </c>
      <c r="E1135" s="4" t="s">
        <v>25</v>
      </c>
      <c r="F1135" s="1" t="s">
        <v>24</v>
      </c>
      <c r="G1135" s="1" t="s">
        <v>23</v>
      </c>
      <c r="H1135" s="1" t="s">
        <v>21</v>
      </c>
      <c r="I1135" s="4" t="s">
        <v>22</v>
      </c>
      <c r="J1135" s="4" t="s">
        <v>21</v>
      </c>
      <c r="K1135" s="1" t="str">
        <f t="shared" si="35"/>
        <v>iucnStatus:Least Concern</v>
      </c>
      <c r="L1135" s="1" t="str">
        <f>_xlfn.IFNA(VLOOKUP(Tabela3[[#This Row],[scientificName]],Tabela1[],COLUMN('IUCN BR Summary'!O:O),0),"Not evaluated")</f>
        <v>Least Concern</v>
      </c>
      <c r="M1135" s="4" t="s">
        <v>2983</v>
      </c>
      <c r="O1135" s="1" t="s">
        <v>505</v>
      </c>
      <c r="P1135" s="1" t="s">
        <v>201</v>
      </c>
      <c r="Q1135" s="1" t="s">
        <v>200</v>
      </c>
      <c r="R1135" s="1">
        <v>1</v>
      </c>
      <c r="T1135" s="1" t="s">
        <v>43</v>
      </c>
      <c r="U1135" s="23"/>
      <c r="V1135" s="23"/>
      <c r="W1135" s="23"/>
      <c r="AC1135" s="2">
        <v>43482</v>
      </c>
      <c r="AD1135" s="8">
        <v>0.90972222222222221</v>
      </c>
      <c r="AE1135" s="23"/>
      <c r="AF1135" s="1" t="s">
        <v>74</v>
      </c>
      <c r="AG1135" s="23"/>
      <c r="AH1135" s="23"/>
      <c r="AI1135" s="4" t="s">
        <v>15</v>
      </c>
      <c r="AJ1135" s="4" t="s">
        <v>14</v>
      </c>
      <c r="AK1135" s="4" t="s">
        <v>13</v>
      </c>
      <c r="AL1135" s="1" t="s">
        <v>120</v>
      </c>
      <c r="AM1135" s="1" t="s">
        <v>472</v>
      </c>
      <c r="AQ1135" s="1" t="s">
        <v>19837</v>
      </c>
      <c r="AX1135" s="7">
        <v>754968.43</v>
      </c>
      <c r="AY1135" s="7">
        <v>7832664.7849000003</v>
      </c>
      <c r="AZ1135" s="5">
        <v>-42.569451000000001</v>
      </c>
      <c r="BA1135" s="5">
        <v>-19.584665999999999</v>
      </c>
      <c r="BC1135" s="1" t="s">
        <v>19843</v>
      </c>
      <c r="BD1135" s="23" t="s">
        <v>19844</v>
      </c>
      <c r="BE1135" s="1" t="s">
        <v>10</v>
      </c>
      <c r="BF1135" s="2">
        <v>43410</v>
      </c>
      <c r="BG1135" s="1" t="s">
        <v>9</v>
      </c>
      <c r="BH1135" s="4" t="s">
        <v>8</v>
      </c>
      <c r="BI1135" s="4" t="s">
        <v>7</v>
      </c>
      <c r="BJ1135" s="1" t="s">
        <v>6</v>
      </c>
      <c r="BK1135" s="1" t="s">
        <v>5</v>
      </c>
      <c r="BL1135" s="1" t="s">
        <v>112</v>
      </c>
      <c r="BM1135" s="1" t="s">
        <v>414</v>
      </c>
      <c r="BN1135" s="1" t="s">
        <v>413</v>
      </c>
      <c r="BP1135" s="1" t="str">
        <f>Tabela3[[#This Row],[genus]]&amp;" "&amp;Tabela3[[#This Row],[specificEpithet]]</f>
        <v>Trachycephalus mesophaeus</v>
      </c>
      <c r="BQ1135" s="23" t="str">
        <f>IFERROR(VLOOKUP(Tabela3[[#This Row],[scientificName]],Tabela1[],COLUMN('IUCN BR Summary'!N:N),0),"")</f>
        <v>(Hensel, 1867)</v>
      </c>
      <c r="BR1135" s="1" t="s">
        <v>2</v>
      </c>
      <c r="BU1135" s="1" t="s">
        <v>1</v>
      </c>
      <c r="BV1135" s="1" t="s">
        <v>413</v>
      </c>
    </row>
    <row r="1136" spans="1:75" hidden="1" x14ac:dyDescent="0.25">
      <c r="A1136" s="1" t="s">
        <v>19838</v>
      </c>
      <c r="B1136" s="3">
        <f t="shared" ca="1" si="34"/>
        <v>43817</v>
      </c>
      <c r="C1136" s="4" t="s">
        <v>27</v>
      </c>
      <c r="D1136" s="1" t="s">
        <v>26</v>
      </c>
      <c r="E1136" s="4" t="s">
        <v>25</v>
      </c>
      <c r="F1136" s="1" t="s">
        <v>24</v>
      </c>
      <c r="G1136" s="1" t="s">
        <v>23</v>
      </c>
      <c r="H1136" s="1" t="s">
        <v>21</v>
      </c>
      <c r="I1136" s="4" t="s">
        <v>22</v>
      </c>
      <c r="J1136" s="4" t="s">
        <v>21</v>
      </c>
      <c r="K1136" s="1" t="str">
        <f t="shared" si="35"/>
        <v>iucnStatus:Least Concern</v>
      </c>
      <c r="L1136" s="1" t="str">
        <f>_xlfn.IFNA(VLOOKUP(Tabela3[[#This Row],[scientificName]],Tabela1[],COLUMN('IUCN BR Summary'!O:O),0),"Not evaluated")</f>
        <v>Least Concern</v>
      </c>
      <c r="M1136" s="4" t="s">
        <v>2984</v>
      </c>
      <c r="O1136" s="1" t="s">
        <v>516</v>
      </c>
      <c r="P1136" s="1" t="s">
        <v>187</v>
      </c>
      <c r="Q1136" s="1" t="s">
        <v>186</v>
      </c>
      <c r="U1136" s="23"/>
      <c r="V1136" s="23"/>
      <c r="W1136" s="23"/>
      <c r="AC1136" s="2">
        <v>43482</v>
      </c>
      <c r="AD1136" s="8"/>
      <c r="AE1136" s="23"/>
      <c r="AG1136" s="23"/>
      <c r="AH1136" s="23"/>
      <c r="AI1136" s="4" t="s">
        <v>15</v>
      </c>
      <c r="AJ1136" s="4" t="s">
        <v>14</v>
      </c>
      <c r="AK1136" s="4" t="s">
        <v>13</v>
      </c>
      <c r="AL1136" s="1" t="s">
        <v>120</v>
      </c>
      <c r="AM1136" s="1" t="s">
        <v>185</v>
      </c>
      <c r="AQ1136" s="1" t="s">
        <v>19837</v>
      </c>
      <c r="AX1136" s="7">
        <v>260133.70980000001</v>
      </c>
      <c r="AY1136" s="7">
        <v>7857656.0565999998</v>
      </c>
      <c r="AZ1136" s="5">
        <v>-41.283507999999998</v>
      </c>
      <c r="BA1136" s="5">
        <v>-19.360880000000002</v>
      </c>
      <c r="BC1136" s="1" t="s">
        <v>19843</v>
      </c>
      <c r="BD1136" s="23" t="s">
        <v>19844</v>
      </c>
      <c r="BE1136" s="1" t="s">
        <v>10</v>
      </c>
      <c r="BF1136" s="2">
        <v>43410</v>
      </c>
      <c r="BG1136" s="1" t="s">
        <v>9</v>
      </c>
      <c r="BH1136" s="4" t="s">
        <v>8</v>
      </c>
      <c r="BI1136" s="4" t="s">
        <v>7</v>
      </c>
      <c r="BJ1136" s="1" t="s">
        <v>6</v>
      </c>
      <c r="BK1136" s="1" t="s">
        <v>5</v>
      </c>
      <c r="BL1136" s="1" t="s">
        <v>112</v>
      </c>
      <c r="BM1136" s="1" t="s">
        <v>111</v>
      </c>
      <c r="BN1136" s="1" t="s">
        <v>290</v>
      </c>
      <c r="BP1136" s="1" t="str">
        <f>Tabela3[[#This Row],[genus]]&amp;" "&amp;Tabela3[[#This Row],[specificEpithet]]</f>
        <v>Hypsiboas crepitans</v>
      </c>
      <c r="BQ1136" s="23" t="str">
        <f>IFERROR(VLOOKUP(Tabela3[[#This Row],[scientificName]],Tabela1[],COLUMN('IUCN BR Summary'!N:N),0),"")</f>
        <v>(Wied-Neuwied, 1824)</v>
      </c>
      <c r="BR1136" s="1" t="s">
        <v>2</v>
      </c>
      <c r="BS1136" s="1" t="s">
        <v>154</v>
      </c>
      <c r="BU1136" s="1" t="s">
        <v>1</v>
      </c>
      <c r="BV1136" s="1" t="s">
        <v>290</v>
      </c>
    </row>
    <row r="1137" spans="1:75" hidden="1" x14ac:dyDescent="0.25">
      <c r="A1137" s="1" t="s">
        <v>19838</v>
      </c>
      <c r="B1137" s="3">
        <f t="shared" ca="1" si="34"/>
        <v>43817</v>
      </c>
      <c r="C1137" s="4" t="s">
        <v>27</v>
      </c>
      <c r="D1137" s="1" t="s">
        <v>26</v>
      </c>
      <c r="E1137" s="4" t="s">
        <v>25</v>
      </c>
      <c r="F1137" s="1" t="s">
        <v>24</v>
      </c>
      <c r="G1137" s="1" t="s">
        <v>23</v>
      </c>
      <c r="H1137" s="1" t="s">
        <v>21</v>
      </c>
      <c r="I1137" s="4" t="s">
        <v>22</v>
      </c>
      <c r="J1137" s="4" t="s">
        <v>21</v>
      </c>
      <c r="K1137" s="1" t="str">
        <f t="shared" si="35"/>
        <v>iucnStatus:Least Concern</v>
      </c>
      <c r="L1137" s="1" t="str">
        <f>_xlfn.IFNA(VLOOKUP(Tabela3[[#This Row],[scientificName]],Tabela1[],COLUMN('IUCN BR Summary'!O:O),0),"Not evaluated")</f>
        <v>Least Concern</v>
      </c>
      <c r="M1137" s="4" t="s">
        <v>2985</v>
      </c>
      <c r="O1137" s="1" t="s">
        <v>504</v>
      </c>
      <c r="P1137" s="1" t="s">
        <v>187</v>
      </c>
      <c r="Q1137" s="1" t="s">
        <v>186</v>
      </c>
      <c r="U1137" s="23"/>
      <c r="V1137" s="23"/>
      <c r="W1137" s="23"/>
      <c r="AC1137" s="2">
        <v>43482</v>
      </c>
      <c r="AD1137" s="8"/>
      <c r="AE1137" s="23"/>
      <c r="AG1137" s="23"/>
      <c r="AH1137" s="23"/>
      <c r="AI1137" s="4" t="s">
        <v>15</v>
      </c>
      <c r="AJ1137" s="4" t="s">
        <v>14</v>
      </c>
      <c r="AK1137" s="4" t="s">
        <v>13</v>
      </c>
      <c r="AL1137" s="1" t="s">
        <v>120</v>
      </c>
      <c r="AM1137" s="1" t="s">
        <v>185</v>
      </c>
      <c r="AQ1137" s="1" t="s">
        <v>19837</v>
      </c>
      <c r="AX1137" s="7">
        <v>251933.8161</v>
      </c>
      <c r="AY1137" s="7">
        <v>7871749.1189000001</v>
      </c>
      <c r="AZ1137" s="5">
        <v>-41.359696999999997</v>
      </c>
      <c r="BA1137" s="5">
        <v>-19.232628999999999</v>
      </c>
      <c r="BC1137" s="1" t="s">
        <v>19843</v>
      </c>
      <c r="BD1137" s="23" t="s">
        <v>19844</v>
      </c>
      <c r="BE1137" s="1" t="s">
        <v>10</v>
      </c>
      <c r="BF1137" s="2">
        <v>43410</v>
      </c>
      <c r="BG1137" s="1" t="s">
        <v>9</v>
      </c>
      <c r="BH1137" s="4" t="s">
        <v>8</v>
      </c>
      <c r="BI1137" s="4" t="s">
        <v>7</v>
      </c>
      <c r="BJ1137" s="1" t="s">
        <v>6</v>
      </c>
      <c r="BK1137" s="1" t="s">
        <v>5</v>
      </c>
      <c r="BL1137" s="1" t="s">
        <v>481</v>
      </c>
      <c r="BM1137" s="1" t="s">
        <v>480</v>
      </c>
      <c r="BN1137" s="1" t="s">
        <v>478</v>
      </c>
      <c r="BP1137" s="1" t="str">
        <f>Tabela3[[#This Row],[genus]]&amp;" "&amp;Tabela3[[#This Row],[specificEpithet]]</f>
        <v>Thoropa miliaris</v>
      </c>
      <c r="BQ1137" s="23" t="str">
        <f>IFERROR(VLOOKUP(Tabela3[[#This Row],[scientificName]],Tabela1[],COLUMN('IUCN BR Summary'!N:N),0),"")</f>
        <v>(Spix, 1824)</v>
      </c>
      <c r="BR1137" s="1" t="s">
        <v>2</v>
      </c>
      <c r="BS1137" s="1" t="s">
        <v>108</v>
      </c>
      <c r="BU1137" s="1" t="s">
        <v>1</v>
      </c>
      <c r="BV1137" s="1" t="s">
        <v>478</v>
      </c>
    </row>
    <row r="1138" spans="1:75" hidden="1" x14ac:dyDescent="0.25">
      <c r="A1138" s="1" t="s">
        <v>19838</v>
      </c>
      <c r="B1138" s="3">
        <f t="shared" ca="1" si="34"/>
        <v>43817</v>
      </c>
      <c r="C1138" s="4" t="s">
        <v>27</v>
      </c>
      <c r="D1138" s="1" t="s">
        <v>26</v>
      </c>
      <c r="E1138" s="4" t="s">
        <v>25</v>
      </c>
      <c r="F1138" s="1" t="s">
        <v>24</v>
      </c>
      <c r="G1138" s="1" t="s">
        <v>23</v>
      </c>
      <c r="H1138" s="1" t="s">
        <v>21</v>
      </c>
      <c r="I1138" s="4" t="s">
        <v>22</v>
      </c>
      <c r="J1138" s="4" t="s">
        <v>21</v>
      </c>
      <c r="K1138" s="1" t="str">
        <f t="shared" si="35"/>
        <v>iucnStatus:Least Concern</v>
      </c>
      <c r="L1138" s="1" t="str">
        <f>_xlfn.IFNA(VLOOKUP(Tabela3[[#This Row],[scientificName]],Tabela1[],COLUMN('IUCN BR Summary'!O:O),0),"Not evaluated")</f>
        <v>Least Concern</v>
      </c>
      <c r="M1138" s="4" t="s">
        <v>2986</v>
      </c>
      <c r="O1138" s="1" t="s">
        <v>510</v>
      </c>
      <c r="P1138" s="1" t="s">
        <v>434</v>
      </c>
      <c r="Q1138" s="1" t="s">
        <v>186</v>
      </c>
      <c r="U1138" s="23"/>
      <c r="V1138" s="23"/>
      <c r="W1138" s="23"/>
      <c r="AC1138" s="2">
        <v>43482</v>
      </c>
      <c r="AD1138" s="8"/>
      <c r="AE1138" s="23"/>
      <c r="AG1138" s="23"/>
      <c r="AH1138" s="23"/>
      <c r="AI1138" s="4" t="s">
        <v>15</v>
      </c>
      <c r="AJ1138" s="4" t="s">
        <v>14</v>
      </c>
      <c r="AK1138" s="4" t="s">
        <v>13</v>
      </c>
      <c r="AL1138" s="1" t="s">
        <v>120</v>
      </c>
      <c r="AM1138" s="1" t="s">
        <v>185</v>
      </c>
      <c r="AQ1138" s="1" t="s">
        <v>19837</v>
      </c>
      <c r="AX1138" s="7">
        <v>251234</v>
      </c>
      <c r="AY1138" s="7">
        <v>7871335</v>
      </c>
      <c r="AZ1138" s="5">
        <v>-41.366405</v>
      </c>
      <c r="BA1138" s="5">
        <v>-19.236281000000002</v>
      </c>
      <c r="BC1138" s="1" t="s">
        <v>19843</v>
      </c>
      <c r="BD1138" s="23" t="s">
        <v>19844</v>
      </c>
      <c r="BE1138" s="1" t="s">
        <v>10</v>
      </c>
      <c r="BF1138" s="2">
        <v>43410</v>
      </c>
      <c r="BG1138" s="1" t="s">
        <v>9</v>
      </c>
      <c r="BH1138" s="4" t="s">
        <v>8</v>
      </c>
      <c r="BI1138" s="4" t="s">
        <v>7</v>
      </c>
      <c r="BJ1138" s="1" t="s">
        <v>6</v>
      </c>
      <c r="BK1138" s="1" t="s">
        <v>5</v>
      </c>
      <c r="BL1138" s="1" t="s">
        <v>112</v>
      </c>
      <c r="BM1138" s="1" t="s">
        <v>111</v>
      </c>
      <c r="BN1138" s="1" t="s">
        <v>145</v>
      </c>
      <c r="BP1138" s="1" t="str">
        <f>Tabela3[[#This Row],[genus]]&amp;" "&amp;Tabela3[[#This Row],[specificEpithet]]</f>
        <v>Hypsiboas faber</v>
      </c>
      <c r="BQ1138" s="23" t="str">
        <f>IFERROR(VLOOKUP(Tabela3[[#This Row],[scientificName]],Tabela1[],COLUMN('IUCN BR Summary'!N:N),0),"")</f>
        <v>(Wied-Neuwied, 1821)</v>
      </c>
      <c r="BR1138" s="1" t="s">
        <v>2</v>
      </c>
      <c r="BU1138" s="1" t="s">
        <v>1</v>
      </c>
      <c r="BV1138" s="1" t="s">
        <v>145</v>
      </c>
    </row>
    <row r="1139" spans="1:75" hidden="1" x14ac:dyDescent="0.25">
      <c r="A1139" s="1" t="s">
        <v>19838</v>
      </c>
      <c r="B1139" s="3">
        <f t="shared" ca="1" si="34"/>
        <v>43817</v>
      </c>
      <c r="C1139" s="4" t="s">
        <v>27</v>
      </c>
      <c r="D1139" s="1" t="s">
        <v>26</v>
      </c>
      <c r="E1139" s="4" t="s">
        <v>25</v>
      </c>
      <c r="F1139" s="1" t="s">
        <v>24</v>
      </c>
      <c r="G1139" s="1" t="s">
        <v>23</v>
      </c>
      <c r="H1139" s="1" t="s">
        <v>21</v>
      </c>
      <c r="I1139" s="4" t="s">
        <v>22</v>
      </c>
      <c r="J1139" s="4" t="s">
        <v>21</v>
      </c>
      <c r="K1139" s="1" t="str">
        <f t="shared" si="35"/>
        <v>iucnStatus:Not evaluated</v>
      </c>
      <c r="L1139" s="1" t="str">
        <f>_xlfn.IFNA(VLOOKUP(Tabela3[[#This Row],[scientificName]],Tabela1[],COLUMN('IUCN BR Summary'!O:O),0),"Not evaluated")</f>
        <v>Not evaluated</v>
      </c>
      <c r="M1139" s="4" t="s">
        <v>2987</v>
      </c>
      <c r="O1139" s="1" t="s">
        <v>509</v>
      </c>
      <c r="P1139" s="1" t="s">
        <v>434</v>
      </c>
      <c r="Q1139" s="1" t="s">
        <v>186</v>
      </c>
      <c r="U1139" s="23"/>
      <c r="V1139" s="23"/>
      <c r="W1139" s="23"/>
      <c r="AC1139" s="2">
        <v>43482</v>
      </c>
      <c r="AD1139" s="8"/>
      <c r="AE1139" s="23"/>
      <c r="AG1139" s="23"/>
      <c r="AH1139" s="23"/>
      <c r="AI1139" s="4" t="s">
        <v>15</v>
      </c>
      <c r="AJ1139" s="4" t="s">
        <v>14</v>
      </c>
      <c r="AK1139" s="4" t="s">
        <v>13</v>
      </c>
      <c r="AL1139" s="1" t="s">
        <v>120</v>
      </c>
      <c r="AM1139" s="1" t="s">
        <v>185</v>
      </c>
      <c r="AQ1139" s="1" t="s">
        <v>19837</v>
      </c>
      <c r="AX1139" s="7">
        <v>251234</v>
      </c>
      <c r="AY1139" s="7">
        <v>7871335</v>
      </c>
      <c r="AZ1139" s="5">
        <v>-41.366405</v>
      </c>
      <c r="BA1139" s="5">
        <v>-19.236281000000002</v>
      </c>
      <c r="BC1139" s="1" t="s">
        <v>19843</v>
      </c>
      <c r="BD1139" s="23" t="s">
        <v>19844</v>
      </c>
      <c r="BE1139" s="1" t="s">
        <v>10</v>
      </c>
      <c r="BF1139" s="2">
        <v>43410</v>
      </c>
      <c r="BG1139" s="1" t="s">
        <v>9</v>
      </c>
      <c r="BH1139" s="4" t="s">
        <v>8</v>
      </c>
      <c r="BI1139" s="4" t="s">
        <v>7</v>
      </c>
      <c r="BJ1139" s="1" t="s">
        <v>32</v>
      </c>
      <c r="BK1139" s="1" t="s">
        <v>54</v>
      </c>
      <c r="BL1139" s="1" t="s">
        <v>275</v>
      </c>
      <c r="BM1139" s="1" t="s">
        <v>274</v>
      </c>
      <c r="BN1139" s="1" t="s">
        <v>273</v>
      </c>
      <c r="BP1139" s="1" t="str">
        <f>Tabela3[[#This Row],[genus]]&amp;" "&amp;Tabela3[[#This Row],[specificEpithet]]</f>
        <v>Hemidactylus mabouia</v>
      </c>
      <c r="BQ1139" s="23" t="str">
        <f>IFERROR(VLOOKUP(Tabela3[[#This Row],[scientificName]],Tabela1[],COLUMN('IUCN BR Summary'!N:N),0),"")</f>
        <v/>
      </c>
      <c r="BR1139" s="1" t="s">
        <v>2</v>
      </c>
      <c r="BS1139" s="1" t="s">
        <v>108</v>
      </c>
      <c r="BU1139" s="1" t="s">
        <v>1</v>
      </c>
      <c r="BV1139" s="1" t="s">
        <v>273</v>
      </c>
    </row>
    <row r="1140" spans="1:75" hidden="1" x14ac:dyDescent="0.25">
      <c r="A1140" s="1" t="s">
        <v>19838</v>
      </c>
      <c r="B1140" s="3">
        <f t="shared" ca="1" si="34"/>
        <v>43817</v>
      </c>
      <c r="C1140" s="4" t="s">
        <v>27</v>
      </c>
      <c r="D1140" s="1" t="s">
        <v>26</v>
      </c>
      <c r="E1140" s="4" t="s">
        <v>25</v>
      </c>
      <c r="F1140" s="1" t="s">
        <v>24</v>
      </c>
      <c r="G1140" s="1" t="s">
        <v>23</v>
      </c>
      <c r="H1140" s="1" t="s">
        <v>21</v>
      </c>
      <c r="I1140" s="4" t="s">
        <v>22</v>
      </c>
      <c r="J1140" s="4" t="s">
        <v>21</v>
      </c>
      <c r="K1140" s="1" t="str">
        <f t="shared" si="35"/>
        <v>iucnStatus:Least Concern</v>
      </c>
      <c r="L1140" s="1" t="str">
        <f>_xlfn.IFNA(VLOOKUP(Tabela3[[#This Row],[scientificName]],Tabela1[],COLUMN('IUCN BR Summary'!O:O),0),"Not evaluated")</f>
        <v>Least Concern</v>
      </c>
      <c r="M1140" s="4" t="s">
        <v>2988</v>
      </c>
      <c r="O1140" s="1" t="s">
        <v>511</v>
      </c>
      <c r="P1140" s="1" t="s">
        <v>434</v>
      </c>
      <c r="Q1140" s="1" t="s">
        <v>186</v>
      </c>
      <c r="U1140" s="23"/>
      <c r="V1140" s="23"/>
      <c r="W1140" s="23"/>
      <c r="AC1140" s="2">
        <v>43482</v>
      </c>
      <c r="AD1140" s="8"/>
      <c r="AE1140" s="23"/>
      <c r="AG1140" s="23"/>
      <c r="AH1140" s="23"/>
      <c r="AI1140" s="4" t="s">
        <v>15</v>
      </c>
      <c r="AJ1140" s="4" t="s">
        <v>14</v>
      </c>
      <c r="AK1140" s="4" t="s">
        <v>13</v>
      </c>
      <c r="AL1140" s="1" t="s">
        <v>120</v>
      </c>
      <c r="AM1140" s="1" t="s">
        <v>185</v>
      </c>
      <c r="AQ1140" s="1" t="s">
        <v>19837</v>
      </c>
      <c r="AX1140" s="7">
        <v>251234</v>
      </c>
      <c r="AY1140" s="7">
        <v>7871335</v>
      </c>
      <c r="AZ1140" s="5">
        <v>-41.366405</v>
      </c>
      <c r="BA1140" s="5">
        <v>-19.236281000000002</v>
      </c>
      <c r="BC1140" s="1" t="s">
        <v>19843</v>
      </c>
      <c r="BD1140" s="23" t="s">
        <v>19844</v>
      </c>
      <c r="BE1140" s="1" t="s">
        <v>10</v>
      </c>
      <c r="BF1140" s="2">
        <v>43410</v>
      </c>
      <c r="BG1140" s="1" t="s">
        <v>9</v>
      </c>
      <c r="BH1140" s="4" t="s">
        <v>8</v>
      </c>
      <c r="BI1140" s="4" t="s">
        <v>7</v>
      </c>
      <c r="BJ1140" s="1" t="s">
        <v>6</v>
      </c>
      <c r="BK1140" s="1" t="s">
        <v>5</v>
      </c>
      <c r="BL1140" s="1" t="s">
        <v>112</v>
      </c>
      <c r="BM1140" s="1" t="s">
        <v>251</v>
      </c>
      <c r="BN1140" s="1" t="s">
        <v>329</v>
      </c>
      <c r="BP1140" s="1" t="str">
        <f>Tabela3[[#This Row],[genus]]&amp;" "&amp;Tabela3[[#This Row],[specificEpithet]]</f>
        <v>Dendropsophus elegans</v>
      </c>
      <c r="BQ1140" s="23" t="str">
        <f>IFERROR(VLOOKUP(Tabela3[[#This Row],[scientificName]],Tabela1[],COLUMN('IUCN BR Summary'!N:N),0),"")</f>
        <v>(Wied-Neuwied, 1824)</v>
      </c>
      <c r="BR1140" s="1" t="s">
        <v>2</v>
      </c>
      <c r="BU1140" s="1" t="s">
        <v>1</v>
      </c>
      <c r="BV1140" s="1" t="s">
        <v>329</v>
      </c>
    </row>
    <row r="1141" spans="1:75" hidden="1" x14ac:dyDescent="0.25">
      <c r="A1141" s="1" t="s">
        <v>19838</v>
      </c>
      <c r="B1141" s="3">
        <f t="shared" ca="1" si="34"/>
        <v>43817</v>
      </c>
      <c r="C1141" s="4" t="s">
        <v>27</v>
      </c>
      <c r="D1141" s="1" t="s">
        <v>26</v>
      </c>
      <c r="E1141" s="4" t="s">
        <v>25</v>
      </c>
      <c r="F1141" s="1" t="s">
        <v>24</v>
      </c>
      <c r="G1141" s="1" t="s">
        <v>23</v>
      </c>
      <c r="H1141" s="1" t="s">
        <v>21</v>
      </c>
      <c r="I1141" s="4" t="s">
        <v>22</v>
      </c>
      <c r="J1141" s="4" t="s">
        <v>21</v>
      </c>
      <c r="K1141" s="1" t="str">
        <f t="shared" si="35"/>
        <v>iucnStatus:Not evaluated</v>
      </c>
      <c r="L1141" s="1" t="str">
        <f>_xlfn.IFNA(VLOOKUP(Tabela3[[#This Row],[scientificName]],Tabela1[],COLUMN('IUCN BR Summary'!O:O),0),"Not evaluated")</f>
        <v>Not evaluated</v>
      </c>
      <c r="M1141" s="4" t="s">
        <v>2989</v>
      </c>
      <c r="O1141" s="1" t="s">
        <v>517</v>
      </c>
      <c r="P1141" s="1" t="s">
        <v>434</v>
      </c>
      <c r="Q1141" s="1" t="s">
        <v>186</v>
      </c>
      <c r="U1141" s="23"/>
      <c r="V1141" s="23"/>
      <c r="W1141" s="23"/>
      <c r="AC1141" s="2">
        <v>43482</v>
      </c>
      <c r="AD1141" s="8"/>
      <c r="AE1141" s="23"/>
      <c r="AG1141" s="23"/>
      <c r="AH1141" s="23"/>
      <c r="AI1141" s="4" t="s">
        <v>15</v>
      </c>
      <c r="AJ1141" s="4" t="s">
        <v>14</v>
      </c>
      <c r="AK1141" s="4" t="s">
        <v>13</v>
      </c>
      <c r="AL1141" s="1" t="s">
        <v>120</v>
      </c>
      <c r="AM1141" s="1" t="s">
        <v>185</v>
      </c>
      <c r="AQ1141" s="1" t="s">
        <v>19837</v>
      </c>
      <c r="AX1141" s="7">
        <v>265051</v>
      </c>
      <c r="AY1141" s="7">
        <v>7859801</v>
      </c>
      <c r="AZ1141" s="5">
        <v>-41.236460999999998</v>
      </c>
      <c r="BA1141" s="5">
        <v>-19.342091</v>
      </c>
      <c r="BC1141" s="1" t="s">
        <v>19843</v>
      </c>
      <c r="BD1141" s="23" t="s">
        <v>19844</v>
      </c>
      <c r="BE1141" s="1" t="s">
        <v>10</v>
      </c>
      <c r="BF1141" s="2">
        <v>43410</v>
      </c>
      <c r="BG1141" s="1" t="s">
        <v>9</v>
      </c>
      <c r="BH1141" s="4" t="s">
        <v>8</v>
      </c>
      <c r="BI1141" s="4" t="s">
        <v>7</v>
      </c>
      <c r="BJ1141" s="1" t="s">
        <v>6</v>
      </c>
      <c r="BK1141" s="1" t="s">
        <v>5</v>
      </c>
      <c r="BL1141" s="1" t="s">
        <v>112</v>
      </c>
      <c r="BM1141" s="1" t="s">
        <v>111</v>
      </c>
      <c r="BN1141" s="1" t="s">
        <v>170</v>
      </c>
      <c r="BP1141" s="1" t="str">
        <f>Tabela3[[#This Row],[genus]]&amp;" "&amp;Tabela3[[#This Row],[specificEpithet]]</f>
        <v>Hypsiboas albopunctatus</v>
      </c>
      <c r="BQ1141" s="23" t="str">
        <f>IFERROR(VLOOKUP(Tabela3[[#This Row],[scientificName]],Tabela1[],COLUMN('IUCN BR Summary'!N:N),0),"")</f>
        <v/>
      </c>
      <c r="BR1141" s="1" t="s">
        <v>2</v>
      </c>
      <c r="BU1141" s="1" t="s">
        <v>1</v>
      </c>
      <c r="BV1141" s="1" t="s">
        <v>170</v>
      </c>
    </row>
    <row r="1142" spans="1:75" hidden="1" x14ac:dyDescent="0.25">
      <c r="A1142" s="1" t="s">
        <v>19838</v>
      </c>
      <c r="B1142" s="3">
        <f t="shared" ca="1" si="34"/>
        <v>43817</v>
      </c>
      <c r="C1142" s="4" t="s">
        <v>27</v>
      </c>
      <c r="D1142" s="1" t="s">
        <v>26</v>
      </c>
      <c r="E1142" s="4" t="s">
        <v>25</v>
      </c>
      <c r="F1142" s="1" t="s">
        <v>24</v>
      </c>
      <c r="G1142" s="1" t="s">
        <v>23</v>
      </c>
      <c r="H1142" s="1" t="s">
        <v>21</v>
      </c>
      <c r="I1142" s="4" t="s">
        <v>22</v>
      </c>
      <c r="J1142" s="4" t="s">
        <v>21</v>
      </c>
      <c r="K1142" s="1" t="str">
        <f t="shared" si="35"/>
        <v>iucnStatus:Least Concern</v>
      </c>
      <c r="L1142" s="1" t="str">
        <f>_xlfn.IFNA(VLOOKUP(Tabela3[[#This Row],[scientificName]],Tabela1[],COLUMN('IUCN BR Summary'!O:O),0),"Not evaluated")</f>
        <v>Least Concern</v>
      </c>
      <c r="M1142" s="4" t="s">
        <v>2990</v>
      </c>
      <c r="O1142" s="1" t="s">
        <v>499</v>
      </c>
      <c r="P1142" s="1" t="s">
        <v>201</v>
      </c>
      <c r="Q1142" s="1" t="s">
        <v>200</v>
      </c>
      <c r="R1142" s="1">
        <v>1</v>
      </c>
      <c r="T1142" s="1" t="s">
        <v>57</v>
      </c>
      <c r="U1142" s="23"/>
      <c r="V1142" s="23"/>
      <c r="W1142" s="23"/>
      <c r="AC1142" s="2">
        <v>43483</v>
      </c>
      <c r="AD1142" s="8">
        <v>0</v>
      </c>
      <c r="AE1142" s="23"/>
      <c r="AF1142" s="1" t="s">
        <v>16</v>
      </c>
      <c r="AG1142" s="23" t="s">
        <v>19840</v>
      </c>
      <c r="AH1142" s="23"/>
      <c r="AI1142" s="4" t="s">
        <v>15</v>
      </c>
      <c r="AJ1142" s="4" t="s">
        <v>14</v>
      </c>
      <c r="AK1142" s="4" t="s">
        <v>13</v>
      </c>
      <c r="AL1142" s="1" t="s">
        <v>120</v>
      </c>
      <c r="AM1142" s="1" t="s">
        <v>472</v>
      </c>
      <c r="AQ1142" s="1" t="s">
        <v>19837</v>
      </c>
      <c r="AX1142" s="7">
        <v>755100</v>
      </c>
      <c r="AY1142" s="7">
        <v>7832583</v>
      </c>
      <c r="AZ1142" s="5">
        <v>-42.568182</v>
      </c>
      <c r="BA1142" s="5">
        <v>-19.585388999999999</v>
      </c>
      <c r="BC1142" s="1" t="s">
        <v>19843</v>
      </c>
      <c r="BD1142" s="23" t="s">
        <v>19844</v>
      </c>
      <c r="BE1142" s="1" t="s">
        <v>10</v>
      </c>
      <c r="BF1142" s="2">
        <v>43410</v>
      </c>
      <c r="BG1142" s="1" t="s">
        <v>9</v>
      </c>
      <c r="BH1142" s="4" t="s">
        <v>8</v>
      </c>
      <c r="BI1142" s="4" t="s">
        <v>7</v>
      </c>
      <c r="BJ1142" s="1" t="s">
        <v>6</v>
      </c>
      <c r="BK1142" s="1" t="s">
        <v>5</v>
      </c>
      <c r="BL1142" s="1" t="s">
        <v>151</v>
      </c>
      <c r="BM1142" s="1" t="s">
        <v>150</v>
      </c>
      <c r="BN1142" s="1" t="s">
        <v>466</v>
      </c>
      <c r="BP1142" s="1" t="str">
        <f>Tabela3[[#This Row],[genus]]&amp;" "&amp;Tabela3[[#This Row],[specificEpithet]]</f>
        <v>Physalaemus crombiei</v>
      </c>
      <c r="BQ1142" s="23" t="str">
        <f>IFERROR(VLOOKUP(Tabela3[[#This Row],[scientificName]],Tabela1[],COLUMN('IUCN BR Summary'!N:N),0),"")</f>
        <v>Heyer and Wolf, 1989</v>
      </c>
      <c r="BR1142" s="1" t="s">
        <v>2</v>
      </c>
      <c r="BS1142" s="1" t="s">
        <v>285</v>
      </c>
      <c r="BU1142" s="1" t="s">
        <v>1</v>
      </c>
      <c r="BV1142" s="1" t="s">
        <v>466</v>
      </c>
    </row>
    <row r="1143" spans="1:75" hidden="1" x14ac:dyDescent="0.25">
      <c r="A1143" s="1" t="s">
        <v>19838</v>
      </c>
      <c r="B1143" s="3">
        <f t="shared" ca="1" si="34"/>
        <v>43817</v>
      </c>
      <c r="C1143" s="4" t="s">
        <v>27</v>
      </c>
      <c r="D1143" s="1" t="s">
        <v>26</v>
      </c>
      <c r="E1143" s="4" t="s">
        <v>25</v>
      </c>
      <c r="F1143" s="1" t="s">
        <v>24</v>
      </c>
      <c r="G1143" s="1" t="s">
        <v>23</v>
      </c>
      <c r="H1143" s="1" t="s">
        <v>21</v>
      </c>
      <c r="I1143" s="4" t="s">
        <v>22</v>
      </c>
      <c r="J1143" s="4" t="s">
        <v>21</v>
      </c>
      <c r="K1143" s="1" t="str">
        <f t="shared" si="35"/>
        <v>iucnStatus:Least Concern</v>
      </c>
      <c r="L1143" s="1" t="str">
        <f>_xlfn.IFNA(VLOOKUP(Tabela3[[#This Row],[scientificName]],Tabela1[],COLUMN('IUCN BR Summary'!O:O),0),"Not evaluated")</f>
        <v>Least Concern</v>
      </c>
      <c r="M1143" s="4" t="s">
        <v>2991</v>
      </c>
      <c r="O1143" s="1" t="s">
        <v>498</v>
      </c>
      <c r="P1143" s="1" t="s">
        <v>201</v>
      </c>
      <c r="Q1143" s="1" t="s">
        <v>200</v>
      </c>
      <c r="R1143" s="1">
        <v>1</v>
      </c>
      <c r="T1143" s="1" t="s">
        <v>57</v>
      </c>
      <c r="U1143" s="23"/>
      <c r="V1143" s="23"/>
      <c r="W1143" s="23"/>
      <c r="AC1143" s="2">
        <v>43483</v>
      </c>
      <c r="AD1143" s="8">
        <v>0</v>
      </c>
      <c r="AE1143" s="23"/>
      <c r="AF1143" s="1" t="s">
        <v>16</v>
      </c>
      <c r="AG1143" s="23" t="s">
        <v>19840</v>
      </c>
      <c r="AH1143" s="23"/>
      <c r="AI1143" s="4" t="s">
        <v>15</v>
      </c>
      <c r="AJ1143" s="4" t="s">
        <v>14</v>
      </c>
      <c r="AK1143" s="4" t="s">
        <v>13</v>
      </c>
      <c r="AL1143" s="1" t="s">
        <v>120</v>
      </c>
      <c r="AM1143" s="1" t="s">
        <v>283</v>
      </c>
      <c r="AQ1143" s="1" t="s">
        <v>19837</v>
      </c>
      <c r="AX1143" s="7">
        <v>755585</v>
      </c>
      <c r="AY1143" s="7">
        <v>7831953</v>
      </c>
      <c r="AZ1143" s="5">
        <v>-36.563476999999999</v>
      </c>
      <c r="BA1143" s="5">
        <v>-19.591014999999999</v>
      </c>
      <c r="BC1143" s="1" t="s">
        <v>19843</v>
      </c>
      <c r="BD1143" s="23" t="s">
        <v>19844</v>
      </c>
      <c r="BE1143" s="1" t="s">
        <v>10</v>
      </c>
      <c r="BF1143" s="2">
        <v>43410</v>
      </c>
      <c r="BG1143" s="1" t="s">
        <v>9</v>
      </c>
      <c r="BH1143" s="4" t="s">
        <v>8</v>
      </c>
      <c r="BI1143" s="4" t="s">
        <v>7</v>
      </c>
      <c r="BJ1143" s="1" t="s">
        <v>6</v>
      </c>
      <c r="BK1143" s="1" t="s">
        <v>5</v>
      </c>
      <c r="BL1143" s="1" t="s">
        <v>151</v>
      </c>
      <c r="BM1143" s="1" t="s">
        <v>150</v>
      </c>
      <c r="BN1143" s="1" t="s">
        <v>466</v>
      </c>
      <c r="BP1143" s="1" t="str">
        <f>Tabela3[[#This Row],[genus]]&amp;" "&amp;Tabela3[[#This Row],[specificEpithet]]</f>
        <v>Physalaemus crombiei</v>
      </c>
      <c r="BQ1143" s="23" t="str">
        <f>IFERROR(VLOOKUP(Tabela3[[#This Row],[scientificName]],Tabela1[],COLUMN('IUCN BR Summary'!N:N),0),"")</f>
        <v>Heyer and Wolf, 1989</v>
      </c>
      <c r="BR1143" s="1" t="s">
        <v>2</v>
      </c>
      <c r="BS1143" s="1" t="s">
        <v>116</v>
      </c>
      <c r="BU1143" s="1" t="s">
        <v>1</v>
      </c>
      <c r="BV1143" s="1" t="s">
        <v>466</v>
      </c>
    </row>
    <row r="1144" spans="1:75" hidden="1" x14ac:dyDescent="0.25">
      <c r="A1144" s="1" t="s">
        <v>19838</v>
      </c>
      <c r="B1144" s="3">
        <f t="shared" ca="1" si="34"/>
        <v>43817</v>
      </c>
      <c r="C1144" s="4" t="s">
        <v>27</v>
      </c>
      <c r="D1144" s="1" t="s">
        <v>26</v>
      </c>
      <c r="E1144" s="4" t="s">
        <v>25</v>
      </c>
      <c r="F1144" s="1" t="s">
        <v>24</v>
      </c>
      <c r="G1144" s="1" t="s">
        <v>23</v>
      </c>
      <c r="H1144" s="1" t="s">
        <v>21</v>
      </c>
      <c r="I1144" s="4" t="s">
        <v>22</v>
      </c>
      <c r="J1144" s="4" t="s">
        <v>21</v>
      </c>
      <c r="K1144" s="1" t="str">
        <f t="shared" si="35"/>
        <v>iucnStatus:Least Concern</v>
      </c>
      <c r="L1144" s="1" t="str">
        <f>_xlfn.IFNA(VLOOKUP(Tabela3[[#This Row],[scientificName]],Tabela1[],COLUMN('IUCN BR Summary'!O:O),0),"Not evaluated")</f>
        <v>Least Concern</v>
      </c>
      <c r="M1144" s="4" t="s">
        <v>2992</v>
      </c>
      <c r="O1144" s="1" t="s">
        <v>503</v>
      </c>
      <c r="P1144" s="1" t="s">
        <v>201</v>
      </c>
      <c r="Q1144" s="1" t="s">
        <v>200</v>
      </c>
      <c r="R1144" s="1">
        <v>1</v>
      </c>
      <c r="T1144" s="1" t="s">
        <v>57</v>
      </c>
      <c r="U1144" s="23"/>
      <c r="V1144" s="23"/>
      <c r="W1144" s="23"/>
      <c r="AC1144" s="2">
        <v>43483</v>
      </c>
      <c r="AD1144" s="8">
        <v>0</v>
      </c>
      <c r="AE1144" s="23"/>
      <c r="AF1144" s="1" t="s">
        <v>16</v>
      </c>
      <c r="AG1144" s="23" t="s">
        <v>19840</v>
      </c>
      <c r="AH1144" s="23"/>
      <c r="AI1144" s="4" t="s">
        <v>15</v>
      </c>
      <c r="AJ1144" s="4" t="s">
        <v>14</v>
      </c>
      <c r="AK1144" s="4" t="s">
        <v>13</v>
      </c>
      <c r="AL1144" s="1" t="s">
        <v>120</v>
      </c>
      <c r="AM1144" s="1" t="s">
        <v>283</v>
      </c>
      <c r="AQ1144" s="1" t="s">
        <v>19837</v>
      </c>
      <c r="AX1144" s="7">
        <v>757239</v>
      </c>
      <c r="AY1144" s="7">
        <v>7832417</v>
      </c>
      <c r="AZ1144" s="5">
        <v>-42.547783000000003</v>
      </c>
      <c r="BA1144" s="5">
        <v>-19.586611999999999</v>
      </c>
      <c r="BC1144" s="1" t="s">
        <v>19843</v>
      </c>
      <c r="BD1144" s="23" t="s">
        <v>19844</v>
      </c>
      <c r="BE1144" s="1" t="s">
        <v>10</v>
      </c>
      <c r="BF1144" s="2">
        <v>43410</v>
      </c>
      <c r="BG1144" s="1" t="s">
        <v>9</v>
      </c>
      <c r="BH1144" s="4" t="s">
        <v>8</v>
      </c>
      <c r="BI1144" s="4" t="s">
        <v>7</v>
      </c>
      <c r="BJ1144" s="1" t="s">
        <v>6</v>
      </c>
      <c r="BK1144" s="1" t="s">
        <v>5</v>
      </c>
      <c r="BL1144" s="1" t="s">
        <v>73</v>
      </c>
      <c r="BM1144" s="1" t="s">
        <v>72</v>
      </c>
      <c r="BN1144" s="1" t="s">
        <v>292</v>
      </c>
      <c r="BP1144" s="1" t="str">
        <f>Tabela3[[#This Row],[genus]]&amp;" "&amp;Tabela3[[#This Row],[specificEpithet]]</f>
        <v>Rhinella ornata</v>
      </c>
      <c r="BQ1144" s="23" t="str">
        <f>IFERROR(VLOOKUP(Tabela3[[#This Row],[scientificName]],Tabela1[],COLUMN('IUCN BR Summary'!N:N),0),"")</f>
        <v>(Spix, 1824)</v>
      </c>
      <c r="BR1144" s="1" t="s">
        <v>2</v>
      </c>
      <c r="BU1144" s="1" t="s">
        <v>293</v>
      </c>
      <c r="BV1144" s="1" t="s">
        <v>76</v>
      </c>
      <c r="BW1144" s="1" t="s">
        <v>292</v>
      </c>
    </row>
    <row r="1145" spans="1:75" hidden="1" x14ac:dyDescent="0.25">
      <c r="A1145" s="1" t="s">
        <v>19838</v>
      </c>
      <c r="B1145" s="3">
        <f t="shared" ca="1" si="34"/>
        <v>43817</v>
      </c>
      <c r="C1145" s="4" t="s">
        <v>27</v>
      </c>
      <c r="D1145" s="1" t="s">
        <v>26</v>
      </c>
      <c r="E1145" s="4" t="s">
        <v>25</v>
      </c>
      <c r="F1145" s="1" t="s">
        <v>24</v>
      </c>
      <c r="G1145" s="1" t="s">
        <v>23</v>
      </c>
      <c r="H1145" s="1" t="s">
        <v>21</v>
      </c>
      <c r="I1145" s="4" t="s">
        <v>22</v>
      </c>
      <c r="J1145" s="4" t="s">
        <v>21</v>
      </c>
      <c r="K1145" s="1" t="str">
        <f t="shared" si="35"/>
        <v>iucnStatus:Least Concern</v>
      </c>
      <c r="L1145" s="1" t="str">
        <f>_xlfn.IFNA(VLOOKUP(Tabela3[[#This Row],[scientificName]],Tabela1[],COLUMN('IUCN BR Summary'!O:O),0),"Not evaluated")</f>
        <v>Least Concern</v>
      </c>
      <c r="M1145" s="4" t="s">
        <v>2993</v>
      </c>
      <c r="O1145" s="1" t="s">
        <v>502</v>
      </c>
      <c r="P1145" s="1" t="s">
        <v>201</v>
      </c>
      <c r="Q1145" s="1" t="s">
        <v>200</v>
      </c>
      <c r="R1145" s="1">
        <v>1</v>
      </c>
      <c r="T1145" s="1" t="s">
        <v>57</v>
      </c>
      <c r="U1145" s="23"/>
      <c r="V1145" s="23"/>
      <c r="W1145" s="23"/>
      <c r="AC1145" s="2">
        <v>43483</v>
      </c>
      <c r="AD1145" s="8">
        <v>0</v>
      </c>
      <c r="AE1145" s="23"/>
      <c r="AF1145" s="1" t="s">
        <v>16</v>
      </c>
      <c r="AG1145" s="23" t="s">
        <v>19840</v>
      </c>
      <c r="AH1145" s="23"/>
      <c r="AI1145" s="4" t="s">
        <v>15</v>
      </c>
      <c r="AJ1145" s="4" t="s">
        <v>14</v>
      </c>
      <c r="AK1145" s="4" t="s">
        <v>13</v>
      </c>
      <c r="AL1145" s="1" t="s">
        <v>120</v>
      </c>
      <c r="AM1145" s="1" t="s">
        <v>283</v>
      </c>
      <c r="AQ1145" s="1" t="s">
        <v>19837</v>
      </c>
      <c r="AX1145" s="7">
        <v>757239</v>
      </c>
      <c r="AY1145" s="7">
        <v>7832417</v>
      </c>
      <c r="AZ1145" s="5">
        <v>-42.547783000000003</v>
      </c>
      <c r="BA1145" s="5">
        <v>-19.586611999999999</v>
      </c>
      <c r="BC1145" s="1" t="s">
        <v>19843</v>
      </c>
      <c r="BD1145" s="23" t="s">
        <v>19844</v>
      </c>
      <c r="BE1145" s="1" t="s">
        <v>10</v>
      </c>
      <c r="BF1145" s="2">
        <v>43410</v>
      </c>
      <c r="BG1145" s="1" t="s">
        <v>9</v>
      </c>
      <c r="BH1145" s="4" t="s">
        <v>8</v>
      </c>
      <c r="BI1145" s="4" t="s">
        <v>7</v>
      </c>
      <c r="BJ1145" s="1" t="s">
        <v>6</v>
      </c>
      <c r="BK1145" s="1" t="s">
        <v>5</v>
      </c>
      <c r="BL1145" s="1" t="s">
        <v>73</v>
      </c>
      <c r="BM1145" s="1" t="s">
        <v>72</v>
      </c>
      <c r="BN1145" s="1" t="s">
        <v>292</v>
      </c>
      <c r="BP1145" s="1" t="str">
        <f>Tabela3[[#This Row],[genus]]&amp;" "&amp;Tabela3[[#This Row],[specificEpithet]]</f>
        <v>Rhinella ornata</v>
      </c>
      <c r="BQ1145" s="23" t="str">
        <f>IFERROR(VLOOKUP(Tabela3[[#This Row],[scientificName]],Tabela1[],COLUMN('IUCN BR Summary'!N:N),0),"")</f>
        <v>(Spix, 1824)</v>
      </c>
      <c r="BR1145" s="1" t="s">
        <v>2</v>
      </c>
      <c r="BU1145" s="1" t="s">
        <v>293</v>
      </c>
      <c r="BV1145" s="1" t="s">
        <v>76</v>
      </c>
      <c r="BW1145" s="1" t="s">
        <v>292</v>
      </c>
    </row>
    <row r="1146" spans="1:75" hidden="1" x14ac:dyDescent="0.25">
      <c r="A1146" s="1" t="s">
        <v>19838</v>
      </c>
      <c r="B1146" s="3">
        <f t="shared" ca="1" si="34"/>
        <v>43817</v>
      </c>
      <c r="C1146" s="4" t="s">
        <v>27</v>
      </c>
      <c r="D1146" s="1" t="s">
        <v>26</v>
      </c>
      <c r="E1146" s="4" t="s">
        <v>25</v>
      </c>
      <c r="F1146" s="1" t="s">
        <v>24</v>
      </c>
      <c r="G1146" s="1" t="s">
        <v>23</v>
      </c>
      <c r="H1146" s="1" t="s">
        <v>21</v>
      </c>
      <c r="I1146" s="4" t="s">
        <v>22</v>
      </c>
      <c r="J1146" s="4" t="s">
        <v>21</v>
      </c>
      <c r="K1146" s="1" t="str">
        <f t="shared" si="35"/>
        <v>iucnStatus:Least Concern</v>
      </c>
      <c r="L1146" s="1" t="str">
        <f>_xlfn.IFNA(VLOOKUP(Tabela3[[#This Row],[scientificName]],Tabela1[],COLUMN('IUCN BR Summary'!O:O),0),"Not evaluated")</f>
        <v>Least Concern</v>
      </c>
      <c r="M1146" s="4" t="s">
        <v>2994</v>
      </c>
      <c r="O1146" s="1" t="s">
        <v>501</v>
      </c>
      <c r="P1146" s="1" t="s">
        <v>201</v>
      </c>
      <c r="Q1146" s="1" t="s">
        <v>200</v>
      </c>
      <c r="R1146" s="1">
        <v>1</v>
      </c>
      <c r="T1146" s="1" t="s">
        <v>57</v>
      </c>
      <c r="U1146" s="23"/>
      <c r="V1146" s="23"/>
      <c r="W1146" s="23"/>
      <c r="AC1146" s="2">
        <v>43483</v>
      </c>
      <c r="AD1146" s="8">
        <v>0</v>
      </c>
      <c r="AE1146" s="23"/>
      <c r="AF1146" s="1" t="s">
        <v>16</v>
      </c>
      <c r="AG1146" s="23" t="s">
        <v>19840</v>
      </c>
      <c r="AH1146" s="23"/>
      <c r="AI1146" s="4" t="s">
        <v>15</v>
      </c>
      <c r="AJ1146" s="4" t="s">
        <v>14</v>
      </c>
      <c r="AK1146" s="4" t="s">
        <v>13</v>
      </c>
      <c r="AL1146" s="1" t="s">
        <v>120</v>
      </c>
      <c r="AM1146" s="1" t="s">
        <v>283</v>
      </c>
      <c r="AQ1146" s="1" t="s">
        <v>19837</v>
      </c>
      <c r="AX1146" s="7">
        <v>757239</v>
      </c>
      <c r="AY1146" s="7">
        <v>7832417</v>
      </c>
      <c r="AZ1146" s="5">
        <v>-42.547783000000003</v>
      </c>
      <c r="BA1146" s="5">
        <v>-19.586611999999999</v>
      </c>
      <c r="BC1146" s="1" t="s">
        <v>19843</v>
      </c>
      <c r="BD1146" s="23" t="s">
        <v>19844</v>
      </c>
      <c r="BE1146" s="1" t="s">
        <v>10</v>
      </c>
      <c r="BF1146" s="2">
        <v>43410</v>
      </c>
      <c r="BG1146" s="1" t="s">
        <v>9</v>
      </c>
      <c r="BH1146" s="4" t="s">
        <v>8</v>
      </c>
      <c r="BI1146" s="4" t="s">
        <v>7</v>
      </c>
      <c r="BJ1146" s="1" t="s">
        <v>6</v>
      </c>
      <c r="BK1146" s="1" t="s">
        <v>5</v>
      </c>
      <c r="BL1146" s="1" t="s">
        <v>73</v>
      </c>
      <c r="BM1146" s="1" t="s">
        <v>72</v>
      </c>
      <c r="BN1146" s="1" t="s">
        <v>292</v>
      </c>
      <c r="BP1146" s="1" t="str">
        <f>Tabela3[[#This Row],[genus]]&amp;" "&amp;Tabela3[[#This Row],[specificEpithet]]</f>
        <v>Rhinella ornata</v>
      </c>
      <c r="BQ1146" s="23" t="str">
        <f>IFERROR(VLOOKUP(Tabela3[[#This Row],[scientificName]],Tabela1[],COLUMN('IUCN BR Summary'!N:N),0),"")</f>
        <v>(Spix, 1824)</v>
      </c>
      <c r="BR1146" s="1" t="s">
        <v>2</v>
      </c>
      <c r="BS1146" s="1" t="s">
        <v>285</v>
      </c>
      <c r="BU1146" s="1" t="s">
        <v>293</v>
      </c>
      <c r="BV1146" s="1" t="s">
        <v>76</v>
      </c>
      <c r="BW1146" s="1" t="s">
        <v>292</v>
      </c>
    </row>
    <row r="1147" spans="1:75" hidden="1" x14ac:dyDescent="0.25">
      <c r="A1147" s="1" t="s">
        <v>19838</v>
      </c>
      <c r="B1147" s="3">
        <f t="shared" ca="1" si="34"/>
        <v>43817</v>
      </c>
      <c r="C1147" s="4" t="s">
        <v>27</v>
      </c>
      <c r="D1147" s="1" t="s">
        <v>26</v>
      </c>
      <c r="E1147" s="4" t="s">
        <v>25</v>
      </c>
      <c r="F1147" s="1" t="s">
        <v>24</v>
      </c>
      <c r="G1147" s="1" t="s">
        <v>23</v>
      </c>
      <c r="H1147" s="1" t="s">
        <v>21</v>
      </c>
      <c r="I1147" s="4" t="s">
        <v>22</v>
      </c>
      <c r="J1147" s="4" t="s">
        <v>21</v>
      </c>
      <c r="K1147" s="1" t="str">
        <f t="shared" si="35"/>
        <v>iucnStatus:Least Concern</v>
      </c>
      <c r="L1147" s="1" t="str">
        <f>_xlfn.IFNA(VLOOKUP(Tabela3[[#This Row],[scientificName]],Tabela1[],COLUMN('IUCN BR Summary'!O:O),0),"Not evaluated")</f>
        <v>Least Concern</v>
      </c>
      <c r="M1147" s="4" t="s">
        <v>2995</v>
      </c>
      <c r="O1147" s="1" t="s">
        <v>500</v>
      </c>
      <c r="P1147" s="1" t="s">
        <v>201</v>
      </c>
      <c r="Q1147" s="1" t="s">
        <v>200</v>
      </c>
      <c r="R1147" s="1">
        <v>1</v>
      </c>
      <c r="T1147" s="1" t="s">
        <v>57</v>
      </c>
      <c r="U1147" s="23"/>
      <c r="V1147" s="23"/>
      <c r="W1147" s="23"/>
      <c r="AC1147" s="2">
        <v>43483</v>
      </c>
      <c r="AD1147" s="8">
        <v>0</v>
      </c>
      <c r="AE1147" s="23"/>
      <c r="AF1147" s="1" t="s">
        <v>74</v>
      </c>
      <c r="AG1147" s="23"/>
      <c r="AH1147" s="23"/>
      <c r="AI1147" s="4" t="s">
        <v>15</v>
      </c>
      <c r="AJ1147" s="4" t="s">
        <v>14</v>
      </c>
      <c r="AK1147" s="4" t="s">
        <v>13</v>
      </c>
      <c r="AL1147" s="1" t="s">
        <v>120</v>
      </c>
      <c r="AM1147" s="1" t="s">
        <v>283</v>
      </c>
      <c r="AQ1147" s="1" t="s">
        <v>19837</v>
      </c>
      <c r="AX1147" s="7">
        <v>755689.46100000001</v>
      </c>
      <c r="AY1147" s="7">
        <v>7831823.0839999998</v>
      </c>
      <c r="AZ1147" s="5">
        <v>-42.562468000000003</v>
      </c>
      <c r="BA1147" s="5">
        <v>-19.592175000000001</v>
      </c>
      <c r="BC1147" s="1" t="s">
        <v>19843</v>
      </c>
      <c r="BD1147" s="23" t="s">
        <v>19844</v>
      </c>
      <c r="BE1147" s="1" t="s">
        <v>10</v>
      </c>
      <c r="BF1147" s="2">
        <v>43410</v>
      </c>
      <c r="BG1147" s="1" t="s">
        <v>9</v>
      </c>
      <c r="BH1147" s="4" t="s">
        <v>8</v>
      </c>
      <c r="BI1147" s="4" t="s">
        <v>7</v>
      </c>
      <c r="BJ1147" s="1" t="s">
        <v>6</v>
      </c>
      <c r="BK1147" s="1" t="s">
        <v>5</v>
      </c>
      <c r="BL1147" s="1" t="s">
        <v>118</v>
      </c>
      <c r="BM1147" s="1" t="s">
        <v>117</v>
      </c>
      <c r="BN1147" s="1" t="s">
        <v>115</v>
      </c>
      <c r="BP1147" s="1" t="str">
        <f>Tabela3[[#This Row],[genus]]&amp;" "&amp;Tabela3[[#This Row],[specificEpithet]]</f>
        <v>Haddadus binotatus</v>
      </c>
      <c r="BQ1147" s="23" t="str">
        <f>IFERROR(VLOOKUP(Tabela3[[#This Row],[scientificName]],Tabela1[],COLUMN('IUCN BR Summary'!N:N),0),"")</f>
        <v>(Spix, 1824)</v>
      </c>
      <c r="BR1147" s="1" t="s">
        <v>2</v>
      </c>
      <c r="BS1147" s="1" t="s">
        <v>285</v>
      </c>
      <c r="BU1147" s="1" t="s">
        <v>1</v>
      </c>
      <c r="BV1147" s="1" t="s">
        <v>115</v>
      </c>
    </row>
    <row r="1148" spans="1:75" hidden="1" x14ac:dyDescent="0.25">
      <c r="A1148" s="1" t="s">
        <v>19838</v>
      </c>
      <c r="B1148" s="3">
        <f t="shared" ca="1" si="34"/>
        <v>43817</v>
      </c>
      <c r="C1148" s="4" t="s">
        <v>27</v>
      </c>
      <c r="D1148" s="1" t="s">
        <v>26</v>
      </c>
      <c r="E1148" s="4" t="s">
        <v>25</v>
      </c>
      <c r="F1148" s="1" t="s">
        <v>24</v>
      </c>
      <c r="G1148" s="1" t="s">
        <v>23</v>
      </c>
      <c r="H1148" s="1" t="s">
        <v>21</v>
      </c>
      <c r="I1148" s="4" t="s">
        <v>22</v>
      </c>
      <c r="J1148" s="4" t="s">
        <v>21</v>
      </c>
      <c r="K1148" s="1" t="str">
        <f t="shared" si="35"/>
        <v>iucnStatus:Not evaluated</v>
      </c>
      <c r="L1148" s="1" t="str">
        <f>_xlfn.IFNA(VLOOKUP(Tabela3[[#This Row],[scientificName]],Tabela1[],COLUMN('IUCN BR Summary'!O:O),0),"Not evaluated")</f>
        <v>Not evaluated</v>
      </c>
      <c r="M1148" s="4" t="s">
        <v>2996</v>
      </c>
      <c r="O1148" s="1" t="s">
        <v>495</v>
      </c>
      <c r="P1148" s="1" t="s">
        <v>187</v>
      </c>
      <c r="Q1148" s="1" t="s">
        <v>186</v>
      </c>
      <c r="R1148" s="1">
        <v>1</v>
      </c>
      <c r="T1148" s="1" t="s">
        <v>43</v>
      </c>
      <c r="U1148" s="23"/>
      <c r="V1148" s="23"/>
      <c r="W1148" s="23"/>
      <c r="AC1148" s="2">
        <v>43483</v>
      </c>
      <c r="AD1148" s="8">
        <v>0</v>
      </c>
      <c r="AE1148" s="23"/>
      <c r="AF1148" s="1" t="s">
        <v>16</v>
      </c>
      <c r="AG1148" s="23" t="s">
        <v>19840</v>
      </c>
      <c r="AH1148" s="23"/>
      <c r="AI1148" s="4" t="s">
        <v>15</v>
      </c>
      <c r="AJ1148" s="4" t="s">
        <v>14</v>
      </c>
      <c r="AK1148" s="4" t="s">
        <v>13</v>
      </c>
      <c r="AL1148" s="1" t="s">
        <v>120</v>
      </c>
      <c r="AM1148" s="1" t="s">
        <v>185</v>
      </c>
      <c r="AQ1148" s="1" t="s">
        <v>19837</v>
      </c>
      <c r="AX1148" s="7">
        <v>251782</v>
      </c>
      <c r="AY1148" s="7">
        <v>7871579</v>
      </c>
      <c r="AZ1148" s="5">
        <v>-41.361164000000002</v>
      </c>
      <c r="BA1148" s="5">
        <v>-19.234145000000002</v>
      </c>
      <c r="BC1148" s="1" t="s">
        <v>19843</v>
      </c>
      <c r="BD1148" s="23" t="s">
        <v>19844</v>
      </c>
      <c r="BE1148" s="1" t="s">
        <v>10</v>
      </c>
      <c r="BF1148" s="2">
        <v>43410</v>
      </c>
      <c r="BG1148" s="1" t="s">
        <v>9</v>
      </c>
      <c r="BH1148" s="4" t="s">
        <v>8</v>
      </c>
      <c r="BI1148" s="4" t="s">
        <v>7</v>
      </c>
      <c r="BJ1148" s="1" t="s">
        <v>32</v>
      </c>
      <c r="BK1148" s="1" t="s">
        <v>138</v>
      </c>
      <c r="BL1148" s="1" t="s">
        <v>448</v>
      </c>
      <c r="BM1148" s="1" t="s">
        <v>447</v>
      </c>
      <c r="BN1148" s="1" t="s">
        <v>446</v>
      </c>
      <c r="BP1148" s="1" t="str">
        <f>Tabela3[[#This Row],[genus]]&amp;" "&amp;Tabela3[[#This Row],[specificEpithet]]</f>
        <v>Micrablepharus maximiliani</v>
      </c>
      <c r="BQ1148" s="23" t="str">
        <f>IFERROR(VLOOKUP(Tabela3[[#This Row],[scientificName]],Tabela1[],COLUMN('IUCN BR Summary'!N:N),0),"")</f>
        <v/>
      </c>
      <c r="BR1148" s="1" t="s">
        <v>2</v>
      </c>
      <c r="BS1148" s="1" t="s">
        <v>280</v>
      </c>
      <c r="BU1148" s="1" t="s">
        <v>1</v>
      </c>
      <c r="BV1148" s="1" t="s">
        <v>446</v>
      </c>
    </row>
    <row r="1149" spans="1:75" hidden="1" x14ac:dyDescent="0.25">
      <c r="A1149" s="1" t="s">
        <v>19838</v>
      </c>
      <c r="B1149" s="3">
        <f t="shared" ca="1" si="34"/>
        <v>43817</v>
      </c>
      <c r="C1149" s="4" t="s">
        <v>27</v>
      </c>
      <c r="D1149" s="1" t="s">
        <v>26</v>
      </c>
      <c r="E1149" s="4" t="s">
        <v>25</v>
      </c>
      <c r="F1149" s="1" t="s">
        <v>24</v>
      </c>
      <c r="G1149" s="1" t="s">
        <v>23</v>
      </c>
      <c r="H1149" s="1" t="s">
        <v>21</v>
      </c>
      <c r="I1149" s="4" t="s">
        <v>22</v>
      </c>
      <c r="J1149" s="4" t="s">
        <v>21</v>
      </c>
      <c r="K1149" s="1" t="str">
        <f t="shared" si="35"/>
        <v>iucnStatus:Not evaluated</v>
      </c>
      <c r="L1149" s="1" t="str">
        <f>_xlfn.IFNA(VLOOKUP(Tabela3[[#This Row],[scientificName]],Tabela1[],COLUMN('IUCN BR Summary'!O:O),0),"Not evaluated")</f>
        <v>Not evaluated</v>
      </c>
      <c r="M1149" s="4" t="s">
        <v>2997</v>
      </c>
      <c r="O1149" s="1" t="s">
        <v>494</v>
      </c>
      <c r="P1149" s="1" t="s">
        <v>187</v>
      </c>
      <c r="Q1149" s="1" t="s">
        <v>186</v>
      </c>
      <c r="R1149" s="1">
        <v>1</v>
      </c>
      <c r="T1149" s="1" t="s">
        <v>43</v>
      </c>
      <c r="U1149" s="23"/>
      <c r="V1149" s="23"/>
      <c r="W1149" s="23"/>
      <c r="AC1149" s="2">
        <v>43483</v>
      </c>
      <c r="AD1149" s="8">
        <v>0</v>
      </c>
      <c r="AE1149" s="23"/>
      <c r="AF1149" s="1" t="s">
        <v>16</v>
      </c>
      <c r="AG1149" s="23" t="s">
        <v>19840</v>
      </c>
      <c r="AH1149" s="23"/>
      <c r="AI1149" s="4" t="s">
        <v>15</v>
      </c>
      <c r="AJ1149" s="4" t="s">
        <v>14</v>
      </c>
      <c r="AK1149" s="4" t="s">
        <v>13</v>
      </c>
      <c r="AL1149" s="1" t="s">
        <v>120</v>
      </c>
      <c r="AM1149" s="1" t="s">
        <v>185</v>
      </c>
      <c r="AQ1149" s="1" t="s">
        <v>19837</v>
      </c>
      <c r="AX1149" s="7">
        <v>250862</v>
      </c>
      <c r="AY1149" s="7">
        <v>7870787</v>
      </c>
      <c r="AZ1149" s="5">
        <v>-41.370013</v>
      </c>
      <c r="BA1149" s="5">
        <v>-19.241184000000001</v>
      </c>
      <c r="BC1149" s="1" t="s">
        <v>19843</v>
      </c>
      <c r="BD1149" s="23" t="s">
        <v>19844</v>
      </c>
      <c r="BE1149" s="1" t="s">
        <v>10</v>
      </c>
      <c r="BF1149" s="2">
        <v>43410</v>
      </c>
      <c r="BG1149" s="1" t="s">
        <v>9</v>
      </c>
      <c r="BH1149" s="4" t="s">
        <v>8</v>
      </c>
      <c r="BI1149" s="4" t="s">
        <v>7</v>
      </c>
      <c r="BJ1149" s="1" t="s">
        <v>32</v>
      </c>
      <c r="BK1149" s="1" t="s">
        <v>138</v>
      </c>
      <c r="BL1149" s="1" t="s">
        <v>448</v>
      </c>
      <c r="BM1149" s="1" t="s">
        <v>447</v>
      </c>
      <c r="BN1149" s="1" t="s">
        <v>446</v>
      </c>
      <c r="BP1149" s="1" t="str">
        <f>Tabela3[[#This Row],[genus]]&amp;" "&amp;Tabela3[[#This Row],[specificEpithet]]</f>
        <v>Micrablepharus maximiliani</v>
      </c>
      <c r="BQ1149" s="23" t="str">
        <f>IFERROR(VLOOKUP(Tabela3[[#This Row],[scientificName]],Tabela1[],COLUMN('IUCN BR Summary'!N:N),0),"")</f>
        <v/>
      </c>
      <c r="BR1149" s="1" t="s">
        <v>2</v>
      </c>
      <c r="BS1149" s="1" t="s">
        <v>280</v>
      </c>
      <c r="BU1149" s="1" t="s">
        <v>1</v>
      </c>
      <c r="BV1149" s="1" t="s">
        <v>446</v>
      </c>
    </row>
    <row r="1150" spans="1:75" hidden="1" x14ac:dyDescent="0.25">
      <c r="A1150" s="1" t="s">
        <v>19838</v>
      </c>
      <c r="B1150" s="3">
        <f t="shared" ca="1" si="34"/>
        <v>43817</v>
      </c>
      <c r="C1150" s="4" t="s">
        <v>27</v>
      </c>
      <c r="D1150" s="1" t="s">
        <v>26</v>
      </c>
      <c r="E1150" s="4" t="s">
        <v>25</v>
      </c>
      <c r="F1150" s="1" t="s">
        <v>24</v>
      </c>
      <c r="G1150" s="1" t="s">
        <v>23</v>
      </c>
      <c r="H1150" s="1" t="s">
        <v>21</v>
      </c>
      <c r="I1150" s="4" t="s">
        <v>22</v>
      </c>
      <c r="J1150" s="4" t="s">
        <v>21</v>
      </c>
      <c r="K1150" s="1" t="str">
        <f t="shared" si="35"/>
        <v>iucnStatus:Not evaluated</v>
      </c>
      <c r="L1150" s="1" t="str">
        <f>_xlfn.IFNA(VLOOKUP(Tabela3[[#This Row],[scientificName]],Tabela1[],COLUMN('IUCN BR Summary'!O:O),0),"Not evaluated")</f>
        <v>Not evaluated</v>
      </c>
      <c r="M1150" s="4" t="s">
        <v>2998</v>
      </c>
      <c r="O1150" s="1" t="s">
        <v>497</v>
      </c>
      <c r="P1150" s="1" t="s">
        <v>187</v>
      </c>
      <c r="Q1150" s="1" t="s">
        <v>186</v>
      </c>
      <c r="R1150" s="1">
        <v>1</v>
      </c>
      <c r="T1150" s="1" t="s">
        <v>43</v>
      </c>
      <c r="U1150" s="23"/>
      <c r="V1150" s="23"/>
      <c r="W1150" s="23"/>
      <c r="AC1150" s="2">
        <v>43483</v>
      </c>
      <c r="AD1150" s="8">
        <v>0.85</v>
      </c>
      <c r="AE1150" s="23"/>
      <c r="AF1150" s="1" t="s">
        <v>74</v>
      </c>
      <c r="AG1150" s="23"/>
      <c r="AH1150" s="23"/>
      <c r="AI1150" s="4" t="s">
        <v>15</v>
      </c>
      <c r="AJ1150" s="4" t="s">
        <v>14</v>
      </c>
      <c r="AK1150" s="4" t="s">
        <v>13</v>
      </c>
      <c r="AL1150" s="1" t="s">
        <v>120</v>
      </c>
      <c r="AM1150" s="1" t="s">
        <v>185</v>
      </c>
      <c r="AQ1150" s="1" t="s">
        <v>19837</v>
      </c>
      <c r="AX1150" s="7">
        <v>251941.81709999999</v>
      </c>
      <c r="AY1150" s="7">
        <v>7871546.6761999996</v>
      </c>
      <c r="AZ1150" s="5">
        <v>-41.359647000000002</v>
      </c>
      <c r="BA1150" s="5">
        <v>-19.234453999999999</v>
      </c>
      <c r="BC1150" s="1" t="s">
        <v>19843</v>
      </c>
      <c r="BD1150" s="23" t="s">
        <v>19844</v>
      </c>
      <c r="BE1150" s="1" t="s">
        <v>10</v>
      </c>
      <c r="BF1150" s="2">
        <v>43410</v>
      </c>
      <c r="BG1150" s="1" t="s">
        <v>9</v>
      </c>
      <c r="BH1150" s="4" t="s">
        <v>8</v>
      </c>
      <c r="BI1150" s="4" t="s">
        <v>7</v>
      </c>
      <c r="BJ1150" s="1" t="s">
        <v>32</v>
      </c>
      <c r="BK1150" s="1" t="s">
        <v>54</v>
      </c>
      <c r="BL1150" s="1" t="s">
        <v>275</v>
      </c>
      <c r="BM1150" s="1" t="s">
        <v>274</v>
      </c>
      <c r="BN1150" s="1" t="s">
        <v>273</v>
      </c>
      <c r="BP1150" s="1" t="str">
        <f>Tabela3[[#This Row],[genus]]&amp;" "&amp;Tabela3[[#This Row],[specificEpithet]]</f>
        <v>Hemidactylus mabouia</v>
      </c>
      <c r="BQ1150" s="23" t="str">
        <f>IFERROR(VLOOKUP(Tabela3[[#This Row],[scientificName]],Tabela1[],COLUMN('IUCN BR Summary'!N:N),0),"")</f>
        <v/>
      </c>
      <c r="BR1150" s="1" t="s">
        <v>2</v>
      </c>
      <c r="BS1150" s="1" t="s">
        <v>40</v>
      </c>
      <c r="BU1150" s="1" t="s">
        <v>1</v>
      </c>
      <c r="BV1150" s="1" t="s">
        <v>273</v>
      </c>
    </row>
    <row r="1151" spans="1:75" hidden="1" x14ac:dyDescent="0.25">
      <c r="A1151" s="1" t="s">
        <v>19838</v>
      </c>
      <c r="B1151" s="3">
        <f t="shared" ca="1" si="34"/>
        <v>43817</v>
      </c>
      <c r="C1151" s="4" t="s">
        <v>27</v>
      </c>
      <c r="D1151" s="1" t="s">
        <v>26</v>
      </c>
      <c r="E1151" s="4" t="s">
        <v>25</v>
      </c>
      <c r="F1151" s="1" t="s">
        <v>24</v>
      </c>
      <c r="G1151" s="1" t="s">
        <v>23</v>
      </c>
      <c r="H1151" s="1" t="s">
        <v>21</v>
      </c>
      <c r="I1151" s="4" t="s">
        <v>22</v>
      </c>
      <c r="J1151" s="4" t="s">
        <v>21</v>
      </c>
      <c r="K1151" s="1" t="str">
        <f t="shared" si="35"/>
        <v>iucnStatus:Not evaluated</v>
      </c>
      <c r="L1151" s="1" t="str">
        <f>_xlfn.IFNA(VLOOKUP(Tabela3[[#This Row],[scientificName]],Tabela1[],COLUMN('IUCN BR Summary'!O:O),0),"Not evaluated")</f>
        <v>Not evaluated</v>
      </c>
      <c r="M1151" s="4" t="s">
        <v>2999</v>
      </c>
      <c r="O1151" s="1" t="s">
        <v>496</v>
      </c>
      <c r="P1151" s="1" t="s">
        <v>187</v>
      </c>
      <c r="Q1151" s="1" t="s">
        <v>186</v>
      </c>
      <c r="R1151" s="1">
        <v>1</v>
      </c>
      <c r="T1151" s="1" t="s">
        <v>43</v>
      </c>
      <c r="U1151" s="23"/>
      <c r="V1151" s="23"/>
      <c r="W1151" s="23"/>
      <c r="AC1151" s="2">
        <v>43483</v>
      </c>
      <c r="AD1151" s="8">
        <v>0.8569444444444444</v>
      </c>
      <c r="AE1151" s="23"/>
      <c r="AF1151" s="1" t="s">
        <v>296</v>
      </c>
      <c r="AG1151" s="23" t="s">
        <v>19842</v>
      </c>
      <c r="AH1151" s="23"/>
      <c r="AI1151" s="4" t="s">
        <v>15</v>
      </c>
      <c r="AJ1151" s="4" t="s">
        <v>14</v>
      </c>
      <c r="AK1151" s="4" t="s">
        <v>13</v>
      </c>
      <c r="AL1151" s="1" t="s">
        <v>120</v>
      </c>
      <c r="AM1151" s="1" t="s">
        <v>185</v>
      </c>
      <c r="AQ1151" s="1" t="s">
        <v>19837</v>
      </c>
      <c r="AX1151" s="7">
        <v>251883.435</v>
      </c>
      <c r="AY1151" s="7">
        <v>7871522.5760000004</v>
      </c>
      <c r="AZ1151" s="5">
        <v>-41.360211</v>
      </c>
      <c r="BA1151" s="5">
        <v>-19.234663000000001</v>
      </c>
      <c r="BC1151" s="1" t="s">
        <v>19843</v>
      </c>
      <c r="BD1151" s="23" t="s">
        <v>19844</v>
      </c>
      <c r="BE1151" s="1" t="s">
        <v>10</v>
      </c>
      <c r="BF1151" s="2">
        <v>43410</v>
      </c>
      <c r="BG1151" s="1" t="s">
        <v>9</v>
      </c>
      <c r="BH1151" s="4" t="s">
        <v>8</v>
      </c>
      <c r="BI1151" s="4" t="s">
        <v>7</v>
      </c>
      <c r="BJ1151" s="1" t="s">
        <v>32</v>
      </c>
      <c r="BK1151" s="1" t="s">
        <v>54</v>
      </c>
      <c r="BL1151" s="1" t="s">
        <v>275</v>
      </c>
      <c r="BM1151" s="1" t="s">
        <v>274</v>
      </c>
      <c r="BN1151" s="1" t="s">
        <v>273</v>
      </c>
      <c r="BP1151" s="1" t="str">
        <f>Tabela3[[#This Row],[genus]]&amp;" "&amp;Tabela3[[#This Row],[specificEpithet]]</f>
        <v>Hemidactylus mabouia</v>
      </c>
      <c r="BQ1151" s="23" t="str">
        <f>IFERROR(VLOOKUP(Tabela3[[#This Row],[scientificName]],Tabela1[],COLUMN('IUCN BR Summary'!N:N),0),"")</f>
        <v/>
      </c>
      <c r="BR1151" s="1" t="s">
        <v>2</v>
      </c>
      <c r="BS1151" s="1" t="s">
        <v>40</v>
      </c>
      <c r="BU1151" s="1" t="s">
        <v>1</v>
      </c>
      <c r="BV1151" s="1" t="s">
        <v>273</v>
      </c>
    </row>
    <row r="1152" spans="1:75" hidden="1" x14ac:dyDescent="0.25">
      <c r="A1152" s="1" t="s">
        <v>19838</v>
      </c>
      <c r="B1152" s="3">
        <f t="shared" ca="1" si="34"/>
        <v>43817</v>
      </c>
      <c r="C1152" s="4" t="s">
        <v>27</v>
      </c>
      <c r="D1152" s="1" t="s">
        <v>26</v>
      </c>
      <c r="E1152" s="4" t="s">
        <v>25</v>
      </c>
      <c r="F1152" s="1" t="s">
        <v>24</v>
      </c>
      <c r="G1152" s="1" t="s">
        <v>23</v>
      </c>
      <c r="H1152" s="1" t="s">
        <v>21</v>
      </c>
      <c r="I1152" s="4" t="s">
        <v>22</v>
      </c>
      <c r="J1152" s="4" t="s">
        <v>21</v>
      </c>
      <c r="K1152" s="1" t="str">
        <f t="shared" si="35"/>
        <v>iucnStatus:Least Concern</v>
      </c>
      <c r="L1152" s="1" t="str">
        <f>_xlfn.IFNA(VLOOKUP(Tabela3[[#This Row],[scientificName]],Tabela1[],COLUMN('IUCN BR Summary'!O:O),0),"Not evaluated")</f>
        <v>Least Concern</v>
      </c>
      <c r="M1152" s="4" t="s">
        <v>3000</v>
      </c>
      <c r="O1152" s="1" t="s">
        <v>493</v>
      </c>
      <c r="P1152" s="1" t="s">
        <v>201</v>
      </c>
      <c r="Q1152" s="1" t="s">
        <v>200</v>
      </c>
      <c r="R1152" s="1">
        <v>1</v>
      </c>
      <c r="T1152" s="1" t="s">
        <v>57</v>
      </c>
      <c r="U1152" s="23"/>
      <c r="V1152" s="23"/>
      <c r="W1152" s="23"/>
      <c r="AC1152" s="2">
        <v>43484</v>
      </c>
      <c r="AD1152" s="8">
        <v>0</v>
      </c>
      <c r="AE1152" s="23"/>
      <c r="AF1152" s="1" t="s">
        <v>16</v>
      </c>
      <c r="AG1152" s="23" t="s">
        <v>19840</v>
      </c>
      <c r="AH1152" s="23"/>
      <c r="AI1152" s="4" t="s">
        <v>15</v>
      </c>
      <c r="AJ1152" s="4" t="s">
        <v>14</v>
      </c>
      <c r="AK1152" s="4" t="s">
        <v>13</v>
      </c>
      <c r="AL1152" s="1" t="s">
        <v>120</v>
      </c>
      <c r="AM1152" s="1" t="s">
        <v>472</v>
      </c>
      <c r="AQ1152" s="1" t="s">
        <v>19837</v>
      </c>
      <c r="AX1152" s="7">
        <v>755297</v>
      </c>
      <c r="AY1152" s="7">
        <v>7832424</v>
      </c>
      <c r="AZ1152" s="5">
        <v>-42.566284000000003</v>
      </c>
      <c r="BA1152" s="5">
        <v>-19.586798999999999</v>
      </c>
      <c r="BC1152" s="1" t="s">
        <v>19843</v>
      </c>
      <c r="BD1152" s="23" t="s">
        <v>19844</v>
      </c>
      <c r="BE1152" s="1" t="s">
        <v>10</v>
      </c>
      <c r="BF1152" s="2">
        <v>43410</v>
      </c>
      <c r="BG1152" s="1" t="s">
        <v>9</v>
      </c>
      <c r="BH1152" s="4" t="s">
        <v>8</v>
      </c>
      <c r="BI1152" s="4" t="s">
        <v>7</v>
      </c>
      <c r="BJ1152" s="1" t="s">
        <v>6</v>
      </c>
      <c r="BK1152" s="1" t="s">
        <v>5</v>
      </c>
      <c r="BL1152" s="1" t="s">
        <v>73</v>
      </c>
      <c r="BM1152" s="1" t="s">
        <v>72</v>
      </c>
      <c r="BN1152" s="1" t="s">
        <v>292</v>
      </c>
      <c r="BP1152" s="1" t="str">
        <f>Tabela3[[#This Row],[genus]]&amp;" "&amp;Tabela3[[#This Row],[specificEpithet]]</f>
        <v>Rhinella ornata</v>
      </c>
      <c r="BQ1152" s="23" t="str">
        <f>IFERROR(VLOOKUP(Tabela3[[#This Row],[scientificName]],Tabela1[],COLUMN('IUCN BR Summary'!N:N),0),"")</f>
        <v>(Spix, 1824)</v>
      </c>
      <c r="BR1152" s="1" t="s">
        <v>2</v>
      </c>
      <c r="BS1152" s="1" t="s">
        <v>285</v>
      </c>
      <c r="BU1152" s="1" t="s">
        <v>293</v>
      </c>
      <c r="BV1152" s="1" t="s">
        <v>76</v>
      </c>
      <c r="BW1152" s="1" t="s">
        <v>292</v>
      </c>
    </row>
    <row r="1153" spans="1:75" hidden="1" x14ac:dyDescent="0.25">
      <c r="A1153" s="1" t="s">
        <v>19838</v>
      </c>
      <c r="B1153" s="3">
        <f t="shared" ca="1" si="34"/>
        <v>43817</v>
      </c>
      <c r="C1153" s="4" t="s">
        <v>27</v>
      </c>
      <c r="D1153" s="1" t="s">
        <v>26</v>
      </c>
      <c r="E1153" s="4" t="s">
        <v>25</v>
      </c>
      <c r="F1153" s="1" t="s">
        <v>24</v>
      </c>
      <c r="G1153" s="1" t="s">
        <v>23</v>
      </c>
      <c r="H1153" s="1" t="s">
        <v>21</v>
      </c>
      <c r="I1153" s="4" t="s">
        <v>22</v>
      </c>
      <c r="J1153" s="4" t="s">
        <v>21</v>
      </c>
      <c r="K1153" s="1" t="str">
        <f t="shared" si="35"/>
        <v>iucnStatus:Least Concern</v>
      </c>
      <c r="L1153" s="1" t="str">
        <f>_xlfn.IFNA(VLOOKUP(Tabela3[[#This Row],[scientificName]],Tabela1[],COLUMN('IUCN BR Summary'!O:O),0),"Not evaluated")</f>
        <v>Least Concern</v>
      </c>
      <c r="M1153" s="4" t="s">
        <v>3001</v>
      </c>
      <c r="O1153" s="1" t="s">
        <v>476</v>
      </c>
      <c r="P1153" s="1" t="s">
        <v>201</v>
      </c>
      <c r="Q1153" s="1" t="s">
        <v>200</v>
      </c>
      <c r="R1153" s="1">
        <v>1</v>
      </c>
      <c r="T1153" s="1" t="s">
        <v>57</v>
      </c>
      <c r="U1153" s="23"/>
      <c r="V1153" s="23"/>
      <c r="W1153" s="23"/>
      <c r="AC1153" s="2">
        <v>43484</v>
      </c>
      <c r="AD1153" s="8">
        <v>0</v>
      </c>
      <c r="AE1153" s="23"/>
      <c r="AF1153" s="1" t="s">
        <v>16</v>
      </c>
      <c r="AG1153" s="23" t="s">
        <v>19840</v>
      </c>
      <c r="AH1153" s="23"/>
      <c r="AI1153" s="4" t="s">
        <v>15</v>
      </c>
      <c r="AJ1153" s="4" t="s">
        <v>14</v>
      </c>
      <c r="AK1153" s="4" t="s">
        <v>13</v>
      </c>
      <c r="AL1153" s="1" t="s">
        <v>120</v>
      </c>
      <c r="AM1153" s="1" t="s">
        <v>472</v>
      </c>
      <c r="AQ1153" s="1" t="s">
        <v>19837</v>
      </c>
      <c r="AX1153" s="7">
        <v>755297</v>
      </c>
      <c r="AY1153" s="7">
        <v>7832424</v>
      </c>
      <c r="AZ1153" s="5">
        <v>-42.566284000000003</v>
      </c>
      <c r="BA1153" s="5">
        <v>-19.586798999999999</v>
      </c>
      <c r="BC1153" s="1" t="s">
        <v>19843</v>
      </c>
      <c r="BD1153" s="23" t="s">
        <v>19844</v>
      </c>
      <c r="BE1153" s="1" t="s">
        <v>10</v>
      </c>
      <c r="BF1153" s="2">
        <v>43410</v>
      </c>
      <c r="BG1153" s="1" t="s">
        <v>9</v>
      </c>
      <c r="BH1153" s="4" t="s">
        <v>8</v>
      </c>
      <c r="BI1153" s="4" t="s">
        <v>7</v>
      </c>
      <c r="BJ1153" s="1" t="s">
        <v>6</v>
      </c>
      <c r="BK1153" s="1" t="s">
        <v>5</v>
      </c>
      <c r="BL1153" s="1" t="s">
        <v>73</v>
      </c>
      <c r="BM1153" s="1" t="s">
        <v>72</v>
      </c>
      <c r="BN1153" s="1" t="s">
        <v>292</v>
      </c>
      <c r="BP1153" s="1" t="str">
        <f>Tabela3[[#This Row],[genus]]&amp;" "&amp;Tabela3[[#This Row],[specificEpithet]]</f>
        <v>Rhinella ornata</v>
      </c>
      <c r="BQ1153" s="23" t="str">
        <f>IFERROR(VLOOKUP(Tabela3[[#This Row],[scientificName]],Tabela1[],COLUMN('IUCN BR Summary'!N:N),0),"")</f>
        <v>(Spix, 1824)</v>
      </c>
      <c r="BR1153" s="1" t="s">
        <v>2</v>
      </c>
      <c r="BS1153" s="1" t="s">
        <v>108</v>
      </c>
      <c r="BU1153" s="1" t="s">
        <v>1</v>
      </c>
      <c r="BV1153" s="1" t="s">
        <v>292</v>
      </c>
    </row>
    <row r="1154" spans="1:75" hidden="1" x14ac:dyDescent="0.25">
      <c r="A1154" s="1" t="s">
        <v>19838</v>
      </c>
      <c r="B1154" s="3">
        <f t="shared" ref="B1154:B1217" ca="1" si="36">TODAY()</f>
        <v>43817</v>
      </c>
      <c r="C1154" s="4" t="s">
        <v>27</v>
      </c>
      <c r="D1154" s="1" t="s">
        <v>26</v>
      </c>
      <c r="E1154" s="4" t="s">
        <v>25</v>
      </c>
      <c r="F1154" s="1" t="s">
        <v>24</v>
      </c>
      <c r="G1154" s="1" t="s">
        <v>23</v>
      </c>
      <c r="H1154" s="1" t="s">
        <v>21</v>
      </c>
      <c r="I1154" s="4" t="s">
        <v>22</v>
      </c>
      <c r="J1154" s="4" t="s">
        <v>21</v>
      </c>
      <c r="K1154" s="1" t="str">
        <f t="shared" si="35"/>
        <v>iucnStatus:Least Concern</v>
      </c>
      <c r="L1154" s="1" t="str">
        <f>_xlfn.IFNA(VLOOKUP(Tabela3[[#This Row],[scientificName]],Tabela1[],COLUMN('IUCN BR Summary'!O:O),0),"Not evaluated")</f>
        <v>Least Concern</v>
      </c>
      <c r="M1154" s="4" t="s">
        <v>3002</v>
      </c>
      <c r="O1154" s="1" t="s">
        <v>492</v>
      </c>
      <c r="P1154" s="1" t="s">
        <v>201</v>
      </c>
      <c r="Q1154" s="1" t="s">
        <v>200</v>
      </c>
      <c r="R1154" s="1">
        <v>1</v>
      </c>
      <c r="T1154" s="1" t="s">
        <v>57</v>
      </c>
      <c r="U1154" s="23"/>
      <c r="V1154" s="23"/>
      <c r="W1154" s="23"/>
      <c r="AC1154" s="2">
        <v>43484</v>
      </c>
      <c r="AD1154" s="8">
        <v>0</v>
      </c>
      <c r="AE1154" s="23"/>
      <c r="AF1154" s="1" t="s">
        <v>16</v>
      </c>
      <c r="AG1154" s="23" t="s">
        <v>19840</v>
      </c>
      <c r="AH1154" s="23"/>
      <c r="AI1154" s="4" t="s">
        <v>15</v>
      </c>
      <c r="AJ1154" s="4" t="s">
        <v>14</v>
      </c>
      <c r="AK1154" s="4" t="s">
        <v>13</v>
      </c>
      <c r="AL1154" s="1" t="s">
        <v>120</v>
      </c>
      <c r="AM1154" s="1" t="s">
        <v>472</v>
      </c>
      <c r="AQ1154" s="1" t="s">
        <v>19837</v>
      </c>
      <c r="AX1154" s="7">
        <v>755297</v>
      </c>
      <c r="AY1154" s="7">
        <v>7832424</v>
      </c>
      <c r="AZ1154" s="5">
        <v>-42.566284000000003</v>
      </c>
      <c r="BA1154" s="5">
        <v>-19.586798999999999</v>
      </c>
      <c r="BC1154" s="1" t="s">
        <v>19843</v>
      </c>
      <c r="BD1154" s="23" t="s">
        <v>19844</v>
      </c>
      <c r="BE1154" s="1" t="s">
        <v>10</v>
      </c>
      <c r="BF1154" s="2">
        <v>43410</v>
      </c>
      <c r="BG1154" s="1" t="s">
        <v>9</v>
      </c>
      <c r="BH1154" s="4" t="s">
        <v>8</v>
      </c>
      <c r="BI1154" s="4" t="s">
        <v>7</v>
      </c>
      <c r="BJ1154" s="1" t="s">
        <v>6</v>
      </c>
      <c r="BK1154" s="1" t="s">
        <v>5</v>
      </c>
      <c r="BL1154" s="1" t="s">
        <v>73</v>
      </c>
      <c r="BM1154" s="1" t="s">
        <v>72</v>
      </c>
      <c r="BN1154" s="1" t="s">
        <v>292</v>
      </c>
      <c r="BP1154" s="1" t="str">
        <f>Tabela3[[#This Row],[genus]]&amp;" "&amp;Tabela3[[#This Row],[specificEpithet]]</f>
        <v>Rhinella ornata</v>
      </c>
      <c r="BQ1154" s="23" t="str">
        <f>IFERROR(VLOOKUP(Tabela3[[#This Row],[scientificName]],Tabela1[],COLUMN('IUCN BR Summary'!N:N),0),"")</f>
        <v>(Spix, 1824)</v>
      </c>
      <c r="BR1154" s="1" t="s">
        <v>2</v>
      </c>
      <c r="BS1154" s="1" t="s">
        <v>285</v>
      </c>
      <c r="BU1154" s="1" t="s">
        <v>293</v>
      </c>
      <c r="BV1154" s="1" t="s">
        <v>76</v>
      </c>
      <c r="BW1154" s="1" t="s">
        <v>292</v>
      </c>
    </row>
    <row r="1155" spans="1:75" hidden="1" x14ac:dyDescent="0.25">
      <c r="A1155" s="1" t="s">
        <v>19838</v>
      </c>
      <c r="B1155" s="3">
        <f t="shared" ca="1" si="36"/>
        <v>43817</v>
      </c>
      <c r="C1155" s="4" t="s">
        <v>27</v>
      </c>
      <c r="D1155" s="1" t="s">
        <v>26</v>
      </c>
      <c r="E1155" s="4" t="s">
        <v>25</v>
      </c>
      <c r="F1155" s="1" t="s">
        <v>24</v>
      </c>
      <c r="G1155" s="1" t="s">
        <v>23</v>
      </c>
      <c r="H1155" s="1" t="s">
        <v>21</v>
      </c>
      <c r="I1155" s="4" t="s">
        <v>22</v>
      </c>
      <c r="J1155" s="4" t="s">
        <v>21</v>
      </c>
      <c r="K1155" s="1" t="str">
        <f t="shared" ref="K1155:K1218" si="37">"iucnStatus"&amp;":"&amp;L1155</f>
        <v>iucnStatus:Least Concern</v>
      </c>
      <c r="L1155" s="1" t="str">
        <f>_xlfn.IFNA(VLOOKUP(Tabela3[[#This Row],[scientificName]],Tabela1[],COLUMN('IUCN BR Summary'!O:O),0),"Not evaluated")</f>
        <v>Least Concern</v>
      </c>
      <c r="M1155" s="4" t="s">
        <v>3003</v>
      </c>
      <c r="O1155" s="1" t="s">
        <v>485</v>
      </c>
      <c r="P1155" s="1" t="s">
        <v>201</v>
      </c>
      <c r="Q1155" s="1" t="s">
        <v>200</v>
      </c>
      <c r="R1155" s="1">
        <v>1</v>
      </c>
      <c r="T1155" s="1" t="s">
        <v>57</v>
      </c>
      <c r="U1155" s="23"/>
      <c r="V1155" s="23"/>
      <c r="W1155" s="23"/>
      <c r="AC1155" s="2">
        <v>43484</v>
      </c>
      <c r="AD1155" s="8">
        <v>0</v>
      </c>
      <c r="AE1155" s="23"/>
      <c r="AF1155" s="1" t="s">
        <v>16</v>
      </c>
      <c r="AG1155" s="23" t="s">
        <v>19840</v>
      </c>
      <c r="AH1155" s="23"/>
      <c r="AI1155" s="4" t="s">
        <v>15</v>
      </c>
      <c r="AJ1155" s="4" t="s">
        <v>14</v>
      </c>
      <c r="AK1155" s="4" t="s">
        <v>13</v>
      </c>
      <c r="AL1155" s="1" t="s">
        <v>120</v>
      </c>
      <c r="AM1155" s="1" t="s">
        <v>283</v>
      </c>
      <c r="AQ1155" s="1" t="s">
        <v>19837</v>
      </c>
      <c r="AX1155" s="7">
        <v>755585</v>
      </c>
      <c r="AY1155" s="7">
        <v>7831953</v>
      </c>
      <c r="AZ1155" s="5">
        <v>-36.563476999999999</v>
      </c>
      <c r="BA1155" s="5">
        <v>-19.591014999999999</v>
      </c>
      <c r="BC1155" s="1" t="s">
        <v>19843</v>
      </c>
      <c r="BD1155" s="23" t="s">
        <v>19844</v>
      </c>
      <c r="BE1155" s="1" t="s">
        <v>10</v>
      </c>
      <c r="BF1155" s="2">
        <v>43410</v>
      </c>
      <c r="BG1155" s="1" t="s">
        <v>9</v>
      </c>
      <c r="BH1155" s="4" t="s">
        <v>8</v>
      </c>
      <c r="BI1155" s="4" t="s">
        <v>7</v>
      </c>
      <c r="BJ1155" s="1" t="s">
        <v>6</v>
      </c>
      <c r="BK1155" s="1" t="s">
        <v>5</v>
      </c>
      <c r="BL1155" s="1" t="s">
        <v>151</v>
      </c>
      <c r="BM1155" s="1" t="s">
        <v>150</v>
      </c>
      <c r="BN1155" s="1" t="s">
        <v>466</v>
      </c>
      <c r="BP1155" s="1" t="str">
        <f>Tabela3[[#This Row],[genus]]&amp;" "&amp;Tabela3[[#This Row],[specificEpithet]]</f>
        <v>Physalaemus crombiei</v>
      </c>
      <c r="BQ1155" s="23" t="str">
        <f>IFERROR(VLOOKUP(Tabela3[[#This Row],[scientificName]],Tabela1[],COLUMN('IUCN BR Summary'!N:N),0),"")</f>
        <v>Heyer and Wolf, 1989</v>
      </c>
      <c r="BR1155" s="1" t="s">
        <v>2</v>
      </c>
      <c r="BS1155" s="1" t="s">
        <v>40</v>
      </c>
      <c r="BU1155" s="1" t="s">
        <v>1</v>
      </c>
      <c r="BV1155" s="1" t="s">
        <v>466</v>
      </c>
    </row>
    <row r="1156" spans="1:75" hidden="1" x14ac:dyDescent="0.25">
      <c r="A1156" s="1" t="s">
        <v>19838</v>
      </c>
      <c r="B1156" s="3">
        <f t="shared" ca="1" si="36"/>
        <v>43817</v>
      </c>
      <c r="C1156" s="4" t="s">
        <v>27</v>
      </c>
      <c r="D1156" s="1" t="s">
        <v>26</v>
      </c>
      <c r="E1156" s="4" t="s">
        <v>25</v>
      </c>
      <c r="F1156" s="1" t="s">
        <v>24</v>
      </c>
      <c r="G1156" s="1" t="s">
        <v>23</v>
      </c>
      <c r="H1156" s="1" t="s">
        <v>21</v>
      </c>
      <c r="I1156" s="4" t="s">
        <v>22</v>
      </c>
      <c r="J1156" s="4" t="s">
        <v>21</v>
      </c>
      <c r="K1156" s="1" t="str">
        <f t="shared" si="37"/>
        <v>iucnStatus:Least Concern</v>
      </c>
      <c r="L1156" s="1" t="str">
        <f>_xlfn.IFNA(VLOOKUP(Tabela3[[#This Row],[scientificName]],Tabela1[],COLUMN('IUCN BR Summary'!O:O),0),"Not evaluated")</f>
        <v>Least Concern</v>
      </c>
      <c r="M1156" s="4" t="s">
        <v>3004</v>
      </c>
      <c r="O1156" s="1" t="s">
        <v>491</v>
      </c>
      <c r="P1156" s="1" t="s">
        <v>201</v>
      </c>
      <c r="Q1156" s="1" t="s">
        <v>200</v>
      </c>
      <c r="R1156" s="1">
        <v>1</v>
      </c>
      <c r="T1156" s="1" t="s">
        <v>57</v>
      </c>
      <c r="U1156" s="23"/>
      <c r="V1156" s="23"/>
      <c r="W1156" s="23"/>
      <c r="AC1156" s="2">
        <v>43484</v>
      </c>
      <c r="AD1156" s="8">
        <v>0</v>
      </c>
      <c r="AE1156" s="23"/>
      <c r="AF1156" s="1" t="s">
        <v>16</v>
      </c>
      <c r="AG1156" s="23" t="s">
        <v>19840</v>
      </c>
      <c r="AH1156" s="23"/>
      <c r="AI1156" s="4" t="s">
        <v>15</v>
      </c>
      <c r="AJ1156" s="4" t="s">
        <v>14</v>
      </c>
      <c r="AK1156" s="4" t="s">
        <v>13</v>
      </c>
      <c r="AL1156" s="1" t="s">
        <v>120</v>
      </c>
      <c r="AM1156" s="1" t="s">
        <v>283</v>
      </c>
      <c r="AQ1156" s="1" t="s">
        <v>19837</v>
      </c>
      <c r="AX1156" s="7">
        <v>757239</v>
      </c>
      <c r="AY1156" s="7">
        <v>7832417</v>
      </c>
      <c r="AZ1156" s="5">
        <v>-42.547783000000003</v>
      </c>
      <c r="BA1156" s="5">
        <v>-19.586611999999999</v>
      </c>
      <c r="BC1156" s="1" t="s">
        <v>19843</v>
      </c>
      <c r="BD1156" s="23" t="s">
        <v>19844</v>
      </c>
      <c r="BE1156" s="1" t="s">
        <v>10</v>
      </c>
      <c r="BF1156" s="2">
        <v>43410</v>
      </c>
      <c r="BG1156" s="1" t="s">
        <v>9</v>
      </c>
      <c r="BH1156" s="4" t="s">
        <v>8</v>
      </c>
      <c r="BI1156" s="4" t="s">
        <v>7</v>
      </c>
      <c r="BJ1156" s="1" t="s">
        <v>6</v>
      </c>
      <c r="BK1156" s="1" t="s">
        <v>5</v>
      </c>
      <c r="BL1156" s="1" t="s">
        <v>73</v>
      </c>
      <c r="BM1156" s="1" t="s">
        <v>72</v>
      </c>
      <c r="BN1156" s="1" t="s">
        <v>292</v>
      </c>
      <c r="BP1156" s="1" t="str">
        <f>Tabela3[[#This Row],[genus]]&amp;" "&amp;Tabela3[[#This Row],[specificEpithet]]</f>
        <v>Rhinella ornata</v>
      </c>
      <c r="BQ1156" s="23" t="str">
        <f>IFERROR(VLOOKUP(Tabela3[[#This Row],[scientificName]],Tabela1[],COLUMN('IUCN BR Summary'!N:N),0),"")</f>
        <v>(Spix, 1824)</v>
      </c>
      <c r="BR1156" s="1" t="s">
        <v>2</v>
      </c>
      <c r="BS1156" s="1" t="s">
        <v>285</v>
      </c>
      <c r="BU1156" s="1" t="s">
        <v>293</v>
      </c>
      <c r="BV1156" s="1" t="s">
        <v>76</v>
      </c>
      <c r="BW1156" s="1" t="s">
        <v>292</v>
      </c>
    </row>
    <row r="1157" spans="1:75" hidden="1" x14ac:dyDescent="0.25">
      <c r="A1157" s="1" t="s">
        <v>19838</v>
      </c>
      <c r="B1157" s="3">
        <f t="shared" ca="1" si="36"/>
        <v>43817</v>
      </c>
      <c r="C1157" s="4" t="s">
        <v>27</v>
      </c>
      <c r="D1157" s="1" t="s">
        <v>26</v>
      </c>
      <c r="E1157" s="4" t="s">
        <v>25</v>
      </c>
      <c r="F1157" s="1" t="s">
        <v>24</v>
      </c>
      <c r="G1157" s="1" t="s">
        <v>23</v>
      </c>
      <c r="H1157" s="1" t="s">
        <v>21</v>
      </c>
      <c r="I1157" s="4" t="s">
        <v>22</v>
      </c>
      <c r="J1157" s="4" t="s">
        <v>21</v>
      </c>
      <c r="K1157" s="1" t="str">
        <f t="shared" si="37"/>
        <v>iucnStatus:Least Concern</v>
      </c>
      <c r="L1157" s="1" t="str">
        <f>_xlfn.IFNA(VLOOKUP(Tabela3[[#This Row],[scientificName]],Tabela1[],COLUMN('IUCN BR Summary'!O:O),0),"Not evaluated")</f>
        <v>Least Concern</v>
      </c>
      <c r="M1157" s="4" t="s">
        <v>3005</v>
      </c>
      <c r="O1157" s="1" t="s">
        <v>490</v>
      </c>
      <c r="P1157" s="1" t="s">
        <v>201</v>
      </c>
      <c r="Q1157" s="1" t="s">
        <v>200</v>
      </c>
      <c r="R1157" s="1">
        <v>1</v>
      </c>
      <c r="T1157" s="1" t="s">
        <v>57</v>
      </c>
      <c r="U1157" s="23"/>
      <c r="V1157" s="23"/>
      <c r="W1157" s="23"/>
      <c r="AC1157" s="2">
        <v>43484</v>
      </c>
      <c r="AD1157" s="8">
        <v>0</v>
      </c>
      <c r="AE1157" s="23"/>
      <c r="AF1157" s="1" t="s">
        <v>16</v>
      </c>
      <c r="AG1157" s="23" t="s">
        <v>19840</v>
      </c>
      <c r="AH1157" s="23"/>
      <c r="AI1157" s="4" t="s">
        <v>15</v>
      </c>
      <c r="AJ1157" s="4" t="s">
        <v>14</v>
      </c>
      <c r="AK1157" s="4" t="s">
        <v>13</v>
      </c>
      <c r="AL1157" s="1" t="s">
        <v>120</v>
      </c>
      <c r="AM1157" s="1" t="s">
        <v>283</v>
      </c>
      <c r="AQ1157" s="1" t="s">
        <v>19837</v>
      </c>
      <c r="AX1157" s="7">
        <v>757239</v>
      </c>
      <c r="AY1157" s="7">
        <v>7832417</v>
      </c>
      <c r="AZ1157" s="5">
        <v>-42.547783000000003</v>
      </c>
      <c r="BA1157" s="5">
        <v>-19.586611999999999</v>
      </c>
      <c r="BC1157" s="1" t="s">
        <v>19843</v>
      </c>
      <c r="BD1157" s="23" t="s">
        <v>19844</v>
      </c>
      <c r="BE1157" s="1" t="s">
        <v>10</v>
      </c>
      <c r="BF1157" s="2">
        <v>43410</v>
      </c>
      <c r="BG1157" s="1" t="s">
        <v>9</v>
      </c>
      <c r="BH1157" s="4" t="s">
        <v>8</v>
      </c>
      <c r="BI1157" s="4" t="s">
        <v>7</v>
      </c>
      <c r="BJ1157" s="1" t="s">
        <v>6</v>
      </c>
      <c r="BK1157" s="1" t="s">
        <v>5</v>
      </c>
      <c r="BL1157" s="1" t="s">
        <v>73</v>
      </c>
      <c r="BM1157" s="1" t="s">
        <v>72</v>
      </c>
      <c r="BN1157" s="1" t="s">
        <v>292</v>
      </c>
      <c r="BP1157" s="1" t="str">
        <f>Tabela3[[#This Row],[genus]]&amp;" "&amp;Tabela3[[#This Row],[specificEpithet]]</f>
        <v>Rhinella ornata</v>
      </c>
      <c r="BQ1157" s="23" t="str">
        <f>IFERROR(VLOOKUP(Tabela3[[#This Row],[scientificName]],Tabela1[],COLUMN('IUCN BR Summary'!N:N),0),"")</f>
        <v>(Spix, 1824)</v>
      </c>
      <c r="BR1157" s="1" t="s">
        <v>2</v>
      </c>
      <c r="BU1157" s="1" t="s">
        <v>293</v>
      </c>
      <c r="BV1157" s="1" t="s">
        <v>76</v>
      </c>
      <c r="BW1157" s="1" t="s">
        <v>292</v>
      </c>
    </row>
    <row r="1158" spans="1:75" hidden="1" x14ac:dyDescent="0.25">
      <c r="A1158" s="1" t="s">
        <v>19838</v>
      </c>
      <c r="B1158" s="3">
        <f t="shared" ca="1" si="36"/>
        <v>43817</v>
      </c>
      <c r="C1158" s="4" t="s">
        <v>27</v>
      </c>
      <c r="D1158" s="1" t="s">
        <v>26</v>
      </c>
      <c r="E1158" s="4" t="s">
        <v>25</v>
      </c>
      <c r="F1158" s="1" t="s">
        <v>24</v>
      </c>
      <c r="G1158" s="1" t="s">
        <v>23</v>
      </c>
      <c r="H1158" s="1" t="s">
        <v>21</v>
      </c>
      <c r="I1158" s="4" t="s">
        <v>22</v>
      </c>
      <c r="J1158" s="4" t="s">
        <v>21</v>
      </c>
      <c r="K1158" s="1" t="str">
        <f t="shared" si="37"/>
        <v>iucnStatus:Least Concern</v>
      </c>
      <c r="L1158" s="1" t="str">
        <f>_xlfn.IFNA(VLOOKUP(Tabela3[[#This Row],[scientificName]],Tabela1[],COLUMN('IUCN BR Summary'!O:O),0),"Not evaluated")</f>
        <v>Least Concern</v>
      </c>
      <c r="M1158" s="4" t="s">
        <v>3006</v>
      </c>
      <c r="O1158" s="1" t="s">
        <v>489</v>
      </c>
      <c r="P1158" s="1" t="s">
        <v>201</v>
      </c>
      <c r="Q1158" s="1" t="s">
        <v>200</v>
      </c>
      <c r="R1158" s="1">
        <v>1</v>
      </c>
      <c r="T1158" s="1" t="s">
        <v>57</v>
      </c>
      <c r="U1158" s="23"/>
      <c r="V1158" s="23"/>
      <c r="W1158" s="23"/>
      <c r="AC1158" s="2">
        <v>43484</v>
      </c>
      <c r="AD1158" s="8">
        <v>0</v>
      </c>
      <c r="AE1158" s="23"/>
      <c r="AF1158" s="1" t="s">
        <v>16</v>
      </c>
      <c r="AG1158" s="23" t="s">
        <v>19840</v>
      </c>
      <c r="AH1158" s="23"/>
      <c r="AI1158" s="4" t="s">
        <v>15</v>
      </c>
      <c r="AJ1158" s="4" t="s">
        <v>14</v>
      </c>
      <c r="AK1158" s="4" t="s">
        <v>13</v>
      </c>
      <c r="AL1158" s="1" t="s">
        <v>120</v>
      </c>
      <c r="AM1158" s="1" t="s">
        <v>283</v>
      </c>
      <c r="AQ1158" s="1" t="s">
        <v>19837</v>
      </c>
      <c r="AX1158" s="7">
        <v>757239</v>
      </c>
      <c r="AY1158" s="7">
        <v>7832417</v>
      </c>
      <c r="AZ1158" s="5">
        <v>-42.547783000000003</v>
      </c>
      <c r="BA1158" s="5">
        <v>-19.586611999999999</v>
      </c>
      <c r="BC1158" s="1" t="s">
        <v>19843</v>
      </c>
      <c r="BD1158" s="23" t="s">
        <v>19844</v>
      </c>
      <c r="BE1158" s="1" t="s">
        <v>10</v>
      </c>
      <c r="BF1158" s="2">
        <v>43410</v>
      </c>
      <c r="BG1158" s="1" t="s">
        <v>9</v>
      </c>
      <c r="BH1158" s="4" t="s">
        <v>8</v>
      </c>
      <c r="BI1158" s="4" t="s">
        <v>7</v>
      </c>
      <c r="BJ1158" s="1" t="s">
        <v>6</v>
      </c>
      <c r="BK1158" s="1" t="s">
        <v>5</v>
      </c>
      <c r="BL1158" s="1" t="s">
        <v>73</v>
      </c>
      <c r="BM1158" s="1" t="s">
        <v>72</v>
      </c>
      <c r="BN1158" s="1" t="s">
        <v>292</v>
      </c>
      <c r="BP1158" s="1" t="str">
        <f>Tabela3[[#This Row],[genus]]&amp;" "&amp;Tabela3[[#This Row],[specificEpithet]]</f>
        <v>Rhinella ornata</v>
      </c>
      <c r="BQ1158" s="23" t="str">
        <f>IFERROR(VLOOKUP(Tabela3[[#This Row],[scientificName]],Tabela1[],COLUMN('IUCN BR Summary'!N:N),0),"")</f>
        <v>(Spix, 1824)</v>
      </c>
      <c r="BR1158" s="1" t="s">
        <v>2</v>
      </c>
      <c r="BS1158" s="1" t="s">
        <v>285</v>
      </c>
      <c r="BU1158" s="1" t="s">
        <v>293</v>
      </c>
      <c r="BV1158" s="1" t="s">
        <v>76</v>
      </c>
      <c r="BW1158" s="1" t="s">
        <v>292</v>
      </c>
    </row>
    <row r="1159" spans="1:75" hidden="1" x14ac:dyDescent="0.25">
      <c r="A1159" s="1" t="s">
        <v>19838</v>
      </c>
      <c r="B1159" s="3">
        <f t="shared" ca="1" si="36"/>
        <v>43817</v>
      </c>
      <c r="C1159" s="4" t="s">
        <v>27</v>
      </c>
      <c r="D1159" s="1" t="s">
        <v>26</v>
      </c>
      <c r="E1159" s="4" t="s">
        <v>25</v>
      </c>
      <c r="F1159" s="1" t="s">
        <v>24</v>
      </c>
      <c r="G1159" s="1" t="s">
        <v>23</v>
      </c>
      <c r="H1159" s="1" t="s">
        <v>21</v>
      </c>
      <c r="I1159" s="4" t="s">
        <v>22</v>
      </c>
      <c r="J1159" s="4" t="s">
        <v>21</v>
      </c>
      <c r="K1159" s="1" t="str">
        <f t="shared" si="37"/>
        <v>iucnStatus:Least Concern</v>
      </c>
      <c r="L1159" s="1" t="str">
        <f>_xlfn.IFNA(VLOOKUP(Tabela3[[#This Row],[scientificName]],Tabela1[],COLUMN('IUCN BR Summary'!O:O),0),"Not evaluated")</f>
        <v>Least Concern</v>
      </c>
      <c r="M1159" s="4" t="s">
        <v>3007</v>
      </c>
      <c r="O1159" s="1" t="s">
        <v>475</v>
      </c>
      <c r="P1159" s="1" t="s">
        <v>201</v>
      </c>
      <c r="Q1159" s="1" t="s">
        <v>200</v>
      </c>
      <c r="R1159" s="1">
        <v>1</v>
      </c>
      <c r="T1159" s="1" t="s">
        <v>57</v>
      </c>
      <c r="U1159" s="23"/>
      <c r="V1159" s="23"/>
      <c r="W1159" s="23"/>
      <c r="AC1159" s="2">
        <v>43484</v>
      </c>
      <c r="AD1159" s="8">
        <v>0</v>
      </c>
      <c r="AE1159" s="23"/>
      <c r="AF1159" s="1" t="s">
        <v>16</v>
      </c>
      <c r="AG1159" s="23" t="s">
        <v>19840</v>
      </c>
      <c r="AH1159" s="23"/>
      <c r="AI1159" s="4" t="s">
        <v>15</v>
      </c>
      <c r="AJ1159" s="4" t="s">
        <v>14</v>
      </c>
      <c r="AK1159" s="4" t="s">
        <v>13</v>
      </c>
      <c r="AL1159" s="1" t="s">
        <v>120</v>
      </c>
      <c r="AM1159" s="1" t="s">
        <v>283</v>
      </c>
      <c r="AQ1159" s="1" t="s">
        <v>19837</v>
      </c>
      <c r="AX1159" s="7">
        <v>757239</v>
      </c>
      <c r="AY1159" s="7">
        <v>7832417</v>
      </c>
      <c r="AZ1159" s="5">
        <v>-42.547783000000003</v>
      </c>
      <c r="BA1159" s="5">
        <v>-19.586611999999999</v>
      </c>
      <c r="BC1159" s="1" t="s">
        <v>19843</v>
      </c>
      <c r="BD1159" s="23" t="s">
        <v>19844</v>
      </c>
      <c r="BE1159" s="1" t="s">
        <v>10</v>
      </c>
      <c r="BF1159" s="2">
        <v>43410</v>
      </c>
      <c r="BG1159" s="1" t="s">
        <v>9</v>
      </c>
      <c r="BH1159" s="4" t="s">
        <v>8</v>
      </c>
      <c r="BI1159" s="4" t="s">
        <v>7</v>
      </c>
      <c r="BJ1159" s="1" t="s">
        <v>6</v>
      </c>
      <c r="BK1159" s="1" t="s">
        <v>5</v>
      </c>
      <c r="BL1159" s="1" t="s">
        <v>73</v>
      </c>
      <c r="BM1159" s="1" t="s">
        <v>72</v>
      </c>
      <c r="BN1159" s="1" t="s">
        <v>292</v>
      </c>
      <c r="BP1159" s="1" t="str">
        <f>Tabela3[[#This Row],[genus]]&amp;" "&amp;Tabela3[[#This Row],[specificEpithet]]</f>
        <v>Rhinella ornata</v>
      </c>
      <c r="BQ1159" s="23" t="str">
        <f>IFERROR(VLOOKUP(Tabela3[[#This Row],[scientificName]],Tabela1[],COLUMN('IUCN BR Summary'!N:N),0),"")</f>
        <v>(Spix, 1824)</v>
      </c>
      <c r="BR1159" s="1" t="s">
        <v>2</v>
      </c>
      <c r="BS1159" s="1" t="s">
        <v>108</v>
      </c>
      <c r="BU1159" s="1" t="s">
        <v>1</v>
      </c>
      <c r="BV1159" s="1" t="s">
        <v>292</v>
      </c>
    </row>
    <row r="1160" spans="1:75" hidden="1" x14ac:dyDescent="0.25">
      <c r="A1160" s="1" t="s">
        <v>19838</v>
      </c>
      <c r="B1160" s="3">
        <f t="shared" ca="1" si="36"/>
        <v>43817</v>
      </c>
      <c r="C1160" s="4" t="s">
        <v>27</v>
      </c>
      <c r="D1160" s="1" t="s">
        <v>26</v>
      </c>
      <c r="E1160" s="4" t="s">
        <v>25</v>
      </c>
      <c r="F1160" s="1" t="s">
        <v>24</v>
      </c>
      <c r="G1160" s="1" t="s">
        <v>23</v>
      </c>
      <c r="H1160" s="1" t="s">
        <v>21</v>
      </c>
      <c r="I1160" s="4" t="s">
        <v>22</v>
      </c>
      <c r="J1160" s="4" t="s">
        <v>21</v>
      </c>
      <c r="K1160" s="1" t="str">
        <f t="shared" si="37"/>
        <v>iucnStatus:Not evaluated</v>
      </c>
      <c r="L1160" s="1" t="str">
        <f>_xlfn.IFNA(VLOOKUP(Tabela3[[#This Row],[scientificName]],Tabela1[],COLUMN('IUCN BR Summary'!O:O),0),"Not evaluated")</f>
        <v>Not evaluated</v>
      </c>
      <c r="M1160" s="4" t="s">
        <v>3008</v>
      </c>
      <c r="O1160" s="1" t="s">
        <v>483</v>
      </c>
      <c r="P1160" s="1" t="s">
        <v>187</v>
      </c>
      <c r="Q1160" s="1" t="s">
        <v>186</v>
      </c>
      <c r="R1160" s="1">
        <v>1</v>
      </c>
      <c r="T1160" s="1" t="s">
        <v>43</v>
      </c>
      <c r="U1160" s="23"/>
      <c r="V1160" s="23"/>
      <c r="W1160" s="23"/>
      <c r="AC1160" s="2">
        <v>43484</v>
      </c>
      <c r="AD1160" s="8">
        <v>0</v>
      </c>
      <c r="AE1160" s="23"/>
      <c r="AF1160" s="1" t="s">
        <v>16</v>
      </c>
      <c r="AG1160" s="23" t="s">
        <v>19840</v>
      </c>
      <c r="AH1160" s="23"/>
      <c r="AI1160" s="4" t="s">
        <v>15</v>
      </c>
      <c r="AJ1160" s="4" t="s">
        <v>14</v>
      </c>
      <c r="AK1160" s="4" t="s">
        <v>13</v>
      </c>
      <c r="AL1160" s="1" t="s">
        <v>120</v>
      </c>
      <c r="AM1160" s="1" t="s">
        <v>185</v>
      </c>
      <c r="AQ1160" s="1" t="s">
        <v>19837</v>
      </c>
      <c r="AX1160" s="7">
        <v>252010</v>
      </c>
      <c r="AY1160" s="7">
        <v>7871656</v>
      </c>
      <c r="AZ1160" s="5">
        <v>-41.358986999999999</v>
      </c>
      <c r="BA1160" s="5">
        <v>-19.233478000000002</v>
      </c>
      <c r="BC1160" s="1" t="s">
        <v>19843</v>
      </c>
      <c r="BD1160" s="23" t="s">
        <v>19844</v>
      </c>
      <c r="BE1160" s="1" t="s">
        <v>10</v>
      </c>
      <c r="BF1160" s="2">
        <v>43410</v>
      </c>
      <c r="BG1160" s="1" t="s">
        <v>9</v>
      </c>
      <c r="BH1160" s="4" t="s">
        <v>8</v>
      </c>
      <c r="BI1160" s="4" t="s">
        <v>7</v>
      </c>
      <c r="BJ1160" s="1" t="s">
        <v>32</v>
      </c>
      <c r="BK1160" s="1" t="s">
        <v>138</v>
      </c>
      <c r="BL1160" s="1" t="s">
        <v>448</v>
      </c>
      <c r="BM1160" s="1" t="s">
        <v>447</v>
      </c>
      <c r="BN1160" s="1" t="s">
        <v>446</v>
      </c>
      <c r="BP1160" s="1" t="str">
        <f>Tabela3[[#This Row],[genus]]&amp;" "&amp;Tabela3[[#This Row],[specificEpithet]]</f>
        <v>Micrablepharus maximiliani</v>
      </c>
      <c r="BQ1160" s="23" t="str">
        <f>IFERROR(VLOOKUP(Tabela3[[#This Row],[scientificName]],Tabela1[],COLUMN('IUCN BR Summary'!N:N),0),"")</f>
        <v/>
      </c>
      <c r="BR1160" s="1" t="s">
        <v>2</v>
      </c>
      <c r="BS1160" s="1" t="s">
        <v>227</v>
      </c>
      <c r="BU1160" s="1" t="s">
        <v>1</v>
      </c>
      <c r="BV1160" s="1" t="s">
        <v>446</v>
      </c>
    </row>
    <row r="1161" spans="1:75" hidden="1" x14ac:dyDescent="0.25">
      <c r="A1161" s="1" t="s">
        <v>19838</v>
      </c>
      <c r="B1161" s="3">
        <f t="shared" ca="1" si="36"/>
        <v>43817</v>
      </c>
      <c r="C1161" s="4" t="s">
        <v>27</v>
      </c>
      <c r="D1161" s="1" t="s">
        <v>26</v>
      </c>
      <c r="E1161" s="4" t="s">
        <v>25</v>
      </c>
      <c r="F1161" s="1" t="s">
        <v>24</v>
      </c>
      <c r="G1161" s="1" t="s">
        <v>23</v>
      </c>
      <c r="H1161" s="1" t="s">
        <v>21</v>
      </c>
      <c r="I1161" s="4" t="s">
        <v>22</v>
      </c>
      <c r="J1161" s="4" t="s">
        <v>21</v>
      </c>
      <c r="K1161" s="1" t="str">
        <f t="shared" si="37"/>
        <v>iucnStatus:Least Concern</v>
      </c>
      <c r="L1161" s="1" t="str">
        <f>_xlfn.IFNA(VLOOKUP(Tabela3[[#This Row],[scientificName]],Tabela1[],COLUMN('IUCN BR Summary'!O:O),0),"Not evaluated")</f>
        <v>Least Concern</v>
      </c>
      <c r="M1161" s="4" t="s">
        <v>3009</v>
      </c>
      <c r="O1161" s="1" t="s">
        <v>488</v>
      </c>
      <c r="P1161" s="1" t="s">
        <v>187</v>
      </c>
      <c r="Q1161" s="1" t="s">
        <v>186</v>
      </c>
      <c r="U1161" s="23"/>
      <c r="V1161" s="23"/>
      <c r="W1161" s="23"/>
      <c r="AC1161" s="2">
        <v>43484</v>
      </c>
      <c r="AD1161" s="8"/>
      <c r="AE1161" s="23"/>
      <c r="AG1161" s="23"/>
      <c r="AH1161" s="23"/>
      <c r="AI1161" s="4" t="s">
        <v>15</v>
      </c>
      <c r="AJ1161" s="4" t="s">
        <v>14</v>
      </c>
      <c r="AK1161" s="4" t="s">
        <v>13</v>
      </c>
      <c r="AL1161" s="1" t="s">
        <v>120</v>
      </c>
      <c r="AM1161" s="1" t="s">
        <v>185</v>
      </c>
      <c r="AQ1161" s="1" t="s">
        <v>19837</v>
      </c>
      <c r="AX1161" s="7">
        <v>251841</v>
      </c>
      <c r="AY1161" s="7">
        <v>7871490</v>
      </c>
      <c r="AZ1161" s="5">
        <v>-41.360615000000003</v>
      </c>
      <c r="BA1161" s="5">
        <v>-19.234956</v>
      </c>
      <c r="BC1161" s="1" t="s">
        <v>19843</v>
      </c>
      <c r="BD1161" s="23" t="s">
        <v>19844</v>
      </c>
      <c r="BE1161" s="1" t="s">
        <v>10</v>
      </c>
      <c r="BF1161" s="2">
        <v>43410</v>
      </c>
      <c r="BG1161" s="1" t="s">
        <v>9</v>
      </c>
      <c r="BH1161" s="4" t="s">
        <v>8</v>
      </c>
      <c r="BI1161" s="4" t="s">
        <v>7</v>
      </c>
      <c r="BJ1161" s="1" t="s">
        <v>32</v>
      </c>
      <c r="BK1161" s="1" t="s">
        <v>138</v>
      </c>
      <c r="BL1161" s="1" t="s">
        <v>137</v>
      </c>
      <c r="BM1161" s="1" t="s">
        <v>136</v>
      </c>
      <c r="BN1161" s="1" t="s">
        <v>134</v>
      </c>
      <c r="BP1161" s="1" t="str">
        <f>Tabela3[[#This Row],[genus]]&amp;" "&amp;Tabela3[[#This Row],[specificEpithet]]</f>
        <v>Ameiva ameiva</v>
      </c>
      <c r="BQ1161" s="23" t="str">
        <f>IFERROR(VLOOKUP(Tabela3[[#This Row],[scientificName]],Tabela1[],COLUMN('IUCN BR Summary'!N:N),0),"")</f>
        <v>(Linnaeus, 1758)</v>
      </c>
      <c r="BR1161" s="1" t="s">
        <v>2</v>
      </c>
      <c r="BS1161" s="1" t="s">
        <v>285</v>
      </c>
      <c r="BU1161" s="1" t="s">
        <v>1</v>
      </c>
      <c r="BV1161" s="1" t="s">
        <v>134</v>
      </c>
    </row>
    <row r="1162" spans="1:75" hidden="1" x14ac:dyDescent="0.25">
      <c r="A1162" s="1" t="s">
        <v>19838</v>
      </c>
      <c r="B1162" s="3">
        <f t="shared" ca="1" si="36"/>
        <v>43817</v>
      </c>
      <c r="C1162" s="4" t="s">
        <v>27</v>
      </c>
      <c r="D1162" s="1" t="s">
        <v>26</v>
      </c>
      <c r="E1162" s="4" t="s">
        <v>25</v>
      </c>
      <c r="F1162" s="1" t="s">
        <v>24</v>
      </c>
      <c r="G1162" s="1" t="s">
        <v>23</v>
      </c>
      <c r="H1162" s="1" t="s">
        <v>21</v>
      </c>
      <c r="I1162" s="4" t="s">
        <v>22</v>
      </c>
      <c r="J1162" s="4" t="s">
        <v>21</v>
      </c>
      <c r="K1162" s="1" t="str">
        <f t="shared" si="37"/>
        <v>iucnStatus:Not evaluated</v>
      </c>
      <c r="L1162" s="1" t="str">
        <f>_xlfn.IFNA(VLOOKUP(Tabela3[[#This Row],[scientificName]],Tabela1[],COLUMN('IUCN BR Summary'!O:O),0),"Not evaluated")</f>
        <v>Not evaluated</v>
      </c>
      <c r="M1162" s="4" t="s">
        <v>3010</v>
      </c>
      <c r="O1162" s="1" t="s">
        <v>477</v>
      </c>
      <c r="P1162" s="1" t="s">
        <v>187</v>
      </c>
      <c r="Q1162" s="1" t="s">
        <v>186</v>
      </c>
      <c r="R1162" s="1">
        <v>1</v>
      </c>
      <c r="T1162" s="1" t="s">
        <v>43</v>
      </c>
      <c r="U1162" s="23"/>
      <c r="V1162" s="23"/>
      <c r="W1162" s="23"/>
      <c r="AC1162" s="2">
        <v>43484</v>
      </c>
      <c r="AD1162" s="8">
        <v>0.88541666666666663</v>
      </c>
      <c r="AE1162" s="23"/>
      <c r="AF1162" s="1" t="s">
        <v>74</v>
      </c>
      <c r="AG1162" s="23"/>
      <c r="AH1162" s="23"/>
      <c r="AI1162" s="4" t="s">
        <v>15</v>
      </c>
      <c r="AJ1162" s="4" t="s">
        <v>14</v>
      </c>
      <c r="AK1162" s="4" t="s">
        <v>13</v>
      </c>
      <c r="AL1162" s="1" t="s">
        <v>120</v>
      </c>
      <c r="AM1162" s="1" t="s">
        <v>185</v>
      </c>
      <c r="AQ1162" s="1" t="s">
        <v>19837</v>
      </c>
      <c r="AX1162" s="7">
        <v>251923.85070000001</v>
      </c>
      <c r="AY1162" s="7">
        <v>7871748.2873999998</v>
      </c>
      <c r="AZ1162" s="5">
        <v>-41.359791999999999</v>
      </c>
      <c r="BA1162" s="5">
        <v>-19.232637</v>
      </c>
      <c r="BC1162" s="1" t="s">
        <v>19843</v>
      </c>
      <c r="BD1162" s="23" t="s">
        <v>19844</v>
      </c>
      <c r="BE1162" s="1" t="s">
        <v>10</v>
      </c>
      <c r="BF1162" s="2">
        <v>43410</v>
      </c>
      <c r="BG1162" s="1" t="s">
        <v>9</v>
      </c>
      <c r="BH1162" s="4" t="s">
        <v>8</v>
      </c>
      <c r="BI1162" s="4" t="s">
        <v>7</v>
      </c>
      <c r="BJ1162" s="1" t="s">
        <v>32</v>
      </c>
      <c r="BK1162" s="1" t="s">
        <v>31</v>
      </c>
      <c r="BL1162" s="1" t="s">
        <v>184</v>
      </c>
      <c r="BM1162" s="1" t="s">
        <v>225</v>
      </c>
      <c r="BN1162" s="1" t="s">
        <v>224</v>
      </c>
      <c r="BP1162" s="1" t="str">
        <f>Tabela3[[#This Row],[genus]]&amp;" "&amp;Tabela3[[#This Row],[specificEpithet]]</f>
        <v>Pseudoboa nigra</v>
      </c>
      <c r="BQ1162" s="23" t="str">
        <f>IFERROR(VLOOKUP(Tabela3[[#This Row],[scientificName]],Tabela1[],COLUMN('IUCN BR Summary'!N:N),0),"")</f>
        <v/>
      </c>
      <c r="BR1162" s="1" t="s">
        <v>2</v>
      </c>
      <c r="BS1162" s="1" t="s">
        <v>147</v>
      </c>
      <c r="BU1162" s="1" t="s">
        <v>1</v>
      </c>
      <c r="BV1162" s="1" t="s">
        <v>224</v>
      </c>
    </row>
    <row r="1163" spans="1:75" hidden="1" x14ac:dyDescent="0.25">
      <c r="A1163" s="1" t="s">
        <v>19838</v>
      </c>
      <c r="B1163" s="3">
        <f t="shared" ca="1" si="36"/>
        <v>43817</v>
      </c>
      <c r="C1163" s="4" t="s">
        <v>27</v>
      </c>
      <c r="D1163" s="1" t="s">
        <v>26</v>
      </c>
      <c r="E1163" s="4" t="s">
        <v>25</v>
      </c>
      <c r="F1163" s="1" t="s">
        <v>24</v>
      </c>
      <c r="G1163" s="1" t="s">
        <v>23</v>
      </c>
      <c r="H1163" s="1" t="s">
        <v>21</v>
      </c>
      <c r="I1163" s="4" t="s">
        <v>22</v>
      </c>
      <c r="J1163" s="4" t="s">
        <v>21</v>
      </c>
      <c r="K1163" s="1" t="str">
        <f t="shared" si="37"/>
        <v>iucnStatus:Least Concern</v>
      </c>
      <c r="L1163" s="1" t="str">
        <f>_xlfn.IFNA(VLOOKUP(Tabela3[[#This Row],[scientificName]],Tabela1[],COLUMN('IUCN BR Summary'!O:O),0),"Not evaluated")</f>
        <v>Least Concern</v>
      </c>
      <c r="M1163" s="4" t="s">
        <v>3011</v>
      </c>
      <c r="O1163" s="1" t="s">
        <v>482</v>
      </c>
      <c r="P1163" s="1" t="s">
        <v>187</v>
      </c>
      <c r="Q1163" s="1" t="s">
        <v>186</v>
      </c>
      <c r="R1163" s="1">
        <v>1</v>
      </c>
      <c r="T1163" s="1" t="s">
        <v>17</v>
      </c>
      <c r="U1163" s="23"/>
      <c r="V1163" s="23"/>
      <c r="W1163" s="23"/>
      <c r="AC1163" s="2">
        <v>43484</v>
      </c>
      <c r="AD1163" s="8">
        <v>0.83888888888888891</v>
      </c>
      <c r="AE1163" s="23"/>
      <c r="AF1163" s="1" t="s">
        <v>296</v>
      </c>
      <c r="AG1163" s="23" t="s">
        <v>19842</v>
      </c>
      <c r="AH1163" s="23"/>
      <c r="AI1163" s="4" t="s">
        <v>15</v>
      </c>
      <c r="AJ1163" s="4" t="s">
        <v>14</v>
      </c>
      <c r="AK1163" s="4" t="s">
        <v>13</v>
      </c>
      <c r="AL1163" s="1" t="s">
        <v>120</v>
      </c>
      <c r="AM1163" s="1" t="s">
        <v>185</v>
      </c>
      <c r="AQ1163" s="1" t="s">
        <v>19837</v>
      </c>
      <c r="AX1163" s="7">
        <v>251942</v>
      </c>
      <c r="AY1163" s="7">
        <v>7871758</v>
      </c>
      <c r="AZ1163" s="5">
        <v>-41.35962</v>
      </c>
      <c r="BA1163" s="5">
        <v>-19.232548999999999</v>
      </c>
      <c r="BC1163" s="1" t="s">
        <v>19843</v>
      </c>
      <c r="BD1163" s="23" t="s">
        <v>19844</v>
      </c>
      <c r="BE1163" s="1" t="s">
        <v>10</v>
      </c>
      <c r="BF1163" s="2">
        <v>43410</v>
      </c>
      <c r="BG1163" s="1" t="s">
        <v>9</v>
      </c>
      <c r="BH1163" s="4" t="s">
        <v>8</v>
      </c>
      <c r="BI1163" s="4" t="s">
        <v>7</v>
      </c>
      <c r="BJ1163" s="1" t="s">
        <v>6</v>
      </c>
      <c r="BK1163" s="1" t="s">
        <v>5</v>
      </c>
      <c r="BL1163" s="1" t="s">
        <v>481</v>
      </c>
      <c r="BM1163" s="1" t="s">
        <v>480</v>
      </c>
      <c r="BN1163" s="1" t="s">
        <v>478</v>
      </c>
      <c r="BP1163" s="1" t="str">
        <f>Tabela3[[#This Row],[genus]]&amp;" "&amp;Tabela3[[#This Row],[specificEpithet]]</f>
        <v>Thoropa miliaris</v>
      </c>
      <c r="BQ1163" s="23" t="str">
        <f>IFERROR(VLOOKUP(Tabela3[[#This Row],[scientificName]],Tabela1[],COLUMN('IUCN BR Summary'!N:N),0),"")</f>
        <v>(Spix, 1824)</v>
      </c>
      <c r="BR1163" s="1" t="s">
        <v>2</v>
      </c>
      <c r="BS1163" s="1" t="s">
        <v>479</v>
      </c>
      <c r="BU1163" s="1" t="s">
        <v>1</v>
      </c>
      <c r="BV1163" s="1" t="s">
        <v>478</v>
      </c>
    </row>
    <row r="1164" spans="1:75" hidden="1" x14ac:dyDescent="0.25">
      <c r="A1164" s="1" t="s">
        <v>19838</v>
      </c>
      <c r="B1164" s="3">
        <f t="shared" ca="1" si="36"/>
        <v>43817</v>
      </c>
      <c r="C1164" s="4" t="s">
        <v>27</v>
      </c>
      <c r="D1164" s="1" t="s">
        <v>26</v>
      </c>
      <c r="E1164" s="4" t="s">
        <v>25</v>
      </c>
      <c r="F1164" s="1" t="s">
        <v>24</v>
      </c>
      <c r="G1164" s="1" t="s">
        <v>23</v>
      </c>
      <c r="H1164" s="1" t="s">
        <v>21</v>
      </c>
      <c r="I1164" s="4" t="s">
        <v>22</v>
      </c>
      <c r="J1164" s="4" t="s">
        <v>21</v>
      </c>
      <c r="K1164" s="1" t="str">
        <f t="shared" si="37"/>
        <v>iucnStatus:Least Concern</v>
      </c>
      <c r="L1164" s="1" t="str">
        <f>_xlfn.IFNA(VLOOKUP(Tabela3[[#This Row],[scientificName]],Tabela1[],COLUMN('IUCN BR Summary'!O:O),0),"Not evaluated")</f>
        <v>Least Concern</v>
      </c>
      <c r="M1164" s="4" t="s">
        <v>3012</v>
      </c>
      <c r="O1164" s="1" t="s">
        <v>474</v>
      </c>
      <c r="P1164" s="1" t="s">
        <v>187</v>
      </c>
      <c r="Q1164" s="1" t="s">
        <v>186</v>
      </c>
      <c r="R1164" s="1">
        <v>1</v>
      </c>
      <c r="T1164" s="1" t="s">
        <v>43</v>
      </c>
      <c r="U1164" s="23"/>
      <c r="V1164" s="23"/>
      <c r="W1164" s="23"/>
      <c r="AC1164" s="2">
        <v>43484</v>
      </c>
      <c r="AD1164" s="8">
        <v>0.83888888888888891</v>
      </c>
      <c r="AE1164" s="23"/>
      <c r="AF1164" s="1" t="s">
        <v>296</v>
      </c>
      <c r="AG1164" s="23" t="s">
        <v>19842</v>
      </c>
      <c r="AH1164" s="23"/>
      <c r="AI1164" s="4" t="s">
        <v>15</v>
      </c>
      <c r="AJ1164" s="4" t="s">
        <v>14</v>
      </c>
      <c r="AK1164" s="4" t="s">
        <v>13</v>
      </c>
      <c r="AL1164" s="1" t="s">
        <v>120</v>
      </c>
      <c r="AM1164" s="1" t="s">
        <v>185</v>
      </c>
      <c r="AQ1164" s="1" t="s">
        <v>19837</v>
      </c>
      <c r="AX1164" s="7">
        <v>251942</v>
      </c>
      <c r="AY1164" s="7">
        <v>7871758</v>
      </c>
      <c r="AZ1164" s="5">
        <v>-41.35962</v>
      </c>
      <c r="BA1164" s="5">
        <v>-19.232548999999999</v>
      </c>
      <c r="BC1164" s="1" t="s">
        <v>19843</v>
      </c>
      <c r="BD1164" s="23" t="s">
        <v>19844</v>
      </c>
      <c r="BE1164" s="1" t="s">
        <v>10</v>
      </c>
      <c r="BF1164" s="2">
        <v>43410</v>
      </c>
      <c r="BG1164" s="1" t="s">
        <v>9</v>
      </c>
      <c r="BH1164" s="4" t="s">
        <v>8</v>
      </c>
      <c r="BI1164" s="4" t="s">
        <v>7</v>
      </c>
      <c r="BJ1164" s="1" t="s">
        <v>32</v>
      </c>
      <c r="BK1164" s="1" t="s">
        <v>31</v>
      </c>
      <c r="BL1164" s="1" t="s">
        <v>143</v>
      </c>
      <c r="BM1164" s="1" t="s">
        <v>142</v>
      </c>
      <c r="BN1164" s="1" t="s">
        <v>140</v>
      </c>
      <c r="BP1164" s="1" t="str">
        <f>Tabela3[[#This Row],[genus]]&amp;" "&amp;Tabela3[[#This Row],[specificEpithet]]</f>
        <v>Tropidurus torquatus</v>
      </c>
      <c r="BQ1164" s="23" t="str">
        <f>IFERROR(VLOOKUP(Tabela3[[#This Row],[scientificName]],Tabela1[],COLUMN('IUCN BR Summary'!N:N),0),"")</f>
        <v>(Wied-Neuwied, 1820)</v>
      </c>
      <c r="BR1164" s="1" t="s">
        <v>2</v>
      </c>
      <c r="BU1164" s="1" t="s">
        <v>1</v>
      </c>
      <c r="BV1164" s="1" t="s">
        <v>140</v>
      </c>
    </row>
    <row r="1165" spans="1:75" hidden="1" x14ac:dyDescent="0.25">
      <c r="A1165" s="1" t="s">
        <v>19838</v>
      </c>
      <c r="B1165" s="3">
        <f t="shared" ca="1" si="36"/>
        <v>43817</v>
      </c>
      <c r="C1165" s="4" t="s">
        <v>27</v>
      </c>
      <c r="D1165" s="1" t="s">
        <v>26</v>
      </c>
      <c r="E1165" s="4" t="s">
        <v>25</v>
      </c>
      <c r="F1165" s="1" t="s">
        <v>24</v>
      </c>
      <c r="G1165" s="1" t="s">
        <v>23</v>
      </c>
      <c r="H1165" s="1" t="s">
        <v>21</v>
      </c>
      <c r="I1165" s="4" t="s">
        <v>22</v>
      </c>
      <c r="J1165" s="4" t="s">
        <v>21</v>
      </c>
      <c r="K1165" s="1" t="str">
        <f t="shared" si="37"/>
        <v>iucnStatus:Least Concern</v>
      </c>
      <c r="L1165" s="1" t="str">
        <f>_xlfn.IFNA(VLOOKUP(Tabela3[[#This Row],[scientificName]],Tabela1[],COLUMN('IUCN BR Summary'!O:O),0),"Not evaluated")</f>
        <v>Least Concern</v>
      </c>
      <c r="M1165" s="4" t="s">
        <v>3013</v>
      </c>
      <c r="O1165" s="1" t="s">
        <v>487</v>
      </c>
      <c r="P1165" s="1" t="s">
        <v>187</v>
      </c>
      <c r="Q1165" s="1" t="s">
        <v>186</v>
      </c>
      <c r="R1165" s="1">
        <v>1</v>
      </c>
      <c r="T1165" s="1" t="s">
        <v>17</v>
      </c>
      <c r="U1165" s="23"/>
      <c r="V1165" s="23"/>
      <c r="W1165" s="23"/>
      <c r="AC1165" s="2">
        <v>43484</v>
      </c>
      <c r="AD1165" s="8">
        <v>0.85833333333333339</v>
      </c>
      <c r="AE1165" s="23"/>
      <c r="AF1165" s="1" t="s">
        <v>296</v>
      </c>
      <c r="AG1165" s="23" t="s">
        <v>19842</v>
      </c>
      <c r="AH1165" s="23"/>
      <c r="AI1165" s="4" t="s">
        <v>15</v>
      </c>
      <c r="AJ1165" s="4" t="s">
        <v>14</v>
      </c>
      <c r="AK1165" s="4" t="s">
        <v>13</v>
      </c>
      <c r="AL1165" s="1" t="s">
        <v>120</v>
      </c>
      <c r="AM1165" s="1" t="s">
        <v>185</v>
      </c>
      <c r="AQ1165" s="1" t="s">
        <v>19837</v>
      </c>
      <c r="AX1165" s="7">
        <v>251942</v>
      </c>
      <c r="AY1165" s="7">
        <v>7871758</v>
      </c>
      <c r="AZ1165" s="5">
        <v>-41.35962</v>
      </c>
      <c r="BA1165" s="5">
        <v>-19.232548999999999</v>
      </c>
      <c r="BC1165" s="1" t="s">
        <v>19843</v>
      </c>
      <c r="BD1165" s="23" t="s">
        <v>19844</v>
      </c>
      <c r="BE1165" s="1" t="s">
        <v>10</v>
      </c>
      <c r="BF1165" s="2">
        <v>43410</v>
      </c>
      <c r="BG1165" s="1" t="s">
        <v>9</v>
      </c>
      <c r="BH1165" s="4" t="s">
        <v>8</v>
      </c>
      <c r="BI1165" s="4" t="s">
        <v>7</v>
      </c>
      <c r="BJ1165" s="1" t="s">
        <v>6</v>
      </c>
      <c r="BK1165" s="1" t="s">
        <v>5</v>
      </c>
      <c r="BL1165" s="1" t="s">
        <v>112</v>
      </c>
      <c r="BM1165" s="1" t="s">
        <v>111</v>
      </c>
      <c r="BN1165" s="1" t="s">
        <v>290</v>
      </c>
      <c r="BP1165" s="1" t="str">
        <f>Tabela3[[#This Row],[genus]]&amp;" "&amp;Tabela3[[#This Row],[specificEpithet]]</f>
        <v>Hypsiboas crepitans</v>
      </c>
      <c r="BQ1165" s="23" t="str">
        <f>IFERROR(VLOOKUP(Tabela3[[#This Row],[scientificName]],Tabela1[],COLUMN('IUCN BR Summary'!N:N),0),"")</f>
        <v>(Wied-Neuwied, 1824)</v>
      </c>
      <c r="BR1165" s="1" t="s">
        <v>2</v>
      </c>
      <c r="BS1165" s="1" t="s">
        <v>285</v>
      </c>
      <c r="BU1165" s="1" t="s">
        <v>1</v>
      </c>
      <c r="BV1165" s="1" t="s">
        <v>290</v>
      </c>
    </row>
    <row r="1166" spans="1:75" hidden="1" x14ac:dyDescent="0.25">
      <c r="A1166" s="1" t="s">
        <v>19838</v>
      </c>
      <c r="B1166" s="3">
        <f t="shared" ca="1" si="36"/>
        <v>43817</v>
      </c>
      <c r="C1166" s="4" t="s">
        <v>27</v>
      </c>
      <c r="D1166" s="1" t="s">
        <v>26</v>
      </c>
      <c r="E1166" s="4" t="s">
        <v>25</v>
      </c>
      <c r="F1166" s="1" t="s">
        <v>24</v>
      </c>
      <c r="G1166" s="1" t="s">
        <v>23</v>
      </c>
      <c r="H1166" s="1" t="s">
        <v>21</v>
      </c>
      <c r="I1166" s="4" t="s">
        <v>22</v>
      </c>
      <c r="J1166" s="4" t="s">
        <v>21</v>
      </c>
      <c r="K1166" s="1" t="str">
        <f t="shared" si="37"/>
        <v>iucnStatus:Least Concern</v>
      </c>
      <c r="L1166" s="1" t="str">
        <f>_xlfn.IFNA(VLOOKUP(Tabela3[[#This Row],[scientificName]],Tabela1[],COLUMN('IUCN BR Summary'!O:O),0),"Not evaluated")</f>
        <v>Least Concern</v>
      </c>
      <c r="M1166" s="4" t="s">
        <v>3014</v>
      </c>
      <c r="O1166" s="1" t="s">
        <v>486</v>
      </c>
      <c r="P1166" s="1" t="s">
        <v>187</v>
      </c>
      <c r="Q1166" s="1" t="s">
        <v>186</v>
      </c>
      <c r="R1166" s="1">
        <v>1</v>
      </c>
      <c r="T1166" s="1" t="s">
        <v>17</v>
      </c>
      <c r="U1166" s="23"/>
      <c r="V1166" s="23"/>
      <c r="W1166" s="23"/>
      <c r="AC1166" s="2">
        <v>43484</v>
      </c>
      <c r="AD1166" s="8">
        <v>0.88680555555555562</v>
      </c>
      <c r="AE1166" s="23"/>
      <c r="AF1166" s="1" t="s">
        <v>296</v>
      </c>
      <c r="AG1166" s="23" t="s">
        <v>19842</v>
      </c>
      <c r="AH1166" s="23"/>
      <c r="AI1166" s="4" t="s">
        <v>15</v>
      </c>
      <c r="AJ1166" s="4" t="s">
        <v>14</v>
      </c>
      <c r="AK1166" s="4" t="s">
        <v>13</v>
      </c>
      <c r="AL1166" s="1" t="s">
        <v>120</v>
      </c>
      <c r="AM1166" s="1" t="s">
        <v>185</v>
      </c>
      <c r="AQ1166" s="1" t="s">
        <v>19837</v>
      </c>
      <c r="AX1166" s="7">
        <v>251942</v>
      </c>
      <c r="AY1166" s="7">
        <v>7871758</v>
      </c>
      <c r="AZ1166" s="5">
        <v>-41.35962</v>
      </c>
      <c r="BA1166" s="5">
        <v>-19.232548999999999</v>
      </c>
      <c r="BC1166" s="1" t="s">
        <v>19843</v>
      </c>
      <c r="BD1166" s="23" t="s">
        <v>19844</v>
      </c>
      <c r="BE1166" s="1" t="s">
        <v>10</v>
      </c>
      <c r="BF1166" s="2">
        <v>43410</v>
      </c>
      <c r="BG1166" s="1" t="s">
        <v>9</v>
      </c>
      <c r="BH1166" s="4" t="s">
        <v>8</v>
      </c>
      <c r="BI1166" s="4" t="s">
        <v>7</v>
      </c>
      <c r="BJ1166" s="1" t="s">
        <v>6</v>
      </c>
      <c r="BK1166" s="1" t="s">
        <v>5</v>
      </c>
      <c r="BL1166" s="1" t="s">
        <v>112</v>
      </c>
      <c r="BM1166" s="1" t="s">
        <v>111</v>
      </c>
      <c r="BN1166" s="1" t="s">
        <v>290</v>
      </c>
      <c r="BP1166" s="1" t="str">
        <f>Tabela3[[#This Row],[genus]]&amp;" "&amp;Tabela3[[#This Row],[specificEpithet]]</f>
        <v>Hypsiboas crepitans</v>
      </c>
      <c r="BQ1166" s="23" t="str">
        <f>IFERROR(VLOOKUP(Tabela3[[#This Row],[scientificName]],Tabela1[],COLUMN('IUCN BR Summary'!N:N),0),"")</f>
        <v>(Wied-Neuwied, 1824)</v>
      </c>
      <c r="BR1166" s="1" t="s">
        <v>2</v>
      </c>
      <c r="BS1166" s="1" t="s">
        <v>285</v>
      </c>
      <c r="BU1166" s="1" t="s">
        <v>1</v>
      </c>
      <c r="BV1166" s="1" t="s">
        <v>290</v>
      </c>
    </row>
    <row r="1167" spans="1:75" hidden="1" x14ac:dyDescent="0.25">
      <c r="A1167" s="1" t="s">
        <v>19838</v>
      </c>
      <c r="B1167" s="3">
        <f t="shared" ca="1" si="36"/>
        <v>43817</v>
      </c>
      <c r="C1167" s="4" t="s">
        <v>27</v>
      </c>
      <c r="D1167" s="1" t="s">
        <v>26</v>
      </c>
      <c r="E1167" s="4" t="s">
        <v>25</v>
      </c>
      <c r="F1167" s="1" t="s">
        <v>24</v>
      </c>
      <c r="G1167" s="1" t="s">
        <v>23</v>
      </c>
      <c r="H1167" s="1" t="s">
        <v>21</v>
      </c>
      <c r="I1167" s="4" t="s">
        <v>22</v>
      </c>
      <c r="J1167" s="4" t="s">
        <v>21</v>
      </c>
      <c r="K1167" s="1" t="str">
        <f t="shared" si="37"/>
        <v>iucnStatus:Least Concern</v>
      </c>
      <c r="L1167" s="1" t="str">
        <f>_xlfn.IFNA(VLOOKUP(Tabela3[[#This Row],[scientificName]],Tabela1[],COLUMN('IUCN BR Summary'!O:O),0),"Not evaluated")</f>
        <v>Least Concern</v>
      </c>
      <c r="M1167" s="4" t="s">
        <v>3015</v>
      </c>
      <c r="O1167" s="1" t="s">
        <v>484</v>
      </c>
      <c r="P1167" s="1" t="s">
        <v>187</v>
      </c>
      <c r="Q1167" s="1" t="s">
        <v>186</v>
      </c>
      <c r="R1167" s="1">
        <v>1</v>
      </c>
      <c r="T1167" s="1" t="s">
        <v>43</v>
      </c>
      <c r="U1167" s="23"/>
      <c r="V1167" s="23"/>
      <c r="W1167" s="23"/>
      <c r="AC1167" s="2">
        <v>43484</v>
      </c>
      <c r="AD1167" s="8">
        <v>0.89027777777777783</v>
      </c>
      <c r="AE1167" s="23"/>
      <c r="AF1167" s="1" t="s">
        <v>296</v>
      </c>
      <c r="AG1167" s="23" t="s">
        <v>19842</v>
      </c>
      <c r="AH1167" s="23"/>
      <c r="AI1167" s="4" t="s">
        <v>15</v>
      </c>
      <c r="AJ1167" s="4" t="s">
        <v>14</v>
      </c>
      <c r="AK1167" s="4" t="s">
        <v>13</v>
      </c>
      <c r="AL1167" s="1" t="s">
        <v>120</v>
      </c>
      <c r="AM1167" s="1" t="s">
        <v>185</v>
      </c>
      <c r="AQ1167" s="1" t="s">
        <v>19837</v>
      </c>
      <c r="AX1167" s="7">
        <v>251942</v>
      </c>
      <c r="AY1167" s="7">
        <v>7871758</v>
      </c>
      <c r="AZ1167" s="5">
        <v>-41.35962</v>
      </c>
      <c r="BA1167" s="5">
        <v>-19.232548999999999</v>
      </c>
      <c r="BC1167" s="1" t="s">
        <v>19843</v>
      </c>
      <c r="BD1167" s="23" t="s">
        <v>19844</v>
      </c>
      <c r="BE1167" s="1" t="s">
        <v>10</v>
      </c>
      <c r="BF1167" s="2">
        <v>43410</v>
      </c>
      <c r="BG1167" s="1" t="s">
        <v>9</v>
      </c>
      <c r="BH1167" s="4" t="s">
        <v>8</v>
      </c>
      <c r="BI1167" s="4" t="s">
        <v>7</v>
      </c>
      <c r="BJ1167" s="1" t="s">
        <v>6</v>
      </c>
      <c r="BK1167" s="1" t="s">
        <v>5</v>
      </c>
      <c r="BL1167" s="1" t="s">
        <v>4</v>
      </c>
      <c r="BM1167" s="1" t="s">
        <v>3</v>
      </c>
      <c r="BN1167" s="1" t="s">
        <v>35</v>
      </c>
      <c r="BP1167" s="1" t="str">
        <f>Tabela3[[#This Row],[genus]]&amp;" "&amp;Tabela3[[#This Row],[specificEpithet]]</f>
        <v>Leptodactylus latrans</v>
      </c>
      <c r="BQ1167" s="23" t="str">
        <f>IFERROR(VLOOKUP(Tabela3[[#This Row],[scientificName]],Tabela1[],COLUMN('IUCN BR Summary'!N:N),0),"")</f>
        <v>(Steffen, 1815)</v>
      </c>
      <c r="BR1167" s="1" t="s">
        <v>2</v>
      </c>
      <c r="BS1167" s="1" t="s">
        <v>135</v>
      </c>
      <c r="BU1167" s="1" t="s">
        <v>1</v>
      </c>
      <c r="BV1167" s="1" t="s">
        <v>35</v>
      </c>
    </row>
    <row r="1168" spans="1:75" hidden="1" x14ac:dyDescent="0.25">
      <c r="A1168" s="1" t="s">
        <v>19838</v>
      </c>
      <c r="B1168" s="3">
        <f t="shared" ca="1" si="36"/>
        <v>43817</v>
      </c>
      <c r="C1168" s="4" t="s">
        <v>27</v>
      </c>
      <c r="D1168" s="1" t="s">
        <v>26</v>
      </c>
      <c r="E1168" s="4" t="s">
        <v>25</v>
      </c>
      <c r="F1168" s="1" t="s">
        <v>24</v>
      </c>
      <c r="G1168" s="1" t="s">
        <v>23</v>
      </c>
      <c r="H1168" s="1" t="s">
        <v>21</v>
      </c>
      <c r="I1168" s="4" t="s">
        <v>22</v>
      </c>
      <c r="J1168" s="4" t="s">
        <v>21</v>
      </c>
      <c r="K1168" s="1" t="str">
        <f t="shared" si="37"/>
        <v>iucnStatus:Least Concern</v>
      </c>
      <c r="L1168" s="1" t="str">
        <f>_xlfn.IFNA(VLOOKUP(Tabela3[[#This Row],[scientificName]],Tabela1[],COLUMN('IUCN BR Summary'!O:O),0),"Not evaluated")</f>
        <v>Least Concern</v>
      </c>
      <c r="M1168" s="4" t="s">
        <v>3016</v>
      </c>
      <c r="O1168" s="1" t="s">
        <v>473</v>
      </c>
      <c r="P1168" s="1" t="s">
        <v>201</v>
      </c>
      <c r="Q1168" s="1" t="s">
        <v>200</v>
      </c>
      <c r="R1168" s="1">
        <v>1</v>
      </c>
      <c r="T1168" s="1" t="s">
        <v>57</v>
      </c>
      <c r="U1168" s="23"/>
      <c r="V1168" s="23"/>
      <c r="W1168" s="23"/>
      <c r="AC1168" s="2">
        <v>43485</v>
      </c>
      <c r="AD1168" s="8">
        <v>0</v>
      </c>
      <c r="AE1168" s="23"/>
      <c r="AF1168" s="1" t="s">
        <v>16</v>
      </c>
      <c r="AG1168" s="23" t="s">
        <v>19840</v>
      </c>
      <c r="AH1168" s="23"/>
      <c r="AI1168" s="4" t="s">
        <v>15</v>
      </c>
      <c r="AJ1168" s="4" t="s">
        <v>14</v>
      </c>
      <c r="AK1168" s="4" t="s">
        <v>13</v>
      </c>
      <c r="AL1168" s="1" t="s">
        <v>120</v>
      </c>
      <c r="AM1168" s="1" t="s">
        <v>472</v>
      </c>
      <c r="AQ1168" s="1" t="s">
        <v>19837</v>
      </c>
      <c r="AX1168" s="7">
        <v>755297</v>
      </c>
      <c r="AY1168" s="7">
        <v>7832424</v>
      </c>
      <c r="AZ1168" s="5">
        <v>-42.566284000000003</v>
      </c>
      <c r="BA1168" s="5">
        <v>-19.586798999999999</v>
      </c>
      <c r="BC1168" s="1" t="s">
        <v>19843</v>
      </c>
      <c r="BD1168" s="23" t="s">
        <v>19844</v>
      </c>
      <c r="BE1168" s="1" t="s">
        <v>10</v>
      </c>
      <c r="BF1168" s="2">
        <v>43410</v>
      </c>
      <c r="BG1168" s="1" t="s">
        <v>9</v>
      </c>
      <c r="BH1168" s="4" t="s">
        <v>8</v>
      </c>
      <c r="BI1168" s="4" t="s">
        <v>7</v>
      </c>
      <c r="BJ1168" s="1" t="s">
        <v>6</v>
      </c>
      <c r="BK1168" s="1" t="s">
        <v>5</v>
      </c>
      <c r="BL1168" s="1" t="s">
        <v>73</v>
      </c>
      <c r="BM1168" s="1" t="s">
        <v>72</v>
      </c>
      <c r="BN1168" s="1" t="s">
        <v>292</v>
      </c>
      <c r="BP1168" s="1" t="str">
        <f>Tabela3[[#This Row],[genus]]&amp;" "&amp;Tabela3[[#This Row],[specificEpithet]]</f>
        <v>Rhinella ornata</v>
      </c>
      <c r="BQ1168" s="23" t="str">
        <f>IFERROR(VLOOKUP(Tabela3[[#This Row],[scientificName]],Tabela1[],COLUMN('IUCN BR Summary'!N:N),0),"")</f>
        <v>(Spix, 1824)</v>
      </c>
      <c r="BR1168" s="1" t="s">
        <v>2</v>
      </c>
      <c r="BS1168" s="1" t="s">
        <v>285</v>
      </c>
      <c r="BU1168" s="1" t="s">
        <v>293</v>
      </c>
      <c r="BV1168" s="1" t="s">
        <v>76</v>
      </c>
      <c r="BW1168" s="1" t="s">
        <v>292</v>
      </c>
    </row>
    <row r="1169" spans="1:75" hidden="1" x14ac:dyDescent="0.25">
      <c r="A1169" s="1" t="s">
        <v>19838</v>
      </c>
      <c r="B1169" s="3">
        <f t="shared" ca="1" si="36"/>
        <v>43817</v>
      </c>
      <c r="C1169" s="4" t="s">
        <v>27</v>
      </c>
      <c r="D1169" s="1" t="s">
        <v>26</v>
      </c>
      <c r="E1169" s="4" t="s">
        <v>25</v>
      </c>
      <c r="F1169" s="1" t="s">
        <v>24</v>
      </c>
      <c r="G1169" s="1" t="s">
        <v>23</v>
      </c>
      <c r="H1169" s="1" t="s">
        <v>21</v>
      </c>
      <c r="I1169" s="4" t="s">
        <v>22</v>
      </c>
      <c r="J1169" s="4" t="s">
        <v>21</v>
      </c>
      <c r="K1169" s="1" t="str">
        <f t="shared" si="37"/>
        <v>iucnStatus:Least Concern</v>
      </c>
      <c r="L1169" s="1" t="str">
        <f>_xlfn.IFNA(VLOOKUP(Tabela3[[#This Row],[scientificName]],Tabela1[],COLUMN('IUCN BR Summary'!O:O),0),"Not evaluated")</f>
        <v>Least Concern</v>
      </c>
      <c r="M1169" s="4" t="s">
        <v>3017</v>
      </c>
      <c r="O1169" s="1" t="s">
        <v>463</v>
      </c>
      <c r="P1169" s="1" t="s">
        <v>201</v>
      </c>
      <c r="Q1169" s="1" t="s">
        <v>200</v>
      </c>
      <c r="R1169" s="1">
        <v>1</v>
      </c>
      <c r="T1169" s="1" t="s">
        <v>57</v>
      </c>
      <c r="U1169" s="23"/>
      <c r="V1169" s="23"/>
      <c r="W1169" s="23"/>
      <c r="AC1169" s="2">
        <v>43485</v>
      </c>
      <c r="AD1169" s="8">
        <v>0</v>
      </c>
      <c r="AE1169" s="23"/>
      <c r="AF1169" s="1" t="s">
        <v>16</v>
      </c>
      <c r="AG1169" s="23" t="s">
        <v>19840</v>
      </c>
      <c r="AH1169" s="23"/>
      <c r="AI1169" s="4" t="s">
        <v>15</v>
      </c>
      <c r="AJ1169" s="4" t="s">
        <v>14</v>
      </c>
      <c r="AK1169" s="4" t="s">
        <v>13</v>
      </c>
      <c r="AL1169" s="1" t="s">
        <v>120</v>
      </c>
      <c r="AM1169" s="1" t="s">
        <v>283</v>
      </c>
      <c r="AQ1169" s="1" t="s">
        <v>19837</v>
      </c>
      <c r="AX1169" s="7">
        <v>755585</v>
      </c>
      <c r="AY1169" s="7">
        <v>7831953</v>
      </c>
      <c r="AZ1169" s="5">
        <v>-36.563476999999999</v>
      </c>
      <c r="BA1169" s="5">
        <v>-19.591014999999999</v>
      </c>
      <c r="BC1169" s="1" t="s">
        <v>19843</v>
      </c>
      <c r="BD1169" s="23" t="s">
        <v>19844</v>
      </c>
      <c r="BE1169" s="1" t="s">
        <v>10</v>
      </c>
      <c r="BF1169" s="2">
        <v>43410</v>
      </c>
      <c r="BG1169" s="1" t="s">
        <v>9</v>
      </c>
      <c r="BH1169" s="4" t="s">
        <v>8</v>
      </c>
      <c r="BI1169" s="4" t="s">
        <v>7</v>
      </c>
      <c r="BJ1169" s="1" t="s">
        <v>6</v>
      </c>
      <c r="BK1169" s="1" t="s">
        <v>5</v>
      </c>
      <c r="BL1169" s="1" t="s">
        <v>73</v>
      </c>
      <c r="BM1169" s="1" t="s">
        <v>72</v>
      </c>
      <c r="BN1169" s="1" t="s">
        <v>292</v>
      </c>
      <c r="BP1169" s="1" t="str">
        <f>Tabela3[[#This Row],[genus]]&amp;" "&amp;Tabela3[[#This Row],[specificEpithet]]</f>
        <v>Rhinella ornata</v>
      </c>
      <c r="BQ1169" s="23" t="str">
        <f>IFERROR(VLOOKUP(Tabela3[[#This Row],[scientificName]],Tabela1[],COLUMN('IUCN BR Summary'!N:N),0),"")</f>
        <v>(Spix, 1824)</v>
      </c>
      <c r="BR1169" s="1" t="s">
        <v>2</v>
      </c>
      <c r="BS1169" s="1" t="s">
        <v>40</v>
      </c>
      <c r="BU1169" s="1" t="s">
        <v>1</v>
      </c>
      <c r="BV1169" s="1" t="s">
        <v>292</v>
      </c>
    </row>
    <row r="1170" spans="1:75" hidden="1" x14ac:dyDescent="0.25">
      <c r="A1170" s="1" t="s">
        <v>19838</v>
      </c>
      <c r="B1170" s="3">
        <f t="shared" ca="1" si="36"/>
        <v>43817</v>
      </c>
      <c r="C1170" s="4" t="s">
        <v>27</v>
      </c>
      <c r="D1170" s="1" t="s">
        <v>26</v>
      </c>
      <c r="E1170" s="4" t="s">
        <v>25</v>
      </c>
      <c r="F1170" s="1" t="s">
        <v>24</v>
      </c>
      <c r="G1170" s="1" t="s">
        <v>23</v>
      </c>
      <c r="H1170" s="1" t="s">
        <v>21</v>
      </c>
      <c r="I1170" s="4" t="s">
        <v>22</v>
      </c>
      <c r="J1170" s="4" t="s">
        <v>21</v>
      </c>
      <c r="K1170" s="1" t="str">
        <f t="shared" si="37"/>
        <v>iucnStatus:Least Concern</v>
      </c>
      <c r="L1170" s="1" t="str">
        <f>_xlfn.IFNA(VLOOKUP(Tabela3[[#This Row],[scientificName]],Tabela1[],COLUMN('IUCN BR Summary'!O:O),0),"Not evaluated")</f>
        <v>Least Concern</v>
      </c>
      <c r="M1170" s="4" t="s">
        <v>3018</v>
      </c>
      <c r="O1170" s="1" t="s">
        <v>468</v>
      </c>
      <c r="P1170" s="1" t="s">
        <v>201</v>
      </c>
      <c r="Q1170" s="1" t="s">
        <v>200</v>
      </c>
      <c r="R1170" s="1">
        <v>1</v>
      </c>
      <c r="T1170" s="1" t="s">
        <v>57</v>
      </c>
      <c r="U1170" s="23"/>
      <c r="V1170" s="23"/>
      <c r="W1170" s="23"/>
      <c r="AC1170" s="2">
        <v>43485</v>
      </c>
      <c r="AD1170" s="8">
        <v>0</v>
      </c>
      <c r="AE1170" s="23"/>
      <c r="AF1170" s="1" t="s">
        <v>16</v>
      </c>
      <c r="AG1170" s="23" t="s">
        <v>19840</v>
      </c>
      <c r="AH1170" s="23"/>
      <c r="AI1170" s="4" t="s">
        <v>15</v>
      </c>
      <c r="AJ1170" s="4" t="s">
        <v>14</v>
      </c>
      <c r="AK1170" s="4" t="s">
        <v>13</v>
      </c>
      <c r="AL1170" s="1" t="s">
        <v>120</v>
      </c>
      <c r="AM1170" s="1" t="s">
        <v>283</v>
      </c>
      <c r="AQ1170" s="1" t="s">
        <v>19837</v>
      </c>
      <c r="AX1170" s="7">
        <v>755585</v>
      </c>
      <c r="AY1170" s="7">
        <v>7831953</v>
      </c>
      <c r="AZ1170" s="5">
        <v>-36.563476999999999</v>
      </c>
      <c r="BA1170" s="5">
        <v>-19.591014999999999</v>
      </c>
      <c r="BC1170" s="1" t="s">
        <v>19843</v>
      </c>
      <c r="BD1170" s="23" t="s">
        <v>19844</v>
      </c>
      <c r="BE1170" s="1" t="s">
        <v>10</v>
      </c>
      <c r="BF1170" s="2">
        <v>43410</v>
      </c>
      <c r="BG1170" s="1" t="s">
        <v>9</v>
      </c>
      <c r="BH1170" s="4" t="s">
        <v>8</v>
      </c>
      <c r="BI1170" s="4" t="s">
        <v>7</v>
      </c>
      <c r="BJ1170" s="1" t="s">
        <v>6</v>
      </c>
      <c r="BK1170" s="1" t="s">
        <v>5</v>
      </c>
      <c r="BL1170" s="1" t="s">
        <v>151</v>
      </c>
      <c r="BM1170" s="1" t="s">
        <v>150</v>
      </c>
      <c r="BN1170" s="1" t="s">
        <v>466</v>
      </c>
      <c r="BP1170" s="1" t="str">
        <f>Tabela3[[#This Row],[genus]]&amp;" "&amp;Tabela3[[#This Row],[specificEpithet]]</f>
        <v>Physalaemus crombiei</v>
      </c>
      <c r="BQ1170" s="23" t="str">
        <f>IFERROR(VLOOKUP(Tabela3[[#This Row],[scientificName]],Tabela1[],COLUMN('IUCN BR Summary'!N:N),0),"")</f>
        <v>Heyer and Wolf, 1989</v>
      </c>
      <c r="BR1170" s="1" t="s">
        <v>2</v>
      </c>
      <c r="BS1170" s="1" t="s">
        <v>285</v>
      </c>
      <c r="BU1170" s="1" t="s">
        <v>1</v>
      </c>
      <c r="BV1170" s="1" t="s">
        <v>466</v>
      </c>
    </row>
    <row r="1171" spans="1:75" hidden="1" x14ac:dyDescent="0.25">
      <c r="A1171" s="1" t="s">
        <v>19838</v>
      </c>
      <c r="B1171" s="3">
        <f t="shared" ca="1" si="36"/>
        <v>43817</v>
      </c>
      <c r="C1171" s="4" t="s">
        <v>27</v>
      </c>
      <c r="D1171" s="1" t="s">
        <v>26</v>
      </c>
      <c r="E1171" s="4" t="s">
        <v>25</v>
      </c>
      <c r="F1171" s="1" t="s">
        <v>24</v>
      </c>
      <c r="G1171" s="1" t="s">
        <v>23</v>
      </c>
      <c r="H1171" s="1" t="s">
        <v>21</v>
      </c>
      <c r="I1171" s="4" t="s">
        <v>22</v>
      </c>
      <c r="J1171" s="4" t="s">
        <v>21</v>
      </c>
      <c r="K1171" s="1" t="str">
        <f t="shared" si="37"/>
        <v>iucnStatus:Least Concern</v>
      </c>
      <c r="L1171" s="1" t="str">
        <f>_xlfn.IFNA(VLOOKUP(Tabela3[[#This Row],[scientificName]],Tabela1[],COLUMN('IUCN BR Summary'!O:O),0),"Not evaluated")</f>
        <v>Least Concern</v>
      </c>
      <c r="M1171" s="4" t="s">
        <v>3019</v>
      </c>
      <c r="O1171" s="1" t="s">
        <v>467</v>
      </c>
      <c r="P1171" s="1" t="s">
        <v>201</v>
      </c>
      <c r="Q1171" s="1" t="s">
        <v>200</v>
      </c>
      <c r="R1171" s="1">
        <v>1</v>
      </c>
      <c r="T1171" s="1" t="s">
        <v>57</v>
      </c>
      <c r="U1171" s="23"/>
      <c r="V1171" s="23"/>
      <c r="W1171" s="23"/>
      <c r="AC1171" s="2">
        <v>43485</v>
      </c>
      <c r="AD1171" s="8">
        <v>0</v>
      </c>
      <c r="AE1171" s="23"/>
      <c r="AF1171" s="1" t="s">
        <v>16</v>
      </c>
      <c r="AG1171" s="23" t="s">
        <v>19840</v>
      </c>
      <c r="AH1171" s="23"/>
      <c r="AI1171" s="4" t="s">
        <v>15</v>
      </c>
      <c r="AJ1171" s="4" t="s">
        <v>14</v>
      </c>
      <c r="AK1171" s="4" t="s">
        <v>13</v>
      </c>
      <c r="AL1171" s="1" t="s">
        <v>120</v>
      </c>
      <c r="AM1171" s="1" t="s">
        <v>283</v>
      </c>
      <c r="AQ1171" s="1" t="s">
        <v>19837</v>
      </c>
      <c r="AX1171" s="7">
        <v>755585</v>
      </c>
      <c r="AY1171" s="7">
        <v>7831953</v>
      </c>
      <c r="AZ1171" s="5">
        <v>-36.563476999999999</v>
      </c>
      <c r="BA1171" s="5">
        <v>-19.591014999999999</v>
      </c>
      <c r="BC1171" s="1" t="s">
        <v>19843</v>
      </c>
      <c r="BD1171" s="23" t="s">
        <v>19844</v>
      </c>
      <c r="BE1171" s="1" t="s">
        <v>10</v>
      </c>
      <c r="BF1171" s="2">
        <v>43410</v>
      </c>
      <c r="BG1171" s="1" t="s">
        <v>9</v>
      </c>
      <c r="BH1171" s="4" t="s">
        <v>8</v>
      </c>
      <c r="BI1171" s="4" t="s">
        <v>7</v>
      </c>
      <c r="BJ1171" s="1" t="s">
        <v>6</v>
      </c>
      <c r="BK1171" s="1" t="s">
        <v>5</v>
      </c>
      <c r="BL1171" s="1" t="s">
        <v>151</v>
      </c>
      <c r="BM1171" s="1" t="s">
        <v>150</v>
      </c>
      <c r="BN1171" s="1" t="s">
        <v>466</v>
      </c>
      <c r="BP1171" s="1" t="str">
        <f>Tabela3[[#This Row],[genus]]&amp;" "&amp;Tabela3[[#This Row],[specificEpithet]]</f>
        <v>Physalaemus crombiei</v>
      </c>
      <c r="BQ1171" s="23" t="str">
        <f>IFERROR(VLOOKUP(Tabela3[[#This Row],[scientificName]],Tabela1[],COLUMN('IUCN BR Summary'!N:N),0),"")</f>
        <v>Heyer and Wolf, 1989</v>
      </c>
      <c r="BR1171" s="1" t="s">
        <v>2</v>
      </c>
      <c r="BS1171" s="1" t="s">
        <v>285</v>
      </c>
      <c r="BU1171" s="1" t="s">
        <v>1</v>
      </c>
      <c r="BV1171" s="1" t="s">
        <v>466</v>
      </c>
    </row>
    <row r="1172" spans="1:75" hidden="1" x14ac:dyDescent="0.25">
      <c r="A1172" s="1" t="s">
        <v>19838</v>
      </c>
      <c r="B1172" s="3">
        <f t="shared" ca="1" si="36"/>
        <v>43817</v>
      </c>
      <c r="C1172" s="4" t="s">
        <v>27</v>
      </c>
      <c r="D1172" s="1" t="s">
        <v>26</v>
      </c>
      <c r="E1172" s="4" t="s">
        <v>25</v>
      </c>
      <c r="F1172" s="1" t="s">
        <v>24</v>
      </c>
      <c r="G1172" s="1" t="s">
        <v>23</v>
      </c>
      <c r="H1172" s="1" t="s">
        <v>21</v>
      </c>
      <c r="I1172" s="4" t="s">
        <v>22</v>
      </c>
      <c r="J1172" s="4" t="s">
        <v>21</v>
      </c>
      <c r="K1172" s="1" t="str">
        <f t="shared" si="37"/>
        <v>iucnStatus:Least Concern</v>
      </c>
      <c r="L1172" s="1" t="str">
        <f>_xlfn.IFNA(VLOOKUP(Tabela3[[#This Row],[scientificName]],Tabela1[],COLUMN('IUCN BR Summary'!O:O),0),"Not evaluated")</f>
        <v>Least Concern</v>
      </c>
      <c r="M1172" s="4" t="s">
        <v>3020</v>
      </c>
      <c r="O1172" s="1" t="s">
        <v>471</v>
      </c>
      <c r="P1172" s="1" t="s">
        <v>201</v>
      </c>
      <c r="Q1172" s="1" t="s">
        <v>200</v>
      </c>
      <c r="R1172" s="1">
        <v>1</v>
      </c>
      <c r="T1172" s="1" t="s">
        <v>57</v>
      </c>
      <c r="U1172" s="23"/>
      <c r="V1172" s="23"/>
      <c r="W1172" s="23"/>
      <c r="AC1172" s="2">
        <v>43485</v>
      </c>
      <c r="AD1172" s="8">
        <v>0</v>
      </c>
      <c r="AE1172" s="23"/>
      <c r="AF1172" s="1" t="s">
        <v>16</v>
      </c>
      <c r="AG1172" s="23" t="s">
        <v>19840</v>
      </c>
      <c r="AH1172" s="23"/>
      <c r="AI1172" s="4" t="s">
        <v>15</v>
      </c>
      <c r="AJ1172" s="4" t="s">
        <v>14</v>
      </c>
      <c r="AK1172" s="4" t="s">
        <v>13</v>
      </c>
      <c r="AL1172" s="1" t="s">
        <v>120</v>
      </c>
      <c r="AM1172" s="1" t="s">
        <v>283</v>
      </c>
      <c r="AQ1172" s="1" t="s">
        <v>19837</v>
      </c>
      <c r="AX1172" s="7">
        <v>757239</v>
      </c>
      <c r="AY1172" s="7">
        <v>7832417</v>
      </c>
      <c r="AZ1172" s="5">
        <v>-42.547783000000003</v>
      </c>
      <c r="BA1172" s="5">
        <v>-19.586611999999999</v>
      </c>
      <c r="BC1172" s="1" t="s">
        <v>19843</v>
      </c>
      <c r="BD1172" s="23" t="s">
        <v>19844</v>
      </c>
      <c r="BE1172" s="1" t="s">
        <v>10</v>
      </c>
      <c r="BF1172" s="2">
        <v>43410</v>
      </c>
      <c r="BG1172" s="1" t="s">
        <v>9</v>
      </c>
      <c r="BH1172" s="4" t="s">
        <v>8</v>
      </c>
      <c r="BI1172" s="4" t="s">
        <v>7</v>
      </c>
      <c r="BJ1172" s="1" t="s">
        <v>6</v>
      </c>
      <c r="BK1172" s="1" t="s">
        <v>5</v>
      </c>
      <c r="BL1172" s="1" t="s">
        <v>73</v>
      </c>
      <c r="BM1172" s="1" t="s">
        <v>72</v>
      </c>
      <c r="BN1172" s="1" t="s">
        <v>292</v>
      </c>
      <c r="BP1172" s="1" t="str">
        <f>Tabela3[[#This Row],[genus]]&amp;" "&amp;Tabela3[[#This Row],[specificEpithet]]</f>
        <v>Rhinella ornata</v>
      </c>
      <c r="BQ1172" s="23" t="str">
        <f>IFERROR(VLOOKUP(Tabela3[[#This Row],[scientificName]],Tabela1[],COLUMN('IUCN BR Summary'!N:N),0),"")</f>
        <v>(Spix, 1824)</v>
      </c>
      <c r="BR1172" s="1" t="s">
        <v>2</v>
      </c>
      <c r="BS1172" s="1" t="s">
        <v>285</v>
      </c>
      <c r="BU1172" s="1" t="s">
        <v>293</v>
      </c>
      <c r="BV1172" s="1" t="s">
        <v>76</v>
      </c>
      <c r="BW1172" s="1" t="s">
        <v>292</v>
      </c>
    </row>
    <row r="1173" spans="1:75" hidden="1" x14ac:dyDescent="0.25">
      <c r="A1173" s="1" t="s">
        <v>19838</v>
      </c>
      <c r="B1173" s="3">
        <f t="shared" ca="1" si="36"/>
        <v>43817</v>
      </c>
      <c r="C1173" s="4" t="s">
        <v>27</v>
      </c>
      <c r="D1173" s="1" t="s">
        <v>26</v>
      </c>
      <c r="E1173" s="4" t="s">
        <v>25</v>
      </c>
      <c r="F1173" s="1" t="s">
        <v>24</v>
      </c>
      <c r="G1173" s="1" t="s">
        <v>23</v>
      </c>
      <c r="H1173" s="1" t="s">
        <v>21</v>
      </c>
      <c r="I1173" s="4" t="s">
        <v>22</v>
      </c>
      <c r="J1173" s="4" t="s">
        <v>21</v>
      </c>
      <c r="K1173" s="1" t="str">
        <f t="shared" si="37"/>
        <v>iucnStatus:Least Concern</v>
      </c>
      <c r="L1173" s="1" t="str">
        <f>_xlfn.IFNA(VLOOKUP(Tabela3[[#This Row],[scientificName]],Tabela1[],COLUMN('IUCN BR Summary'!O:O),0),"Not evaluated")</f>
        <v>Least Concern</v>
      </c>
      <c r="M1173" s="4" t="s">
        <v>3021</v>
      </c>
      <c r="O1173" s="1" t="s">
        <v>470</v>
      </c>
      <c r="P1173" s="1" t="s">
        <v>201</v>
      </c>
      <c r="Q1173" s="1" t="s">
        <v>200</v>
      </c>
      <c r="R1173" s="1">
        <v>1</v>
      </c>
      <c r="T1173" s="1" t="s">
        <v>57</v>
      </c>
      <c r="U1173" s="23"/>
      <c r="V1173" s="23"/>
      <c r="W1173" s="23"/>
      <c r="AC1173" s="2">
        <v>43485</v>
      </c>
      <c r="AD1173" s="8">
        <v>0</v>
      </c>
      <c r="AE1173" s="23"/>
      <c r="AF1173" s="1" t="s">
        <v>16</v>
      </c>
      <c r="AG1173" s="23" t="s">
        <v>19840</v>
      </c>
      <c r="AH1173" s="23"/>
      <c r="AI1173" s="4" t="s">
        <v>15</v>
      </c>
      <c r="AJ1173" s="4" t="s">
        <v>14</v>
      </c>
      <c r="AK1173" s="4" t="s">
        <v>13</v>
      </c>
      <c r="AL1173" s="1" t="s">
        <v>120</v>
      </c>
      <c r="AM1173" s="1" t="s">
        <v>283</v>
      </c>
      <c r="AQ1173" s="1" t="s">
        <v>19837</v>
      </c>
      <c r="AX1173" s="7">
        <v>757239</v>
      </c>
      <c r="AY1173" s="7">
        <v>7832417</v>
      </c>
      <c r="AZ1173" s="5">
        <v>-42.547783000000003</v>
      </c>
      <c r="BA1173" s="5">
        <v>-19.586611999999999</v>
      </c>
      <c r="BC1173" s="1" t="s">
        <v>19843</v>
      </c>
      <c r="BD1173" s="23" t="s">
        <v>19844</v>
      </c>
      <c r="BE1173" s="1" t="s">
        <v>10</v>
      </c>
      <c r="BF1173" s="2">
        <v>43410</v>
      </c>
      <c r="BG1173" s="1" t="s">
        <v>9</v>
      </c>
      <c r="BH1173" s="4" t="s">
        <v>8</v>
      </c>
      <c r="BI1173" s="4" t="s">
        <v>7</v>
      </c>
      <c r="BJ1173" s="1" t="s">
        <v>6</v>
      </c>
      <c r="BK1173" s="1" t="s">
        <v>5</v>
      </c>
      <c r="BL1173" s="1" t="s">
        <v>73</v>
      </c>
      <c r="BM1173" s="1" t="s">
        <v>72</v>
      </c>
      <c r="BN1173" s="1" t="s">
        <v>292</v>
      </c>
      <c r="BP1173" s="1" t="str">
        <f>Tabela3[[#This Row],[genus]]&amp;" "&amp;Tabela3[[#This Row],[specificEpithet]]</f>
        <v>Rhinella ornata</v>
      </c>
      <c r="BQ1173" s="23" t="str">
        <f>IFERROR(VLOOKUP(Tabela3[[#This Row],[scientificName]],Tabela1[],COLUMN('IUCN BR Summary'!N:N),0),"")</f>
        <v>(Spix, 1824)</v>
      </c>
      <c r="BR1173" s="1" t="s">
        <v>2</v>
      </c>
      <c r="BU1173" s="1" t="s">
        <v>293</v>
      </c>
      <c r="BV1173" s="1" t="s">
        <v>76</v>
      </c>
      <c r="BW1173" s="1" t="s">
        <v>292</v>
      </c>
    </row>
    <row r="1174" spans="1:75" hidden="1" x14ac:dyDescent="0.25">
      <c r="A1174" s="1" t="s">
        <v>19838</v>
      </c>
      <c r="B1174" s="3">
        <f t="shared" ca="1" si="36"/>
        <v>43817</v>
      </c>
      <c r="C1174" s="4" t="s">
        <v>27</v>
      </c>
      <c r="D1174" s="1" t="s">
        <v>26</v>
      </c>
      <c r="E1174" s="4" t="s">
        <v>25</v>
      </c>
      <c r="F1174" s="1" t="s">
        <v>24</v>
      </c>
      <c r="G1174" s="1" t="s">
        <v>23</v>
      </c>
      <c r="H1174" s="1" t="s">
        <v>21</v>
      </c>
      <c r="I1174" s="4" t="s">
        <v>22</v>
      </c>
      <c r="J1174" s="4" t="s">
        <v>21</v>
      </c>
      <c r="K1174" s="1" t="str">
        <f t="shared" si="37"/>
        <v>iucnStatus:Not evaluated</v>
      </c>
      <c r="L1174" s="1" t="str">
        <f>_xlfn.IFNA(VLOOKUP(Tabela3[[#This Row],[scientificName]],Tabela1[],COLUMN('IUCN BR Summary'!O:O),0),"Not evaluated")</f>
        <v>Not evaluated</v>
      </c>
      <c r="M1174" s="4" t="s">
        <v>3022</v>
      </c>
      <c r="O1174" s="1" t="s">
        <v>469</v>
      </c>
      <c r="P1174" s="1" t="s">
        <v>201</v>
      </c>
      <c r="Q1174" s="1" t="s">
        <v>200</v>
      </c>
      <c r="R1174" s="1">
        <v>1</v>
      </c>
      <c r="T1174" s="1" t="s">
        <v>57</v>
      </c>
      <c r="U1174" s="23"/>
      <c r="V1174" s="23"/>
      <c r="W1174" s="23"/>
      <c r="AC1174" s="2">
        <v>43485</v>
      </c>
      <c r="AD1174" s="8">
        <v>0.84652777777777777</v>
      </c>
      <c r="AE1174" s="23"/>
      <c r="AF1174" s="1" t="s">
        <v>74</v>
      </c>
      <c r="AG1174" s="23"/>
      <c r="AH1174" s="23"/>
      <c r="AI1174" s="4" t="s">
        <v>15</v>
      </c>
      <c r="AJ1174" s="4" t="s">
        <v>14</v>
      </c>
      <c r="AK1174" s="4" t="s">
        <v>13</v>
      </c>
      <c r="AL1174" s="1" t="s">
        <v>120</v>
      </c>
      <c r="AM1174" s="1" t="s">
        <v>283</v>
      </c>
      <c r="AQ1174" s="1" t="s">
        <v>19837</v>
      </c>
      <c r="AX1174" s="7">
        <v>757899.76879999996</v>
      </c>
      <c r="AY1174" s="7">
        <v>7818982.1672</v>
      </c>
      <c r="AZ1174" s="5">
        <v>-42.539636999999999</v>
      </c>
      <c r="BA1174" s="5">
        <v>-19.707826000000001</v>
      </c>
      <c r="BC1174" s="1" t="s">
        <v>19843</v>
      </c>
      <c r="BD1174" s="23" t="s">
        <v>19844</v>
      </c>
      <c r="BE1174" s="1" t="s">
        <v>10</v>
      </c>
      <c r="BF1174" s="2">
        <v>43410</v>
      </c>
      <c r="BG1174" s="1" t="s">
        <v>9</v>
      </c>
      <c r="BH1174" s="4" t="s">
        <v>8</v>
      </c>
      <c r="BI1174" s="4" t="s">
        <v>7</v>
      </c>
      <c r="BJ1174" s="1" t="s">
        <v>6</v>
      </c>
      <c r="BK1174" s="1" t="s">
        <v>5</v>
      </c>
      <c r="BL1174" s="1" t="s">
        <v>151</v>
      </c>
      <c r="BM1174" s="1" t="s">
        <v>150</v>
      </c>
      <c r="BP1174" s="1" t="str">
        <f>Tabela3[[#This Row],[genus]]&amp;" "&amp;Tabela3[[#This Row],[specificEpithet]]</f>
        <v xml:space="preserve">Physalaemus </v>
      </c>
      <c r="BQ1174" s="23" t="str">
        <f>IFERROR(VLOOKUP(Tabela3[[#This Row],[scientificName]],Tabela1[],COLUMN('IUCN BR Summary'!N:N),0),"")</f>
        <v/>
      </c>
      <c r="BR1174" s="1" t="s">
        <v>71</v>
      </c>
      <c r="BU1174" s="1" t="s">
        <v>70</v>
      </c>
      <c r="BV1174" s="1" t="s">
        <v>69</v>
      </c>
    </row>
    <row r="1175" spans="1:75" hidden="1" x14ac:dyDescent="0.25">
      <c r="A1175" s="1" t="s">
        <v>19838</v>
      </c>
      <c r="B1175" s="3">
        <f t="shared" ca="1" si="36"/>
        <v>43817</v>
      </c>
      <c r="C1175" s="4" t="s">
        <v>27</v>
      </c>
      <c r="D1175" s="1" t="s">
        <v>26</v>
      </c>
      <c r="E1175" s="4" t="s">
        <v>25</v>
      </c>
      <c r="F1175" s="1" t="s">
        <v>24</v>
      </c>
      <c r="G1175" s="1" t="s">
        <v>23</v>
      </c>
      <c r="H1175" s="1" t="s">
        <v>21</v>
      </c>
      <c r="I1175" s="4" t="s">
        <v>22</v>
      </c>
      <c r="J1175" s="4" t="s">
        <v>21</v>
      </c>
      <c r="K1175" s="1" t="str">
        <f t="shared" si="37"/>
        <v>iucnStatus:Not evaluated</v>
      </c>
      <c r="L1175" s="1" t="str">
        <f>_xlfn.IFNA(VLOOKUP(Tabela3[[#This Row],[scientificName]],Tabela1[],COLUMN('IUCN BR Summary'!O:O),0),"Not evaluated")</f>
        <v>Not evaluated</v>
      </c>
      <c r="M1175" s="4" t="s">
        <v>3023</v>
      </c>
      <c r="O1175" s="1" t="s">
        <v>465</v>
      </c>
      <c r="P1175" s="1" t="s">
        <v>187</v>
      </c>
      <c r="Q1175" s="1" t="s">
        <v>186</v>
      </c>
      <c r="R1175" s="1">
        <v>1</v>
      </c>
      <c r="T1175" s="1" t="s">
        <v>43</v>
      </c>
      <c r="U1175" s="23"/>
      <c r="V1175" s="23"/>
      <c r="W1175" s="23"/>
      <c r="AC1175" s="2">
        <v>43485</v>
      </c>
      <c r="AD1175" s="8">
        <v>0</v>
      </c>
      <c r="AE1175" s="23"/>
      <c r="AF1175" s="1" t="s">
        <v>16</v>
      </c>
      <c r="AG1175" s="23" t="s">
        <v>19840</v>
      </c>
      <c r="AH1175" s="23"/>
      <c r="AI1175" s="4" t="s">
        <v>15</v>
      </c>
      <c r="AJ1175" s="4" t="s">
        <v>14</v>
      </c>
      <c r="AK1175" s="4" t="s">
        <v>13</v>
      </c>
      <c r="AL1175" s="1" t="s">
        <v>120</v>
      </c>
      <c r="AM1175" s="1" t="s">
        <v>185</v>
      </c>
      <c r="AQ1175" s="1" t="s">
        <v>19837</v>
      </c>
      <c r="AX1175" s="7">
        <v>250862</v>
      </c>
      <c r="AY1175" s="7">
        <v>7870787</v>
      </c>
      <c r="AZ1175" s="5">
        <v>-41.370013</v>
      </c>
      <c r="BA1175" s="5">
        <v>-19.241184000000001</v>
      </c>
      <c r="BC1175" s="1" t="s">
        <v>19843</v>
      </c>
      <c r="BD1175" s="23" t="s">
        <v>19844</v>
      </c>
      <c r="BE1175" s="1" t="s">
        <v>10</v>
      </c>
      <c r="BF1175" s="2">
        <v>43410</v>
      </c>
      <c r="BG1175" s="1" t="s">
        <v>9</v>
      </c>
      <c r="BH1175" s="4" t="s">
        <v>8</v>
      </c>
      <c r="BI1175" s="4" t="s">
        <v>7</v>
      </c>
      <c r="BJ1175" s="1" t="s">
        <v>32</v>
      </c>
      <c r="BK1175" s="1" t="s">
        <v>138</v>
      </c>
      <c r="BL1175" s="1" t="s">
        <v>448</v>
      </c>
      <c r="BM1175" s="1" t="s">
        <v>447</v>
      </c>
      <c r="BN1175" s="1" t="s">
        <v>446</v>
      </c>
      <c r="BP1175" s="1" t="str">
        <f>Tabela3[[#This Row],[genus]]&amp;" "&amp;Tabela3[[#This Row],[specificEpithet]]</f>
        <v>Micrablepharus maximiliani</v>
      </c>
      <c r="BQ1175" s="23" t="str">
        <f>IFERROR(VLOOKUP(Tabela3[[#This Row],[scientificName]],Tabela1[],COLUMN('IUCN BR Summary'!N:N),0),"")</f>
        <v/>
      </c>
      <c r="BR1175" s="1" t="s">
        <v>2</v>
      </c>
      <c r="BU1175" s="1" t="s">
        <v>1</v>
      </c>
      <c r="BV1175" s="1" t="s">
        <v>446</v>
      </c>
    </row>
    <row r="1176" spans="1:75" hidden="1" x14ac:dyDescent="0.25">
      <c r="A1176" s="1" t="s">
        <v>19838</v>
      </c>
      <c r="B1176" s="3">
        <f t="shared" ca="1" si="36"/>
        <v>43817</v>
      </c>
      <c r="C1176" s="4" t="s">
        <v>27</v>
      </c>
      <c r="D1176" s="1" t="s">
        <v>26</v>
      </c>
      <c r="E1176" s="4" t="s">
        <v>25</v>
      </c>
      <c r="F1176" s="1" t="s">
        <v>24</v>
      </c>
      <c r="G1176" s="1" t="s">
        <v>23</v>
      </c>
      <c r="H1176" s="1" t="s">
        <v>21</v>
      </c>
      <c r="I1176" s="4" t="s">
        <v>22</v>
      </c>
      <c r="J1176" s="4" t="s">
        <v>21</v>
      </c>
      <c r="K1176" s="1" t="str">
        <f t="shared" si="37"/>
        <v>iucnStatus:Not evaluated</v>
      </c>
      <c r="L1176" s="1" t="str">
        <f>_xlfn.IFNA(VLOOKUP(Tabela3[[#This Row],[scientificName]],Tabela1[],COLUMN('IUCN BR Summary'!O:O),0),"Not evaluated")</f>
        <v>Not evaluated</v>
      </c>
      <c r="M1176" s="4" t="s">
        <v>3024</v>
      </c>
      <c r="O1176" s="1" t="s">
        <v>464</v>
      </c>
      <c r="P1176" s="1" t="s">
        <v>187</v>
      </c>
      <c r="Q1176" s="1" t="s">
        <v>186</v>
      </c>
      <c r="R1176" s="1">
        <v>1</v>
      </c>
      <c r="T1176" s="1" t="s">
        <v>43</v>
      </c>
      <c r="U1176" s="23"/>
      <c r="V1176" s="23"/>
      <c r="W1176" s="23"/>
      <c r="AC1176" s="2">
        <v>43485</v>
      </c>
      <c r="AD1176" s="8">
        <v>0</v>
      </c>
      <c r="AE1176" s="23"/>
      <c r="AF1176" s="1" t="s">
        <v>16</v>
      </c>
      <c r="AG1176" s="23" t="s">
        <v>19840</v>
      </c>
      <c r="AH1176" s="23"/>
      <c r="AI1176" s="4" t="s">
        <v>15</v>
      </c>
      <c r="AJ1176" s="4" t="s">
        <v>14</v>
      </c>
      <c r="AK1176" s="4" t="s">
        <v>13</v>
      </c>
      <c r="AL1176" s="1" t="s">
        <v>120</v>
      </c>
      <c r="AM1176" s="1" t="s">
        <v>185</v>
      </c>
      <c r="AQ1176" s="1" t="s">
        <v>19837</v>
      </c>
      <c r="AX1176" s="7">
        <v>252010</v>
      </c>
      <c r="AY1176" s="7">
        <v>7871656</v>
      </c>
      <c r="AZ1176" s="5">
        <v>-41.358986999999999</v>
      </c>
      <c r="BA1176" s="5">
        <v>-19.233478000000002</v>
      </c>
      <c r="BC1176" s="1" t="s">
        <v>19843</v>
      </c>
      <c r="BD1176" s="23" t="s">
        <v>19844</v>
      </c>
      <c r="BE1176" s="1" t="s">
        <v>10</v>
      </c>
      <c r="BF1176" s="2">
        <v>43410</v>
      </c>
      <c r="BG1176" s="1" t="s">
        <v>9</v>
      </c>
      <c r="BH1176" s="4" t="s">
        <v>8</v>
      </c>
      <c r="BI1176" s="4" t="s">
        <v>7</v>
      </c>
      <c r="BJ1176" s="1" t="s">
        <v>32</v>
      </c>
      <c r="BK1176" s="1" t="s">
        <v>138</v>
      </c>
      <c r="BL1176" s="1" t="s">
        <v>448</v>
      </c>
      <c r="BM1176" s="1" t="s">
        <v>447</v>
      </c>
      <c r="BN1176" s="1" t="s">
        <v>446</v>
      </c>
      <c r="BP1176" s="1" t="str">
        <f>Tabela3[[#This Row],[genus]]&amp;" "&amp;Tabela3[[#This Row],[specificEpithet]]</f>
        <v>Micrablepharus maximiliani</v>
      </c>
      <c r="BQ1176" s="23" t="str">
        <f>IFERROR(VLOOKUP(Tabela3[[#This Row],[scientificName]],Tabela1[],COLUMN('IUCN BR Summary'!N:N),0),"")</f>
        <v/>
      </c>
      <c r="BR1176" s="1" t="s">
        <v>2</v>
      </c>
      <c r="BS1176" s="1" t="s">
        <v>40</v>
      </c>
      <c r="BU1176" s="1" t="s">
        <v>1</v>
      </c>
      <c r="BV1176" s="1" t="s">
        <v>446</v>
      </c>
    </row>
    <row r="1177" spans="1:75" hidden="1" x14ac:dyDescent="0.25">
      <c r="A1177" s="1" t="s">
        <v>19838</v>
      </c>
      <c r="B1177" s="3">
        <f t="shared" ca="1" si="36"/>
        <v>43817</v>
      </c>
      <c r="C1177" s="4" t="s">
        <v>27</v>
      </c>
      <c r="D1177" s="1" t="s">
        <v>26</v>
      </c>
      <c r="E1177" s="4" t="s">
        <v>25</v>
      </c>
      <c r="F1177" s="1" t="s">
        <v>24</v>
      </c>
      <c r="G1177" s="1" t="s">
        <v>23</v>
      </c>
      <c r="H1177" s="1" t="s">
        <v>21</v>
      </c>
      <c r="I1177" s="4" t="s">
        <v>22</v>
      </c>
      <c r="J1177" s="4" t="s">
        <v>21</v>
      </c>
      <c r="K1177" s="1" t="str">
        <f t="shared" si="37"/>
        <v>iucnStatus:Least Concern</v>
      </c>
      <c r="L1177" s="1" t="str">
        <f>_xlfn.IFNA(VLOOKUP(Tabela3[[#This Row],[scientificName]],Tabela1[],COLUMN('IUCN BR Summary'!O:O),0),"Not evaluated")</f>
        <v>Least Concern</v>
      </c>
      <c r="M1177" s="4" t="s">
        <v>3025</v>
      </c>
      <c r="O1177" s="1" t="s">
        <v>460</v>
      </c>
      <c r="P1177" s="1" t="s">
        <v>201</v>
      </c>
      <c r="Q1177" s="1" t="s">
        <v>200</v>
      </c>
      <c r="R1177" s="1">
        <v>1</v>
      </c>
      <c r="T1177" s="1" t="s">
        <v>57</v>
      </c>
      <c r="U1177" s="23"/>
      <c r="V1177" s="23"/>
      <c r="W1177" s="23"/>
      <c r="AC1177" s="2">
        <v>43486</v>
      </c>
      <c r="AD1177" s="8">
        <v>0</v>
      </c>
      <c r="AE1177" s="23"/>
      <c r="AF1177" s="1" t="s">
        <v>16</v>
      </c>
      <c r="AG1177" s="23" t="s">
        <v>19840</v>
      </c>
      <c r="AH1177" s="23"/>
      <c r="AI1177" s="4" t="s">
        <v>15</v>
      </c>
      <c r="AJ1177" s="4" t="s">
        <v>14</v>
      </c>
      <c r="AK1177" s="4" t="s">
        <v>13</v>
      </c>
      <c r="AL1177" s="1" t="s">
        <v>120</v>
      </c>
      <c r="AM1177" s="1" t="s">
        <v>283</v>
      </c>
      <c r="AQ1177" s="1" t="s">
        <v>19837</v>
      </c>
      <c r="AX1177" s="7">
        <v>755585</v>
      </c>
      <c r="AY1177" s="7">
        <v>7831953</v>
      </c>
      <c r="AZ1177" s="5">
        <v>-36.563476999999999</v>
      </c>
      <c r="BA1177" s="5">
        <v>-19.591014999999999</v>
      </c>
      <c r="BC1177" s="1" t="s">
        <v>19843</v>
      </c>
      <c r="BD1177" s="23" t="s">
        <v>19844</v>
      </c>
      <c r="BE1177" s="1" t="s">
        <v>10</v>
      </c>
      <c r="BF1177" s="2">
        <v>43410</v>
      </c>
      <c r="BG1177" s="1" t="s">
        <v>9</v>
      </c>
      <c r="BH1177" s="4" t="s">
        <v>8</v>
      </c>
      <c r="BI1177" s="4" t="s">
        <v>7</v>
      </c>
      <c r="BJ1177" s="1" t="s">
        <v>32</v>
      </c>
      <c r="BK1177" s="1" t="s">
        <v>54</v>
      </c>
      <c r="BL1177" s="1" t="s">
        <v>53</v>
      </c>
      <c r="BM1177" s="1" t="s">
        <v>52</v>
      </c>
      <c r="BN1177" s="1" t="s">
        <v>51</v>
      </c>
      <c r="BP1177" s="1" t="str">
        <f>Tabela3[[#This Row],[genus]]&amp;" "&amp;Tabela3[[#This Row],[specificEpithet]]</f>
        <v>Gymnodactylus darwinii</v>
      </c>
      <c r="BQ1177" s="23" t="str">
        <f>IFERROR(VLOOKUP(Tabela3[[#This Row],[scientificName]],Tabela1[],COLUMN('IUCN BR Summary'!N:N),0),"")</f>
        <v>(Gray, 1845)</v>
      </c>
      <c r="BR1177" s="1" t="s">
        <v>2</v>
      </c>
      <c r="BS1177" s="1" t="s">
        <v>285</v>
      </c>
      <c r="BU1177" s="1" t="s">
        <v>1</v>
      </c>
      <c r="BV1177" s="1" t="s">
        <v>51</v>
      </c>
    </row>
    <row r="1178" spans="1:75" hidden="1" x14ac:dyDescent="0.25">
      <c r="A1178" s="1" t="s">
        <v>19838</v>
      </c>
      <c r="B1178" s="3">
        <f t="shared" ca="1" si="36"/>
        <v>43817</v>
      </c>
      <c r="C1178" s="4" t="s">
        <v>27</v>
      </c>
      <c r="D1178" s="1" t="s">
        <v>26</v>
      </c>
      <c r="E1178" s="4" t="s">
        <v>25</v>
      </c>
      <c r="F1178" s="1" t="s">
        <v>24</v>
      </c>
      <c r="G1178" s="1" t="s">
        <v>23</v>
      </c>
      <c r="H1178" s="1" t="s">
        <v>21</v>
      </c>
      <c r="I1178" s="4" t="s">
        <v>22</v>
      </c>
      <c r="J1178" s="4" t="s">
        <v>21</v>
      </c>
      <c r="K1178" s="1" t="str">
        <f t="shared" si="37"/>
        <v>iucnStatus:Least Concern</v>
      </c>
      <c r="L1178" s="1" t="str">
        <f>_xlfn.IFNA(VLOOKUP(Tabela3[[#This Row],[scientificName]],Tabela1[],COLUMN('IUCN BR Summary'!O:O),0),"Not evaluated")</f>
        <v>Least Concern</v>
      </c>
      <c r="M1178" s="4" t="s">
        <v>3026</v>
      </c>
      <c r="O1178" s="1" t="s">
        <v>462</v>
      </c>
      <c r="P1178" s="1" t="s">
        <v>201</v>
      </c>
      <c r="Q1178" s="1" t="s">
        <v>200</v>
      </c>
      <c r="R1178" s="1">
        <v>1</v>
      </c>
      <c r="T1178" s="1" t="s">
        <v>43</v>
      </c>
      <c r="U1178" s="23"/>
      <c r="V1178" s="23"/>
      <c r="W1178" s="23"/>
      <c r="AC1178" s="2">
        <v>43486</v>
      </c>
      <c r="AD1178" s="8">
        <v>0</v>
      </c>
      <c r="AE1178" s="23"/>
      <c r="AF1178" s="1" t="s">
        <v>16</v>
      </c>
      <c r="AG1178" s="23" t="s">
        <v>19840</v>
      </c>
      <c r="AH1178" s="23"/>
      <c r="AI1178" s="4" t="s">
        <v>15</v>
      </c>
      <c r="AJ1178" s="4" t="s">
        <v>14</v>
      </c>
      <c r="AK1178" s="4" t="s">
        <v>13</v>
      </c>
      <c r="AL1178" s="1" t="s">
        <v>120</v>
      </c>
      <c r="AM1178" s="1" t="s">
        <v>283</v>
      </c>
      <c r="AQ1178" s="1" t="s">
        <v>19837</v>
      </c>
      <c r="AX1178" s="7">
        <v>757239</v>
      </c>
      <c r="AY1178" s="7">
        <v>7832417</v>
      </c>
      <c r="AZ1178" s="5">
        <v>-42.547783000000003</v>
      </c>
      <c r="BA1178" s="5">
        <v>-19.586611999999999</v>
      </c>
      <c r="BC1178" s="1" t="s">
        <v>19843</v>
      </c>
      <c r="BD1178" s="23" t="s">
        <v>19844</v>
      </c>
      <c r="BE1178" s="1" t="s">
        <v>10</v>
      </c>
      <c r="BF1178" s="2">
        <v>43410</v>
      </c>
      <c r="BG1178" s="1" t="s">
        <v>9</v>
      </c>
      <c r="BH1178" s="4" t="s">
        <v>8</v>
      </c>
      <c r="BI1178" s="4" t="s">
        <v>7</v>
      </c>
      <c r="BJ1178" s="1" t="s">
        <v>6</v>
      </c>
      <c r="BK1178" s="1" t="s">
        <v>5</v>
      </c>
      <c r="BL1178" s="1" t="s">
        <v>73</v>
      </c>
      <c r="BM1178" s="1" t="s">
        <v>72</v>
      </c>
      <c r="BN1178" s="1" t="s">
        <v>292</v>
      </c>
      <c r="BP1178" s="1" t="str">
        <f>Tabela3[[#This Row],[genus]]&amp;" "&amp;Tabela3[[#This Row],[specificEpithet]]</f>
        <v>Rhinella ornata</v>
      </c>
      <c r="BQ1178" s="23" t="str">
        <f>IFERROR(VLOOKUP(Tabela3[[#This Row],[scientificName]],Tabela1[],COLUMN('IUCN BR Summary'!N:N),0),"")</f>
        <v>(Spix, 1824)</v>
      </c>
      <c r="BR1178" s="1" t="s">
        <v>2</v>
      </c>
      <c r="BS1178" s="1" t="s">
        <v>36</v>
      </c>
      <c r="BU1178" s="1" t="s">
        <v>293</v>
      </c>
      <c r="BV1178" s="1" t="s">
        <v>76</v>
      </c>
      <c r="BW1178" s="1" t="s">
        <v>292</v>
      </c>
    </row>
    <row r="1179" spans="1:75" hidden="1" x14ac:dyDescent="0.25">
      <c r="A1179" s="1" t="s">
        <v>19838</v>
      </c>
      <c r="B1179" s="3">
        <f t="shared" ca="1" si="36"/>
        <v>43817</v>
      </c>
      <c r="C1179" s="4" t="s">
        <v>27</v>
      </c>
      <c r="D1179" s="1" t="s">
        <v>26</v>
      </c>
      <c r="E1179" s="4" t="s">
        <v>25</v>
      </c>
      <c r="F1179" s="1" t="s">
        <v>24</v>
      </c>
      <c r="G1179" s="1" t="s">
        <v>23</v>
      </c>
      <c r="H1179" s="1" t="s">
        <v>21</v>
      </c>
      <c r="I1179" s="4" t="s">
        <v>22</v>
      </c>
      <c r="J1179" s="4" t="s">
        <v>21</v>
      </c>
      <c r="K1179" s="1" t="str">
        <f t="shared" si="37"/>
        <v>iucnStatus:Least Concern</v>
      </c>
      <c r="L1179" s="1" t="str">
        <f>_xlfn.IFNA(VLOOKUP(Tabela3[[#This Row],[scientificName]],Tabela1[],COLUMN('IUCN BR Summary'!O:O),0),"Not evaluated")</f>
        <v>Least Concern</v>
      </c>
      <c r="M1179" s="4" t="s">
        <v>3027</v>
      </c>
      <c r="O1179" s="1" t="s">
        <v>461</v>
      </c>
      <c r="P1179" s="1" t="s">
        <v>201</v>
      </c>
      <c r="Q1179" s="1" t="s">
        <v>200</v>
      </c>
      <c r="R1179" s="1">
        <v>1</v>
      </c>
      <c r="T1179" s="1" t="s">
        <v>57</v>
      </c>
      <c r="U1179" s="23"/>
      <c r="V1179" s="23"/>
      <c r="W1179" s="23"/>
      <c r="AC1179" s="2">
        <v>43486</v>
      </c>
      <c r="AD1179" s="8">
        <v>0</v>
      </c>
      <c r="AE1179" s="23"/>
      <c r="AF1179" s="1" t="s">
        <v>16</v>
      </c>
      <c r="AG1179" s="23" t="s">
        <v>19840</v>
      </c>
      <c r="AH1179" s="23"/>
      <c r="AI1179" s="4" t="s">
        <v>15</v>
      </c>
      <c r="AJ1179" s="4" t="s">
        <v>14</v>
      </c>
      <c r="AK1179" s="4" t="s">
        <v>13</v>
      </c>
      <c r="AL1179" s="1" t="s">
        <v>120</v>
      </c>
      <c r="AM1179" s="1" t="s">
        <v>283</v>
      </c>
      <c r="AQ1179" s="1" t="s">
        <v>19837</v>
      </c>
      <c r="AX1179" s="7">
        <v>758840</v>
      </c>
      <c r="AY1179" s="7">
        <v>7818987</v>
      </c>
      <c r="AZ1179" s="5">
        <v>-42.530676</v>
      </c>
      <c r="BA1179" s="5">
        <v>-19.707657999999999</v>
      </c>
      <c r="BC1179" s="1" t="s">
        <v>19843</v>
      </c>
      <c r="BD1179" s="23" t="s">
        <v>19844</v>
      </c>
      <c r="BE1179" s="1" t="s">
        <v>10</v>
      </c>
      <c r="BF1179" s="2">
        <v>43410</v>
      </c>
      <c r="BG1179" s="1" t="s">
        <v>9</v>
      </c>
      <c r="BH1179" s="4" t="s">
        <v>8</v>
      </c>
      <c r="BI1179" s="4" t="s">
        <v>7</v>
      </c>
      <c r="BJ1179" s="1" t="s">
        <v>6</v>
      </c>
      <c r="BK1179" s="1" t="s">
        <v>5</v>
      </c>
      <c r="BL1179" s="1" t="s">
        <v>73</v>
      </c>
      <c r="BM1179" s="1" t="s">
        <v>72</v>
      </c>
      <c r="BN1179" s="1" t="s">
        <v>292</v>
      </c>
      <c r="BP1179" s="1" t="str">
        <f>Tabela3[[#This Row],[genus]]&amp;" "&amp;Tabela3[[#This Row],[specificEpithet]]</f>
        <v>Rhinella ornata</v>
      </c>
      <c r="BQ1179" s="23" t="str">
        <f>IFERROR(VLOOKUP(Tabela3[[#This Row],[scientificName]],Tabela1[],COLUMN('IUCN BR Summary'!N:N),0),"")</f>
        <v>(Spix, 1824)</v>
      </c>
      <c r="BR1179" s="1" t="s">
        <v>2</v>
      </c>
      <c r="BS1179" s="1" t="s">
        <v>285</v>
      </c>
      <c r="BU1179" s="1" t="s">
        <v>293</v>
      </c>
      <c r="BV1179" s="1" t="s">
        <v>76</v>
      </c>
      <c r="BW1179" s="1" t="s">
        <v>292</v>
      </c>
    </row>
    <row r="1180" spans="1:75" hidden="1" x14ac:dyDescent="0.25">
      <c r="A1180" s="1" t="s">
        <v>19838</v>
      </c>
      <c r="B1180" s="3">
        <f t="shared" ca="1" si="36"/>
        <v>43817</v>
      </c>
      <c r="C1180" s="4" t="s">
        <v>27</v>
      </c>
      <c r="D1180" s="1" t="s">
        <v>26</v>
      </c>
      <c r="E1180" s="4" t="s">
        <v>25</v>
      </c>
      <c r="F1180" s="1" t="s">
        <v>24</v>
      </c>
      <c r="G1180" s="1" t="s">
        <v>23</v>
      </c>
      <c r="H1180" s="1" t="s">
        <v>21</v>
      </c>
      <c r="I1180" s="4" t="s">
        <v>22</v>
      </c>
      <c r="J1180" s="4" t="s">
        <v>21</v>
      </c>
      <c r="K1180" s="1" t="str">
        <f t="shared" si="37"/>
        <v>iucnStatus:Least Concern</v>
      </c>
      <c r="L1180" s="1" t="str">
        <f>_xlfn.IFNA(VLOOKUP(Tabela3[[#This Row],[scientificName]],Tabela1[],COLUMN('IUCN BR Summary'!O:O),0),"Not evaluated")</f>
        <v>Least Concern</v>
      </c>
      <c r="M1180" s="4" t="s">
        <v>3028</v>
      </c>
      <c r="O1180" s="1" t="s">
        <v>459</v>
      </c>
      <c r="P1180" s="1" t="s">
        <v>201</v>
      </c>
      <c r="Q1180" s="1" t="s">
        <v>200</v>
      </c>
      <c r="R1180" s="1">
        <v>1</v>
      </c>
      <c r="T1180" s="1" t="s">
        <v>43</v>
      </c>
      <c r="U1180" s="23"/>
      <c r="V1180" s="23"/>
      <c r="W1180" s="23"/>
      <c r="AC1180" s="2">
        <v>43487</v>
      </c>
      <c r="AD1180" s="8"/>
      <c r="AE1180" s="23"/>
      <c r="AF1180" s="1" t="s">
        <v>74</v>
      </c>
      <c r="AG1180" s="23"/>
      <c r="AH1180" s="23"/>
      <c r="AI1180" s="4" t="s">
        <v>15</v>
      </c>
      <c r="AJ1180" s="4" t="s">
        <v>14</v>
      </c>
      <c r="AK1180" s="4" t="s">
        <v>13</v>
      </c>
      <c r="AL1180" s="1" t="s">
        <v>120</v>
      </c>
      <c r="AM1180" s="1" t="s">
        <v>283</v>
      </c>
      <c r="AQ1180" s="1" t="s">
        <v>19837</v>
      </c>
      <c r="AX1180" s="7">
        <v>760777.07350000006</v>
      </c>
      <c r="AY1180" s="7">
        <v>7819307.3904999997</v>
      </c>
      <c r="AZ1180" s="5">
        <v>-42.512255000000003</v>
      </c>
      <c r="BA1180" s="5">
        <v>-19.704512999999999</v>
      </c>
      <c r="BC1180" s="1" t="s">
        <v>19843</v>
      </c>
      <c r="BD1180" s="23" t="s">
        <v>19844</v>
      </c>
      <c r="BE1180" s="1" t="s">
        <v>10</v>
      </c>
      <c r="BF1180" s="2">
        <v>43410</v>
      </c>
      <c r="BG1180" s="1" t="s">
        <v>9</v>
      </c>
      <c r="BH1180" s="4" t="s">
        <v>8</v>
      </c>
      <c r="BI1180" s="4" t="s">
        <v>7</v>
      </c>
      <c r="BJ1180" s="1" t="s">
        <v>6</v>
      </c>
      <c r="BK1180" s="1" t="s">
        <v>5</v>
      </c>
      <c r="BL1180" s="1" t="s">
        <v>73</v>
      </c>
      <c r="BM1180" s="1" t="s">
        <v>72</v>
      </c>
      <c r="BN1180" s="1" t="s">
        <v>292</v>
      </c>
      <c r="BP1180" s="1" t="str">
        <f>Tabela3[[#This Row],[genus]]&amp;" "&amp;Tabela3[[#This Row],[specificEpithet]]</f>
        <v>Rhinella ornata</v>
      </c>
      <c r="BQ1180" s="23" t="str">
        <f>IFERROR(VLOOKUP(Tabela3[[#This Row],[scientificName]],Tabela1[],COLUMN('IUCN BR Summary'!N:N),0),"")</f>
        <v>(Spix, 1824)</v>
      </c>
      <c r="BR1180" s="1" t="s">
        <v>2</v>
      </c>
      <c r="BS1180" s="1" t="s">
        <v>285</v>
      </c>
      <c r="BU1180" s="1" t="s">
        <v>293</v>
      </c>
      <c r="BV1180" s="1" t="s">
        <v>76</v>
      </c>
      <c r="BW1180" s="1" t="s">
        <v>292</v>
      </c>
    </row>
    <row r="1181" spans="1:75" hidden="1" x14ac:dyDescent="0.25">
      <c r="A1181" s="1" t="s">
        <v>19838</v>
      </c>
      <c r="B1181" s="3">
        <f t="shared" ca="1" si="36"/>
        <v>43817</v>
      </c>
      <c r="C1181" s="4" t="s">
        <v>27</v>
      </c>
      <c r="D1181" s="1" t="s">
        <v>26</v>
      </c>
      <c r="E1181" s="4" t="s">
        <v>25</v>
      </c>
      <c r="F1181" s="1" t="s">
        <v>24</v>
      </c>
      <c r="G1181" s="1" t="s">
        <v>23</v>
      </c>
      <c r="H1181" s="1" t="s">
        <v>21</v>
      </c>
      <c r="I1181" s="4" t="s">
        <v>22</v>
      </c>
      <c r="J1181" s="4" t="s">
        <v>21</v>
      </c>
      <c r="K1181" s="1" t="str">
        <f t="shared" si="37"/>
        <v>iucnStatus:Not evaluated</v>
      </c>
      <c r="L1181" s="1" t="str">
        <f>_xlfn.IFNA(VLOOKUP(Tabela3[[#This Row],[scientificName]],Tabela1[],COLUMN('IUCN BR Summary'!O:O),0),"Not evaluated")</f>
        <v>Not evaluated</v>
      </c>
      <c r="M1181" s="4" t="s">
        <v>3029</v>
      </c>
      <c r="O1181" s="1" t="s">
        <v>457</v>
      </c>
      <c r="P1181" s="1" t="s">
        <v>201</v>
      </c>
      <c r="Q1181" s="1" t="s">
        <v>200</v>
      </c>
      <c r="R1181" s="1">
        <v>1</v>
      </c>
      <c r="T1181" s="1" t="s">
        <v>43</v>
      </c>
      <c r="U1181" s="23"/>
      <c r="V1181" s="23"/>
      <c r="W1181" s="23"/>
      <c r="AC1181" s="2">
        <v>43487</v>
      </c>
      <c r="AD1181" s="8"/>
      <c r="AE1181" s="23"/>
      <c r="AF1181" s="1" t="s">
        <v>74</v>
      </c>
      <c r="AG1181" s="23"/>
      <c r="AH1181" s="23"/>
      <c r="AI1181" s="4" t="s">
        <v>15</v>
      </c>
      <c r="AJ1181" s="4" t="s">
        <v>14</v>
      </c>
      <c r="AK1181" s="4" t="s">
        <v>13</v>
      </c>
      <c r="AL1181" s="1" t="s">
        <v>120</v>
      </c>
      <c r="AM1181" s="1" t="s">
        <v>283</v>
      </c>
      <c r="AQ1181" s="1" t="s">
        <v>19837</v>
      </c>
      <c r="AX1181" s="7">
        <v>759928.14679999999</v>
      </c>
      <c r="AY1181" s="7">
        <v>7819264.6886999998</v>
      </c>
      <c r="AZ1181" s="5">
        <v>-42.520342999999997</v>
      </c>
      <c r="BA1181" s="5">
        <v>-19.705005</v>
      </c>
      <c r="BC1181" s="1" t="s">
        <v>19843</v>
      </c>
      <c r="BD1181" s="23" t="s">
        <v>19844</v>
      </c>
      <c r="BE1181" s="1" t="s">
        <v>10</v>
      </c>
      <c r="BF1181" s="2">
        <v>43410</v>
      </c>
      <c r="BG1181" s="1" t="s">
        <v>9</v>
      </c>
      <c r="BH1181" s="4" t="s">
        <v>8</v>
      </c>
      <c r="BI1181" s="4" t="s">
        <v>7</v>
      </c>
      <c r="BJ1181" s="1" t="s">
        <v>32</v>
      </c>
      <c r="BK1181" s="1" t="s">
        <v>31</v>
      </c>
      <c r="BL1181" s="1" t="s">
        <v>455</v>
      </c>
      <c r="BM1181" s="1" t="s">
        <v>454</v>
      </c>
      <c r="BN1181" s="1" t="s">
        <v>452</v>
      </c>
      <c r="BP1181" s="1" t="str">
        <f>Tabela3[[#This Row],[genus]]&amp;" "&amp;Tabela3[[#This Row],[specificEpithet]]</f>
        <v>Micrurus corallinus</v>
      </c>
      <c r="BQ1181" s="23" t="str">
        <f>IFERROR(VLOOKUP(Tabela3[[#This Row],[scientificName]],Tabela1[],COLUMN('IUCN BR Summary'!N:N),0),"")</f>
        <v/>
      </c>
      <c r="BR1181" s="1" t="s">
        <v>2</v>
      </c>
      <c r="BS1181" s="1" t="s">
        <v>285</v>
      </c>
      <c r="BU1181" s="1" t="s">
        <v>1</v>
      </c>
      <c r="BV1181" s="1" t="s">
        <v>452</v>
      </c>
    </row>
    <row r="1182" spans="1:75" hidden="1" x14ac:dyDescent="0.25">
      <c r="A1182" s="1" t="s">
        <v>19838</v>
      </c>
      <c r="B1182" s="3">
        <f t="shared" ca="1" si="36"/>
        <v>43817</v>
      </c>
      <c r="C1182" s="4" t="s">
        <v>27</v>
      </c>
      <c r="D1182" s="1" t="s">
        <v>26</v>
      </c>
      <c r="E1182" s="4" t="s">
        <v>25</v>
      </c>
      <c r="F1182" s="1" t="s">
        <v>24</v>
      </c>
      <c r="G1182" s="1" t="s">
        <v>23</v>
      </c>
      <c r="H1182" s="1" t="s">
        <v>21</v>
      </c>
      <c r="I1182" s="4" t="s">
        <v>22</v>
      </c>
      <c r="J1182" s="4" t="s">
        <v>21</v>
      </c>
      <c r="K1182" s="1" t="str">
        <f t="shared" si="37"/>
        <v>iucnStatus:Least Concern</v>
      </c>
      <c r="L1182" s="1" t="str">
        <f>_xlfn.IFNA(VLOOKUP(Tabela3[[#This Row],[scientificName]],Tabela1[],COLUMN('IUCN BR Summary'!O:O),0),"Not evaluated")</f>
        <v>Least Concern</v>
      </c>
      <c r="M1182" s="4" t="s">
        <v>3030</v>
      </c>
      <c r="O1182" s="1" t="s">
        <v>458</v>
      </c>
      <c r="P1182" s="1" t="s">
        <v>201</v>
      </c>
      <c r="Q1182" s="1" t="s">
        <v>200</v>
      </c>
      <c r="R1182" s="1">
        <v>1</v>
      </c>
      <c r="T1182" s="1" t="s">
        <v>57</v>
      </c>
      <c r="U1182" s="23"/>
      <c r="V1182" s="23"/>
      <c r="W1182" s="23"/>
      <c r="AC1182" s="2">
        <v>43487</v>
      </c>
      <c r="AD1182" s="8">
        <v>0</v>
      </c>
      <c r="AE1182" s="23"/>
      <c r="AF1182" s="1" t="s">
        <v>16</v>
      </c>
      <c r="AG1182" s="23" t="s">
        <v>19840</v>
      </c>
      <c r="AH1182" s="23"/>
      <c r="AI1182" s="4" t="s">
        <v>15</v>
      </c>
      <c r="AJ1182" s="4" t="s">
        <v>14</v>
      </c>
      <c r="AK1182" s="4" t="s">
        <v>13</v>
      </c>
      <c r="AL1182" s="1" t="s">
        <v>120</v>
      </c>
      <c r="AM1182" s="1" t="s">
        <v>283</v>
      </c>
      <c r="AQ1182" s="1" t="s">
        <v>19837</v>
      </c>
      <c r="AX1182" s="7">
        <v>757866.92810000002</v>
      </c>
      <c r="AY1182" s="7">
        <v>7818767.0410000002</v>
      </c>
      <c r="AZ1182" s="5">
        <v>-42.539921999999997</v>
      </c>
      <c r="BA1182" s="5">
        <v>-19.709772000000001</v>
      </c>
      <c r="BC1182" s="1" t="s">
        <v>19843</v>
      </c>
      <c r="BD1182" s="23" t="s">
        <v>19844</v>
      </c>
      <c r="BE1182" s="1" t="s">
        <v>10</v>
      </c>
      <c r="BF1182" s="2">
        <v>43410</v>
      </c>
      <c r="BG1182" s="1" t="s">
        <v>9</v>
      </c>
      <c r="BH1182" s="4" t="s">
        <v>8</v>
      </c>
      <c r="BI1182" s="4" t="s">
        <v>7</v>
      </c>
      <c r="BJ1182" s="1" t="s">
        <v>6</v>
      </c>
      <c r="BK1182" s="1" t="s">
        <v>5</v>
      </c>
      <c r="BL1182" s="1" t="s">
        <v>73</v>
      </c>
      <c r="BM1182" s="1" t="s">
        <v>72</v>
      </c>
      <c r="BN1182" s="1" t="s">
        <v>292</v>
      </c>
      <c r="BP1182" s="1" t="str">
        <f>Tabela3[[#This Row],[genus]]&amp;" "&amp;Tabela3[[#This Row],[specificEpithet]]</f>
        <v>Rhinella ornata</v>
      </c>
      <c r="BQ1182" s="23" t="str">
        <f>IFERROR(VLOOKUP(Tabela3[[#This Row],[scientificName]],Tabela1[],COLUMN('IUCN BR Summary'!N:N),0),"")</f>
        <v>(Spix, 1824)</v>
      </c>
      <c r="BR1182" s="1" t="s">
        <v>2</v>
      </c>
      <c r="BS1182" s="1" t="s">
        <v>453</v>
      </c>
      <c r="BU1182" s="1" t="s">
        <v>293</v>
      </c>
      <c r="BV1182" s="1" t="s">
        <v>76</v>
      </c>
      <c r="BW1182" s="1" t="s">
        <v>292</v>
      </c>
    </row>
    <row r="1183" spans="1:75" hidden="1" x14ac:dyDescent="0.25">
      <c r="A1183" s="1" t="s">
        <v>19838</v>
      </c>
      <c r="B1183" s="3">
        <f t="shared" ca="1" si="36"/>
        <v>43817</v>
      </c>
      <c r="C1183" s="4" t="s">
        <v>27</v>
      </c>
      <c r="D1183" s="1" t="s">
        <v>26</v>
      </c>
      <c r="E1183" s="4" t="s">
        <v>25</v>
      </c>
      <c r="F1183" s="1" t="s">
        <v>24</v>
      </c>
      <c r="G1183" s="1" t="s">
        <v>23</v>
      </c>
      <c r="H1183" s="1" t="s">
        <v>21</v>
      </c>
      <c r="I1183" s="4" t="s">
        <v>22</v>
      </c>
      <c r="J1183" s="4" t="s">
        <v>21</v>
      </c>
      <c r="K1183" s="1" t="str">
        <f t="shared" si="37"/>
        <v>iucnStatus:Not evaluated</v>
      </c>
      <c r="L1183" s="1" t="str">
        <f>_xlfn.IFNA(VLOOKUP(Tabela3[[#This Row],[scientificName]],Tabela1[],COLUMN('IUCN BR Summary'!O:O),0),"Not evaluated")</f>
        <v>Not evaluated</v>
      </c>
      <c r="M1183" s="4" t="s">
        <v>3031</v>
      </c>
      <c r="O1183" s="1" t="s">
        <v>456</v>
      </c>
      <c r="P1183" s="1" t="s">
        <v>201</v>
      </c>
      <c r="Q1183" s="1" t="s">
        <v>200</v>
      </c>
      <c r="R1183" s="1">
        <v>1</v>
      </c>
      <c r="T1183" s="1" t="s">
        <v>57</v>
      </c>
      <c r="U1183" s="23"/>
      <c r="V1183" s="23"/>
      <c r="W1183" s="23"/>
      <c r="AC1183" s="2">
        <v>43487</v>
      </c>
      <c r="AD1183" s="8">
        <v>0.90347222222222223</v>
      </c>
      <c r="AE1183" s="23"/>
      <c r="AF1183" s="1" t="s">
        <v>74</v>
      </c>
      <c r="AG1183" s="23"/>
      <c r="AH1183" s="23"/>
      <c r="AI1183" s="4" t="s">
        <v>15</v>
      </c>
      <c r="AJ1183" s="4" t="s">
        <v>14</v>
      </c>
      <c r="AK1183" s="4" t="s">
        <v>13</v>
      </c>
      <c r="AL1183" s="1" t="s">
        <v>120</v>
      </c>
      <c r="AM1183" s="1" t="s">
        <v>283</v>
      </c>
      <c r="AQ1183" s="1" t="s">
        <v>19837</v>
      </c>
      <c r="AX1183" s="7">
        <v>760714.35160000005</v>
      </c>
      <c r="AY1183" s="7">
        <v>7819111.1977000004</v>
      </c>
      <c r="AZ1183" s="5">
        <v>-42.512827999999999</v>
      </c>
      <c r="BA1183" s="5">
        <v>-19.706291</v>
      </c>
      <c r="BC1183" s="1" t="s">
        <v>19843</v>
      </c>
      <c r="BD1183" s="23" t="s">
        <v>19844</v>
      </c>
      <c r="BE1183" s="1" t="s">
        <v>10</v>
      </c>
      <c r="BF1183" s="2">
        <v>43410</v>
      </c>
      <c r="BG1183" s="1" t="s">
        <v>9</v>
      </c>
      <c r="BH1183" s="4" t="s">
        <v>8</v>
      </c>
      <c r="BI1183" s="4" t="s">
        <v>7</v>
      </c>
      <c r="BJ1183" s="1" t="s">
        <v>32</v>
      </c>
      <c r="BK1183" s="1" t="s">
        <v>31</v>
      </c>
      <c r="BL1183" s="1" t="s">
        <v>455</v>
      </c>
      <c r="BM1183" s="1" t="s">
        <v>454</v>
      </c>
      <c r="BN1183" s="1" t="s">
        <v>452</v>
      </c>
      <c r="BP1183" s="1" t="str">
        <f>Tabela3[[#This Row],[genus]]&amp;" "&amp;Tabela3[[#This Row],[specificEpithet]]</f>
        <v>Micrurus corallinus</v>
      </c>
      <c r="BQ1183" s="23" t="str">
        <f>IFERROR(VLOOKUP(Tabela3[[#This Row],[scientificName]],Tabela1[],COLUMN('IUCN BR Summary'!N:N),0),"")</f>
        <v/>
      </c>
      <c r="BR1183" s="1" t="s">
        <v>2</v>
      </c>
      <c r="BS1183" s="1" t="s">
        <v>453</v>
      </c>
      <c r="BU1183" s="1" t="s">
        <v>1</v>
      </c>
      <c r="BV1183" s="1" t="s">
        <v>452</v>
      </c>
    </row>
    <row r="1184" spans="1:75" hidden="1" x14ac:dyDescent="0.25">
      <c r="A1184" s="1" t="s">
        <v>19838</v>
      </c>
      <c r="B1184" s="3">
        <f t="shared" ca="1" si="36"/>
        <v>43817</v>
      </c>
      <c r="C1184" s="4" t="s">
        <v>27</v>
      </c>
      <c r="D1184" s="1" t="s">
        <v>26</v>
      </c>
      <c r="E1184" s="4" t="s">
        <v>25</v>
      </c>
      <c r="F1184" s="1" t="s">
        <v>24</v>
      </c>
      <c r="G1184" s="1" t="s">
        <v>23</v>
      </c>
      <c r="H1184" s="1" t="s">
        <v>21</v>
      </c>
      <c r="I1184" s="4" t="s">
        <v>22</v>
      </c>
      <c r="J1184" s="4" t="s">
        <v>21</v>
      </c>
      <c r="K1184" s="1" t="str">
        <f t="shared" si="37"/>
        <v>iucnStatus:Not evaluated</v>
      </c>
      <c r="L1184" s="1" t="str">
        <f>_xlfn.IFNA(VLOOKUP(Tabela3[[#This Row],[scientificName]],Tabela1[],COLUMN('IUCN BR Summary'!O:O),0),"Not evaluated")</f>
        <v>Not evaluated</v>
      </c>
      <c r="M1184" s="4" t="s">
        <v>3032</v>
      </c>
      <c r="O1184" s="1" t="s">
        <v>451</v>
      </c>
      <c r="P1184" s="1" t="s">
        <v>187</v>
      </c>
      <c r="Q1184" s="1" t="s">
        <v>186</v>
      </c>
      <c r="R1184" s="1">
        <v>1</v>
      </c>
      <c r="T1184" s="1" t="s">
        <v>43</v>
      </c>
      <c r="U1184" s="23"/>
      <c r="V1184" s="23"/>
      <c r="W1184" s="23"/>
      <c r="AC1184" s="2">
        <v>43487</v>
      </c>
      <c r="AD1184" s="8">
        <v>0</v>
      </c>
      <c r="AE1184" s="23"/>
      <c r="AF1184" s="1" t="s">
        <v>16</v>
      </c>
      <c r="AG1184" s="23" t="s">
        <v>19840</v>
      </c>
      <c r="AH1184" s="23"/>
      <c r="AI1184" s="4" t="s">
        <v>15</v>
      </c>
      <c r="AJ1184" s="4" t="s">
        <v>14</v>
      </c>
      <c r="AK1184" s="4" t="s">
        <v>13</v>
      </c>
      <c r="AL1184" s="1" t="s">
        <v>120</v>
      </c>
      <c r="AM1184" s="1" t="s">
        <v>185</v>
      </c>
      <c r="AQ1184" s="1" t="s">
        <v>19837</v>
      </c>
      <c r="AX1184" s="7">
        <v>252010</v>
      </c>
      <c r="AY1184" s="7">
        <v>7871656</v>
      </c>
      <c r="AZ1184" s="5">
        <v>-41.358986999999999</v>
      </c>
      <c r="BA1184" s="5">
        <v>-19.233478000000002</v>
      </c>
      <c r="BC1184" s="1" t="s">
        <v>19843</v>
      </c>
      <c r="BD1184" s="23" t="s">
        <v>19844</v>
      </c>
      <c r="BE1184" s="1" t="s">
        <v>10</v>
      </c>
      <c r="BF1184" s="2">
        <v>43410</v>
      </c>
      <c r="BG1184" s="1" t="s">
        <v>9</v>
      </c>
      <c r="BH1184" s="4" t="s">
        <v>8</v>
      </c>
      <c r="BI1184" s="4" t="s">
        <v>7</v>
      </c>
      <c r="BJ1184" s="1" t="s">
        <v>32</v>
      </c>
      <c r="BK1184" s="1" t="s">
        <v>138</v>
      </c>
      <c r="BL1184" s="1" t="s">
        <v>448</v>
      </c>
      <c r="BM1184" s="1" t="s">
        <v>447</v>
      </c>
      <c r="BN1184" s="1" t="s">
        <v>446</v>
      </c>
      <c r="BP1184" s="1" t="str">
        <f>Tabela3[[#This Row],[genus]]&amp;" "&amp;Tabela3[[#This Row],[specificEpithet]]</f>
        <v>Micrablepharus maximiliani</v>
      </c>
      <c r="BQ1184" s="23" t="str">
        <f>IFERROR(VLOOKUP(Tabela3[[#This Row],[scientificName]],Tabela1[],COLUMN('IUCN BR Summary'!N:N),0),"")</f>
        <v/>
      </c>
      <c r="BR1184" s="1" t="s">
        <v>2</v>
      </c>
      <c r="BS1184" s="1" t="s">
        <v>40</v>
      </c>
      <c r="BU1184" s="1" t="s">
        <v>1</v>
      </c>
      <c r="BV1184" s="1" t="s">
        <v>446</v>
      </c>
    </row>
    <row r="1185" spans="1:75" hidden="1" x14ac:dyDescent="0.25">
      <c r="A1185" s="1" t="s">
        <v>19838</v>
      </c>
      <c r="B1185" s="3">
        <f t="shared" ca="1" si="36"/>
        <v>43817</v>
      </c>
      <c r="C1185" s="4" t="s">
        <v>27</v>
      </c>
      <c r="D1185" s="1" t="s">
        <v>26</v>
      </c>
      <c r="E1185" s="4" t="s">
        <v>25</v>
      </c>
      <c r="F1185" s="1" t="s">
        <v>24</v>
      </c>
      <c r="G1185" s="1" t="s">
        <v>23</v>
      </c>
      <c r="H1185" s="1" t="s">
        <v>21</v>
      </c>
      <c r="I1185" s="4" t="s">
        <v>22</v>
      </c>
      <c r="J1185" s="4" t="s">
        <v>21</v>
      </c>
      <c r="K1185" s="1" t="str">
        <f t="shared" si="37"/>
        <v>iucnStatus:Not evaluated</v>
      </c>
      <c r="L1185" s="1" t="str">
        <f>_xlfn.IFNA(VLOOKUP(Tabela3[[#This Row],[scientificName]],Tabela1[],COLUMN('IUCN BR Summary'!O:O),0),"Not evaluated")</f>
        <v>Not evaluated</v>
      </c>
      <c r="M1185" s="4" t="s">
        <v>3033</v>
      </c>
      <c r="O1185" s="1" t="s">
        <v>450</v>
      </c>
      <c r="P1185" s="1" t="s">
        <v>187</v>
      </c>
      <c r="Q1185" s="1" t="s">
        <v>186</v>
      </c>
      <c r="R1185" s="1">
        <v>1</v>
      </c>
      <c r="T1185" s="1" t="s">
        <v>43</v>
      </c>
      <c r="U1185" s="23"/>
      <c r="V1185" s="23"/>
      <c r="W1185" s="23"/>
      <c r="AC1185" s="2">
        <v>43487</v>
      </c>
      <c r="AD1185" s="8">
        <v>0</v>
      </c>
      <c r="AE1185" s="23"/>
      <c r="AF1185" s="1" t="s">
        <v>16</v>
      </c>
      <c r="AG1185" s="23" t="s">
        <v>19840</v>
      </c>
      <c r="AH1185" s="23"/>
      <c r="AI1185" s="4" t="s">
        <v>15</v>
      </c>
      <c r="AJ1185" s="4" t="s">
        <v>14</v>
      </c>
      <c r="AK1185" s="4" t="s">
        <v>13</v>
      </c>
      <c r="AL1185" s="1" t="s">
        <v>120</v>
      </c>
      <c r="AM1185" s="1" t="s">
        <v>185</v>
      </c>
      <c r="AQ1185" s="1" t="s">
        <v>19837</v>
      </c>
      <c r="AX1185" s="7">
        <v>252010</v>
      </c>
      <c r="AY1185" s="7">
        <v>7871656</v>
      </c>
      <c r="AZ1185" s="5">
        <v>-41.358986999999999</v>
      </c>
      <c r="BA1185" s="5">
        <v>-19.233478000000002</v>
      </c>
      <c r="BC1185" s="1" t="s">
        <v>19843</v>
      </c>
      <c r="BD1185" s="23" t="s">
        <v>19844</v>
      </c>
      <c r="BE1185" s="1" t="s">
        <v>10</v>
      </c>
      <c r="BF1185" s="2">
        <v>43410</v>
      </c>
      <c r="BG1185" s="1" t="s">
        <v>9</v>
      </c>
      <c r="BH1185" s="4" t="s">
        <v>8</v>
      </c>
      <c r="BI1185" s="4" t="s">
        <v>7</v>
      </c>
      <c r="BJ1185" s="1" t="s">
        <v>32</v>
      </c>
      <c r="BK1185" s="1" t="s">
        <v>138</v>
      </c>
      <c r="BL1185" s="1" t="s">
        <v>448</v>
      </c>
      <c r="BM1185" s="1" t="s">
        <v>447</v>
      </c>
      <c r="BN1185" s="1" t="s">
        <v>446</v>
      </c>
      <c r="BP1185" s="1" t="str">
        <f>Tabela3[[#This Row],[genus]]&amp;" "&amp;Tabela3[[#This Row],[specificEpithet]]</f>
        <v>Micrablepharus maximiliani</v>
      </c>
      <c r="BQ1185" s="23" t="str">
        <f>IFERROR(VLOOKUP(Tabela3[[#This Row],[scientificName]],Tabela1[],COLUMN('IUCN BR Summary'!N:N),0),"")</f>
        <v/>
      </c>
      <c r="BR1185" s="1" t="s">
        <v>2</v>
      </c>
      <c r="BS1185" s="1" t="s">
        <v>40</v>
      </c>
      <c r="BU1185" s="1" t="s">
        <v>1</v>
      </c>
      <c r="BV1185" s="1" t="s">
        <v>446</v>
      </c>
    </row>
    <row r="1186" spans="1:75" hidden="1" x14ac:dyDescent="0.25">
      <c r="A1186" s="1" t="s">
        <v>19838</v>
      </c>
      <c r="B1186" s="3">
        <f t="shared" ca="1" si="36"/>
        <v>43817</v>
      </c>
      <c r="C1186" s="4" t="s">
        <v>27</v>
      </c>
      <c r="D1186" s="1" t="s">
        <v>26</v>
      </c>
      <c r="E1186" s="4" t="s">
        <v>25</v>
      </c>
      <c r="F1186" s="1" t="s">
        <v>24</v>
      </c>
      <c r="G1186" s="1" t="s">
        <v>23</v>
      </c>
      <c r="H1186" s="1" t="s">
        <v>21</v>
      </c>
      <c r="I1186" s="4" t="s">
        <v>22</v>
      </c>
      <c r="J1186" s="4" t="s">
        <v>21</v>
      </c>
      <c r="K1186" s="1" t="str">
        <f t="shared" si="37"/>
        <v>iucnStatus:Not evaluated</v>
      </c>
      <c r="L1186" s="1" t="str">
        <f>_xlfn.IFNA(VLOOKUP(Tabela3[[#This Row],[scientificName]],Tabela1[],COLUMN('IUCN BR Summary'!O:O),0),"Not evaluated")</f>
        <v>Not evaluated</v>
      </c>
      <c r="M1186" s="4" t="s">
        <v>3034</v>
      </c>
      <c r="O1186" s="1" t="s">
        <v>449</v>
      </c>
      <c r="P1186" s="1" t="s">
        <v>187</v>
      </c>
      <c r="Q1186" s="1" t="s">
        <v>186</v>
      </c>
      <c r="R1186" s="1">
        <v>1</v>
      </c>
      <c r="T1186" s="1" t="s">
        <v>43</v>
      </c>
      <c r="U1186" s="23"/>
      <c r="V1186" s="23"/>
      <c r="W1186" s="23"/>
      <c r="AC1186" s="2">
        <v>43487</v>
      </c>
      <c r="AD1186" s="8">
        <v>0</v>
      </c>
      <c r="AE1186" s="23"/>
      <c r="AF1186" s="1" t="s">
        <v>16</v>
      </c>
      <c r="AG1186" s="23" t="s">
        <v>19840</v>
      </c>
      <c r="AH1186" s="23"/>
      <c r="AI1186" s="4" t="s">
        <v>15</v>
      </c>
      <c r="AJ1186" s="4" t="s">
        <v>14</v>
      </c>
      <c r="AK1186" s="4" t="s">
        <v>13</v>
      </c>
      <c r="AL1186" s="1" t="s">
        <v>120</v>
      </c>
      <c r="AM1186" s="1" t="s">
        <v>185</v>
      </c>
      <c r="AQ1186" s="1" t="s">
        <v>19837</v>
      </c>
      <c r="AX1186" s="7">
        <v>252010</v>
      </c>
      <c r="AY1186" s="7">
        <v>7871656</v>
      </c>
      <c r="AZ1186" s="5">
        <v>-41.358986999999999</v>
      </c>
      <c r="BA1186" s="5">
        <v>-19.233478000000002</v>
      </c>
      <c r="BC1186" s="1" t="s">
        <v>19843</v>
      </c>
      <c r="BD1186" s="23" t="s">
        <v>19844</v>
      </c>
      <c r="BE1186" s="1" t="s">
        <v>10</v>
      </c>
      <c r="BF1186" s="2">
        <v>43410</v>
      </c>
      <c r="BG1186" s="1" t="s">
        <v>9</v>
      </c>
      <c r="BH1186" s="4" t="s">
        <v>8</v>
      </c>
      <c r="BI1186" s="4" t="s">
        <v>7</v>
      </c>
      <c r="BJ1186" s="1" t="s">
        <v>32</v>
      </c>
      <c r="BK1186" s="1" t="s">
        <v>138</v>
      </c>
      <c r="BL1186" s="1" t="s">
        <v>448</v>
      </c>
      <c r="BM1186" s="1" t="s">
        <v>447</v>
      </c>
      <c r="BN1186" s="1" t="s">
        <v>446</v>
      </c>
      <c r="BP1186" s="1" t="str">
        <f>Tabela3[[#This Row],[genus]]&amp;" "&amp;Tabela3[[#This Row],[specificEpithet]]</f>
        <v>Micrablepharus maximiliani</v>
      </c>
      <c r="BQ1186" s="23" t="str">
        <f>IFERROR(VLOOKUP(Tabela3[[#This Row],[scientificName]],Tabela1[],COLUMN('IUCN BR Summary'!N:N),0),"")</f>
        <v/>
      </c>
      <c r="BR1186" s="1" t="s">
        <v>2</v>
      </c>
      <c r="BS1186" s="1" t="s">
        <v>40</v>
      </c>
      <c r="BU1186" s="1" t="s">
        <v>1</v>
      </c>
      <c r="BV1186" s="1" t="s">
        <v>446</v>
      </c>
    </row>
    <row r="1187" spans="1:75" hidden="1" x14ac:dyDescent="0.25">
      <c r="A1187" s="1" t="s">
        <v>19838</v>
      </c>
      <c r="B1187" s="3">
        <f t="shared" ca="1" si="36"/>
        <v>43817</v>
      </c>
      <c r="C1187" s="4" t="s">
        <v>27</v>
      </c>
      <c r="D1187" s="1" t="s">
        <v>26</v>
      </c>
      <c r="E1187" s="4" t="s">
        <v>25</v>
      </c>
      <c r="F1187" s="1" t="s">
        <v>24</v>
      </c>
      <c r="G1187" s="1" t="s">
        <v>23</v>
      </c>
      <c r="H1187" s="1" t="s">
        <v>21</v>
      </c>
      <c r="I1187" s="4" t="s">
        <v>22</v>
      </c>
      <c r="J1187" s="4" t="s">
        <v>21</v>
      </c>
      <c r="K1187" s="1" t="str">
        <f t="shared" si="37"/>
        <v>iucnStatus:Least Concern</v>
      </c>
      <c r="L1187" s="1" t="str">
        <f>_xlfn.IFNA(VLOOKUP(Tabela3[[#This Row],[scientificName]],Tabela1[],COLUMN('IUCN BR Summary'!O:O),0),"Not evaluated")</f>
        <v>Least Concern</v>
      </c>
      <c r="M1187" s="4" t="s">
        <v>3035</v>
      </c>
      <c r="O1187" s="1" t="s">
        <v>445</v>
      </c>
      <c r="P1187" s="1" t="s">
        <v>201</v>
      </c>
      <c r="Q1187" s="1" t="s">
        <v>200</v>
      </c>
      <c r="R1187" s="1">
        <v>1</v>
      </c>
      <c r="T1187" s="1" t="s">
        <v>57</v>
      </c>
      <c r="U1187" s="23"/>
      <c r="V1187" s="23"/>
      <c r="W1187" s="23"/>
      <c r="AC1187" s="2">
        <v>43488</v>
      </c>
      <c r="AD1187" s="8">
        <v>0</v>
      </c>
      <c r="AE1187" s="23"/>
      <c r="AF1187" s="1" t="s">
        <v>16</v>
      </c>
      <c r="AG1187" s="23" t="s">
        <v>19840</v>
      </c>
      <c r="AH1187" s="23"/>
      <c r="AI1187" s="4" t="s">
        <v>15</v>
      </c>
      <c r="AJ1187" s="4" t="s">
        <v>14</v>
      </c>
      <c r="AK1187" s="4" t="s">
        <v>13</v>
      </c>
      <c r="AL1187" s="1" t="s">
        <v>120</v>
      </c>
      <c r="AM1187" s="1" t="s">
        <v>283</v>
      </c>
      <c r="AQ1187" s="1" t="s">
        <v>19837</v>
      </c>
      <c r="AX1187" s="7">
        <v>758840</v>
      </c>
      <c r="AY1187" s="7">
        <v>7818987</v>
      </c>
      <c r="AZ1187" s="5">
        <v>-42.530676</v>
      </c>
      <c r="BA1187" s="5">
        <v>-19.707657999999999</v>
      </c>
      <c r="BC1187" s="1" t="s">
        <v>19843</v>
      </c>
      <c r="BD1187" s="23" t="s">
        <v>19844</v>
      </c>
      <c r="BE1187" s="1" t="s">
        <v>10</v>
      </c>
      <c r="BF1187" s="2">
        <v>43410</v>
      </c>
      <c r="BG1187" s="1" t="s">
        <v>9</v>
      </c>
      <c r="BH1187" s="4" t="s">
        <v>8</v>
      </c>
      <c r="BI1187" s="4" t="s">
        <v>7</v>
      </c>
      <c r="BJ1187" s="1" t="s">
        <v>6</v>
      </c>
      <c r="BK1187" s="1" t="s">
        <v>5</v>
      </c>
      <c r="BL1187" s="1" t="s">
        <v>73</v>
      </c>
      <c r="BM1187" s="1" t="s">
        <v>72</v>
      </c>
      <c r="BN1187" s="1" t="s">
        <v>292</v>
      </c>
      <c r="BP1187" s="1" t="str">
        <f>Tabela3[[#This Row],[genus]]&amp;" "&amp;Tabela3[[#This Row],[specificEpithet]]</f>
        <v>Rhinella ornata</v>
      </c>
      <c r="BQ1187" s="23" t="str">
        <f>IFERROR(VLOOKUP(Tabela3[[#This Row],[scientificName]],Tabela1[],COLUMN('IUCN BR Summary'!N:N),0),"")</f>
        <v>(Spix, 1824)</v>
      </c>
      <c r="BR1187" s="1" t="s">
        <v>2</v>
      </c>
      <c r="BS1187" s="1" t="s">
        <v>285</v>
      </c>
      <c r="BU1187" s="1" t="s">
        <v>293</v>
      </c>
      <c r="BV1187" s="1" t="s">
        <v>76</v>
      </c>
      <c r="BW1187" s="1" t="s">
        <v>292</v>
      </c>
    </row>
    <row r="1188" spans="1:75" hidden="1" x14ac:dyDescent="0.25">
      <c r="A1188" s="1" t="s">
        <v>19838</v>
      </c>
      <c r="B1188" s="3">
        <f t="shared" ca="1" si="36"/>
        <v>43817</v>
      </c>
      <c r="C1188" s="4" t="s">
        <v>27</v>
      </c>
      <c r="D1188" s="1" t="s">
        <v>26</v>
      </c>
      <c r="E1188" s="4" t="s">
        <v>25</v>
      </c>
      <c r="F1188" s="1" t="s">
        <v>24</v>
      </c>
      <c r="G1188" s="1" t="s">
        <v>23</v>
      </c>
      <c r="H1188" s="1" t="s">
        <v>21</v>
      </c>
      <c r="I1188" s="4" t="s">
        <v>22</v>
      </c>
      <c r="J1188" s="4" t="s">
        <v>21</v>
      </c>
      <c r="K1188" s="1" t="str">
        <f t="shared" si="37"/>
        <v>iucnStatus:Least Concern</v>
      </c>
      <c r="L1188" s="1" t="str">
        <f>_xlfn.IFNA(VLOOKUP(Tabela3[[#This Row],[scientificName]],Tabela1[],COLUMN('IUCN BR Summary'!O:O),0),"Not evaluated")</f>
        <v>Least Concern</v>
      </c>
      <c r="M1188" s="4" t="s">
        <v>3036</v>
      </c>
      <c r="O1188" s="1" t="s">
        <v>444</v>
      </c>
      <c r="P1188" s="1" t="s">
        <v>201</v>
      </c>
      <c r="Q1188" s="1" t="s">
        <v>200</v>
      </c>
      <c r="R1188" s="1">
        <v>1</v>
      </c>
      <c r="T1188" s="1" t="s">
        <v>57</v>
      </c>
      <c r="U1188" s="23"/>
      <c r="V1188" s="23"/>
      <c r="W1188" s="23"/>
      <c r="AC1188" s="2">
        <v>43488</v>
      </c>
      <c r="AD1188" s="8">
        <v>0</v>
      </c>
      <c r="AE1188" s="23"/>
      <c r="AF1188" s="1" t="s">
        <v>16</v>
      </c>
      <c r="AG1188" s="23" t="s">
        <v>19840</v>
      </c>
      <c r="AH1188" s="23"/>
      <c r="AI1188" s="4" t="s">
        <v>15</v>
      </c>
      <c r="AJ1188" s="4" t="s">
        <v>14</v>
      </c>
      <c r="AK1188" s="4" t="s">
        <v>13</v>
      </c>
      <c r="AL1188" s="1" t="s">
        <v>120</v>
      </c>
      <c r="AM1188" s="1" t="s">
        <v>283</v>
      </c>
      <c r="AQ1188" s="1" t="s">
        <v>19837</v>
      </c>
      <c r="AX1188" s="7">
        <v>758840</v>
      </c>
      <c r="AY1188" s="7">
        <v>7818987</v>
      </c>
      <c r="AZ1188" s="5">
        <v>-42.530676</v>
      </c>
      <c r="BA1188" s="5">
        <v>-19.707657999999999</v>
      </c>
      <c r="BC1188" s="1" t="s">
        <v>19843</v>
      </c>
      <c r="BD1188" s="23" t="s">
        <v>19844</v>
      </c>
      <c r="BE1188" s="1" t="s">
        <v>10</v>
      </c>
      <c r="BF1188" s="2">
        <v>43410</v>
      </c>
      <c r="BG1188" s="1" t="s">
        <v>9</v>
      </c>
      <c r="BH1188" s="4" t="s">
        <v>8</v>
      </c>
      <c r="BI1188" s="4" t="s">
        <v>7</v>
      </c>
      <c r="BJ1188" s="1" t="s">
        <v>6</v>
      </c>
      <c r="BK1188" s="1" t="s">
        <v>5</v>
      </c>
      <c r="BL1188" s="1" t="s">
        <v>73</v>
      </c>
      <c r="BM1188" s="1" t="s">
        <v>72</v>
      </c>
      <c r="BN1188" s="1" t="s">
        <v>292</v>
      </c>
      <c r="BP1188" s="1" t="str">
        <f>Tabela3[[#This Row],[genus]]&amp;" "&amp;Tabela3[[#This Row],[specificEpithet]]</f>
        <v>Rhinella ornata</v>
      </c>
      <c r="BQ1188" s="23" t="str">
        <f>IFERROR(VLOOKUP(Tabela3[[#This Row],[scientificName]],Tabela1[],COLUMN('IUCN BR Summary'!N:N),0),"")</f>
        <v>(Spix, 1824)</v>
      </c>
      <c r="BR1188" s="1" t="s">
        <v>2</v>
      </c>
      <c r="BS1188" s="1" t="s">
        <v>285</v>
      </c>
      <c r="BU1188" s="1" t="s">
        <v>293</v>
      </c>
      <c r="BV1188" s="1" t="s">
        <v>76</v>
      </c>
      <c r="BW1188" s="1" t="s">
        <v>292</v>
      </c>
    </row>
    <row r="1189" spans="1:75" hidden="1" x14ac:dyDescent="0.25">
      <c r="A1189" s="1" t="s">
        <v>19838</v>
      </c>
      <c r="B1189" s="3">
        <f t="shared" ca="1" si="36"/>
        <v>43817</v>
      </c>
      <c r="C1189" s="4" t="s">
        <v>27</v>
      </c>
      <c r="D1189" s="1" t="s">
        <v>26</v>
      </c>
      <c r="E1189" s="4" t="s">
        <v>25</v>
      </c>
      <c r="F1189" s="1" t="s">
        <v>24</v>
      </c>
      <c r="G1189" s="1" t="s">
        <v>23</v>
      </c>
      <c r="H1189" s="1" t="s">
        <v>21</v>
      </c>
      <c r="I1189" s="4" t="s">
        <v>22</v>
      </c>
      <c r="J1189" s="4" t="s">
        <v>21</v>
      </c>
      <c r="K1189" s="1" t="str">
        <f t="shared" si="37"/>
        <v>iucnStatus:Least Concern</v>
      </c>
      <c r="L1189" s="1" t="str">
        <f>_xlfn.IFNA(VLOOKUP(Tabela3[[#This Row],[scientificName]],Tabela1[],COLUMN('IUCN BR Summary'!O:O),0),"Not evaluated")</f>
        <v>Least Concern</v>
      </c>
      <c r="M1189" s="4" t="s">
        <v>3037</v>
      </c>
      <c r="O1189" s="1" t="s">
        <v>443</v>
      </c>
      <c r="P1189" s="1" t="s">
        <v>201</v>
      </c>
      <c r="Q1189" s="1" t="s">
        <v>200</v>
      </c>
      <c r="R1189" s="1">
        <v>1</v>
      </c>
      <c r="T1189" s="1" t="s">
        <v>57</v>
      </c>
      <c r="U1189" s="23"/>
      <c r="V1189" s="23"/>
      <c r="W1189" s="23"/>
      <c r="AC1189" s="2">
        <v>43488</v>
      </c>
      <c r="AD1189" s="8">
        <v>0</v>
      </c>
      <c r="AE1189" s="23"/>
      <c r="AF1189" s="1" t="s">
        <v>16</v>
      </c>
      <c r="AG1189" s="23" t="s">
        <v>19840</v>
      </c>
      <c r="AH1189" s="23"/>
      <c r="AI1189" s="4" t="s">
        <v>15</v>
      </c>
      <c r="AJ1189" s="4" t="s">
        <v>14</v>
      </c>
      <c r="AK1189" s="4" t="s">
        <v>13</v>
      </c>
      <c r="AL1189" s="1" t="s">
        <v>120</v>
      </c>
      <c r="AM1189" s="1" t="s">
        <v>283</v>
      </c>
      <c r="AQ1189" s="1" t="s">
        <v>19837</v>
      </c>
      <c r="AX1189" s="7">
        <v>758840</v>
      </c>
      <c r="AY1189" s="7">
        <v>7818987</v>
      </c>
      <c r="AZ1189" s="5">
        <v>-42.530676</v>
      </c>
      <c r="BA1189" s="5">
        <v>-19.707657999999999</v>
      </c>
      <c r="BC1189" s="1" t="s">
        <v>19843</v>
      </c>
      <c r="BD1189" s="23" t="s">
        <v>19844</v>
      </c>
      <c r="BE1189" s="1" t="s">
        <v>10</v>
      </c>
      <c r="BF1189" s="2">
        <v>43410</v>
      </c>
      <c r="BG1189" s="1" t="s">
        <v>9</v>
      </c>
      <c r="BH1189" s="4" t="s">
        <v>8</v>
      </c>
      <c r="BI1189" s="4" t="s">
        <v>7</v>
      </c>
      <c r="BJ1189" s="1" t="s">
        <v>6</v>
      </c>
      <c r="BK1189" s="1" t="s">
        <v>5</v>
      </c>
      <c r="BL1189" s="1" t="s">
        <v>73</v>
      </c>
      <c r="BM1189" s="1" t="s">
        <v>72</v>
      </c>
      <c r="BN1189" s="1" t="s">
        <v>292</v>
      </c>
      <c r="BP1189" s="1" t="str">
        <f>Tabela3[[#This Row],[genus]]&amp;" "&amp;Tabela3[[#This Row],[specificEpithet]]</f>
        <v>Rhinella ornata</v>
      </c>
      <c r="BQ1189" s="23" t="str">
        <f>IFERROR(VLOOKUP(Tabela3[[#This Row],[scientificName]],Tabela1[],COLUMN('IUCN BR Summary'!N:N),0),"")</f>
        <v>(Spix, 1824)</v>
      </c>
      <c r="BR1189" s="1" t="s">
        <v>2</v>
      </c>
      <c r="BS1189" s="1" t="s">
        <v>285</v>
      </c>
      <c r="BU1189" s="1" t="s">
        <v>293</v>
      </c>
      <c r="BV1189" s="1" t="s">
        <v>76</v>
      </c>
      <c r="BW1189" s="1" t="s">
        <v>292</v>
      </c>
    </row>
    <row r="1190" spans="1:75" hidden="1" x14ac:dyDescent="0.25">
      <c r="A1190" s="1" t="s">
        <v>19838</v>
      </c>
      <c r="B1190" s="3">
        <f t="shared" ca="1" si="36"/>
        <v>43817</v>
      </c>
      <c r="C1190" s="4" t="s">
        <v>27</v>
      </c>
      <c r="D1190" s="1" t="s">
        <v>26</v>
      </c>
      <c r="E1190" s="4" t="s">
        <v>25</v>
      </c>
      <c r="F1190" s="1" t="s">
        <v>24</v>
      </c>
      <c r="G1190" s="1" t="s">
        <v>23</v>
      </c>
      <c r="H1190" s="1" t="s">
        <v>21</v>
      </c>
      <c r="I1190" s="4" t="s">
        <v>22</v>
      </c>
      <c r="J1190" s="4" t="s">
        <v>21</v>
      </c>
      <c r="K1190" s="1" t="str">
        <f t="shared" si="37"/>
        <v>iucnStatus:Least Concern</v>
      </c>
      <c r="L1190" s="1" t="str">
        <f>_xlfn.IFNA(VLOOKUP(Tabela3[[#This Row],[scientificName]],Tabela1[],COLUMN('IUCN BR Summary'!O:O),0),"Not evaluated")</f>
        <v>Least Concern</v>
      </c>
      <c r="M1190" s="4" t="s">
        <v>3038</v>
      </c>
      <c r="O1190" s="1" t="s">
        <v>442</v>
      </c>
      <c r="P1190" s="1" t="s">
        <v>201</v>
      </c>
      <c r="Q1190" s="1" t="s">
        <v>200</v>
      </c>
      <c r="R1190" s="1">
        <v>1</v>
      </c>
      <c r="T1190" s="1" t="s">
        <v>57</v>
      </c>
      <c r="U1190" s="23"/>
      <c r="V1190" s="23"/>
      <c r="W1190" s="23"/>
      <c r="AC1190" s="2">
        <v>43488</v>
      </c>
      <c r="AD1190" s="8">
        <v>0</v>
      </c>
      <c r="AE1190" s="23"/>
      <c r="AF1190" s="1" t="s">
        <v>16</v>
      </c>
      <c r="AG1190" s="23" t="s">
        <v>19840</v>
      </c>
      <c r="AH1190" s="23"/>
      <c r="AI1190" s="4" t="s">
        <v>15</v>
      </c>
      <c r="AJ1190" s="4" t="s">
        <v>14</v>
      </c>
      <c r="AK1190" s="4" t="s">
        <v>13</v>
      </c>
      <c r="AL1190" s="1" t="s">
        <v>120</v>
      </c>
      <c r="AM1190" s="1" t="s">
        <v>283</v>
      </c>
      <c r="AQ1190" s="1" t="s">
        <v>19837</v>
      </c>
      <c r="AX1190" s="7">
        <v>758840</v>
      </c>
      <c r="AY1190" s="7">
        <v>7818987</v>
      </c>
      <c r="AZ1190" s="5">
        <v>-42.530676</v>
      </c>
      <c r="BA1190" s="5">
        <v>-19.707657999999999</v>
      </c>
      <c r="BC1190" s="1" t="s">
        <v>19843</v>
      </c>
      <c r="BD1190" s="23" t="s">
        <v>19844</v>
      </c>
      <c r="BE1190" s="1" t="s">
        <v>10</v>
      </c>
      <c r="BF1190" s="2">
        <v>43410</v>
      </c>
      <c r="BG1190" s="1" t="s">
        <v>9</v>
      </c>
      <c r="BH1190" s="4" t="s">
        <v>8</v>
      </c>
      <c r="BI1190" s="4" t="s">
        <v>7</v>
      </c>
      <c r="BJ1190" s="1" t="s">
        <v>6</v>
      </c>
      <c r="BK1190" s="1" t="s">
        <v>5</v>
      </c>
      <c r="BL1190" s="1" t="s">
        <v>73</v>
      </c>
      <c r="BM1190" s="1" t="s">
        <v>72</v>
      </c>
      <c r="BN1190" s="1" t="s">
        <v>292</v>
      </c>
      <c r="BP1190" s="1" t="str">
        <f>Tabela3[[#This Row],[genus]]&amp;" "&amp;Tabela3[[#This Row],[specificEpithet]]</f>
        <v>Rhinella ornata</v>
      </c>
      <c r="BQ1190" s="23" t="str">
        <f>IFERROR(VLOOKUP(Tabela3[[#This Row],[scientificName]],Tabela1[],COLUMN('IUCN BR Summary'!N:N),0),"")</f>
        <v>(Spix, 1824)</v>
      </c>
      <c r="BR1190" s="1" t="s">
        <v>2</v>
      </c>
      <c r="BS1190" s="1" t="s">
        <v>285</v>
      </c>
      <c r="BU1190" s="1" t="s">
        <v>293</v>
      </c>
      <c r="BV1190" s="1" t="s">
        <v>76</v>
      </c>
      <c r="BW1190" s="1" t="s">
        <v>292</v>
      </c>
    </row>
    <row r="1191" spans="1:75" hidden="1" x14ac:dyDescent="0.25">
      <c r="A1191" s="1" t="s">
        <v>19838</v>
      </c>
      <c r="B1191" s="3">
        <f t="shared" ca="1" si="36"/>
        <v>43817</v>
      </c>
      <c r="C1191" s="4" t="s">
        <v>27</v>
      </c>
      <c r="D1191" s="1" t="s">
        <v>26</v>
      </c>
      <c r="E1191" s="4" t="s">
        <v>25</v>
      </c>
      <c r="F1191" s="1" t="s">
        <v>24</v>
      </c>
      <c r="G1191" s="1" t="s">
        <v>23</v>
      </c>
      <c r="H1191" s="1" t="s">
        <v>21</v>
      </c>
      <c r="I1191" s="4" t="s">
        <v>22</v>
      </c>
      <c r="J1191" s="4" t="s">
        <v>21</v>
      </c>
      <c r="K1191" s="1" t="str">
        <f t="shared" si="37"/>
        <v>iucnStatus:Least Concern</v>
      </c>
      <c r="L1191" s="1" t="str">
        <f>_xlfn.IFNA(VLOOKUP(Tabela3[[#This Row],[scientificName]],Tabela1[],COLUMN('IUCN BR Summary'!O:O),0),"Not evaluated")</f>
        <v>Least Concern</v>
      </c>
      <c r="M1191" s="4" t="s">
        <v>3039</v>
      </c>
      <c r="O1191" s="1" t="s">
        <v>441</v>
      </c>
      <c r="P1191" s="1" t="s">
        <v>201</v>
      </c>
      <c r="Q1191" s="1" t="s">
        <v>200</v>
      </c>
      <c r="R1191" s="1">
        <v>1</v>
      </c>
      <c r="U1191" s="23"/>
      <c r="V1191" s="23"/>
      <c r="W1191" s="23"/>
      <c r="AC1191" s="2">
        <v>43488</v>
      </c>
      <c r="AD1191" s="8"/>
      <c r="AE1191" s="23"/>
      <c r="AF1191" s="1" t="s">
        <v>74</v>
      </c>
      <c r="AG1191" s="23"/>
      <c r="AH1191" s="23"/>
      <c r="AI1191" s="4" t="s">
        <v>15</v>
      </c>
      <c r="AJ1191" s="4" t="s">
        <v>14</v>
      </c>
      <c r="AK1191" s="4" t="s">
        <v>13</v>
      </c>
      <c r="AL1191" s="1" t="s">
        <v>120</v>
      </c>
      <c r="AM1191" s="1" t="s">
        <v>283</v>
      </c>
      <c r="AQ1191" s="1" t="s">
        <v>19837</v>
      </c>
      <c r="AX1191" s="7">
        <v>759229.0307</v>
      </c>
      <c r="AY1191" s="7">
        <v>7819229.5225999998</v>
      </c>
      <c r="AZ1191" s="5">
        <v>-42.527002000000003</v>
      </c>
      <c r="BA1191" s="5">
        <v>-19.705413</v>
      </c>
      <c r="BC1191" s="1" t="s">
        <v>19843</v>
      </c>
      <c r="BD1191" s="23" t="s">
        <v>19844</v>
      </c>
      <c r="BE1191" s="1" t="s">
        <v>10</v>
      </c>
      <c r="BF1191" s="2">
        <v>43410</v>
      </c>
      <c r="BG1191" s="1" t="s">
        <v>9</v>
      </c>
      <c r="BH1191" s="4" t="s">
        <v>8</v>
      </c>
      <c r="BI1191" s="4" t="s">
        <v>7</v>
      </c>
      <c r="BJ1191" s="1" t="s">
        <v>6</v>
      </c>
      <c r="BK1191" s="1" t="s">
        <v>5</v>
      </c>
      <c r="BL1191" s="1" t="s">
        <v>73</v>
      </c>
      <c r="BM1191" s="1" t="s">
        <v>72</v>
      </c>
      <c r="BN1191" s="1" t="s">
        <v>292</v>
      </c>
      <c r="BP1191" s="1" t="str">
        <f>Tabela3[[#This Row],[genus]]&amp;" "&amp;Tabela3[[#This Row],[specificEpithet]]</f>
        <v>Rhinella ornata</v>
      </c>
      <c r="BQ1191" s="23" t="str">
        <f>IFERROR(VLOOKUP(Tabela3[[#This Row],[scientificName]],Tabela1[],COLUMN('IUCN BR Summary'!N:N),0),"")</f>
        <v>(Spix, 1824)</v>
      </c>
      <c r="BR1191" s="1" t="s">
        <v>2</v>
      </c>
      <c r="BS1191" s="1" t="s">
        <v>285</v>
      </c>
      <c r="BU1191" s="1" t="s">
        <v>293</v>
      </c>
      <c r="BV1191" s="1" t="s">
        <v>76</v>
      </c>
      <c r="BW1191" s="1" t="s">
        <v>292</v>
      </c>
    </row>
    <row r="1192" spans="1:75" hidden="1" x14ac:dyDescent="0.25">
      <c r="A1192" s="1" t="s">
        <v>19838</v>
      </c>
      <c r="B1192" s="3">
        <f t="shared" ca="1" si="36"/>
        <v>43817</v>
      </c>
      <c r="C1192" s="4" t="s">
        <v>27</v>
      </c>
      <c r="D1192" s="1" t="s">
        <v>26</v>
      </c>
      <c r="E1192" s="4" t="s">
        <v>25</v>
      </c>
      <c r="F1192" s="1" t="s">
        <v>24</v>
      </c>
      <c r="G1192" s="1" t="s">
        <v>23</v>
      </c>
      <c r="H1192" s="1" t="s">
        <v>21</v>
      </c>
      <c r="I1192" s="4" t="s">
        <v>22</v>
      </c>
      <c r="J1192" s="4" t="s">
        <v>21</v>
      </c>
      <c r="K1192" s="1" t="str">
        <f t="shared" si="37"/>
        <v>iucnStatus:Least Concern</v>
      </c>
      <c r="L1192" s="1" t="str">
        <f>_xlfn.IFNA(VLOOKUP(Tabela3[[#This Row],[scientificName]],Tabela1[],COLUMN('IUCN BR Summary'!O:O),0),"Not evaluated")</f>
        <v>Least Concern</v>
      </c>
      <c r="M1192" s="4" t="s">
        <v>3040</v>
      </c>
      <c r="O1192" s="1" t="s">
        <v>440</v>
      </c>
      <c r="P1192" s="1" t="s">
        <v>201</v>
      </c>
      <c r="Q1192" s="1" t="s">
        <v>200</v>
      </c>
      <c r="R1192" s="1">
        <v>1</v>
      </c>
      <c r="T1192" s="1" t="s">
        <v>57</v>
      </c>
      <c r="U1192" s="23"/>
      <c r="V1192" s="23"/>
      <c r="W1192" s="23"/>
      <c r="AC1192" s="2">
        <v>43489</v>
      </c>
      <c r="AD1192" s="8">
        <v>0</v>
      </c>
      <c r="AE1192" s="23"/>
      <c r="AF1192" s="1" t="s">
        <v>16</v>
      </c>
      <c r="AG1192" s="23" t="s">
        <v>19840</v>
      </c>
      <c r="AH1192" s="23"/>
      <c r="AI1192" s="4" t="s">
        <v>15</v>
      </c>
      <c r="AJ1192" s="4" t="s">
        <v>14</v>
      </c>
      <c r="AK1192" s="4" t="s">
        <v>13</v>
      </c>
      <c r="AL1192" s="1" t="s">
        <v>120</v>
      </c>
      <c r="AM1192" s="1" t="s">
        <v>283</v>
      </c>
      <c r="AQ1192" s="1" t="s">
        <v>19837</v>
      </c>
      <c r="AX1192" s="7">
        <v>757866.92810000002</v>
      </c>
      <c r="AY1192" s="7">
        <v>7818767.0410000002</v>
      </c>
      <c r="AZ1192" s="5">
        <v>-42.539921999999997</v>
      </c>
      <c r="BA1192" s="5">
        <v>-19.709772000000001</v>
      </c>
      <c r="BC1192" s="1" t="s">
        <v>19843</v>
      </c>
      <c r="BD1192" s="23" t="s">
        <v>19844</v>
      </c>
      <c r="BE1192" s="1" t="s">
        <v>10</v>
      </c>
      <c r="BF1192" s="2">
        <v>43410</v>
      </c>
      <c r="BG1192" s="1" t="s">
        <v>9</v>
      </c>
      <c r="BH1192" s="4" t="s">
        <v>8</v>
      </c>
      <c r="BI1192" s="4" t="s">
        <v>7</v>
      </c>
      <c r="BJ1192" s="1" t="s">
        <v>6</v>
      </c>
      <c r="BK1192" s="1" t="s">
        <v>5</v>
      </c>
      <c r="BL1192" s="1" t="s">
        <v>73</v>
      </c>
      <c r="BM1192" s="1" t="s">
        <v>72</v>
      </c>
      <c r="BN1192" s="1" t="s">
        <v>292</v>
      </c>
      <c r="BP1192" s="1" t="str">
        <f>Tabela3[[#This Row],[genus]]&amp;" "&amp;Tabela3[[#This Row],[specificEpithet]]</f>
        <v>Rhinella ornata</v>
      </c>
      <c r="BQ1192" s="23" t="str">
        <f>IFERROR(VLOOKUP(Tabela3[[#This Row],[scientificName]],Tabela1[],COLUMN('IUCN BR Summary'!N:N),0),"")</f>
        <v>(Spix, 1824)</v>
      </c>
      <c r="BR1192" s="1" t="s">
        <v>2</v>
      </c>
      <c r="BS1192" s="1" t="s">
        <v>285</v>
      </c>
      <c r="BU1192" s="1" t="s">
        <v>293</v>
      </c>
      <c r="BV1192" s="1" t="s">
        <v>76</v>
      </c>
      <c r="BW1192" s="1" t="s">
        <v>292</v>
      </c>
    </row>
    <row r="1193" spans="1:75" hidden="1" x14ac:dyDescent="0.25">
      <c r="A1193" s="1" t="s">
        <v>19838</v>
      </c>
      <c r="B1193" s="3">
        <f t="shared" ca="1" si="36"/>
        <v>43817</v>
      </c>
      <c r="C1193" s="4" t="s">
        <v>27</v>
      </c>
      <c r="D1193" s="1" t="s">
        <v>26</v>
      </c>
      <c r="E1193" s="4" t="s">
        <v>25</v>
      </c>
      <c r="F1193" s="1" t="s">
        <v>24</v>
      </c>
      <c r="G1193" s="1" t="s">
        <v>23</v>
      </c>
      <c r="H1193" s="1" t="s">
        <v>21</v>
      </c>
      <c r="I1193" s="4" t="s">
        <v>22</v>
      </c>
      <c r="J1193" s="4" t="s">
        <v>21</v>
      </c>
      <c r="K1193" s="1" t="str">
        <f t="shared" si="37"/>
        <v>iucnStatus:Least Concern</v>
      </c>
      <c r="L1193" s="1" t="str">
        <f>_xlfn.IFNA(VLOOKUP(Tabela3[[#This Row],[scientificName]],Tabela1[],COLUMN('IUCN BR Summary'!O:O),0),"Not evaluated")</f>
        <v>Least Concern</v>
      </c>
      <c r="M1193" s="4" t="s">
        <v>3041</v>
      </c>
      <c r="O1193" s="1" t="s">
        <v>439</v>
      </c>
      <c r="P1193" s="1" t="s">
        <v>201</v>
      </c>
      <c r="Q1193" s="1" t="s">
        <v>200</v>
      </c>
      <c r="R1193" s="1">
        <v>1</v>
      </c>
      <c r="T1193" s="1" t="s">
        <v>57</v>
      </c>
      <c r="U1193" s="23"/>
      <c r="V1193" s="23"/>
      <c r="W1193" s="23"/>
      <c r="AC1193" s="2">
        <v>43489</v>
      </c>
      <c r="AD1193" s="8">
        <v>0</v>
      </c>
      <c r="AE1193" s="23"/>
      <c r="AF1193" s="1" t="s">
        <v>16</v>
      </c>
      <c r="AG1193" s="23" t="s">
        <v>19840</v>
      </c>
      <c r="AH1193" s="23"/>
      <c r="AI1193" s="4" t="s">
        <v>15</v>
      </c>
      <c r="AJ1193" s="4" t="s">
        <v>14</v>
      </c>
      <c r="AK1193" s="4" t="s">
        <v>13</v>
      </c>
      <c r="AL1193" s="1" t="s">
        <v>120</v>
      </c>
      <c r="AM1193" s="1" t="s">
        <v>283</v>
      </c>
      <c r="AQ1193" s="1" t="s">
        <v>19837</v>
      </c>
      <c r="AX1193" s="7">
        <v>758840</v>
      </c>
      <c r="AY1193" s="7">
        <v>7818987</v>
      </c>
      <c r="AZ1193" s="5">
        <v>-42.530676</v>
      </c>
      <c r="BA1193" s="5">
        <v>-19.707657999999999</v>
      </c>
      <c r="BC1193" s="1" t="s">
        <v>19843</v>
      </c>
      <c r="BD1193" s="23" t="s">
        <v>19844</v>
      </c>
      <c r="BE1193" s="1" t="s">
        <v>10</v>
      </c>
      <c r="BF1193" s="2">
        <v>43410</v>
      </c>
      <c r="BG1193" s="1" t="s">
        <v>9</v>
      </c>
      <c r="BH1193" s="4" t="s">
        <v>8</v>
      </c>
      <c r="BI1193" s="4" t="s">
        <v>7</v>
      </c>
      <c r="BJ1193" s="1" t="s">
        <v>6</v>
      </c>
      <c r="BK1193" s="1" t="s">
        <v>5</v>
      </c>
      <c r="BL1193" s="1" t="s">
        <v>73</v>
      </c>
      <c r="BM1193" s="1" t="s">
        <v>72</v>
      </c>
      <c r="BN1193" s="1" t="s">
        <v>292</v>
      </c>
      <c r="BP1193" s="1" t="str">
        <f>Tabela3[[#This Row],[genus]]&amp;" "&amp;Tabela3[[#This Row],[specificEpithet]]</f>
        <v>Rhinella ornata</v>
      </c>
      <c r="BQ1193" s="23" t="str">
        <f>IFERROR(VLOOKUP(Tabela3[[#This Row],[scientificName]],Tabela1[],COLUMN('IUCN BR Summary'!N:N),0),"")</f>
        <v>(Spix, 1824)</v>
      </c>
      <c r="BR1193" s="1" t="s">
        <v>2</v>
      </c>
      <c r="BS1193" s="1" t="s">
        <v>285</v>
      </c>
      <c r="BU1193" s="1" t="s">
        <v>293</v>
      </c>
      <c r="BV1193" s="1" t="s">
        <v>76</v>
      </c>
      <c r="BW1193" s="1" t="s">
        <v>292</v>
      </c>
    </row>
    <row r="1194" spans="1:75" hidden="1" x14ac:dyDescent="0.25">
      <c r="A1194" s="1" t="s">
        <v>19838</v>
      </c>
      <c r="B1194" s="3">
        <f t="shared" ca="1" si="36"/>
        <v>43817</v>
      </c>
      <c r="C1194" s="4" t="s">
        <v>27</v>
      </c>
      <c r="D1194" s="1" t="s">
        <v>26</v>
      </c>
      <c r="E1194" s="4" t="s">
        <v>25</v>
      </c>
      <c r="F1194" s="1" t="s">
        <v>24</v>
      </c>
      <c r="G1194" s="1" t="s">
        <v>23</v>
      </c>
      <c r="H1194" s="1" t="s">
        <v>21</v>
      </c>
      <c r="I1194" s="4" t="s">
        <v>22</v>
      </c>
      <c r="J1194" s="4" t="s">
        <v>21</v>
      </c>
      <c r="K1194" s="1" t="str">
        <f t="shared" si="37"/>
        <v>iucnStatus:Lower Risk/least concern</v>
      </c>
      <c r="L1194" s="1" t="str">
        <f>_xlfn.IFNA(VLOOKUP(Tabela3[[#This Row],[scientificName]],Tabela1[],COLUMN('IUCN BR Summary'!O:O),0),"Not evaluated")</f>
        <v>Lower Risk/least concern</v>
      </c>
      <c r="M1194" s="4" t="s">
        <v>3042</v>
      </c>
      <c r="O1194" s="1" t="s">
        <v>437</v>
      </c>
      <c r="P1194" s="1" t="s">
        <v>429</v>
      </c>
      <c r="Q1194" s="1" t="s">
        <v>428</v>
      </c>
      <c r="R1194" s="1">
        <v>1</v>
      </c>
      <c r="S1194" s="1" t="s">
        <v>230</v>
      </c>
      <c r="T1194" s="1" t="s">
        <v>43</v>
      </c>
      <c r="U1194" s="23"/>
      <c r="V1194" s="23"/>
      <c r="W1194" s="23"/>
      <c r="AC1194" s="2">
        <v>43490</v>
      </c>
      <c r="AD1194" s="8">
        <v>0.88888888888888884</v>
      </c>
      <c r="AE1194" s="23"/>
      <c r="AF1194" s="1" t="s">
        <v>427</v>
      </c>
      <c r="AG1194" s="23"/>
      <c r="AH1194" s="23"/>
      <c r="AI1194" s="4" t="s">
        <v>15</v>
      </c>
      <c r="AJ1194" s="4" t="s">
        <v>14</v>
      </c>
      <c r="AK1194" s="4" t="s">
        <v>13</v>
      </c>
      <c r="AL1194" s="1" t="s">
        <v>120</v>
      </c>
      <c r="AM1194" s="1" t="s">
        <v>283</v>
      </c>
      <c r="AQ1194" s="1" t="s">
        <v>19837</v>
      </c>
      <c r="AX1194" s="7">
        <v>755542</v>
      </c>
      <c r="AY1194" s="7">
        <v>7802437</v>
      </c>
      <c r="AZ1194" s="5">
        <v>-42.559842000000003</v>
      </c>
      <c r="BA1194" s="5">
        <v>-19.857513000000001</v>
      </c>
      <c r="BC1194" s="1" t="s">
        <v>19843</v>
      </c>
      <c r="BD1194" s="23" t="s">
        <v>19844</v>
      </c>
      <c r="BE1194" s="1" t="s">
        <v>10</v>
      </c>
      <c r="BF1194" s="2">
        <v>43410</v>
      </c>
      <c r="BG1194" s="1" t="s">
        <v>9</v>
      </c>
      <c r="BH1194" s="4" t="s">
        <v>8</v>
      </c>
      <c r="BI1194" s="4" t="s">
        <v>7</v>
      </c>
      <c r="BJ1194" s="1" t="s">
        <v>32</v>
      </c>
      <c r="BK1194" s="1" t="s">
        <v>426</v>
      </c>
      <c r="BL1194" s="1" t="s">
        <v>425</v>
      </c>
      <c r="BM1194" s="1" t="s">
        <v>424</v>
      </c>
      <c r="BN1194" s="1" t="s">
        <v>422</v>
      </c>
      <c r="BP1194" s="1" t="str">
        <f>Tabela3[[#This Row],[genus]]&amp;" "&amp;Tabela3[[#This Row],[specificEpithet]]</f>
        <v>Caiman latirostris</v>
      </c>
      <c r="BQ1194" s="23" t="str">
        <f>IFERROR(VLOOKUP(Tabela3[[#This Row],[scientificName]],Tabela1[],COLUMN('IUCN BR Summary'!N:N),0),"")</f>
        <v>(Daudin, 1802)</v>
      </c>
      <c r="BR1194" s="1" t="s">
        <v>2</v>
      </c>
      <c r="BS1194" s="1" t="s">
        <v>285</v>
      </c>
      <c r="BU1194" s="1" t="s">
        <v>1</v>
      </c>
      <c r="BV1194" s="1" t="s">
        <v>422</v>
      </c>
    </row>
    <row r="1195" spans="1:75" hidden="1" x14ac:dyDescent="0.25">
      <c r="A1195" s="1" t="s">
        <v>19838</v>
      </c>
      <c r="B1195" s="3">
        <f t="shared" ca="1" si="36"/>
        <v>43817</v>
      </c>
      <c r="C1195" s="4" t="s">
        <v>27</v>
      </c>
      <c r="D1195" s="1" t="s">
        <v>26</v>
      </c>
      <c r="E1195" s="4" t="s">
        <v>25</v>
      </c>
      <c r="F1195" s="1" t="s">
        <v>24</v>
      </c>
      <c r="G1195" s="1" t="s">
        <v>23</v>
      </c>
      <c r="H1195" s="1" t="s">
        <v>21</v>
      </c>
      <c r="I1195" s="4" t="s">
        <v>22</v>
      </c>
      <c r="J1195" s="4" t="s">
        <v>21</v>
      </c>
      <c r="K1195" s="1" t="str">
        <f t="shared" si="37"/>
        <v>iucnStatus:Least Concern</v>
      </c>
      <c r="L1195" s="1" t="str">
        <f>_xlfn.IFNA(VLOOKUP(Tabela3[[#This Row],[scientificName]],Tabela1[],COLUMN('IUCN BR Summary'!O:O),0),"Not evaluated")</f>
        <v>Least Concern</v>
      </c>
      <c r="M1195" s="4" t="s">
        <v>3043</v>
      </c>
      <c r="O1195" s="1" t="s">
        <v>438</v>
      </c>
      <c r="P1195" s="1" t="s">
        <v>201</v>
      </c>
      <c r="Q1195" s="1" t="s">
        <v>200</v>
      </c>
      <c r="R1195" s="1">
        <v>1</v>
      </c>
      <c r="T1195" s="1" t="s">
        <v>17</v>
      </c>
      <c r="U1195" s="23"/>
      <c r="V1195" s="23"/>
      <c r="W1195" s="23"/>
      <c r="AC1195" s="2">
        <v>43490</v>
      </c>
      <c r="AD1195" s="8">
        <v>0</v>
      </c>
      <c r="AE1195" s="23"/>
      <c r="AF1195" s="1" t="s">
        <v>16</v>
      </c>
      <c r="AG1195" s="23" t="s">
        <v>19840</v>
      </c>
      <c r="AH1195" s="23"/>
      <c r="AI1195" s="4" t="s">
        <v>15</v>
      </c>
      <c r="AJ1195" s="4" t="s">
        <v>14</v>
      </c>
      <c r="AK1195" s="4" t="s">
        <v>13</v>
      </c>
      <c r="AL1195" s="1" t="s">
        <v>120</v>
      </c>
      <c r="AM1195" s="1" t="s">
        <v>283</v>
      </c>
      <c r="AQ1195" s="1" t="s">
        <v>19837</v>
      </c>
      <c r="AX1195" s="7">
        <v>760011</v>
      </c>
      <c r="AY1195" s="7">
        <v>7819164</v>
      </c>
      <c r="AZ1195" s="5">
        <v>-42.519537</v>
      </c>
      <c r="BA1195" s="5">
        <v>-19.705905999999999</v>
      </c>
      <c r="BC1195" s="1" t="s">
        <v>19843</v>
      </c>
      <c r="BD1195" s="23" t="s">
        <v>19844</v>
      </c>
      <c r="BE1195" s="1" t="s">
        <v>10</v>
      </c>
      <c r="BF1195" s="2">
        <v>43410</v>
      </c>
      <c r="BG1195" s="1" t="s">
        <v>9</v>
      </c>
      <c r="BH1195" s="4" t="s">
        <v>8</v>
      </c>
      <c r="BI1195" s="4" t="s">
        <v>7</v>
      </c>
      <c r="BJ1195" s="1" t="s">
        <v>6</v>
      </c>
      <c r="BK1195" s="1" t="s">
        <v>5</v>
      </c>
      <c r="BL1195" s="1" t="s">
        <v>73</v>
      </c>
      <c r="BM1195" s="1" t="s">
        <v>72</v>
      </c>
      <c r="BN1195" s="1" t="s">
        <v>292</v>
      </c>
      <c r="BP1195" s="1" t="str">
        <f>Tabela3[[#This Row],[genus]]&amp;" "&amp;Tabela3[[#This Row],[specificEpithet]]</f>
        <v>Rhinella ornata</v>
      </c>
      <c r="BQ1195" s="23" t="str">
        <f>IFERROR(VLOOKUP(Tabela3[[#This Row],[scientificName]],Tabela1[],COLUMN('IUCN BR Summary'!N:N),0),"")</f>
        <v>(Spix, 1824)</v>
      </c>
      <c r="BR1195" s="1" t="s">
        <v>2</v>
      </c>
      <c r="BS1195" s="1" t="s">
        <v>423</v>
      </c>
      <c r="BU1195" s="1" t="s">
        <v>293</v>
      </c>
      <c r="BV1195" s="1" t="s">
        <v>76</v>
      </c>
      <c r="BW1195" s="1" t="s">
        <v>292</v>
      </c>
    </row>
    <row r="1196" spans="1:75" hidden="1" x14ac:dyDescent="0.25">
      <c r="A1196" s="1" t="s">
        <v>19838</v>
      </c>
      <c r="B1196" s="3">
        <f t="shared" ca="1" si="36"/>
        <v>43817</v>
      </c>
      <c r="C1196" s="4" t="s">
        <v>27</v>
      </c>
      <c r="D1196" s="1" t="s">
        <v>26</v>
      </c>
      <c r="E1196" s="4" t="s">
        <v>25</v>
      </c>
      <c r="F1196" s="1" t="s">
        <v>24</v>
      </c>
      <c r="G1196" s="1" t="s">
        <v>23</v>
      </c>
      <c r="H1196" s="1" t="s">
        <v>21</v>
      </c>
      <c r="I1196" s="4" t="s">
        <v>22</v>
      </c>
      <c r="J1196" s="4" t="s">
        <v>21</v>
      </c>
      <c r="K1196" s="1" t="str">
        <f t="shared" si="37"/>
        <v>iucnStatus:Not evaluated</v>
      </c>
      <c r="L1196" s="1" t="str">
        <f>_xlfn.IFNA(VLOOKUP(Tabela3[[#This Row],[scientificName]],Tabela1[],COLUMN('IUCN BR Summary'!O:O),0),"Not evaluated")</f>
        <v>Not evaluated</v>
      </c>
      <c r="M1196" s="4" t="s">
        <v>3044</v>
      </c>
      <c r="O1196" s="1" t="s">
        <v>436</v>
      </c>
      <c r="P1196" s="1" t="s">
        <v>434</v>
      </c>
      <c r="Q1196" s="1" t="s">
        <v>186</v>
      </c>
      <c r="R1196" s="1">
        <v>1</v>
      </c>
      <c r="T1196" s="1" t="s">
        <v>43</v>
      </c>
      <c r="U1196" s="23"/>
      <c r="V1196" s="23"/>
      <c r="W1196" s="23"/>
      <c r="AC1196" s="2">
        <v>43490</v>
      </c>
      <c r="AD1196" s="8">
        <v>0.8965277777777777</v>
      </c>
      <c r="AE1196" s="23"/>
      <c r="AF1196" s="1" t="s">
        <v>296</v>
      </c>
      <c r="AG1196" s="23" t="s">
        <v>19842</v>
      </c>
      <c r="AH1196" s="23"/>
      <c r="AI1196" s="4" t="s">
        <v>15</v>
      </c>
      <c r="AJ1196" s="4" t="s">
        <v>14</v>
      </c>
      <c r="AK1196" s="4" t="s">
        <v>13</v>
      </c>
      <c r="AL1196" s="1" t="s">
        <v>120</v>
      </c>
      <c r="AM1196" s="1" t="s">
        <v>185</v>
      </c>
      <c r="AQ1196" s="1" t="s">
        <v>19837</v>
      </c>
      <c r="AX1196" s="7">
        <v>257182.43030000001</v>
      </c>
      <c r="AY1196" s="7">
        <v>7869249.3689000001</v>
      </c>
      <c r="AZ1196" s="5">
        <v>-41.310122999999997</v>
      </c>
      <c r="BA1196" s="5">
        <v>-19.255841</v>
      </c>
      <c r="BC1196" s="1" t="s">
        <v>19843</v>
      </c>
      <c r="BD1196" s="23" t="s">
        <v>19844</v>
      </c>
      <c r="BE1196" s="1" t="s">
        <v>10</v>
      </c>
      <c r="BF1196" s="2">
        <v>43410</v>
      </c>
      <c r="BG1196" s="1" t="s">
        <v>9</v>
      </c>
      <c r="BH1196" s="4" t="s">
        <v>8</v>
      </c>
      <c r="BI1196" s="4" t="s">
        <v>7</v>
      </c>
      <c r="BJ1196" s="1" t="s">
        <v>32</v>
      </c>
      <c r="BK1196" s="1" t="s">
        <v>54</v>
      </c>
      <c r="BL1196" s="1" t="s">
        <v>275</v>
      </c>
      <c r="BM1196" s="1" t="s">
        <v>274</v>
      </c>
      <c r="BN1196" s="1" t="s">
        <v>273</v>
      </c>
      <c r="BP1196" s="1" t="str">
        <f>Tabela3[[#This Row],[genus]]&amp;" "&amp;Tabela3[[#This Row],[specificEpithet]]</f>
        <v>Hemidactylus mabouia</v>
      </c>
      <c r="BQ1196" s="23" t="str">
        <f>IFERROR(VLOOKUP(Tabela3[[#This Row],[scientificName]],Tabela1[],COLUMN('IUCN BR Summary'!N:N),0),"")</f>
        <v/>
      </c>
      <c r="BR1196" s="1" t="s">
        <v>2</v>
      </c>
      <c r="BS1196" s="1" t="s">
        <v>280</v>
      </c>
      <c r="BU1196" s="1" t="s">
        <v>1</v>
      </c>
      <c r="BV1196" s="1" t="s">
        <v>273</v>
      </c>
    </row>
    <row r="1197" spans="1:75" hidden="1" x14ac:dyDescent="0.25">
      <c r="A1197" s="1" t="s">
        <v>19838</v>
      </c>
      <c r="B1197" s="3">
        <f t="shared" ca="1" si="36"/>
        <v>43817</v>
      </c>
      <c r="C1197" s="4" t="s">
        <v>27</v>
      </c>
      <c r="D1197" s="1" t="s">
        <v>26</v>
      </c>
      <c r="E1197" s="4" t="s">
        <v>25</v>
      </c>
      <c r="F1197" s="1" t="s">
        <v>24</v>
      </c>
      <c r="G1197" s="1" t="s">
        <v>23</v>
      </c>
      <c r="H1197" s="1" t="s">
        <v>21</v>
      </c>
      <c r="I1197" s="4" t="s">
        <v>22</v>
      </c>
      <c r="J1197" s="4" t="s">
        <v>21</v>
      </c>
      <c r="K1197" s="1" t="str">
        <f t="shared" si="37"/>
        <v>iucnStatus:Not evaluated</v>
      </c>
      <c r="L1197" s="1" t="str">
        <f>_xlfn.IFNA(VLOOKUP(Tabela3[[#This Row],[scientificName]],Tabela1[],COLUMN('IUCN BR Summary'!O:O),0),"Not evaluated")</f>
        <v>Not evaluated</v>
      </c>
      <c r="M1197" s="4" t="s">
        <v>3045</v>
      </c>
      <c r="O1197" s="1" t="s">
        <v>435</v>
      </c>
      <c r="P1197" s="1" t="s">
        <v>434</v>
      </c>
      <c r="Q1197" s="1" t="s">
        <v>186</v>
      </c>
      <c r="R1197" s="1">
        <v>1</v>
      </c>
      <c r="T1197" s="1" t="s">
        <v>43</v>
      </c>
      <c r="U1197" s="23"/>
      <c r="V1197" s="23"/>
      <c r="W1197" s="23"/>
      <c r="AC1197" s="2">
        <v>43490</v>
      </c>
      <c r="AD1197" s="8">
        <v>0.88680555555555562</v>
      </c>
      <c r="AE1197" s="23"/>
      <c r="AF1197" s="1" t="s">
        <v>74</v>
      </c>
      <c r="AG1197" s="23"/>
      <c r="AH1197" s="23"/>
      <c r="AI1197" s="4" t="s">
        <v>15</v>
      </c>
      <c r="AJ1197" s="4" t="s">
        <v>14</v>
      </c>
      <c r="AK1197" s="4" t="s">
        <v>13</v>
      </c>
      <c r="AL1197" s="1" t="s">
        <v>120</v>
      </c>
      <c r="AM1197" s="1" t="s">
        <v>185</v>
      </c>
      <c r="AQ1197" s="1" t="s">
        <v>19837</v>
      </c>
      <c r="AX1197" s="7">
        <v>257155.17689999999</v>
      </c>
      <c r="AY1197" s="7">
        <v>7869162.0321000004</v>
      </c>
      <c r="AZ1197" s="5">
        <v>-41.310391000000003</v>
      </c>
      <c r="BA1197" s="5">
        <v>-19.256623000000001</v>
      </c>
      <c r="BC1197" s="1" t="s">
        <v>19843</v>
      </c>
      <c r="BD1197" s="23" t="s">
        <v>19844</v>
      </c>
      <c r="BE1197" s="1" t="s">
        <v>10</v>
      </c>
      <c r="BF1197" s="2">
        <v>43410</v>
      </c>
      <c r="BG1197" s="1" t="s">
        <v>9</v>
      </c>
      <c r="BH1197" s="4" t="s">
        <v>8</v>
      </c>
      <c r="BI1197" s="4" t="s">
        <v>7</v>
      </c>
      <c r="BJ1197" s="1" t="s">
        <v>32</v>
      </c>
      <c r="BK1197" s="1" t="s">
        <v>54</v>
      </c>
      <c r="BL1197" s="1" t="s">
        <v>275</v>
      </c>
      <c r="BM1197" s="1" t="s">
        <v>274</v>
      </c>
      <c r="BN1197" s="1" t="s">
        <v>273</v>
      </c>
      <c r="BP1197" s="1" t="str">
        <f>Tabela3[[#This Row],[genus]]&amp;" "&amp;Tabela3[[#This Row],[specificEpithet]]</f>
        <v>Hemidactylus mabouia</v>
      </c>
      <c r="BQ1197" s="23" t="str">
        <f>IFERROR(VLOOKUP(Tabela3[[#This Row],[scientificName]],Tabela1[],COLUMN('IUCN BR Summary'!N:N),0),"")</f>
        <v/>
      </c>
      <c r="BR1197" s="1" t="s">
        <v>2</v>
      </c>
      <c r="BS1197" s="1" t="s">
        <v>280</v>
      </c>
      <c r="BU1197" s="1" t="s">
        <v>1</v>
      </c>
      <c r="BV1197" s="1" t="s">
        <v>273</v>
      </c>
    </row>
    <row r="1198" spans="1:75" hidden="1" x14ac:dyDescent="0.25">
      <c r="A1198" s="1" t="s">
        <v>19838</v>
      </c>
      <c r="B1198" s="3">
        <f t="shared" ca="1" si="36"/>
        <v>43817</v>
      </c>
      <c r="C1198" s="4" t="s">
        <v>27</v>
      </c>
      <c r="D1198" s="1" t="s">
        <v>26</v>
      </c>
      <c r="E1198" s="4" t="s">
        <v>25</v>
      </c>
      <c r="F1198" s="1" t="s">
        <v>24</v>
      </c>
      <c r="G1198" s="1" t="s">
        <v>23</v>
      </c>
      <c r="H1198" s="1" t="s">
        <v>21</v>
      </c>
      <c r="I1198" s="4" t="s">
        <v>22</v>
      </c>
      <c r="J1198" s="4" t="s">
        <v>21</v>
      </c>
      <c r="K1198" s="1" t="str">
        <f t="shared" si="37"/>
        <v>iucnStatus:Lower Risk/least concern</v>
      </c>
      <c r="L1198" s="1" t="str">
        <f>_xlfn.IFNA(VLOOKUP(Tabela3[[#This Row],[scientificName]],Tabela1[],COLUMN('IUCN BR Summary'!O:O),0),"Not evaluated")</f>
        <v>Lower Risk/least concern</v>
      </c>
      <c r="M1198" s="4" t="s">
        <v>3046</v>
      </c>
      <c r="O1198" s="1" t="s">
        <v>433</v>
      </c>
      <c r="P1198" s="1" t="s">
        <v>429</v>
      </c>
      <c r="Q1198" s="1" t="s">
        <v>428</v>
      </c>
      <c r="R1198" s="1">
        <v>1</v>
      </c>
      <c r="S1198" s="1" t="s">
        <v>230</v>
      </c>
      <c r="T1198" s="1" t="s">
        <v>43</v>
      </c>
      <c r="U1198" s="23"/>
      <c r="V1198" s="23"/>
      <c r="W1198" s="23"/>
      <c r="AC1198" s="2">
        <v>43494</v>
      </c>
      <c r="AD1198" s="8">
        <v>0.93055555555555547</v>
      </c>
      <c r="AE1198" s="23"/>
      <c r="AF1198" s="1" t="s">
        <v>427</v>
      </c>
      <c r="AG1198" s="23"/>
      <c r="AH1198" s="23"/>
      <c r="AI1198" s="4" t="s">
        <v>15</v>
      </c>
      <c r="AJ1198" s="4" t="s">
        <v>14</v>
      </c>
      <c r="AK1198" s="4" t="s">
        <v>13</v>
      </c>
      <c r="AL1198" s="1" t="s">
        <v>120</v>
      </c>
      <c r="AM1198" s="1" t="s">
        <v>283</v>
      </c>
      <c r="AQ1198" s="1" t="s">
        <v>19837</v>
      </c>
      <c r="AX1198" s="7">
        <v>600270</v>
      </c>
      <c r="AY1198" s="7">
        <v>5294063</v>
      </c>
      <c r="AZ1198" s="5">
        <v>-43.779688999999998</v>
      </c>
      <c r="BA1198" s="5">
        <v>-42.499302</v>
      </c>
      <c r="BC1198" s="1" t="s">
        <v>19843</v>
      </c>
      <c r="BD1198" s="23" t="s">
        <v>19844</v>
      </c>
      <c r="BE1198" s="1" t="s">
        <v>10</v>
      </c>
      <c r="BF1198" s="2">
        <v>43410</v>
      </c>
      <c r="BG1198" s="1" t="s">
        <v>9</v>
      </c>
      <c r="BH1198" s="4" t="s">
        <v>8</v>
      </c>
      <c r="BI1198" s="4" t="s">
        <v>7</v>
      </c>
      <c r="BJ1198" s="1" t="s">
        <v>32</v>
      </c>
      <c r="BK1198" s="1" t="s">
        <v>426</v>
      </c>
      <c r="BL1198" s="1" t="s">
        <v>425</v>
      </c>
      <c r="BM1198" s="1" t="s">
        <v>424</v>
      </c>
      <c r="BN1198" s="1" t="s">
        <v>422</v>
      </c>
      <c r="BP1198" s="1" t="str">
        <f>Tabela3[[#This Row],[genus]]&amp;" "&amp;Tabela3[[#This Row],[specificEpithet]]</f>
        <v>Caiman latirostris</v>
      </c>
      <c r="BQ1198" s="23" t="str">
        <f>IFERROR(VLOOKUP(Tabela3[[#This Row],[scientificName]],Tabela1[],COLUMN('IUCN BR Summary'!N:N),0),"")</f>
        <v>(Daudin, 1802)</v>
      </c>
      <c r="BR1198" s="1" t="s">
        <v>2</v>
      </c>
      <c r="BS1198" s="1" t="s">
        <v>423</v>
      </c>
      <c r="BU1198" s="1" t="s">
        <v>1</v>
      </c>
      <c r="BV1198" s="1" t="s">
        <v>422</v>
      </c>
    </row>
    <row r="1199" spans="1:75" hidden="1" x14ac:dyDescent="0.25">
      <c r="A1199" s="1" t="s">
        <v>19838</v>
      </c>
      <c r="B1199" s="3">
        <f t="shared" ca="1" si="36"/>
        <v>43817</v>
      </c>
      <c r="C1199" s="4" t="s">
        <v>27</v>
      </c>
      <c r="D1199" s="1" t="s">
        <v>26</v>
      </c>
      <c r="E1199" s="4" t="s">
        <v>25</v>
      </c>
      <c r="F1199" s="1" t="s">
        <v>24</v>
      </c>
      <c r="G1199" s="1" t="s">
        <v>23</v>
      </c>
      <c r="H1199" s="1" t="s">
        <v>21</v>
      </c>
      <c r="I1199" s="4" t="s">
        <v>22</v>
      </c>
      <c r="J1199" s="4" t="s">
        <v>21</v>
      </c>
      <c r="K1199" s="1" t="str">
        <f t="shared" si="37"/>
        <v>iucnStatus:Lower Risk/least concern</v>
      </c>
      <c r="L1199" s="1" t="str">
        <f>_xlfn.IFNA(VLOOKUP(Tabela3[[#This Row],[scientificName]],Tabela1[],COLUMN('IUCN BR Summary'!O:O),0),"Not evaluated")</f>
        <v>Lower Risk/least concern</v>
      </c>
      <c r="M1199" s="4" t="s">
        <v>3047</v>
      </c>
      <c r="O1199" s="1" t="s">
        <v>432</v>
      </c>
      <c r="P1199" s="1" t="s">
        <v>429</v>
      </c>
      <c r="Q1199" s="1" t="s">
        <v>428</v>
      </c>
      <c r="R1199" s="1">
        <v>1</v>
      </c>
      <c r="S1199" s="1" t="s">
        <v>204</v>
      </c>
      <c r="T1199" s="1" t="s">
        <v>17</v>
      </c>
      <c r="U1199" s="23"/>
      <c r="V1199" s="23"/>
      <c r="W1199" s="23"/>
      <c r="AC1199" s="2">
        <v>43494</v>
      </c>
      <c r="AD1199" s="8">
        <v>0.94444444444444453</v>
      </c>
      <c r="AE1199" s="23"/>
      <c r="AF1199" s="1" t="s">
        <v>427</v>
      </c>
      <c r="AG1199" s="23"/>
      <c r="AH1199" s="23"/>
      <c r="AI1199" s="4" t="s">
        <v>15</v>
      </c>
      <c r="AJ1199" s="4" t="s">
        <v>14</v>
      </c>
      <c r="AK1199" s="4" t="s">
        <v>13</v>
      </c>
      <c r="AL1199" s="1" t="s">
        <v>120</v>
      </c>
      <c r="AM1199" s="1" t="s">
        <v>283</v>
      </c>
      <c r="AQ1199" s="1" t="s">
        <v>19837</v>
      </c>
      <c r="AX1199" s="7">
        <v>600270</v>
      </c>
      <c r="AY1199" s="7">
        <v>5294063</v>
      </c>
      <c r="AZ1199" s="5">
        <v>-43.779688999999998</v>
      </c>
      <c r="BA1199" s="5">
        <v>-42.499302</v>
      </c>
      <c r="BC1199" s="1" t="s">
        <v>19843</v>
      </c>
      <c r="BD1199" s="23" t="s">
        <v>19844</v>
      </c>
      <c r="BE1199" s="1" t="s">
        <v>10</v>
      </c>
      <c r="BF1199" s="2">
        <v>43410</v>
      </c>
      <c r="BG1199" s="1" t="s">
        <v>9</v>
      </c>
      <c r="BH1199" s="4" t="s">
        <v>8</v>
      </c>
      <c r="BI1199" s="4" t="s">
        <v>7</v>
      </c>
      <c r="BJ1199" s="1" t="s">
        <v>32</v>
      </c>
      <c r="BK1199" s="1" t="s">
        <v>426</v>
      </c>
      <c r="BL1199" s="1" t="s">
        <v>425</v>
      </c>
      <c r="BM1199" s="1" t="s">
        <v>424</v>
      </c>
      <c r="BN1199" s="1" t="s">
        <v>422</v>
      </c>
      <c r="BP1199" s="1" t="str">
        <f>Tabela3[[#This Row],[genus]]&amp;" "&amp;Tabela3[[#This Row],[specificEpithet]]</f>
        <v>Caiman latirostris</v>
      </c>
      <c r="BQ1199" s="23" t="str">
        <f>IFERROR(VLOOKUP(Tabela3[[#This Row],[scientificName]],Tabela1[],COLUMN('IUCN BR Summary'!N:N),0),"")</f>
        <v>(Daudin, 1802)</v>
      </c>
      <c r="BR1199" s="1" t="s">
        <v>2</v>
      </c>
      <c r="BS1199" s="1" t="s">
        <v>423</v>
      </c>
      <c r="BU1199" s="1" t="s">
        <v>1</v>
      </c>
      <c r="BV1199" s="1" t="s">
        <v>422</v>
      </c>
    </row>
    <row r="1200" spans="1:75" hidden="1" x14ac:dyDescent="0.25">
      <c r="A1200" s="1" t="s">
        <v>19838</v>
      </c>
      <c r="B1200" s="3">
        <f t="shared" ca="1" si="36"/>
        <v>43817</v>
      </c>
      <c r="C1200" s="4" t="s">
        <v>27</v>
      </c>
      <c r="D1200" s="1" t="s">
        <v>26</v>
      </c>
      <c r="E1200" s="4" t="s">
        <v>25</v>
      </c>
      <c r="F1200" s="1" t="s">
        <v>24</v>
      </c>
      <c r="G1200" s="1" t="s">
        <v>23</v>
      </c>
      <c r="H1200" s="1" t="s">
        <v>21</v>
      </c>
      <c r="I1200" s="4" t="s">
        <v>22</v>
      </c>
      <c r="J1200" s="4" t="s">
        <v>21</v>
      </c>
      <c r="K1200" s="1" t="str">
        <f t="shared" si="37"/>
        <v>iucnStatus:Lower Risk/least concern</v>
      </c>
      <c r="L1200" s="1" t="str">
        <f>_xlfn.IFNA(VLOOKUP(Tabela3[[#This Row],[scientificName]],Tabela1[],COLUMN('IUCN BR Summary'!O:O),0),"Not evaluated")</f>
        <v>Lower Risk/least concern</v>
      </c>
      <c r="M1200" s="4" t="s">
        <v>3048</v>
      </c>
      <c r="O1200" s="1" t="s">
        <v>431</v>
      </c>
      <c r="P1200" s="1" t="s">
        <v>429</v>
      </c>
      <c r="Q1200" s="1" t="s">
        <v>428</v>
      </c>
      <c r="R1200" s="1">
        <v>1</v>
      </c>
      <c r="S1200" s="1" t="s">
        <v>204</v>
      </c>
      <c r="T1200" s="1" t="s">
        <v>43</v>
      </c>
      <c r="U1200" s="23"/>
      <c r="V1200" s="23"/>
      <c r="W1200" s="23"/>
      <c r="AC1200" s="2">
        <v>43494</v>
      </c>
      <c r="AD1200" s="8">
        <v>0.94791666666666663</v>
      </c>
      <c r="AE1200" s="23"/>
      <c r="AF1200" s="1" t="s">
        <v>427</v>
      </c>
      <c r="AG1200" s="23"/>
      <c r="AH1200" s="23"/>
      <c r="AI1200" s="4" t="s">
        <v>15</v>
      </c>
      <c r="AJ1200" s="4" t="s">
        <v>14</v>
      </c>
      <c r="AK1200" s="4" t="s">
        <v>13</v>
      </c>
      <c r="AL1200" s="1" t="s">
        <v>120</v>
      </c>
      <c r="AM1200" s="1" t="s">
        <v>283</v>
      </c>
      <c r="AQ1200" s="1" t="s">
        <v>19837</v>
      </c>
      <c r="AX1200" s="7">
        <v>600270</v>
      </c>
      <c r="AY1200" s="7">
        <v>5294063</v>
      </c>
      <c r="AZ1200" s="5">
        <v>-43.779688999999998</v>
      </c>
      <c r="BA1200" s="5">
        <v>-42.499302</v>
      </c>
      <c r="BC1200" s="1" t="s">
        <v>19843</v>
      </c>
      <c r="BD1200" s="23" t="s">
        <v>19844</v>
      </c>
      <c r="BE1200" s="1" t="s">
        <v>10</v>
      </c>
      <c r="BF1200" s="2">
        <v>43410</v>
      </c>
      <c r="BG1200" s="1" t="s">
        <v>9</v>
      </c>
      <c r="BH1200" s="4" t="s">
        <v>8</v>
      </c>
      <c r="BI1200" s="4" t="s">
        <v>7</v>
      </c>
      <c r="BJ1200" s="1" t="s">
        <v>32</v>
      </c>
      <c r="BK1200" s="1" t="s">
        <v>426</v>
      </c>
      <c r="BL1200" s="1" t="s">
        <v>425</v>
      </c>
      <c r="BM1200" s="1" t="s">
        <v>424</v>
      </c>
      <c r="BN1200" s="1" t="s">
        <v>422</v>
      </c>
      <c r="BP1200" s="1" t="str">
        <f>Tabela3[[#This Row],[genus]]&amp;" "&amp;Tabela3[[#This Row],[specificEpithet]]</f>
        <v>Caiman latirostris</v>
      </c>
      <c r="BQ1200" s="23" t="str">
        <f>IFERROR(VLOOKUP(Tabela3[[#This Row],[scientificName]],Tabela1[],COLUMN('IUCN BR Summary'!N:N),0),"")</f>
        <v>(Daudin, 1802)</v>
      </c>
      <c r="BR1200" s="1" t="s">
        <v>2</v>
      </c>
      <c r="BS1200" s="1" t="s">
        <v>423</v>
      </c>
      <c r="BU1200" s="1" t="s">
        <v>1</v>
      </c>
      <c r="BV1200" s="1" t="s">
        <v>422</v>
      </c>
    </row>
    <row r="1201" spans="1:75" hidden="1" x14ac:dyDescent="0.25">
      <c r="A1201" s="1" t="s">
        <v>19838</v>
      </c>
      <c r="B1201" s="3">
        <f t="shared" ca="1" si="36"/>
        <v>43817</v>
      </c>
      <c r="C1201" s="4" t="s">
        <v>27</v>
      </c>
      <c r="D1201" s="1" t="s">
        <v>26</v>
      </c>
      <c r="E1201" s="4" t="s">
        <v>25</v>
      </c>
      <c r="F1201" s="1" t="s">
        <v>24</v>
      </c>
      <c r="G1201" s="1" t="s">
        <v>23</v>
      </c>
      <c r="H1201" s="1" t="s">
        <v>21</v>
      </c>
      <c r="I1201" s="4" t="s">
        <v>22</v>
      </c>
      <c r="J1201" s="4" t="s">
        <v>21</v>
      </c>
      <c r="K1201" s="1" t="str">
        <f t="shared" si="37"/>
        <v>iucnStatus:Lower Risk/least concern</v>
      </c>
      <c r="L1201" s="1" t="str">
        <f>_xlfn.IFNA(VLOOKUP(Tabela3[[#This Row],[scientificName]],Tabela1[],COLUMN('IUCN BR Summary'!O:O),0),"Not evaluated")</f>
        <v>Lower Risk/least concern</v>
      </c>
      <c r="M1201" s="4" t="s">
        <v>3049</v>
      </c>
      <c r="O1201" s="1" t="s">
        <v>430</v>
      </c>
      <c r="P1201" s="1" t="s">
        <v>429</v>
      </c>
      <c r="Q1201" s="1" t="s">
        <v>428</v>
      </c>
      <c r="R1201" s="1">
        <v>1</v>
      </c>
      <c r="S1201" s="1" t="s">
        <v>230</v>
      </c>
      <c r="T1201" s="1" t="s">
        <v>43</v>
      </c>
      <c r="U1201" s="23"/>
      <c r="V1201" s="23"/>
      <c r="W1201" s="23"/>
      <c r="AC1201" s="2">
        <v>43494</v>
      </c>
      <c r="AD1201" s="8">
        <v>0.96180555555555547</v>
      </c>
      <c r="AE1201" s="23"/>
      <c r="AF1201" s="1" t="s">
        <v>427</v>
      </c>
      <c r="AG1201" s="23"/>
      <c r="AH1201" s="23"/>
      <c r="AI1201" s="4" t="s">
        <v>15</v>
      </c>
      <c r="AJ1201" s="4" t="s">
        <v>14</v>
      </c>
      <c r="AK1201" s="4" t="s">
        <v>13</v>
      </c>
      <c r="AL1201" s="1" t="s">
        <v>120</v>
      </c>
      <c r="AM1201" s="1" t="s">
        <v>283</v>
      </c>
      <c r="AQ1201" s="1" t="s">
        <v>19837</v>
      </c>
      <c r="AX1201" s="7">
        <v>600270</v>
      </c>
      <c r="AY1201" s="7">
        <v>5294063</v>
      </c>
      <c r="AZ1201" s="5">
        <v>-43.779688999999998</v>
      </c>
      <c r="BA1201" s="5">
        <v>-42.499302</v>
      </c>
      <c r="BC1201" s="1" t="s">
        <v>19843</v>
      </c>
      <c r="BD1201" s="23" t="s">
        <v>19844</v>
      </c>
      <c r="BE1201" s="1" t="s">
        <v>10</v>
      </c>
      <c r="BF1201" s="2">
        <v>43410</v>
      </c>
      <c r="BG1201" s="1" t="s">
        <v>9</v>
      </c>
      <c r="BH1201" s="4" t="s">
        <v>8</v>
      </c>
      <c r="BI1201" s="4" t="s">
        <v>7</v>
      </c>
      <c r="BJ1201" s="1" t="s">
        <v>32</v>
      </c>
      <c r="BK1201" s="1" t="s">
        <v>426</v>
      </c>
      <c r="BL1201" s="1" t="s">
        <v>425</v>
      </c>
      <c r="BM1201" s="1" t="s">
        <v>424</v>
      </c>
      <c r="BN1201" s="1" t="s">
        <v>422</v>
      </c>
      <c r="BP1201" s="1" t="str">
        <f>Tabela3[[#This Row],[genus]]&amp;" "&amp;Tabela3[[#This Row],[specificEpithet]]</f>
        <v>Caiman latirostris</v>
      </c>
      <c r="BQ1201" s="23" t="str">
        <f>IFERROR(VLOOKUP(Tabela3[[#This Row],[scientificName]],Tabela1[],COLUMN('IUCN BR Summary'!N:N),0),"")</f>
        <v>(Daudin, 1802)</v>
      </c>
      <c r="BR1201" s="1" t="s">
        <v>2</v>
      </c>
      <c r="BS1201" s="1" t="s">
        <v>423</v>
      </c>
      <c r="BU1201" s="1" t="s">
        <v>1</v>
      </c>
      <c r="BV1201" s="1" t="s">
        <v>422</v>
      </c>
    </row>
    <row r="1202" spans="1:75" hidden="1" x14ac:dyDescent="0.25">
      <c r="A1202" s="1" t="s">
        <v>19838</v>
      </c>
      <c r="B1202" s="3">
        <f t="shared" ca="1" si="36"/>
        <v>43817</v>
      </c>
      <c r="C1202" s="4" t="s">
        <v>27</v>
      </c>
      <c r="D1202" s="1" t="s">
        <v>26</v>
      </c>
      <c r="E1202" s="4" t="s">
        <v>25</v>
      </c>
      <c r="F1202" s="1" t="s">
        <v>24</v>
      </c>
      <c r="G1202" s="1" t="s">
        <v>23</v>
      </c>
      <c r="H1202" s="1" t="s">
        <v>21</v>
      </c>
      <c r="I1202" s="4" t="s">
        <v>22</v>
      </c>
      <c r="J1202" s="4" t="s">
        <v>21</v>
      </c>
      <c r="K1202" s="1" t="str">
        <f t="shared" si="37"/>
        <v>iucnStatus:Least Concern</v>
      </c>
      <c r="L1202" s="1" t="str">
        <f>_xlfn.IFNA(VLOOKUP(Tabela3[[#This Row],[scientificName]],Tabela1[],COLUMN('IUCN BR Summary'!O:O),0),"Not evaluated")</f>
        <v>Least Concern</v>
      </c>
      <c r="M1202" s="4" t="s">
        <v>3050</v>
      </c>
      <c r="O1202" s="1" t="s">
        <v>421</v>
      </c>
      <c r="P1202" s="1" t="s">
        <v>201</v>
      </c>
      <c r="Q1202" s="1" t="s">
        <v>200</v>
      </c>
      <c r="U1202" s="23"/>
      <c r="V1202" s="23"/>
      <c r="W1202" s="23"/>
      <c r="AC1202" s="2">
        <v>43494</v>
      </c>
      <c r="AD1202" s="8"/>
      <c r="AE1202" s="23"/>
      <c r="AG1202" s="23"/>
      <c r="AH1202" s="23"/>
      <c r="AI1202" s="4" t="s">
        <v>15</v>
      </c>
      <c r="AJ1202" s="4" t="s">
        <v>14</v>
      </c>
      <c r="AK1202" s="4" t="s">
        <v>13</v>
      </c>
      <c r="AL1202" s="1" t="s">
        <v>120</v>
      </c>
      <c r="AM1202" s="1" t="s">
        <v>283</v>
      </c>
      <c r="AQ1202" s="1" t="s">
        <v>19837</v>
      </c>
      <c r="AX1202" s="7">
        <v>763690</v>
      </c>
      <c r="AY1202" s="7">
        <v>7814657</v>
      </c>
      <c r="AZ1202" s="5">
        <v>-42.483828000000003</v>
      </c>
      <c r="BA1202" s="5">
        <v>-19.746106999999999</v>
      </c>
      <c r="BC1202" s="1" t="s">
        <v>19843</v>
      </c>
      <c r="BD1202" s="23" t="s">
        <v>19844</v>
      </c>
      <c r="BE1202" s="1" t="s">
        <v>10</v>
      </c>
      <c r="BF1202" s="2">
        <v>43410</v>
      </c>
      <c r="BG1202" s="1" t="s">
        <v>9</v>
      </c>
      <c r="BH1202" s="4" t="s">
        <v>8</v>
      </c>
      <c r="BI1202" s="4" t="s">
        <v>7</v>
      </c>
      <c r="BJ1202" s="1" t="s">
        <v>6</v>
      </c>
      <c r="BK1202" s="1" t="s">
        <v>5</v>
      </c>
      <c r="BL1202" s="1" t="s">
        <v>112</v>
      </c>
      <c r="BM1202" s="1" t="s">
        <v>414</v>
      </c>
      <c r="BN1202" s="1" t="s">
        <v>413</v>
      </c>
      <c r="BP1202" s="1" t="str">
        <f>Tabela3[[#This Row],[genus]]&amp;" "&amp;Tabela3[[#This Row],[specificEpithet]]</f>
        <v>Trachycephalus mesophaeus</v>
      </c>
      <c r="BQ1202" s="23" t="str">
        <f>IFERROR(VLOOKUP(Tabela3[[#This Row],[scientificName]],Tabela1[],COLUMN('IUCN BR Summary'!N:N),0),"")</f>
        <v>(Hensel, 1867)</v>
      </c>
      <c r="BR1202" s="1" t="s">
        <v>2</v>
      </c>
      <c r="BU1202" s="1" t="s">
        <v>1</v>
      </c>
      <c r="BV1202" s="1" t="s">
        <v>413</v>
      </c>
    </row>
    <row r="1203" spans="1:75" hidden="1" x14ac:dyDescent="0.25">
      <c r="A1203" s="1" t="s">
        <v>19838</v>
      </c>
      <c r="B1203" s="3">
        <f t="shared" ca="1" si="36"/>
        <v>43817</v>
      </c>
      <c r="C1203" s="4" t="s">
        <v>27</v>
      </c>
      <c r="D1203" s="1" t="s">
        <v>26</v>
      </c>
      <c r="E1203" s="4" t="s">
        <v>25</v>
      </c>
      <c r="F1203" s="1" t="s">
        <v>24</v>
      </c>
      <c r="G1203" s="1" t="s">
        <v>23</v>
      </c>
      <c r="H1203" s="1" t="s">
        <v>21</v>
      </c>
      <c r="I1203" s="4" t="s">
        <v>22</v>
      </c>
      <c r="J1203" s="4" t="s">
        <v>21</v>
      </c>
      <c r="K1203" s="1" t="str">
        <f t="shared" si="37"/>
        <v>iucnStatus:Least Concern</v>
      </c>
      <c r="L1203" s="1" t="str">
        <f>_xlfn.IFNA(VLOOKUP(Tabela3[[#This Row],[scientificName]],Tabela1[],COLUMN('IUCN BR Summary'!O:O),0),"Not evaluated")</f>
        <v>Least Concern</v>
      </c>
      <c r="M1203" s="4" t="s">
        <v>3051</v>
      </c>
      <c r="O1203" s="1" t="s">
        <v>420</v>
      </c>
      <c r="P1203" s="1" t="s">
        <v>201</v>
      </c>
      <c r="Q1203" s="1" t="s">
        <v>200</v>
      </c>
      <c r="R1203" s="1">
        <v>1</v>
      </c>
      <c r="T1203" s="1" t="s">
        <v>17</v>
      </c>
      <c r="U1203" s="23"/>
      <c r="V1203" s="23"/>
      <c r="W1203" s="23"/>
      <c r="AC1203" s="2">
        <v>43495</v>
      </c>
      <c r="AD1203" s="8">
        <v>0</v>
      </c>
      <c r="AE1203" s="23"/>
      <c r="AF1203" s="1" t="s">
        <v>16</v>
      </c>
      <c r="AG1203" s="23" t="s">
        <v>19840</v>
      </c>
      <c r="AH1203" s="23"/>
      <c r="AI1203" s="4" t="s">
        <v>15</v>
      </c>
      <c r="AJ1203" s="4" t="s">
        <v>14</v>
      </c>
      <c r="AK1203" s="4" t="s">
        <v>13</v>
      </c>
      <c r="AL1203" s="1" t="s">
        <v>120</v>
      </c>
      <c r="AM1203" s="1" t="s">
        <v>283</v>
      </c>
      <c r="AQ1203" s="1" t="s">
        <v>19837</v>
      </c>
      <c r="AX1203" s="7">
        <v>762754</v>
      </c>
      <c r="AY1203" s="7">
        <v>7814092</v>
      </c>
      <c r="AZ1203" s="5">
        <v>-42.492674000000001</v>
      </c>
      <c r="BA1203" s="5">
        <v>-19.751332999999999</v>
      </c>
      <c r="BC1203" s="1" t="s">
        <v>19843</v>
      </c>
      <c r="BD1203" s="23" t="s">
        <v>19844</v>
      </c>
      <c r="BE1203" s="1" t="s">
        <v>10</v>
      </c>
      <c r="BF1203" s="2">
        <v>43410</v>
      </c>
      <c r="BG1203" s="1" t="s">
        <v>9</v>
      </c>
      <c r="BH1203" s="4" t="s">
        <v>8</v>
      </c>
      <c r="BI1203" s="4" t="s">
        <v>7</v>
      </c>
      <c r="BJ1203" s="1" t="s">
        <v>6</v>
      </c>
      <c r="BK1203" s="1" t="s">
        <v>5</v>
      </c>
      <c r="BL1203" s="1" t="s">
        <v>73</v>
      </c>
      <c r="BM1203" s="1" t="s">
        <v>72</v>
      </c>
      <c r="BN1203" s="1" t="s">
        <v>292</v>
      </c>
      <c r="BP1203" s="1" t="str">
        <f>Tabela3[[#This Row],[genus]]&amp;" "&amp;Tabela3[[#This Row],[specificEpithet]]</f>
        <v>Rhinella ornata</v>
      </c>
      <c r="BQ1203" s="23" t="str">
        <f>IFERROR(VLOOKUP(Tabela3[[#This Row],[scientificName]],Tabela1[],COLUMN('IUCN BR Summary'!N:N),0),"")</f>
        <v>(Spix, 1824)</v>
      </c>
      <c r="BR1203" s="1" t="s">
        <v>2</v>
      </c>
      <c r="BS1203" s="1" t="s">
        <v>285</v>
      </c>
      <c r="BU1203" s="1" t="s">
        <v>293</v>
      </c>
      <c r="BV1203" s="1" t="s">
        <v>76</v>
      </c>
      <c r="BW1203" s="1" t="s">
        <v>292</v>
      </c>
    </row>
    <row r="1204" spans="1:75" x14ac:dyDescent="0.25">
      <c r="A1204" s="1" t="s">
        <v>19838</v>
      </c>
      <c r="B1204" s="3">
        <f t="shared" ca="1" si="36"/>
        <v>43817</v>
      </c>
      <c r="C1204" s="4" t="s">
        <v>27</v>
      </c>
      <c r="D1204" s="1" t="s">
        <v>26</v>
      </c>
      <c r="E1204" s="4" t="s">
        <v>25</v>
      </c>
      <c r="F1204" s="1" t="s">
        <v>24</v>
      </c>
      <c r="G1204" s="1" t="s">
        <v>23</v>
      </c>
      <c r="H1204" s="1" t="s">
        <v>21</v>
      </c>
      <c r="I1204" s="4" t="s">
        <v>22</v>
      </c>
      <c r="J1204" s="4" t="s">
        <v>21</v>
      </c>
      <c r="K1204" s="1" t="str">
        <f t="shared" si="37"/>
        <v>iucnStatus:Not evaluated</v>
      </c>
      <c r="L1204" s="1" t="s">
        <v>19845</v>
      </c>
      <c r="M1204" s="4" t="s">
        <v>3052</v>
      </c>
      <c r="O1204" s="1" t="s">
        <v>418</v>
      </c>
      <c r="P1204" s="1" t="s">
        <v>201</v>
      </c>
      <c r="Q1204" s="1" t="s">
        <v>200</v>
      </c>
      <c r="R1204" s="1">
        <v>1</v>
      </c>
      <c r="T1204" s="1" t="s">
        <v>17</v>
      </c>
      <c r="U1204" s="23"/>
      <c r="V1204" s="23"/>
      <c r="W1204" s="23"/>
      <c r="AC1204" s="2">
        <v>43495</v>
      </c>
      <c r="AD1204" s="8">
        <v>0</v>
      </c>
      <c r="AE1204" s="23"/>
      <c r="AF1204" s="1" t="s">
        <v>16</v>
      </c>
      <c r="AG1204" s="23" t="s">
        <v>19840</v>
      </c>
      <c r="AH1204" s="23"/>
      <c r="AI1204" s="4" t="s">
        <v>15</v>
      </c>
      <c r="AJ1204" s="4" t="s">
        <v>14</v>
      </c>
      <c r="AK1204" s="4" t="s">
        <v>13</v>
      </c>
      <c r="AL1204" s="1" t="s">
        <v>120</v>
      </c>
      <c r="AM1204" s="1" t="s">
        <v>283</v>
      </c>
      <c r="AQ1204" s="1" t="s">
        <v>19837</v>
      </c>
      <c r="AX1204" s="7">
        <v>761732</v>
      </c>
      <c r="AY1204" s="7">
        <v>7813870</v>
      </c>
      <c r="AZ1204" s="5">
        <v>-42.502388000000003</v>
      </c>
      <c r="BA1204" s="5">
        <v>-19.753474000000001</v>
      </c>
      <c r="BC1204" s="1" t="s">
        <v>19843</v>
      </c>
      <c r="BD1204" s="23" t="s">
        <v>19844</v>
      </c>
      <c r="BE1204" s="1" t="s">
        <v>10</v>
      </c>
      <c r="BF1204" s="2">
        <v>43410</v>
      </c>
      <c r="BG1204" s="1" t="s">
        <v>9</v>
      </c>
      <c r="BH1204" s="4" t="s">
        <v>8</v>
      </c>
      <c r="BI1204" s="4" t="s">
        <v>7</v>
      </c>
      <c r="BJ1204" s="1" t="s">
        <v>32</v>
      </c>
      <c r="BK1204" s="1" t="s">
        <v>31</v>
      </c>
      <c r="BL1204" s="1" t="s">
        <v>88</v>
      </c>
      <c r="BM1204" s="1" t="s">
        <v>87</v>
      </c>
      <c r="BN1204" s="1" t="s">
        <v>86</v>
      </c>
      <c r="BP1204" s="1" t="str">
        <f>Tabela3[[#This Row],[genus]]&amp;" "&amp;Tabela3[[#This Row],[specificEpithet]]</f>
        <v>Salvator merianae</v>
      </c>
      <c r="BQ1204" s="23" t="str">
        <f>IFERROR(VLOOKUP(Tabela3[[#This Row],[scientificName]],Tabela1[],COLUMN('IUCN BR Summary'!N:N),0),"")</f>
        <v>DumÃ©ril &amp;amp</v>
      </c>
      <c r="BR1204" s="1" t="s">
        <v>2</v>
      </c>
      <c r="BS1204" s="1" t="s">
        <v>190</v>
      </c>
      <c r="BU1204" s="1" t="s">
        <v>1</v>
      </c>
      <c r="BV1204" s="1" t="s">
        <v>86</v>
      </c>
    </row>
    <row r="1205" spans="1:75" hidden="1" x14ac:dyDescent="0.25">
      <c r="A1205" s="1" t="s">
        <v>19838</v>
      </c>
      <c r="B1205" s="3">
        <f t="shared" ca="1" si="36"/>
        <v>43817</v>
      </c>
      <c r="C1205" s="4" t="s">
        <v>27</v>
      </c>
      <c r="D1205" s="1" t="s">
        <v>26</v>
      </c>
      <c r="E1205" s="4" t="s">
        <v>25</v>
      </c>
      <c r="F1205" s="1" t="s">
        <v>24</v>
      </c>
      <c r="G1205" s="1" t="s">
        <v>23</v>
      </c>
      <c r="H1205" s="1" t="s">
        <v>21</v>
      </c>
      <c r="I1205" s="4" t="s">
        <v>22</v>
      </c>
      <c r="J1205" s="4" t="s">
        <v>21</v>
      </c>
      <c r="K1205" s="1" t="str">
        <f t="shared" si="37"/>
        <v>iucnStatus:Not evaluated</v>
      </c>
      <c r="L1205" s="1" t="str">
        <f>_xlfn.IFNA(VLOOKUP(Tabela3[[#This Row],[scientificName]],Tabela1[],COLUMN('IUCN BR Summary'!O:O),0),"Not evaluated")</f>
        <v>Not evaluated</v>
      </c>
      <c r="M1205" s="4" t="s">
        <v>3053</v>
      </c>
      <c r="O1205" s="1" t="s">
        <v>419</v>
      </c>
      <c r="P1205" s="1" t="s">
        <v>197</v>
      </c>
      <c r="Q1205" s="1" t="s">
        <v>196</v>
      </c>
      <c r="R1205" s="1">
        <v>1</v>
      </c>
      <c r="T1205" s="1" t="s">
        <v>17</v>
      </c>
      <c r="U1205" s="23"/>
      <c r="V1205" s="23"/>
      <c r="W1205" s="23"/>
      <c r="AC1205" s="2">
        <v>43495</v>
      </c>
      <c r="AD1205" s="8">
        <v>0.40902777777777777</v>
      </c>
      <c r="AE1205" s="23"/>
      <c r="AF1205" s="1" t="s">
        <v>195</v>
      </c>
      <c r="AG1205" s="23" t="s">
        <v>19841</v>
      </c>
      <c r="AH1205" s="23"/>
      <c r="AI1205" s="4" t="s">
        <v>15</v>
      </c>
      <c r="AJ1205" s="4" t="s">
        <v>14</v>
      </c>
      <c r="AK1205" s="4" t="s">
        <v>13</v>
      </c>
      <c r="AL1205" s="1" t="s">
        <v>120</v>
      </c>
      <c r="AM1205" s="1" t="s">
        <v>119</v>
      </c>
      <c r="AQ1205" s="1" t="s">
        <v>19837</v>
      </c>
      <c r="AX1205" s="7">
        <v>674417</v>
      </c>
      <c r="AY1205" s="7">
        <v>7760892</v>
      </c>
      <c r="AZ1205" s="5">
        <v>-43.330233999999997</v>
      </c>
      <c r="BA1205" s="5">
        <v>-20.241703000000001</v>
      </c>
      <c r="BC1205" s="1" t="s">
        <v>19843</v>
      </c>
      <c r="BD1205" s="23" t="s">
        <v>19844</v>
      </c>
      <c r="BE1205" s="1" t="s">
        <v>10</v>
      </c>
      <c r="BF1205" s="2">
        <v>43410</v>
      </c>
      <c r="BG1205" s="1" t="s">
        <v>9</v>
      </c>
      <c r="BH1205" s="4" t="s">
        <v>8</v>
      </c>
      <c r="BI1205" s="4" t="s">
        <v>7</v>
      </c>
      <c r="BJ1205" s="1" t="s">
        <v>32</v>
      </c>
      <c r="BK1205" s="1" t="s">
        <v>193</v>
      </c>
      <c r="BL1205" s="1" t="s">
        <v>192</v>
      </c>
      <c r="BM1205" s="1" t="s">
        <v>191</v>
      </c>
      <c r="BN1205" s="1" t="s">
        <v>189</v>
      </c>
      <c r="BP1205" s="1" t="str">
        <f>Tabela3[[#This Row],[genus]]&amp;" "&amp;Tabela3[[#This Row],[specificEpithet]]</f>
        <v>Phrynops geoffroanus</v>
      </c>
      <c r="BQ1205" s="23" t="str">
        <f>IFERROR(VLOOKUP(Tabela3[[#This Row],[scientificName]],Tabela1[],COLUMN('IUCN BR Summary'!N:N),0),"")</f>
        <v/>
      </c>
      <c r="BR1205" s="1" t="s">
        <v>2</v>
      </c>
      <c r="BS1205" s="1" t="s">
        <v>83</v>
      </c>
      <c r="BU1205" s="1" t="s">
        <v>1</v>
      </c>
      <c r="BV1205" s="1" t="s">
        <v>189</v>
      </c>
    </row>
    <row r="1206" spans="1:75" hidden="1" x14ac:dyDescent="0.25">
      <c r="A1206" s="1" t="s">
        <v>19838</v>
      </c>
      <c r="B1206" s="3">
        <f t="shared" ca="1" si="36"/>
        <v>43817</v>
      </c>
      <c r="C1206" s="4" t="s">
        <v>27</v>
      </c>
      <c r="D1206" s="1" t="s">
        <v>26</v>
      </c>
      <c r="E1206" s="4" t="s">
        <v>25</v>
      </c>
      <c r="F1206" s="1" t="s">
        <v>24</v>
      </c>
      <c r="G1206" s="1" t="s">
        <v>23</v>
      </c>
      <c r="H1206" s="1" t="s">
        <v>21</v>
      </c>
      <c r="I1206" s="4" t="s">
        <v>22</v>
      </c>
      <c r="J1206" s="4" t="s">
        <v>21</v>
      </c>
      <c r="K1206" s="1" t="str">
        <f t="shared" si="37"/>
        <v>iucnStatus:Least Concern</v>
      </c>
      <c r="L1206" s="1" t="str">
        <f>_xlfn.IFNA(VLOOKUP(Tabela3[[#This Row],[scientificName]],Tabela1[],COLUMN('IUCN BR Summary'!O:O),0),"Not evaluated")</f>
        <v>Least Concern</v>
      </c>
      <c r="M1206" s="4" t="s">
        <v>3054</v>
      </c>
      <c r="O1206" s="1" t="s">
        <v>415</v>
      </c>
      <c r="P1206" s="1" t="s">
        <v>201</v>
      </c>
      <c r="Q1206" s="1" t="s">
        <v>200</v>
      </c>
      <c r="R1206" s="1">
        <v>1</v>
      </c>
      <c r="T1206" s="1" t="s">
        <v>57</v>
      </c>
      <c r="U1206" s="23"/>
      <c r="V1206" s="23"/>
      <c r="W1206" s="23"/>
      <c r="AC1206" s="2">
        <v>43496</v>
      </c>
      <c r="AD1206" s="8">
        <v>0</v>
      </c>
      <c r="AE1206" s="23"/>
      <c r="AF1206" s="1" t="s">
        <v>74</v>
      </c>
      <c r="AG1206" s="23"/>
      <c r="AH1206" s="23"/>
      <c r="AI1206" s="4" t="s">
        <v>15</v>
      </c>
      <c r="AJ1206" s="4" t="s">
        <v>14</v>
      </c>
      <c r="AK1206" s="4" t="s">
        <v>13</v>
      </c>
      <c r="AL1206" s="1" t="s">
        <v>120</v>
      </c>
      <c r="AM1206" s="1" t="s">
        <v>283</v>
      </c>
      <c r="AQ1206" s="1" t="s">
        <v>19837</v>
      </c>
      <c r="AX1206" s="7">
        <v>763780.57050000003</v>
      </c>
      <c r="AY1206" s="7">
        <v>7814562.96</v>
      </c>
      <c r="AZ1206" s="5">
        <v>-42.482947000000003</v>
      </c>
      <c r="BA1206" s="5">
        <v>-19.746943999999999</v>
      </c>
      <c r="BC1206" s="1" t="s">
        <v>19843</v>
      </c>
      <c r="BD1206" s="23" t="s">
        <v>19844</v>
      </c>
      <c r="BE1206" s="1" t="s">
        <v>10</v>
      </c>
      <c r="BF1206" s="2">
        <v>43410</v>
      </c>
      <c r="BG1206" s="1" t="s">
        <v>9</v>
      </c>
      <c r="BH1206" s="4" t="s">
        <v>8</v>
      </c>
      <c r="BI1206" s="4" t="s">
        <v>7</v>
      </c>
      <c r="BJ1206" s="1" t="s">
        <v>6</v>
      </c>
      <c r="BK1206" s="1" t="s">
        <v>5</v>
      </c>
      <c r="BL1206" s="1" t="s">
        <v>112</v>
      </c>
      <c r="BM1206" s="1" t="s">
        <v>414</v>
      </c>
      <c r="BN1206" s="1" t="s">
        <v>413</v>
      </c>
      <c r="BP1206" s="1" t="str">
        <f>Tabela3[[#This Row],[genus]]&amp;" "&amp;Tabela3[[#This Row],[specificEpithet]]</f>
        <v>Trachycephalus mesophaeus</v>
      </c>
      <c r="BQ1206" s="23" t="str">
        <f>IFERROR(VLOOKUP(Tabela3[[#This Row],[scientificName]],Tabela1[],COLUMN('IUCN BR Summary'!N:N),0),"")</f>
        <v>(Hensel, 1867)</v>
      </c>
      <c r="BR1206" s="1" t="s">
        <v>2</v>
      </c>
      <c r="BS1206" s="1" t="s">
        <v>135</v>
      </c>
      <c r="BU1206" s="1" t="s">
        <v>1</v>
      </c>
      <c r="BV1206" s="1" t="s">
        <v>413</v>
      </c>
    </row>
    <row r="1207" spans="1:75" hidden="1" x14ac:dyDescent="0.25">
      <c r="A1207" s="1" t="s">
        <v>19838</v>
      </c>
      <c r="B1207" s="3">
        <f t="shared" ca="1" si="36"/>
        <v>43817</v>
      </c>
      <c r="C1207" s="4" t="s">
        <v>27</v>
      </c>
      <c r="D1207" s="1" t="s">
        <v>26</v>
      </c>
      <c r="E1207" s="4" t="s">
        <v>25</v>
      </c>
      <c r="F1207" s="1" t="s">
        <v>24</v>
      </c>
      <c r="G1207" s="1" t="s">
        <v>23</v>
      </c>
      <c r="H1207" s="1" t="s">
        <v>21</v>
      </c>
      <c r="I1207" s="4" t="s">
        <v>22</v>
      </c>
      <c r="J1207" s="4" t="s">
        <v>21</v>
      </c>
      <c r="K1207" s="1" t="str">
        <f t="shared" si="37"/>
        <v>iucnStatus:Least Concern</v>
      </c>
      <c r="L1207" s="1" t="str">
        <f>_xlfn.IFNA(VLOOKUP(Tabela3[[#This Row],[scientificName]],Tabela1[],COLUMN('IUCN BR Summary'!O:O),0),"Not evaluated")</f>
        <v>Least Concern</v>
      </c>
      <c r="M1207" s="4" t="s">
        <v>3055</v>
      </c>
      <c r="O1207" s="1" t="s">
        <v>417</v>
      </c>
      <c r="P1207" s="1" t="s">
        <v>187</v>
      </c>
      <c r="Q1207" s="1" t="s">
        <v>186</v>
      </c>
      <c r="U1207" s="23"/>
      <c r="V1207" s="23"/>
      <c r="W1207" s="23"/>
      <c r="AC1207" s="2">
        <v>43496</v>
      </c>
      <c r="AD1207" s="8"/>
      <c r="AE1207" s="23"/>
      <c r="AG1207" s="23"/>
      <c r="AH1207" s="23"/>
      <c r="AI1207" s="4" t="s">
        <v>15</v>
      </c>
      <c r="AJ1207" s="4" t="s">
        <v>14</v>
      </c>
      <c r="AK1207" s="4" t="s">
        <v>13</v>
      </c>
      <c r="AL1207" s="1" t="s">
        <v>120</v>
      </c>
      <c r="AM1207" s="1" t="s">
        <v>218</v>
      </c>
      <c r="AQ1207" s="1" t="s">
        <v>19837</v>
      </c>
      <c r="AX1207" s="7">
        <v>280655</v>
      </c>
      <c r="AY1207" s="7">
        <v>7839592</v>
      </c>
      <c r="AZ1207" s="5">
        <v>-41.090339</v>
      </c>
      <c r="BA1207" s="5">
        <v>-19.526364999999998</v>
      </c>
      <c r="BC1207" s="1" t="s">
        <v>19843</v>
      </c>
      <c r="BD1207" s="23" t="s">
        <v>19844</v>
      </c>
      <c r="BE1207" s="1" t="s">
        <v>10</v>
      </c>
      <c r="BF1207" s="2">
        <v>43410</v>
      </c>
      <c r="BG1207" s="1" t="s">
        <v>9</v>
      </c>
      <c r="BH1207" s="4" t="s">
        <v>8</v>
      </c>
      <c r="BI1207" s="4" t="s">
        <v>7</v>
      </c>
      <c r="BJ1207" s="1" t="s">
        <v>32</v>
      </c>
      <c r="BK1207" s="1" t="s">
        <v>138</v>
      </c>
      <c r="BL1207" s="1" t="s">
        <v>137</v>
      </c>
      <c r="BM1207" s="1" t="s">
        <v>136</v>
      </c>
      <c r="BN1207" s="1" t="s">
        <v>134</v>
      </c>
      <c r="BP1207" s="1" t="str">
        <f>Tabela3[[#This Row],[genus]]&amp;" "&amp;Tabela3[[#This Row],[specificEpithet]]</f>
        <v>Ameiva ameiva</v>
      </c>
      <c r="BQ1207" s="23" t="str">
        <f>IFERROR(VLOOKUP(Tabela3[[#This Row],[scientificName]],Tabela1[],COLUMN('IUCN BR Summary'!N:N),0),"")</f>
        <v>(Linnaeus, 1758)</v>
      </c>
      <c r="BR1207" s="1" t="s">
        <v>2</v>
      </c>
      <c r="BU1207" s="1" t="s">
        <v>1</v>
      </c>
      <c r="BV1207" s="1" t="s">
        <v>134</v>
      </c>
    </row>
    <row r="1208" spans="1:75" hidden="1" x14ac:dyDescent="0.25">
      <c r="A1208" s="1" t="s">
        <v>19838</v>
      </c>
      <c r="B1208" s="3">
        <f t="shared" ca="1" si="36"/>
        <v>43817</v>
      </c>
      <c r="C1208" s="4" t="s">
        <v>27</v>
      </c>
      <c r="D1208" s="1" t="s">
        <v>26</v>
      </c>
      <c r="E1208" s="4" t="s">
        <v>25</v>
      </c>
      <c r="F1208" s="1" t="s">
        <v>24</v>
      </c>
      <c r="G1208" s="1" t="s">
        <v>23</v>
      </c>
      <c r="H1208" s="1" t="s">
        <v>21</v>
      </c>
      <c r="I1208" s="4" t="s">
        <v>22</v>
      </c>
      <c r="J1208" s="4" t="s">
        <v>21</v>
      </c>
      <c r="K1208" s="1" t="str">
        <f t="shared" si="37"/>
        <v>iucnStatus:Least Concern</v>
      </c>
      <c r="L1208" s="1" t="str">
        <f>_xlfn.IFNA(VLOOKUP(Tabela3[[#This Row],[scientificName]],Tabela1[],COLUMN('IUCN BR Summary'!O:O),0),"Not evaluated")</f>
        <v>Least Concern</v>
      </c>
      <c r="M1208" s="4" t="s">
        <v>3056</v>
      </c>
      <c r="O1208" s="1" t="s">
        <v>416</v>
      </c>
      <c r="P1208" s="1" t="s">
        <v>187</v>
      </c>
      <c r="Q1208" s="1" t="s">
        <v>186</v>
      </c>
      <c r="U1208" s="23"/>
      <c r="V1208" s="23"/>
      <c r="W1208" s="23"/>
      <c r="AC1208" s="2">
        <v>43496</v>
      </c>
      <c r="AD1208" s="8"/>
      <c r="AE1208" s="23"/>
      <c r="AG1208" s="23"/>
      <c r="AH1208" s="23"/>
      <c r="AI1208" s="4" t="s">
        <v>15</v>
      </c>
      <c r="AJ1208" s="4" t="s">
        <v>14</v>
      </c>
      <c r="AK1208" s="4" t="s">
        <v>13</v>
      </c>
      <c r="AL1208" s="1" t="s">
        <v>120</v>
      </c>
      <c r="AM1208" s="1" t="s">
        <v>218</v>
      </c>
      <c r="AQ1208" s="1" t="s">
        <v>19837</v>
      </c>
      <c r="AX1208" s="7">
        <v>281260</v>
      </c>
      <c r="AY1208" s="7">
        <v>7840351</v>
      </c>
      <c r="AZ1208" s="5">
        <v>-41.084488</v>
      </c>
      <c r="BA1208" s="5">
        <v>-19.519577000000002</v>
      </c>
      <c r="BC1208" s="1" t="s">
        <v>19843</v>
      </c>
      <c r="BD1208" s="23" t="s">
        <v>19844</v>
      </c>
      <c r="BE1208" s="1" t="s">
        <v>10</v>
      </c>
      <c r="BF1208" s="2">
        <v>43410</v>
      </c>
      <c r="BG1208" s="1" t="s">
        <v>9</v>
      </c>
      <c r="BH1208" s="4" t="s">
        <v>8</v>
      </c>
      <c r="BI1208" s="4" t="s">
        <v>7</v>
      </c>
      <c r="BJ1208" s="1" t="s">
        <v>32</v>
      </c>
      <c r="BK1208" s="1" t="s">
        <v>138</v>
      </c>
      <c r="BL1208" s="1" t="s">
        <v>137</v>
      </c>
      <c r="BM1208" s="1" t="s">
        <v>136</v>
      </c>
      <c r="BN1208" s="1" t="s">
        <v>134</v>
      </c>
      <c r="BP1208" s="1" t="str">
        <f>Tabela3[[#This Row],[genus]]&amp;" "&amp;Tabela3[[#This Row],[specificEpithet]]</f>
        <v>Ameiva ameiva</v>
      </c>
      <c r="BQ1208" s="23" t="str">
        <f>IFERROR(VLOOKUP(Tabela3[[#This Row],[scientificName]],Tabela1[],COLUMN('IUCN BR Summary'!N:N),0),"")</f>
        <v>(Linnaeus, 1758)</v>
      </c>
      <c r="BR1208" s="1" t="s">
        <v>2</v>
      </c>
      <c r="BS1208" s="1" t="s">
        <v>135</v>
      </c>
      <c r="BU1208" s="1" t="s">
        <v>1</v>
      </c>
      <c r="BV1208" s="1" t="s">
        <v>134</v>
      </c>
    </row>
    <row r="1209" spans="1:75" hidden="1" x14ac:dyDescent="0.25">
      <c r="A1209" s="1" t="s">
        <v>19838</v>
      </c>
      <c r="B1209" s="3">
        <f t="shared" ca="1" si="36"/>
        <v>43817</v>
      </c>
      <c r="C1209" s="4" t="s">
        <v>27</v>
      </c>
      <c r="D1209" s="1" t="s">
        <v>26</v>
      </c>
      <c r="E1209" s="4" t="s">
        <v>25</v>
      </c>
      <c r="F1209" s="1" t="s">
        <v>24</v>
      </c>
      <c r="G1209" s="1" t="s">
        <v>23</v>
      </c>
      <c r="H1209" s="1" t="s">
        <v>21</v>
      </c>
      <c r="I1209" s="4" t="s">
        <v>22</v>
      </c>
      <c r="J1209" s="4" t="s">
        <v>21</v>
      </c>
      <c r="K1209" s="1" t="str">
        <f t="shared" si="37"/>
        <v>iucnStatus:Least Concern</v>
      </c>
      <c r="L1209" s="1" t="str">
        <f>_xlfn.IFNA(VLOOKUP(Tabela3[[#This Row],[scientificName]],Tabela1[],COLUMN('IUCN BR Summary'!O:O),0),"Not evaluated")</f>
        <v>Least Concern</v>
      </c>
      <c r="M1209" s="4" t="s">
        <v>3057</v>
      </c>
      <c r="O1209" s="1" t="s">
        <v>412</v>
      </c>
      <c r="P1209" s="1" t="s">
        <v>187</v>
      </c>
      <c r="Q1209" s="1" t="s">
        <v>186</v>
      </c>
      <c r="R1209" s="1">
        <v>6</v>
      </c>
      <c r="T1209" s="1" t="s">
        <v>43</v>
      </c>
      <c r="U1209" s="23"/>
      <c r="V1209" s="23"/>
      <c r="W1209" s="23"/>
      <c r="AC1209" s="2">
        <v>43498</v>
      </c>
      <c r="AD1209" s="8">
        <v>0.82777777777777783</v>
      </c>
      <c r="AE1209" s="23"/>
      <c r="AF1209" s="1" t="s">
        <v>74</v>
      </c>
      <c r="AG1209" s="23"/>
      <c r="AH1209" s="23"/>
      <c r="AI1209" s="4" t="s">
        <v>15</v>
      </c>
      <c r="AJ1209" s="4" t="s">
        <v>14</v>
      </c>
      <c r="AK1209" s="4" t="s">
        <v>13</v>
      </c>
      <c r="AL1209" s="1" t="s">
        <v>120</v>
      </c>
      <c r="AM1209" s="1" t="s">
        <v>218</v>
      </c>
      <c r="AQ1209" s="1" t="s">
        <v>19837</v>
      </c>
      <c r="AX1209" s="7">
        <v>280251.49599999998</v>
      </c>
      <c r="AY1209" s="7">
        <v>7840437.8059999999</v>
      </c>
      <c r="AZ1209" s="5">
        <v>-41.094088999999997</v>
      </c>
      <c r="BA1209" s="5">
        <v>-19.51868</v>
      </c>
      <c r="BC1209" s="1" t="s">
        <v>19843</v>
      </c>
      <c r="BD1209" s="23" t="s">
        <v>19844</v>
      </c>
      <c r="BE1209" s="1" t="s">
        <v>10</v>
      </c>
      <c r="BF1209" s="2">
        <v>43410</v>
      </c>
      <c r="BG1209" s="1" t="s">
        <v>9</v>
      </c>
      <c r="BH1209" s="4" t="s">
        <v>8</v>
      </c>
      <c r="BI1209" s="4" t="s">
        <v>7</v>
      </c>
      <c r="BJ1209" s="1" t="s">
        <v>6</v>
      </c>
      <c r="BK1209" s="1" t="s">
        <v>5</v>
      </c>
      <c r="BL1209" s="1" t="s">
        <v>112</v>
      </c>
      <c r="BM1209" s="1" t="s">
        <v>111</v>
      </c>
      <c r="BN1209" s="1" t="s">
        <v>290</v>
      </c>
      <c r="BP1209" s="1" t="str">
        <f>Tabela3[[#This Row],[genus]]&amp;" "&amp;Tabela3[[#This Row],[specificEpithet]]</f>
        <v>Hypsiboas crepitans</v>
      </c>
      <c r="BQ1209" s="23" t="str">
        <f>IFERROR(VLOOKUP(Tabela3[[#This Row],[scientificName]],Tabela1[],COLUMN('IUCN BR Summary'!N:N),0),"")</f>
        <v>(Wied-Neuwied, 1824)</v>
      </c>
      <c r="BR1209" s="1" t="s">
        <v>2</v>
      </c>
      <c r="BS1209" s="1" t="s">
        <v>108</v>
      </c>
      <c r="BU1209" s="1" t="s">
        <v>1</v>
      </c>
      <c r="BV1209" s="1" t="s">
        <v>290</v>
      </c>
    </row>
    <row r="1210" spans="1:75" hidden="1" x14ac:dyDescent="0.25">
      <c r="A1210" s="1" t="s">
        <v>19838</v>
      </c>
      <c r="B1210" s="3">
        <f t="shared" ca="1" si="36"/>
        <v>43817</v>
      </c>
      <c r="C1210" s="4" t="s">
        <v>27</v>
      </c>
      <c r="D1210" s="1" t="s">
        <v>26</v>
      </c>
      <c r="E1210" s="4" t="s">
        <v>25</v>
      </c>
      <c r="F1210" s="1" t="s">
        <v>24</v>
      </c>
      <c r="G1210" s="1" t="s">
        <v>23</v>
      </c>
      <c r="H1210" s="1" t="s">
        <v>21</v>
      </c>
      <c r="I1210" s="4" t="s">
        <v>22</v>
      </c>
      <c r="J1210" s="4" t="s">
        <v>21</v>
      </c>
      <c r="K1210" s="1" t="str">
        <f t="shared" si="37"/>
        <v>iucnStatus:Least Concern</v>
      </c>
      <c r="L1210" s="1" t="str">
        <f>_xlfn.IFNA(VLOOKUP(Tabela3[[#This Row],[scientificName]],Tabela1[],COLUMN('IUCN BR Summary'!O:O),0),"Not evaluated")</f>
        <v>Least Concern</v>
      </c>
      <c r="M1210" s="4" t="s">
        <v>3058</v>
      </c>
      <c r="O1210" s="1" t="s">
        <v>411</v>
      </c>
      <c r="P1210" s="1" t="s">
        <v>187</v>
      </c>
      <c r="Q1210" s="1" t="s">
        <v>186</v>
      </c>
      <c r="R1210" s="1">
        <v>1</v>
      </c>
      <c r="T1210" s="1" t="s">
        <v>17</v>
      </c>
      <c r="U1210" s="23"/>
      <c r="V1210" s="23"/>
      <c r="W1210" s="23"/>
      <c r="AC1210" s="2">
        <v>43499</v>
      </c>
      <c r="AD1210" s="8">
        <v>0</v>
      </c>
      <c r="AE1210" s="23"/>
      <c r="AF1210" s="1" t="s">
        <v>16</v>
      </c>
      <c r="AG1210" s="23" t="s">
        <v>19840</v>
      </c>
      <c r="AH1210" s="23"/>
      <c r="AI1210" s="4" t="s">
        <v>15</v>
      </c>
      <c r="AJ1210" s="4" t="s">
        <v>14</v>
      </c>
      <c r="AK1210" s="4" t="s">
        <v>13</v>
      </c>
      <c r="AL1210" s="1" t="s">
        <v>120</v>
      </c>
      <c r="AM1210" s="1" t="s">
        <v>218</v>
      </c>
      <c r="AQ1210" s="1" t="s">
        <v>19837</v>
      </c>
      <c r="AX1210" s="7">
        <v>281286</v>
      </c>
      <c r="AY1210" s="7">
        <v>7840537</v>
      </c>
      <c r="AZ1210" s="5">
        <v>-41.084218999999997</v>
      </c>
      <c r="BA1210" s="5">
        <v>-19.517900000000001</v>
      </c>
      <c r="BC1210" s="1" t="s">
        <v>19843</v>
      </c>
      <c r="BD1210" s="23" t="s">
        <v>19844</v>
      </c>
      <c r="BE1210" s="1" t="s">
        <v>10</v>
      </c>
      <c r="BF1210" s="2">
        <v>43410</v>
      </c>
      <c r="BG1210" s="1" t="s">
        <v>9</v>
      </c>
      <c r="BH1210" s="4" t="s">
        <v>8</v>
      </c>
      <c r="BI1210" s="4" t="s">
        <v>7</v>
      </c>
      <c r="BJ1210" s="1" t="s">
        <v>32</v>
      </c>
      <c r="BK1210" s="1" t="s">
        <v>138</v>
      </c>
      <c r="BL1210" s="1" t="s">
        <v>137</v>
      </c>
      <c r="BM1210" s="1" t="s">
        <v>136</v>
      </c>
      <c r="BN1210" s="1" t="s">
        <v>134</v>
      </c>
      <c r="BP1210" s="1" t="str">
        <f>Tabela3[[#This Row],[genus]]&amp;" "&amp;Tabela3[[#This Row],[specificEpithet]]</f>
        <v>Ameiva ameiva</v>
      </c>
      <c r="BQ1210" s="23" t="str">
        <f>IFERROR(VLOOKUP(Tabela3[[#This Row],[scientificName]],Tabela1[],COLUMN('IUCN BR Summary'!N:N),0),"")</f>
        <v>(Linnaeus, 1758)</v>
      </c>
      <c r="BR1210" s="1" t="s">
        <v>2</v>
      </c>
      <c r="BS1210" s="1" t="s">
        <v>135</v>
      </c>
      <c r="BU1210" s="1" t="s">
        <v>1</v>
      </c>
      <c r="BV1210" s="1" t="s">
        <v>134</v>
      </c>
    </row>
    <row r="1211" spans="1:75" hidden="1" x14ac:dyDescent="0.25">
      <c r="A1211" s="1" t="s">
        <v>19838</v>
      </c>
      <c r="B1211" s="3">
        <f t="shared" ca="1" si="36"/>
        <v>43817</v>
      </c>
      <c r="C1211" s="4" t="s">
        <v>27</v>
      </c>
      <c r="D1211" s="1" t="s">
        <v>26</v>
      </c>
      <c r="E1211" s="4" t="s">
        <v>25</v>
      </c>
      <c r="F1211" s="1" t="s">
        <v>24</v>
      </c>
      <c r="G1211" s="1" t="s">
        <v>23</v>
      </c>
      <c r="H1211" s="1" t="s">
        <v>21</v>
      </c>
      <c r="I1211" s="4" t="s">
        <v>22</v>
      </c>
      <c r="J1211" s="4" t="s">
        <v>21</v>
      </c>
      <c r="K1211" s="1" t="str">
        <f t="shared" si="37"/>
        <v>iucnStatus:Least Concern</v>
      </c>
      <c r="L1211" s="1" t="str">
        <f>_xlfn.IFNA(VLOOKUP(Tabela3[[#This Row],[scientificName]],Tabela1[],COLUMN('IUCN BR Summary'!O:O),0),"Not evaluated")</f>
        <v>Least Concern</v>
      </c>
      <c r="M1211" s="4" t="s">
        <v>3059</v>
      </c>
      <c r="O1211" s="1" t="s">
        <v>410</v>
      </c>
      <c r="P1211" s="1" t="s">
        <v>187</v>
      </c>
      <c r="Q1211" s="1" t="s">
        <v>186</v>
      </c>
      <c r="U1211" s="23"/>
      <c r="V1211" s="23"/>
      <c r="W1211" s="23"/>
      <c r="AC1211" s="2">
        <v>43500</v>
      </c>
      <c r="AD1211" s="8"/>
      <c r="AE1211" s="23"/>
      <c r="AG1211" s="23"/>
      <c r="AH1211" s="23"/>
      <c r="AI1211" s="4" t="s">
        <v>15</v>
      </c>
      <c r="AJ1211" s="4" t="s">
        <v>14</v>
      </c>
      <c r="AK1211" s="4" t="s">
        <v>13</v>
      </c>
      <c r="AL1211" s="1" t="s">
        <v>120</v>
      </c>
      <c r="AM1211" s="1" t="s">
        <v>218</v>
      </c>
      <c r="AQ1211" s="1" t="s">
        <v>19837</v>
      </c>
      <c r="AX1211" s="7">
        <v>280655</v>
      </c>
      <c r="AY1211" s="7">
        <v>7839592</v>
      </c>
      <c r="AZ1211" s="5">
        <v>-41.090339</v>
      </c>
      <c r="BA1211" s="5">
        <v>-19.526364999999998</v>
      </c>
      <c r="BC1211" s="1" t="s">
        <v>19843</v>
      </c>
      <c r="BD1211" s="23" t="s">
        <v>19844</v>
      </c>
      <c r="BE1211" s="1" t="s">
        <v>10</v>
      </c>
      <c r="BF1211" s="2">
        <v>43410</v>
      </c>
      <c r="BG1211" s="1" t="s">
        <v>9</v>
      </c>
      <c r="BH1211" s="4" t="s">
        <v>8</v>
      </c>
      <c r="BI1211" s="4" t="s">
        <v>7</v>
      </c>
      <c r="BJ1211" s="1" t="s">
        <v>32</v>
      </c>
      <c r="BK1211" s="1" t="s">
        <v>138</v>
      </c>
      <c r="BL1211" s="1" t="s">
        <v>137</v>
      </c>
      <c r="BM1211" s="1" t="s">
        <v>136</v>
      </c>
      <c r="BN1211" s="1" t="s">
        <v>134</v>
      </c>
      <c r="BP1211" s="1" t="str">
        <f>Tabela3[[#This Row],[genus]]&amp;" "&amp;Tabela3[[#This Row],[specificEpithet]]</f>
        <v>Ameiva ameiva</v>
      </c>
      <c r="BQ1211" s="23" t="str">
        <f>IFERROR(VLOOKUP(Tabela3[[#This Row],[scientificName]],Tabela1[],COLUMN('IUCN BR Summary'!N:N),0),"")</f>
        <v>(Linnaeus, 1758)</v>
      </c>
      <c r="BR1211" s="1" t="s">
        <v>2</v>
      </c>
      <c r="BS1211" s="1" t="s">
        <v>135</v>
      </c>
      <c r="BU1211" s="1" t="s">
        <v>1</v>
      </c>
      <c r="BV1211" s="1" t="s">
        <v>134</v>
      </c>
    </row>
    <row r="1212" spans="1:75" hidden="1" x14ac:dyDescent="0.25">
      <c r="A1212" s="1" t="s">
        <v>19838</v>
      </c>
      <c r="B1212" s="3">
        <f t="shared" ca="1" si="36"/>
        <v>43817</v>
      </c>
      <c r="C1212" s="4" t="s">
        <v>27</v>
      </c>
      <c r="D1212" s="1" t="s">
        <v>26</v>
      </c>
      <c r="E1212" s="4" t="s">
        <v>25</v>
      </c>
      <c r="F1212" s="1" t="s">
        <v>24</v>
      </c>
      <c r="G1212" s="1" t="s">
        <v>23</v>
      </c>
      <c r="H1212" s="1" t="s">
        <v>21</v>
      </c>
      <c r="I1212" s="4" t="s">
        <v>22</v>
      </c>
      <c r="J1212" s="4" t="s">
        <v>21</v>
      </c>
      <c r="K1212" s="1" t="str">
        <f t="shared" si="37"/>
        <v>iucnStatus:Least Concern</v>
      </c>
      <c r="L1212" s="1" t="str">
        <f>_xlfn.IFNA(VLOOKUP(Tabela3[[#This Row],[scientificName]],Tabela1[],COLUMN('IUCN BR Summary'!O:O),0),"Not evaluated")</f>
        <v>Least Concern</v>
      </c>
      <c r="M1212" s="4" t="s">
        <v>3060</v>
      </c>
      <c r="O1212" s="1" t="s">
        <v>402</v>
      </c>
      <c r="P1212" s="1" t="s">
        <v>201</v>
      </c>
      <c r="Q1212" s="1" t="s">
        <v>200</v>
      </c>
      <c r="R1212" s="1">
        <v>1</v>
      </c>
      <c r="T1212" s="1" t="s">
        <v>17</v>
      </c>
      <c r="U1212" s="23"/>
      <c r="V1212" s="23"/>
      <c r="W1212" s="23"/>
      <c r="AC1212" s="2">
        <v>43501</v>
      </c>
      <c r="AD1212" s="8">
        <v>0</v>
      </c>
      <c r="AE1212" s="23"/>
      <c r="AF1212" s="1" t="s">
        <v>16</v>
      </c>
      <c r="AG1212" s="23" t="s">
        <v>19840</v>
      </c>
      <c r="AH1212" s="23"/>
      <c r="AI1212" s="4" t="s">
        <v>15</v>
      </c>
      <c r="AJ1212" s="4" t="s">
        <v>14</v>
      </c>
      <c r="AK1212" s="4" t="s">
        <v>13</v>
      </c>
      <c r="AL1212" s="1" t="s">
        <v>120</v>
      </c>
      <c r="AM1212" s="1" t="s">
        <v>283</v>
      </c>
      <c r="AQ1212" s="1" t="s">
        <v>19837</v>
      </c>
      <c r="AX1212" s="7">
        <v>761952</v>
      </c>
      <c r="AY1212" s="7">
        <v>7810912</v>
      </c>
      <c r="AZ1212" s="5">
        <v>-42.499873000000001</v>
      </c>
      <c r="BA1212" s="5">
        <v>-19.780149999999999</v>
      </c>
      <c r="BC1212" s="1" t="s">
        <v>19843</v>
      </c>
      <c r="BD1212" s="23" t="s">
        <v>19844</v>
      </c>
      <c r="BE1212" s="1" t="s">
        <v>10</v>
      </c>
      <c r="BF1212" s="2">
        <v>43410</v>
      </c>
      <c r="BG1212" s="1" t="s">
        <v>9</v>
      </c>
      <c r="BH1212" s="4" t="s">
        <v>8</v>
      </c>
      <c r="BI1212" s="4" t="s">
        <v>7</v>
      </c>
      <c r="BJ1212" s="1" t="s">
        <v>6</v>
      </c>
      <c r="BK1212" s="1" t="s">
        <v>5</v>
      </c>
      <c r="BL1212" s="1" t="s">
        <v>151</v>
      </c>
      <c r="BM1212" s="1" t="s">
        <v>150</v>
      </c>
      <c r="BN1212" s="1" t="s">
        <v>149</v>
      </c>
      <c r="BP1212" s="1" t="str">
        <f>Tabela3[[#This Row],[genus]]&amp;" "&amp;Tabela3[[#This Row],[specificEpithet]]</f>
        <v>Physalaemus cuvieri</v>
      </c>
      <c r="BQ1212" s="23" t="str">
        <f>IFERROR(VLOOKUP(Tabela3[[#This Row],[scientificName]],Tabela1[],COLUMN('IUCN BR Summary'!N:N),0),"")</f>
        <v>Fitzinger, 1826</v>
      </c>
      <c r="BR1212" s="1" t="s">
        <v>2</v>
      </c>
      <c r="BU1212" s="1" t="s">
        <v>1</v>
      </c>
      <c r="BV1212" s="1" t="s">
        <v>149</v>
      </c>
    </row>
    <row r="1213" spans="1:75" hidden="1" x14ac:dyDescent="0.25">
      <c r="A1213" s="1" t="s">
        <v>19838</v>
      </c>
      <c r="B1213" s="3">
        <f t="shared" ca="1" si="36"/>
        <v>43817</v>
      </c>
      <c r="C1213" s="4" t="s">
        <v>27</v>
      </c>
      <c r="D1213" s="1" t="s">
        <v>26</v>
      </c>
      <c r="E1213" s="4" t="s">
        <v>25</v>
      </c>
      <c r="F1213" s="1" t="s">
        <v>24</v>
      </c>
      <c r="G1213" s="1" t="s">
        <v>23</v>
      </c>
      <c r="H1213" s="1" t="s">
        <v>21</v>
      </c>
      <c r="I1213" s="4" t="s">
        <v>22</v>
      </c>
      <c r="J1213" s="4" t="s">
        <v>21</v>
      </c>
      <c r="K1213" s="1" t="str">
        <f t="shared" si="37"/>
        <v>iucnStatus:Least Concern</v>
      </c>
      <c r="L1213" s="1" t="str">
        <f>_xlfn.IFNA(VLOOKUP(Tabela3[[#This Row],[scientificName]],Tabela1[],COLUMN('IUCN BR Summary'!O:O),0),"Not evaluated")</f>
        <v>Least Concern</v>
      </c>
      <c r="M1213" s="4" t="s">
        <v>3061</v>
      </c>
      <c r="O1213" s="1" t="s">
        <v>401</v>
      </c>
      <c r="P1213" s="1" t="s">
        <v>201</v>
      </c>
      <c r="Q1213" s="1" t="s">
        <v>200</v>
      </c>
      <c r="R1213" s="1">
        <v>1</v>
      </c>
      <c r="T1213" s="1" t="s">
        <v>17</v>
      </c>
      <c r="U1213" s="23"/>
      <c r="V1213" s="23"/>
      <c r="W1213" s="23"/>
      <c r="AC1213" s="2">
        <v>43501</v>
      </c>
      <c r="AD1213" s="8">
        <v>0</v>
      </c>
      <c r="AE1213" s="23"/>
      <c r="AF1213" s="1" t="s">
        <v>16</v>
      </c>
      <c r="AG1213" s="23" t="s">
        <v>19840</v>
      </c>
      <c r="AH1213" s="23"/>
      <c r="AI1213" s="4" t="s">
        <v>15</v>
      </c>
      <c r="AJ1213" s="4" t="s">
        <v>14</v>
      </c>
      <c r="AK1213" s="4" t="s">
        <v>13</v>
      </c>
      <c r="AL1213" s="1" t="s">
        <v>120</v>
      </c>
      <c r="AM1213" s="1" t="s">
        <v>283</v>
      </c>
      <c r="AQ1213" s="1" t="s">
        <v>19837</v>
      </c>
      <c r="AX1213" s="7">
        <v>761952</v>
      </c>
      <c r="AY1213" s="7">
        <v>7810912</v>
      </c>
      <c r="AZ1213" s="5">
        <v>-42.499873000000001</v>
      </c>
      <c r="BA1213" s="5">
        <v>-19.780149999999999</v>
      </c>
      <c r="BC1213" s="1" t="s">
        <v>19843</v>
      </c>
      <c r="BD1213" s="23" t="s">
        <v>19844</v>
      </c>
      <c r="BE1213" s="1" t="s">
        <v>10</v>
      </c>
      <c r="BF1213" s="2">
        <v>43410</v>
      </c>
      <c r="BG1213" s="1" t="s">
        <v>9</v>
      </c>
      <c r="BH1213" s="4" t="s">
        <v>8</v>
      </c>
      <c r="BI1213" s="4" t="s">
        <v>7</v>
      </c>
      <c r="BJ1213" s="1" t="s">
        <v>6</v>
      </c>
      <c r="BK1213" s="1" t="s">
        <v>5</v>
      </c>
      <c r="BL1213" s="1" t="s">
        <v>151</v>
      </c>
      <c r="BM1213" s="1" t="s">
        <v>150</v>
      </c>
      <c r="BN1213" s="1" t="s">
        <v>149</v>
      </c>
      <c r="BP1213" s="1" t="str">
        <f>Tabela3[[#This Row],[genus]]&amp;" "&amp;Tabela3[[#This Row],[specificEpithet]]</f>
        <v>Physalaemus cuvieri</v>
      </c>
      <c r="BQ1213" s="23" t="str">
        <f>IFERROR(VLOOKUP(Tabela3[[#This Row],[scientificName]],Tabela1[],COLUMN('IUCN BR Summary'!N:N),0),"")</f>
        <v>Fitzinger, 1826</v>
      </c>
      <c r="BR1213" s="1" t="s">
        <v>2</v>
      </c>
      <c r="BU1213" s="1" t="s">
        <v>1</v>
      </c>
      <c r="BV1213" s="1" t="s">
        <v>149</v>
      </c>
    </row>
    <row r="1214" spans="1:75" hidden="1" x14ac:dyDescent="0.25">
      <c r="A1214" s="1" t="s">
        <v>19838</v>
      </c>
      <c r="B1214" s="3">
        <f t="shared" ca="1" si="36"/>
        <v>43817</v>
      </c>
      <c r="C1214" s="4" t="s">
        <v>27</v>
      </c>
      <c r="D1214" s="1" t="s">
        <v>26</v>
      </c>
      <c r="E1214" s="4" t="s">
        <v>25</v>
      </c>
      <c r="F1214" s="1" t="s">
        <v>24</v>
      </c>
      <c r="G1214" s="1" t="s">
        <v>23</v>
      </c>
      <c r="H1214" s="1" t="s">
        <v>21</v>
      </c>
      <c r="I1214" s="4" t="s">
        <v>22</v>
      </c>
      <c r="J1214" s="4" t="s">
        <v>21</v>
      </c>
      <c r="K1214" s="1" t="str">
        <f t="shared" si="37"/>
        <v>iucnStatus:Least Concern</v>
      </c>
      <c r="L1214" s="1" t="str">
        <f>_xlfn.IFNA(VLOOKUP(Tabela3[[#This Row],[scientificName]],Tabela1[],COLUMN('IUCN BR Summary'!O:O),0),"Not evaluated")</f>
        <v>Least Concern</v>
      </c>
      <c r="M1214" s="4" t="s">
        <v>3062</v>
      </c>
      <c r="O1214" s="1" t="s">
        <v>400</v>
      </c>
      <c r="P1214" s="1" t="s">
        <v>201</v>
      </c>
      <c r="Q1214" s="1" t="s">
        <v>200</v>
      </c>
      <c r="R1214" s="1">
        <v>1</v>
      </c>
      <c r="T1214" s="1" t="s">
        <v>57</v>
      </c>
      <c r="U1214" s="23"/>
      <c r="V1214" s="23"/>
      <c r="W1214" s="23"/>
      <c r="AC1214" s="2">
        <v>43501</v>
      </c>
      <c r="AD1214" s="8">
        <v>0</v>
      </c>
      <c r="AE1214" s="23"/>
      <c r="AF1214" s="1" t="s">
        <v>16</v>
      </c>
      <c r="AG1214" s="23" t="s">
        <v>19840</v>
      </c>
      <c r="AH1214" s="23"/>
      <c r="AI1214" s="4" t="s">
        <v>15</v>
      </c>
      <c r="AJ1214" s="4" t="s">
        <v>14</v>
      </c>
      <c r="AK1214" s="4" t="s">
        <v>13</v>
      </c>
      <c r="AL1214" s="1" t="s">
        <v>120</v>
      </c>
      <c r="AM1214" s="1" t="s">
        <v>283</v>
      </c>
      <c r="AQ1214" s="1" t="s">
        <v>19837</v>
      </c>
      <c r="AX1214" s="7">
        <v>761952</v>
      </c>
      <c r="AY1214" s="7">
        <v>7810912</v>
      </c>
      <c r="AZ1214" s="5">
        <v>-42.499873000000001</v>
      </c>
      <c r="BA1214" s="5">
        <v>-19.780149999999999</v>
      </c>
      <c r="BC1214" s="1" t="s">
        <v>19843</v>
      </c>
      <c r="BD1214" s="23" t="s">
        <v>19844</v>
      </c>
      <c r="BE1214" s="1" t="s">
        <v>10</v>
      </c>
      <c r="BF1214" s="2">
        <v>43410</v>
      </c>
      <c r="BG1214" s="1" t="s">
        <v>9</v>
      </c>
      <c r="BH1214" s="4" t="s">
        <v>8</v>
      </c>
      <c r="BI1214" s="4" t="s">
        <v>7</v>
      </c>
      <c r="BJ1214" s="1" t="s">
        <v>6</v>
      </c>
      <c r="BK1214" s="1" t="s">
        <v>5</v>
      </c>
      <c r="BL1214" s="1" t="s">
        <v>151</v>
      </c>
      <c r="BM1214" s="1" t="s">
        <v>150</v>
      </c>
      <c r="BN1214" s="1" t="s">
        <v>149</v>
      </c>
      <c r="BP1214" s="1" t="str">
        <f>Tabela3[[#This Row],[genus]]&amp;" "&amp;Tabela3[[#This Row],[specificEpithet]]</f>
        <v>Physalaemus cuvieri</v>
      </c>
      <c r="BQ1214" s="23" t="str">
        <f>IFERROR(VLOOKUP(Tabela3[[#This Row],[scientificName]],Tabela1[],COLUMN('IUCN BR Summary'!N:N),0),"")</f>
        <v>Fitzinger, 1826</v>
      </c>
      <c r="BR1214" s="1" t="s">
        <v>2</v>
      </c>
      <c r="BU1214" s="1" t="s">
        <v>1</v>
      </c>
      <c r="BV1214" s="1" t="s">
        <v>149</v>
      </c>
    </row>
    <row r="1215" spans="1:75" hidden="1" x14ac:dyDescent="0.25">
      <c r="A1215" s="1" t="s">
        <v>19838</v>
      </c>
      <c r="B1215" s="3">
        <f t="shared" ca="1" si="36"/>
        <v>43817</v>
      </c>
      <c r="C1215" s="4" t="s">
        <v>27</v>
      </c>
      <c r="D1215" s="1" t="s">
        <v>26</v>
      </c>
      <c r="E1215" s="4" t="s">
        <v>25</v>
      </c>
      <c r="F1215" s="1" t="s">
        <v>24</v>
      </c>
      <c r="G1215" s="1" t="s">
        <v>23</v>
      </c>
      <c r="H1215" s="1" t="s">
        <v>21</v>
      </c>
      <c r="I1215" s="4" t="s">
        <v>22</v>
      </c>
      <c r="J1215" s="4" t="s">
        <v>21</v>
      </c>
      <c r="K1215" s="1" t="str">
        <f t="shared" si="37"/>
        <v>iucnStatus:Least Concern</v>
      </c>
      <c r="L1215" s="1" t="str">
        <f>_xlfn.IFNA(VLOOKUP(Tabela3[[#This Row],[scientificName]],Tabela1[],COLUMN('IUCN BR Summary'!O:O),0),"Not evaluated")</f>
        <v>Least Concern</v>
      </c>
      <c r="M1215" s="4" t="s">
        <v>3063</v>
      </c>
      <c r="O1215" s="1" t="s">
        <v>399</v>
      </c>
      <c r="P1215" s="1" t="s">
        <v>201</v>
      </c>
      <c r="Q1215" s="1" t="s">
        <v>200</v>
      </c>
      <c r="R1215" s="1">
        <v>1</v>
      </c>
      <c r="T1215" s="1" t="s">
        <v>57</v>
      </c>
      <c r="U1215" s="23"/>
      <c r="V1215" s="23"/>
      <c r="W1215" s="23"/>
      <c r="AC1215" s="2">
        <v>43501</v>
      </c>
      <c r="AD1215" s="8">
        <v>0</v>
      </c>
      <c r="AE1215" s="23"/>
      <c r="AF1215" s="1" t="s">
        <v>16</v>
      </c>
      <c r="AG1215" s="23" t="s">
        <v>19840</v>
      </c>
      <c r="AH1215" s="23"/>
      <c r="AI1215" s="4" t="s">
        <v>15</v>
      </c>
      <c r="AJ1215" s="4" t="s">
        <v>14</v>
      </c>
      <c r="AK1215" s="4" t="s">
        <v>13</v>
      </c>
      <c r="AL1215" s="1" t="s">
        <v>120</v>
      </c>
      <c r="AM1215" s="1" t="s">
        <v>283</v>
      </c>
      <c r="AQ1215" s="1" t="s">
        <v>19837</v>
      </c>
      <c r="AX1215" s="7">
        <v>761952</v>
      </c>
      <c r="AY1215" s="7">
        <v>7810912</v>
      </c>
      <c r="AZ1215" s="5">
        <v>-42.499873000000001</v>
      </c>
      <c r="BA1215" s="5">
        <v>-19.780149999999999</v>
      </c>
      <c r="BC1215" s="1" t="s">
        <v>19843</v>
      </c>
      <c r="BD1215" s="23" t="s">
        <v>19844</v>
      </c>
      <c r="BE1215" s="1" t="s">
        <v>10</v>
      </c>
      <c r="BF1215" s="2">
        <v>43410</v>
      </c>
      <c r="BG1215" s="1" t="s">
        <v>9</v>
      </c>
      <c r="BH1215" s="4" t="s">
        <v>8</v>
      </c>
      <c r="BI1215" s="4" t="s">
        <v>7</v>
      </c>
      <c r="BJ1215" s="1" t="s">
        <v>6</v>
      </c>
      <c r="BK1215" s="1" t="s">
        <v>5</v>
      </c>
      <c r="BL1215" s="1" t="s">
        <v>151</v>
      </c>
      <c r="BM1215" s="1" t="s">
        <v>150</v>
      </c>
      <c r="BN1215" s="1" t="s">
        <v>149</v>
      </c>
      <c r="BP1215" s="1" t="str">
        <f>Tabela3[[#This Row],[genus]]&amp;" "&amp;Tabela3[[#This Row],[specificEpithet]]</f>
        <v>Physalaemus cuvieri</v>
      </c>
      <c r="BQ1215" s="23" t="str">
        <f>IFERROR(VLOOKUP(Tabela3[[#This Row],[scientificName]],Tabela1[],COLUMN('IUCN BR Summary'!N:N),0),"")</f>
        <v>Fitzinger, 1826</v>
      </c>
      <c r="BR1215" s="1" t="s">
        <v>2</v>
      </c>
      <c r="BU1215" s="1" t="s">
        <v>1</v>
      </c>
      <c r="BV1215" s="1" t="s">
        <v>149</v>
      </c>
    </row>
    <row r="1216" spans="1:75" hidden="1" x14ac:dyDescent="0.25">
      <c r="A1216" s="1" t="s">
        <v>19838</v>
      </c>
      <c r="B1216" s="3">
        <f t="shared" ca="1" si="36"/>
        <v>43817</v>
      </c>
      <c r="C1216" s="4" t="s">
        <v>27</v>
      </c>
      <c r="D1216" s="1" t="s">
        <v>26</v>
      </c>
      <c r="E1216" s="4" t="s">
        <v>25</v>
      </c>
      <c r="F1216" s="1" t="s">
        <v>24</v>
      </c>
      <c r="G1216" s="1" t="s">
        <v>23</v>
      </c>
      <c r="H1216" s="1" t="s">
        <v>21</v>
      </c>
      <c r="I1216" s="4" t="s">
        <v>22</v>
      </c>
      <c r="J1216" s="4" t="s">
        <v>21</v>
      </c>
      <c r="K1216" s="1" t="str">
        <f t="shared" si="37"/>
        <v>iucnStatus:Least Concern</v>
      </c>
      <c r="L1216" s="1" t="str">
        <f>_xlfn.IFNA(VLOOKUP(Tabela3[[#This Row],[scientificName]],Tabela1[],COLUMN('IUCN BR Summary'!O:O),0),"Not evaluated")</f>
        <v>Least Concern</v>
      </c>
      <c r="M1216" s="4" t="s">
        <v>3064</v>
      </c>
      <c r="O1216" s="1" t="s">
        <v>398</v>
      </c>
      <c r="P1216" s="1" t="s">
        <v>201</v>
      </c>
      <c r="Q1216" s="1" t="s">
        <v>200</v>
      </c>
      <c r="R1216" s="1">
        <v>1</v>
      </c>
      <c r="T1216" s="1" t="s">
        <v>57</v>
      </c>
      <c r="U1216" s="23"/>
      <c r="V1216" s="23"/>
      <c r="W1216" s="23"/>
      <c r="AC1216" s="2">
        <v>43501</v>
      </c>
      <c r="AD1216" s="8">
        <v>0</v>
      </c>
      <c r="AE1216" s="23"/>
      <c r="AF1216" s="1" t="s">
        <v>16</v>
      </c>
      <c r="AG1216" s="23" t="s">
        <v>19840</v>
      </c>
      <c r="AH1216" s="23"/>
      <c r="AI1216" s="4" t="s">
        <v>15</v>
      </c>
      <c r="AJ1216" s="4" t="s">
        <v>14</v>
      </c>
      <c r="AK1216" s="4" t="s">
        <v>13</v>
      </c>
      <c r="AL1216" s="1" t="s">
        <v>120</v>
      </c>
      <c r="AM1216" s="1" t="s">
        <v>283</v>
      </c>
      <c r="AQ1216" s="1" t="s">
        <v>19837</v>
      </c>
      <c r="AX1216" s="7">
        <v>761952</v>
      </c>
      <c r="AY1216" s="7">
        <v>7810912</v>
      </c>
      <c r="AZ1216" s="5">
        <v>-42.499873000000001</v>
      </c>
      <c r="BA1216" s="5">
        <v>-19.780149999999999</v>
      </c>
      <c r="BC1216" s="1" t="s">
        <v>19843</v>
      </c>
      <c r="BD1216" s="23" t="s">
        <v>19844</v>
      </c>
      <c r="BE1216" s="1" t="s">
        <v>10</v>
      </c>
      <c r="BF1216" s="2">
        <v>43410</v>
      </c>
      <c r="BG1216" s="1" t="s">
        <v>9</v>
      </c>
      <c r="BH1216" s="4" t="s">
        <v>8</v>
      </c>
      <c r="BI1216" s="4" t="s">
        <v>7</v>
      </c>
      <c r="BJ1216" s="1" t="s">
        <v>6</v>
      </c>
      <c r="BK1216" s="1" t="s">
        <v>5</v>
      </c>
      <c r="BL1216" s="1" t="s">
        <v>151</v>
      </c>
      <c r="BM1216" s="1" t="s">
        <v>150</v>
      </c>
      <c r="BN1216" s="1" t="s">
        <v>149</v>
      </c>
      <c r="BP1216" s="1" t="str">
        <f>Tabela3[[#This Row],[genus]]&amp;" "&amp;Tabela3[[#This Row],[specificEpithet]]</f>
        <v>Physalaemus cuvieri</v>
      </c>
      <c r="BQ1216" s="23" t="str">
        <f>IFERROR(VLOOKUP(Tabela3[[#This Row],[scientificName]],Tabela1[],COLUMN('IUCN BR Summary'!N:N),0),"")</f>
        <v>Fitzinger, 1826</v>
      </c>
      <c r="BR1216" s="1" t="s">
        <v>2</v>
      </c>
      <c r="BU1216" s="1" t="s">
        <v>1</v>
      </c>
      <c r="BV1216" s="1" t="s">
        <v>149</v>
      </c>
    </row>
    <row r="1217" spans="1:75" hidden="1" x14ac:dyDescent="0.25">
      <c r="A1217" s="1" t="s">
        <v>19838</v>
      </c>
      <c r="B1217" s="3">
        <f t="shared" ca="1" si="36"/>
        <v>43817</v>
      </c>
      <c r="C1217" s="4" t="s">
        <v>27</v>
      </c>
      <c r="D1217" s="1" t="s">
        <v>26</v>
      </c>
      <c r="E1217" s="4" t="s">
        <v>25</v>
      </c>
      <c r="F1217" s="1" t="s">
        <v>24</v>
      </c>
      <c r="G1217" s="1" t="s">
        <v>23</v>
      </c>
      <c r="H1217" s="1" t="s">
        <v>21</v>
      </c>
      <c r="I1217" s="4" t="s">
        <v>22</v>
      </c>
      <c r="J1217" s="4" t="s">
        <v>21</v>
      </c>
      <c r="K1217" s="1" t="str">
        <f t="shared" si="37"/>
        <v>iucnStatus:Least Concern</v>
      </c>
      <c r="L1217" s="1" t="str">
        <f>_xlfn.IFNA(VLOOKUP(Tabela3[[#This Row],[scientificName]],Tabela1[],COLUMN('IUCN BR Summary'!O:O),0),"Not evaluated")</f>
        <v>Least Concern</v>
      </c>
      <c r="M1217" s="4" t="s">
        <v>3065</v>
      </c>
      <c r="O1217" s="1" t="s">
        <v>397</v>
      </c>
      <c r="P1217" s="1" t="s">
        <v>201</v>
      </c>
      <c r="Q1217" s="1" t="s">
        <v>200</v>
      </c>
      <c r="R1217" s="1">
        <v>1</v>
      </c>
      <c r="T1217" s="1" t="s">
        <v>57</v>
      </c>
      <c r="U1217" s="23"/>
      <c r="V1217" s="23"/>
      <c r="W1217" s="23"/>
      <c r="AC1217" s="2">
        <v>43501</v>
      </c>
      <c r="AD1217" s="8">
        <v>0</v>
      </c>
      <c r="AE1217" s="23"/>
      <c r="AF1217" s="1" t="s">
        <v>16</v>
      </c>
      <c r="AG1217" s="23" t="s">
        <v>19840</v>
      </c>
      <c r="AH1217" s="23"/>
      <c r="AI1217" s="4" t="s">
        <v>15</v>
      </c>
      <c r="AJ1217" s="4" t="s">
        <v>14</v>
      </c>
      <c r="AK1217" s="4" t="s">
        <v>13</v>
      </c>
      <c r="AL1217" s="1" t="s">
        <v>120</v>
      </c>
      <c r="AM1217" s="1" t="s">
        <v>283</v>
      </c>
      <c r="AQ1217" s="1" t="s">
        <v>19837</v>
      </c>
      <c r="AX1217" s="7">
        <v>761952</v>
      </c>
      <c r="AY1217" s="7">
        <v>7810912</v>
      </c>
      <c r="AZ1217" s="5">
        <v>-42.499873000000001</v>
      </c>
      <c r="BA1217" s="5">
        <v>-19.780149999999999</v>
      </c>
      <c r="BC1217" s="1" t="s">
        <v>19843</v>
      </c>
      <c r="BD1217" s="23" t="s">
        <v>19844</v>
      </c>
      <c r="BE1217" s="1" t="s">
        <v>10</v>
      </c>
      <c r="BF1217" s="2">
        <v>43410</v>
      </c>
      <c r="BG1217" s="1" t="s">
        <v>9</v>
      </c>
      <c r="BH1217" s="4" t="s">
        <v>8</v>
      </c>
      <c r="BI1217" s="4" t="s">
        <v>7</v>
      </c>
      <c r="BJ1217" s="1" t="s">
        <v>6</v>
      </c>
      <c r="BK1217" s="1" t="s">
        <v>5</v>
      </c>
      <c r="BL1217" s="1" t="s">
        <v>151</v>
      </c>
      <c r="BM1217" s="1" t="s">
        <v>150</v>
      </c>
      <c r="BN1217" s="1" t="s">
        <v>149</v>
      </c>
      <c r="BP1217" s="1" t="str">
        <f>Tabela3[[#This Row],[genus]]&amp;" "&amp;Tabela3[[#This Row],[specificEpithet]]</f>
        <v>Physalaemus cuvieri</v>
      </c>
      <c r="BQ1217" s="23" t="str">
        <f>IFERROR(VLOOKUP(Tabela3[[#This Row],[scientificName]],Tabela1[],COLUMN('IUCN BR Summary'!N:N),0),"")</f>
        <v>Fitzinger, 1826</v>
      </c>
      <c r="BR1217" s="1" t="s">
        <v>2</v>
      </c>
      <c r="BU1217" s="1" t="s">
        <v>1</v>
      </c>
      <c r="BV1217" s="1" t="s">
        <v>149</v>
      </c>
    </row>
    <row r="1218" spans="1:75" hidden="1" x14ac:dyDescent="0.25">
      <c r="A1218" s="1" t="s">
        <v>19838</v>
      </c>
      <c r="B1218" s="3">
        <f t="shared" ref="B1218:B1281" ca="1" si="38">TODAY()</f>
        <v>43817</v>
      </c>
      <c r="C1218" s="4" t="s">
        <v>27</v>
      </c>
      <c r="D1218" s="1" t="s">
        <v>26</v>
      </c>
      <c r="E1218" s="4" t="s">
        <v>25</v>
      </c>
      <c r="F1218" s="1" t="s">
        <v>24</v>
      </c>
      <c r="G1218" s="1" t="s">
        <v>23</v>
      </c>
      <c r="H1218" s="1" t="s">
        <v>21</v>
      </c>
      <c r="I1218" s="4" t="s">
        <v>22</v>
      </c>
      <c r="J1218" s="4" t="s">
        <v>21</v>
      </c>
      <c r="K1218" s="1" t="str">
        <f t="shared" si="37"/>
        <v>iucnStatus:Least Concern</v>
      </c>
      <c r="L1218" s="1" t="str">
        <f>_xlfn.IFNA(VLOOKUP(Tabela3[[#This Row],[scientificName]],Tabela1[],COLUMN('IUCN BR Summary'!O:O),0),"Not evaluated")</f>
        <v>Least Concern</v>
      </c>
      <c r="M1218" s="4" t="s">
        <v>3066</v>
      </c>
      <c r="O1218" s="1" t="s">
        <v>396</v>
      </c>
      <c r="P1218" s="1" t="s">
        <v>201</v>
      </c>
      <c r="Q1218" s="1" t="s">
        <v>200</v>
      </c>
      <c r="R1218" s="1">
        <v>1</v>
      </c>
      <c r="T1218" s="1" t="s">
        <v>57</v>
      </c>
      <c r="U1218" s="23"/>
      <c r="V1218" s="23"/>
      <c r="W1218" s="23"/>
      <c r="AC1218" s="2">
        <v>43501</v>
      </c>
      <c r="AD1218" s="8">
        <v>0</v>
      </c>
      <c r="AE1218" s="23"/>
      <c r="AF1218" s="1" t="s">
        <v>16</v>
      </c>
      <c r="AG1218" s="23" t="s">
        <v>19840</v>
      </c>
      <c r="AH1218" s="23"/>
      <c r="AI1218" s="4" t="s">
        <v>15</v>
      </c>
      <c r="AJ1218" s="4" t="s">
        <v>14</v>
      </c>
      <c r="AK1218" s="4" t="s">
        <v>13</v>
      </c>
      <c r="AL1218" s="1" t="s">
        <v>120</v>
      </c>
      <c r="AM1218" s="1" t="s">
        <v>283</v>
      </c>
      <c r="AQ1218" s="1" t="s">
        <v>19837</v>
      </c>
      <c r="AX1218" s="7">
        <v>761952</v>
      </c>
      <c r="AY1218" s="7">
        <v>7810912</v>
      </c>
      <c r="AZ1218" s="5">
        <v>-42.499873000000001</v>
      </c>
      <c r="BA1218" s="5">
        <v>-19.780149999999999</v>
      </c>
      <c r="BC1218" s="1" t="s">
        <v>19843</v>
      </c>
      <c r="BD1218" s="23" t="s">
        <v>19844</v>
      </c>
      <c r="BE1218" s="1" t="s">
        <v>10</v>
      </c>
      <c r="BF1218" s="2">
        <v>43410</v>
      </c>
      <c r="BG1218" s="1" t="s">
        <v>9</v>
      </c>
      <c r="BH1218" s="4" t="s">
        <v>8</v>
      </c>
      <c r="BI1218" s="4" t="s">
        <v>7</v>
      </c>
      <c r="BJ1218" s="1" t="s">
        <v>6</v>
      </c>
      <c r="BK1218" s="1" t="s">
        <v>5</v>
      </c>
      <c r="BL1218" s="1" t="s">
        <v>151</v>
      </c>
      <c r="BM1218" s="1" t="s">
        <v>150</v>
      </c>
      <c r="BN1218" s="1" t="s">
        <v>149</v>
      </c>
      <c r="BP1218" s="1" t="str">
        <f>Tabela3[[#This Row],[genus]]&amp;" "&amp;Tabela3[[#This Row],[specificEpithet]]</f>
        <v>Physalaemus cuvieri</v>
      </c>
      <c r="BQ1218" s="23" t="str">
        <f>IFERROR(VLOOKUP(Tabela3[[#This Row],[scientificName]],Tabela1[],COLUMN('IUCN BR Summary'!N:N),0),"")</f>
        <v>Fitzinger, 1826</v>
      </c>
      <c r="BR1218" s="1" t="s">
        <v>2</v>
      </c>
      <c r="BS1218" s="1" t="s">
        <v>36</v>
      </c>
      <c r="BU1218" s="1" t="s">
        <v>1</v>
      </c>
      <c r="BV1218" s="1" t="s">
        <v>149</v>
      </c>
    </row>
    <row r="1219" spans="1:75" hidden="1" x14ac:dyDescent="0.25">
      <c r="A1219" s="1" t="s">
        <v>19838</v>
      </c>
      <c r="B1219" s="3">
        <f t="shared" ca="1" si="38"/>
        <v>43817</v>
      </c>
      <c r="C1219" s="4" t="s">
        <v>27</v>
      </c>
      <c r="D1219" s="1" t="s">
        <v>26</v>
      </c>
      <c r="E1219" s="4" t="s">
        <v>25</v>
      </c>
      <c r="F1219" s="1" t="s">
        <v>24</v>
      </c>
      <c r="G1219" s="1" t="s">
        <v>23</v>
      </c>
      <c r="H1219" s="1" t="s">
        <v>21</v>
      </c>
      <c r="I1219" s="4" t="s">
        <v>22</v>
      </c>
      <c r="J1219" s="4" t="s">
        <v>21</v>
      </c>
      <c r="K1219" s="1" t="str">
        <f t="shared" ref="K1219:K1282" si="39">"iucnStatus"&amp;":"&amp;L1219</f>
        <v>iucnStatus:Least Concern</v>
      </c>
      <c r="L1219" s="1" t="str">
        <f>_xlfn.IFNA(VLOOKUP(Tabela3[[#This Row],[scientificName]],Tabela1[],COLUMN('IUCN BR Summary'!O:O),0),"Not evaluated")</f>
        <v>Least Concern</v>
      </c>
      <c r="M1219" s="4" t="s">
        <v>3067</v>
      </c>
      <c r="O1219" s="1" t="s">
        <v>395</v>
      </c>
      <c r="P1219" s="1" t="s">
        <v>201</v>
      </c>
      <c r="Q1219" s="1" t="s">
        <v>200</v>
      </c>
      <c r="R1219" s="1">
        <v>1</v>
      </c>
      <c r="T1219" s="1" t="s">
        <v>57</v>
      </c>
      <c r="U1219" s="23"/>
      <c r="V1219" s="23"/>
      <c r="W1219" s="23"/>
      <c r="AC1219" s="2">
        <v>43501</v>
      </c>
      <c r="AD1219" s="8">
        <v>0</v>
      </c>
      <c r="AE1219" s="23"/>
      <c r="AF1219" s="1" t="s">
        <v>16</v>
      </c>
      <c r="AG1219" s="23" t="s">
        <v>19840</v>
      </c>
      <c r="AH1219" s="23"/>
      <c r="AI1219" s="4" t="s">
        <v>15</v>
      </c>
      <c r="AJ1219" s="4" t="s">
        <v>14</v>
      </c>
      <c r="AK1219" s="4" t="s">
        <v>13</v>
      </c>
      <c r="AL1219" s="1" t="s">
        <v>120</v>
      </c>
      <c r="AM1219" s="1" t="s">
        <v>283</v>
      </c>
      <c r="AQ1219" s="1" t="s">
        <v>19837</v>
      </c>
      <c r="AX1219" s="7">
        <v>761952</v>
      </c>
      <c r="AY1219" s="7">
        <v>7810912</v>
      </c>
      <c r="AZ1219" s="5">
        <v>-42.499873000000001</v>
      </c>
      <c r="BA1219" s="5">
        <v>-19.780149999999999</v>
      </c>
      <c r="BC1219" s="1" t="s">
        <v>19843</v>
      </c>
      <c r="BD1219" s="23" t="s">
        <v>19844</v>
      </c>
      <c r="BE1219" s="1" t="s">
        <v>10</v>
      </c>
      <c r="BF1219" s="2">
        <v>43410</v>
      </c>
      <c r="BG1219" s="1" t="s">
        <v>9</v>
      </c>
      <c r="BH1219" s="4" t="s">
        <v>8</v>
      </c>
      <c r="BI1219" s="4" t="s">
        <v>7</v>
      </c>
      <c r="BJ1219" s="1" t="s">
        <v>6</v>
      </c>
      <c r="BK1219" s="1" t="s">
        <v>5</v>
      </c>
      <c r="BL1219" s="1" t="s">
        <v>151</v>
      </c>
      <c r="BM1219" s="1" t="s">
        <v>150</v>
      </c>
      <c r="BN1219" s="1" t="s">
        <v>149</v>
      </c>
      <c r="BP1219" s="1" t="str">
        <f>Tabela3[[#This Row],[genus]]&amp;" "&amp;Tabela3[[#This Row],[specificEpithet]]</f>
        <v>Physalaemus cuvieri</v>
      </c>
      <c r="BQ1219" s="23" t="str">
        <f>IFERROR(VLOOKUP(Tabela3[[#This Row],[scientificName]],Tabela1[],COLUMN('IUCN BR Summary'!N:N),0),"")</f>
        <v>Fitzinger, 1826</v>
      </c>
      <c r="BR1219" s="1" t="s">
        <v>2</v>
      </c>
      <c r="BU1219" s="1" t="s">
        <v>1</v>
      </c>
      <c r="BV1219" s="1" t="s">
        <v>149</v>
      </c>
    </row>
    <row r="1220" spans="1:75" hidden="1" x14ac:dyDescent="0.25">
      <c r="A1220" s="1" t="s">
        <v>19838</v>
      </c>
      <c r="B1220" s="3">
        <f t="shared" ca="1" si="38"/>
        <v>43817</v>
      </c>
      <c r="C1220" s="4" t="s">
        <v>27</v>
      </c>
      <c r="D1220" s="1" t="s">
        <v>26</v>
      </c>
      <c r="E1220" s="4" t="s">
        <v>25</v>
      </c>
      <c r="F1220" s="1" t="s">
        <v>24</v>
      </c>
      <c r="G1220" s="1" t="s">
        <v>23</v>
      </c>
      <c r="H1220" s="1" t="s">
        <v>21</v>
      </c>
      <c r="I1220" s="4" t="s">
        <v>22</v>
      </c>
      <c r="J1220" s="4" t="s">
        <v>21</v>
      </c>
      <c r="K1220" s="1" t="str">
        <f t="shared" si="39"/>
        <v>iucnStatus:Least Concern</v>
      </c>
      <c r="L1220" s="1" t="str">
        <f>_xlfn.IFNA(VLOOKUP(Tabela3[[#This Row],[scientificName]],Tabela1[],COLUMN('IUCN BR Summary'!O:O),0),"Not evaluated")</f>
        <v>Least Concern</v>
      </c>
      <c r="M1220" s="4" t="s">
        <v>3068</v>
      </c>
      <c r="O1220" s="1" t="s">
        <v>394</v>
      </c>
      <c r="P1220" s="1" t="s">
        <v>201</v>
      </c>
      <c r="Q1220" s="1" t="s">
        <v>200</v>
      </c>
      <c r="R1220" s="1">
        <v>1</v>
      </c>
      <c r="T1220" s="1" t="s">
        <v>57</v>
      </c>
      <c r="U1220" s="23"/>
      <c r="V1220" s="23"/>
      <c r="W1220" s="23"/>
      <c r="AC1220" s="2">
        <v>43501</v>
      </c>
      <c r="AD1220" s="8">
        <v>0</v>
      </c>
      <c r="AE1220" s="23"/>
      <c r="AF1220" s="1" t="s">
        <v>16</v>
      </c>
      <c r="AG1220" s="23" t="s">
        <v>19840</v>
      </c>
      <c r="AH1220" s="23"/>
      <c r="AI1220" s="4" t="s">
        <v>15</v>
      </c>
      <c r="AJ1220" s="4" t="s">
        <v>14</v>
      </c>
      <c r="AK1220" s="4" t="s">
        <v>13</v>
      </c>
      <c r="AL1220" s="1" t="s">
        <v>120</v>
      </c>
      <c r="AM1220" s="1" t="s">
        <v>283</v>
      </c>
      <c r="AQ1220" s="1" t="s">
        <v>19837</v>
      </c>
      <c r="AX1220" s="7">
        <v>761952</v>
      </c>
      <c r="AY1220" s="7">
        <v>7810912</v>
      </c>
      <c r="AZ1220" s="5">
        <v>-42.499873000000001</v>
      </c>
      <c r="BA1220" s="5">
        <v>-19.780149999999999</v>
      </c>
      <c r="BC1220" s="1" t="s">
        <v>19843</v>
      </c>
      <c r="BD1220" s="23" t="s">
        <v>19844</v>
      </c>
      <c r="BE1220" s="1" t="s">
        <v>10</v>
      </c>
      <c r="BF1220" s="2">
        <v>43410</v>
      </c>
      <c r="BG1220" s="1" t="s">
        <v>9</v>
      </c>
      <c r="BH1220" s="4" t="s">
        <v>8</v>
      </c>
      <c r="BI1220" s="4" t="s">
        <v>7</v>
      </c>
      <c r="BJ1220" s="1" t="s">
        <v>32</v>
      </c>
      <c r="BK1220" s="1" t="s">
        <v>54</v>
      </c>
      <c r="BL1220" s="1" t="s">
        <v>53</v>
      </c>
      <c r="BM1220" s="1" t="s">
        <v>52</v>
      </c>
      <c r="BN1220" s="1" t="s">
        <v>51</v>
      </c>
      <c r="BP1220" s="1" t="str">
        <f>Tabela3[[#This Row],[genus]]&amp;" "&amp;Tabela3[[#This Row],[specificEpithet]]</f>
        <v>Gymnodactylus darwinii</v>
      </c>
      <c r="BQ1220" s="23" t="str">
        <f>IFERROR(VLOOKUP(Tabela3[[#This Row],[scientificName]],Tabela1[],COLUMN('IUCN BR Summary'!N:N),0),"")</f>
        <v>(Gray, 1845)</v>
      </c>
      <c r="BR1220" s="1" t="s">
        <v>2</v>
      </c>
      <c r="BS1220" s="1" t="s">
        <v>393</v>
      </c>
      <c r="BU1220" s="1" t="s">
        <v>1</v>
      </c>
      <c r="BV1220" s="1" t="s">
        <v>51</v>
      </c>
    </row>
    <row r="1221" spans="1:75" hidden="1" x14ac:dyDescent="0.25">
      <c r="A1221" s="1" t="s">
        <v>19838</v>
      </c>
      <c r="B1221" s="3">
        <f t="shared" ca="1" si="38"/>
        <v>43817</v>
      </c>
      <c r="C1221" s="4" t="s">
        <v>27</v>
      </c>
      <c r="D1221" s="1" t="s">
        <v>26</v>
      </c>
      <c r="E1221" s="4" t="s">
        <v>25</v>
      </c>
      <c r="F1221" s="1" t="s">
        <v>24</v>
      </c>
      <c r="G1221" s="1" t="s">
        <v>23</v>
      </c>
      <c r="H1221" s="1" t="s">
        <v>21</v>
      </c>
      <c r="I1221" s="4" t="s">
        <v>22</v>
      </c>
      <c r="J1221" s="4" t="s">
        <v>21</v>
      </c>
      <c r="K1221" s="1" t="str">
        <f t="shared" si="39"/>
        <v>iucnStatus:Not evaluated</v>
      </c>
      <c r="L1221" s="1" t="str">
        <f>_xlfn.IFNA(VLOOKUP(Tabela3[[#This Row],[scientificName]],Tabela1[],COLUMN('IUCN BR Summary'!O:O),0),"Not evaluated")</f>
        <v>Not evaluated</v>
      </c>
      <c r="M1221" s="4" t="s">
        <v>3069</v>
      </c>
      <c r="O1221" s="1" t="s">
        <v>409</v>
      </c>
      <c r="P1221" s="1" t="s">
        <v>201</v>
      </c>
      <c r="Q1221" s="1" t="s">
        <v>200</v>
      </c>
      <c r="R1221" s="1">
        <v>1</v>
      </c>
      <c r="T1221" s="1" t="s">
        <v>57</v>
      </c>
      <c r="U1221" s="23"/>
      <c r="V1221" s="23"/>
      <c r="W1221" s="23"/>
      <c r="AC1221" s="2">
        <v>43501</v>
      </c>
      <c r="AD1221" s="8">
        <v>0</v>
      </c>
      <c r="AE1221" s="23"/>
      <c r="AF1221" s="1" t="s">
        <v>16</v>
      </c>
      <c r="AG1221" s="23" t="s">
        <v>19840</v>
      </c>
      <c r="AH1221" s="23"/>
      <c r="AI1221" s="4" t="s">
        <v>15</v>
      </c>
      <c r="AJ1221" s="4" t="s">
        <v>14</v>
      </c>
      <c r="AK1221" s="4" t="s">
        <v>13</v>
      </c>
      <c r="AL1221" s="1" t="s">
        <v>120</v>
      </c>
      <c r="AM1221" s="1" t="s">
        <v>283</v>
      </c>
      <c r="AQ1221" s="1" t="s">
        <v>19837</v>
      </c>
      <c r="AX1221" s="7">
        <v>761952</v>
      </c>
      <c r="AY1221" s="7">
        <v>7810912</v>
      </c>
      <c r="AZ1221" s="5">
        <v>-42.499873000000001</v>
      </c>
      <c r="BA1221" s="5">
        <v>-19.780149999999999</v>
      </c>
      <c r="BC1221" s="1" t="s">
        <v>19843</v>
      </c>
      <c r="BD1221" s="23" t="s">
        <v>19844</v>
      </c>
      <c r="BE1221" s="1" t="s">
        <v>10</v>
      </c>
      <c r="BF1221" s="2">
        <v>43410</v>
      </c>
      <c r="BG1221" s="1" t="s">
        <v>9</v>
      </c>
      <c r="BH1221" s="4" t="s">
        <v>8</v>
      </c>
      <c r="BI1221" s="4" t="s">
        <v>7</v>
      </c>
      <c r="BJ1221" s="1" t="s">
        <v>6</v>
      </c>
      <c r="BK1221" s="1" t="s">
        <v>5</v>
      </c>
      <c r="BL1221" s="1" t="s">
        <v>42</v>
      </c>
      <c r="BM1221" s="1" t="s">
        <v>408</v>
      </c>
      <c r="BN1221" s="1" t="s">
        <v>407</v>
      </c>
      <c r="BP1221" s="1" t="str">
        <f>Tabela3[[#This Row],[genus]]&amp;" "&amp;Tabela3[[#This Row],[specificEpithet]]</f>
        <v>Chiasmocleis carvalhoi</v>
      </c>
      <c r="BQ1221" s="23" t="str">
        <f>IFERROR(VLOOKUP(Tabela3[[#This Row],[scientificName]],Tabela1[],COLUMN('IUCN BR Summary'!N:N),0),"")</f>
        <v/>
      </c>
      <c r="BR1221" s="1" t="s">
        <v>2</v>
      </c>
      <c r="BU1221" s="1" t="s">
        <v>1</v>
      </c>
      <c r="BV1221" s="1" t="s">
        <v>407</v>
      </c>
    </row>
    <row r="1222" spans="1:75" hidden="1" x14ac:dyDescent="0.25">
      <c r="A1222" s="1" t="s">
        <v>19838</v>
      </c>
      <c r="B1222" s="3">
        <f t="shared" ca="1" si="38"/>
        <v>43817</v>
      </c>
      <c r="C1222" s="4" t="s">
        <v>27</v>
      </c>
      <c r="D1222" s="1" t="s">
        <v>26</v>
      </c>
      <c r="E1222" s="4" t="s">
        <v>25</v>
      </c>
      <c r="F1222" s="1" t="s">
        <v>24</v>
      </c>
      <c r="G1222" s="1" t="s">
        <v>23</v>
      </c>
      <c r="H1222" s="1" t="s">
        <v>21</v>
      </c>
      <c r="I1222" s="4" t="s">
        <v>22</v>
      </c>
      <c r="J1222" s="4" t="s">
        <v>21</v>
      </c>
      <c r="K1222" s="1" t="str">
        <f t="shared" si="39"/>
        <v>iucnStatus:Not evaluated</v>
      </c>
      <c r="L1222" s="1" t="str">
        <f>_xlfn.IFNA(VLOOKUP(Tabela3[[#This Row],[scientificName]],Tabela1[],COLUMN('IUCN BR Summary'!O:O),0),"Not evaluated")</f>
        <v>Not evaluated</v>
      </c>
      <c r="M1222" s="4" t="s">
        <v>3070</v>
      </c>
      <c r="O1222" s="1" t="s">
        <v>406</v>
      </c>
      <c r="P1222" s="1" t="s">
        <v>201</v>
      </c>
      <c r="Q1222" s="1" t="s">
        <v>200</v>
      </c>
      <c r="U1222" s="23"/>
      <c r="V1222" s="23"/>
      <c r="W1222" s="23"/>
      <c r="AC1222" s="2">
        <v>43501</v>
      </c>
      <c r="AD1222" s="8"/>
      <c r="AE1222" s="23"/>
      <c r="AG1222" s="23"/>
      <c r="AH1222" s="23"/>
      <c r="AI1222" s="4" t="s">
        <v>15</v>
      </c>
      <c r="AJ1222" s="4" t="s">
        <v>14</v>
      </c>
      <c r="AK1222" s="4" t="s">
        <v>13</v>
      </c>
      <c r="AL1222" s="1" t="s">
        <v>120</v>
      </c>
      <c r="AM1222" s="1" t="s">
        <v>283</v>
      </c>
      <c r="AQ1222" s="1" t="s">
        <v>19837</v>
      </c>
      <c r="AX1222" s="7">
        <v>764012</v>
      </c>
      <c r="AY1222" s="7">
        <v>7814334</v>
      </c>
      <c r="AZ1222" s="5">
        <v>-42.480711999999997</v>
      </c>
      <c r="BA1222" s="5">
        <v>-19.74898</v>
      </c>
      <c r="BC1222" s="1" t="s">
        <v>19843</v>
      </c>
      <c r="BD1222" s="23" t="s">
        <v>19844</v>
      </c>
      <c r="BE1222" s="1" t="s">
        <v>10</v>
      </c>
      <c r="BF1222" s="2">
        <v>43410</v>
      </c>
      <c r="BG1222" s="1" t="s">
        <v>9</v>
      </c>
      <c r="BH1222" s="4" t="s">
        <v>8</v>
      </c>
      <c r="BI1222" s="4" t="s">
        <v>7</v>
      </c>
      <c r="BJ1222" s="1" t="s">
        <v>32</v>
      </c>
      <c r="BK1222" s="1" t="s">
        <v>31</v>
      </c>
      <c r="BL1222" s="1" t="s">
        <v>405</v>
      </c>
      <c r="BM1222" s="1" t="s">
        <v>404</v>
      </c>
      <c r="BN1222" s="1" t="s">
        <v>403</v>
      </c>
      <c r="BP1222" s="1" t="str">
        <f>Tabela3[[#This Row],[genus]]&amp;" "&amp;Tabela3[[#This Row],[specificEpithet]]</f>
        <v>Epicrates cenchria</v>
      </c>
      <c r="BQ1222" s="23" t="str">
        <f>IFERROR(VLOOKUP(Tabela3[[#This Row],[scientificName]],Tabela1[],COLUMN('IUCN BR Summary'!N:N),0),"")</f>
        <v/>
      </c>
      <c r="BR1222" s="1" t="s">
        <v>2</v>
      </c>
      <c r="BU1222" s="1" t="s">
        <v>1</v>
      </c>
      <c r="BV1222" s="1" t="s">
        <v>403</v>
      </c>
    </row>
    <row r="1223" spans="1:75" hidden="1" x14ac:dyDescent="0.25">
      <c r="A1223" s="1" t="s">
        <v>19838</v>
      </c>
      <c r="B1223" s="3">
        <f t="shared" ca="1" si="38"/>
        <v>43817</v>
      </c>
      <c r="C1223" s="4" t="s">
        <v>27</v>
      </c>
      <c r="D1223" s="1" t="s">
        <v>26</v>
      </c>
      <c r="E1223" s="4" t="s">
        <v>25</v>
      </c>
      <c r="F1223" s="1" t="s">
        <v>24</v>
      </c>
      <c r="G1223" s="1" t="s">
        <v>23</v>
      </c>
      <c r="H1223" s="1" t="s">
        <v>21</v>
      </c>
      <c r="I1223" s="4" t="s">
        <v>22</v>
      </c>
      <c r="J1223" s="4" t="s">
        <v>21</v>
      </c>
      <c r="K1223" s="1" t="str">
        <f t="shared" si="39"/>
        <v>iucnStatus:Not evaluated</v>
      </c>
      <c r="L1223" s="1" t="str">
        <f>_xlfn.IFNA(VLOOKUP(Tabela3[[#This Row],[scientificName]],Tabela1[],COLUMN('IUCN BR Summary'!O:O),0),"Not evaluated")</f>
        <v>Not evaluated</v>
      </c>
      <c r="M1223" s="4" t="s">
        <v>3071</v>
      </c>
      <c r="O1223" s="1" t="s">
        <v>392</v>
      </c>
      <c r="P1223" s="1" t="s">
        <v>201</v>
      </c>
      <c r="Q1223" s="1" t="s">
        <v>200</v>
      </c>
      <c r="U1223" s="23"/>
      <c r="V1223" s="23"/>
      <c r="W1223" s="23"/>
      <c r="AC1223" s="2">
        <v>43501</v>
      </c>
      <c r="AD1223" s="8"/>
      <c r="AE1223" s="23"/>
      <c r="AG1223" s="23"/>
      <c r="AH1223" s="23"/>
      <c r="AI1223" s="4" t="s">
        <v>15</v>
      </c>
      <c r="AJ1223" s="4" t="s">
        <v>14</v>
      </c>
      <c r="AK1223" s="4" t="s">
        <v>13</v>
      </c>
      <c r="AL1223" s="1" t="s">
        <v>120</v>
      </c>
      <c r="AM1223" s="1" t="s">
        <v>283</v>
      </c>
      <c r="AQ1223" s="1" t="s">
        <v>19837</v>
      </c>
      <c r="AX1223" s="7">
        <v>764130</v>
      </c>
      <c r="AY1223" s="7">
        <v>7813647</v>
      </c>
      <c r="AZ1223" s="5">
        <v>-42.479489000000001</v>
      </c>
      <c r="BA1223" s="5">
        <v>-19.755167</v>
      </c>
      <c r="BC1223" s="1" t="s">
        <v>19843</v>
      </c>
      <c r="BD1223" s="23" t="s">
        <v>19844</v>
      </c>
      <c r="BE1223" s="1" t="s">
        <v>10</v>
      </c>
      <c r="BF1223" s="2">
        <v>43410</v>
      </c>
      <c r="BG1223" s="1" t="s">
        <v>9</v>
      </c>
      <c r="BH1223" s="4" t="s">
        <v>8</v>
      </c>
      <c r="BI1223" s="4" t="s">
        <v>7</v>
      </c>
      <c r="BJ1223" s="1" t="s">
        <v>32</v>
      </c>
      <c r="BK1223" s="1" t="s">
        <v>31</v>
      </c>
      <c r="BL1223" s="1" t="s">
        <v>391</v>
      </c>
      <c r="BM1223" s="1" t="s">
        <v>390</v>
      </c>
      <c r="BN1223" s="1" t="s">
        <v>388</v>
      </c>
      <c r="BP1223" s="1" t="str">
        <f>Tabela3[[#This Row],[genus]]&amp;" "&amp;Tabela3[[#This Row],[specificEpithet]]</f>
        <v>Spilotes pullatus</v>
      </c>
      <c r="BQ1223" s="23" t="str">
        <f>IFERROR(VLOOKUP(Tabela3[[#This Row],[scientificName]],Tabela1[],COLUMN('IUCN BR Summary'!N:N),0),"")</f>
        <v/>
      </c>
      <c r="BR1223" s="1" t="s">
        <v>2</v>
      </c>
      <c r="BS1223" s="1" t="s">
        <v>389</v>
      </c>
      <c r="BU1223" s="1" t="s">
        <v>1</v>
      </c>
      <c r="BV1223" s="1" t="s">
        <v>388</v>
      </c>
    </row>
    <row r="1224" spans="1:75" hidden="1" x14ac:dyDescent="0.25">
      <c r="A1224" s="1" t="s">
        <v>19838</v>
      </c>
      <c r="B1224" s="3">
        <f t="shared" ca="1" si="38"/>
        <v>43817</v>
      </c>
      <c r="C1224" s="4" t="s">
        <v>27</v>
      </c>
      <c r="D1224" s="1" t="s">
        <v>26</v>
      </c>
      <c r="E1224" s="4" t="s">
        <v>25</v>
      </c>
      <c r="F1224" s="1" t="s">
        <v>24</v>
      </c>
      <c r="G1224" s="1" t="s">
        <v>23</v>
      </c>
      <c r="H1224" s="1" t="s">
        <v>21</v>
      </c>
      <c r="I1224" s="4" t="s">
        <v>22</v>
      </c>
      <c r="J1224" s="4" t="s">
        <v>21</v>
      </c>
      <c r="K1224" s="1" t="str">
        <f t="shared" si="39"/>
        <v>iucnStatus:Not evaluated</v>
      </c>
      <c r="L1224" s="1" t="str">
        <f>_xlfn.IFNA(VLOOKUP(Tabela3[[#This Row],[scientificName]],Tabela1[],COLUMN('IUCN BR Summary'!O:O),0),"Not evaluated")</f>
        <v>Not evaluated</v>
      </c>
      <c r="M1224" s="4" t="s">
        <v>3072</v>
      </c>
      <c r="O1224" s="1" t="s">
        <v>375</v>
      </c>
      <c r="P1224" s="1" t="s">
        <v>201</v>
      </c>
      <c r="Q1224" s="1" t="s">
        <v>200</v>
      </c>
      <c r="R1224" s="1">
        <v>1</v>
      </c>
      <c r="T1224" s="1" t="s">
        <v>43</v>
      </c>
      <c r="U1224" s="23"/>
      <c r="V1224" s="23"/>
      <c r="W1224" s="23"/>
      <c r="AC1224" s="2">
        <v>43502</v>
      </c>
      <c r="AD1224" s="8">
        <v>0.87569444444444444</v>
      </c>
      <c r="AE1224" s="23"/>
      <c r="AF1224" s="1" t="s">
        <v>74</v>
      </c>
      <c r="AG1224" s="23"/>
      <c r="AH1224" s="23"/>
      <c r="AI1224" s="4" t="s">
        <v>15</v>
      </c>
      <c r="AJ1224" s="4" t="s">
        <v>14</v>
      </c>
      <c r="AK1224" s="4" t="s">
        <v>13</v>
      </c>
      <c r="AL1224" s="1" t="s">
        <v>120</v>
      </c>
      <c r="AM1224" s="1" t="s">
        <v>283</v>
      </c>
      <c r="AQ1224" s="1" t="s">
        <v>19837</v>
      </c>
      <c r="AX1224" s="7">
        <v>762034.27399999998</v>
      </c>
      <c r="AY1224" s="7">
        <v>7810689.7570000002</v>
      </c>
      <c r="AZ1224" s="5">
        <v>-42.49906</v>
      </c>
      <c r="BA1224" s="5">
        <v>-19.782143999999999</v>
      </c>
      <c r="BC1224" s="1" t="s">
        <v>19843</v>
      </c>
      <c r="BD1224" s="23" t="s">
        <v>19844</v>
      </c>
      <c r="BE1224" s="1" t="s">
        <v>10</v>
      </c>
      <c r="BF1224" s="2">
        <v>43410</v>
      </c>
      <c r="BG1224" s="1" t="s">
        <v>9</v>
      </c>
      <c r="BH1224" s="4" t="s">
        <v>8</v>
      </c>
      <c r="BI1224" s="4" t="s">
        <v>7</v>
      </c>
      <c r="BJ1224" s="1" t="s">
        <v>6</v>
      </c>
      <c r="BK1224" s="1" t="s">
        <v>5</v>
      </c>
      <c r="BL1224" s="1" t="s">
        <v>112</v>
      </c>
      <c r="BM1224" s="1" t="s">
        <v>111</v>
      </c>
      <c r="BN1224" s="1" t="s">
        <v>374</v>
      </c>
      <c r="BP1224" s="1" t="str">
        <f>Tabela3[[#This Row],[genus]]&amp;" "&amp;Tabela3[[#This Row],[specificEpithet]]</f>
        <v>Hypsiboas albomarginatus</v>
      </c>
      <c r="BQ1224" s="23" t="str">
        <f>IFERROR(VLOOKUP(Tabela3[[#This Row],[scientificName]],Tabela1[],COLUMN('IUCN BR Summary'!N:N),0),"")</f>
        <v/>
      </c>
      <c r="BR1224" s="1" t="s">
        <v>2</v>
      </c>
      <c r="BU1224" s="1" t="s">
        <v>1</v>
      </c>
      <c r="BV1224" s="1" t="s">
        <v>374</v>
      </c>
    </row>
    <row r="1225" spans="1:75" hidden="1" x14ac:dyDescent="0.25">
      <c r="A1225" s="1" t="s">
        <v>19838</v>
      </c>
      <c r="B1225" s="3">
        <f t="shared" ca="1" si="38"/>
        <v>43817</v>
      </c>
      <c r="C1225" s="4" t="s">
        <v>27</v>
      </c>
      <c r="D1225" s="1" t="s">
        <v>26</v>
      </c>
      <c r="E1225" s="4" t="s">
        <v>25</v>
      </c>
      <c r="F1225" s="1" t="s">
        <v>24</v>
      </c>
      <c r="G1225" s="1" t="s">
        <v>23</v>
      </c>
      <c r="H1225" s="1" t="s">
        <v>21</v>
      </c>
      <c r="I1225" s="4" t="s">
        <v>22</v>
      </c>
      <c r="J1225" s="4" t="s">
        <v>21</v>
      </c>
      <c r="K1225" s="1" t="str">
        <f t="shared" si="39"/>
        <v>iucnStatus:Least Concern</v>
      </c>
      <c r="L1225" s="1" t="str">
        <f>_xlfn.IFNA(VLOOKUP(Tabela3[[#This Row],[scientificName]],Tabela1[],COLUMN('IUCN BR Summary'!O:O),0),"Not evaluated")</f>
        <v>Least Concern</v>
      </c>
      <c r="M1225" s="4" t="s">
        <v>3073</v>
      </c>
      <c r="O1225" s="1" t="s">
        <v>372</v>
      </c>
      <c r="P1225" s="1" t="s">
        <v>201</v>
      </c>
      <c r="Q1225" s="1" t="s">
        <v>200</v>
      </c>
      <c r="R1225" s="1">
        <v>1</v>
      </c>
      <c r="T1225" s="1" t="s">
        <v>43</v>
      </c>
      <c r="U1225" s="23"/>
      <c r="V1225" s="23"/>
      <c r="W1225" s="23"/>
      <c r="AC1225" s="2">
        <v>43502</v>
      </c>
      <c r="AD1225" s="8">
        <v>0.87569444444444444</v>
      </c>
      <c r="AE1225" s="23"/>
      <c r="AF1225" s="1" t="s">
        <v>74</v>
      </c>
      <c r="AG1225" s="23"/>
      <c r="AH1225" s="23"/>
      <c r="AI1225" s="4" t="s">
        <v>15</v>
      </c>
      <c r="AJ1225" s="4" t="s">
        <v>14</v>
      </c>
      <c r="AK1225" s="4" t="s">
        <v>13</v>
      </c>
      <c r="AL1225" s="1" t="s">
        <v>120</v>
      </c>
      <c r="AM1225" s="1" t="s">
        <v>283</v>
      </c>
      <c r="AQ1225" s="1" t="s">
        <v>19837</v>
      </c>
      <c r="AX1225" s="7">
        <v>762034.27399999998</v>
      </c>
      <c r="AY1225" s="7">
        <v>7810689.7570000002</v>
      </c>
      <c r="AZ1225" s="5">
        <v>-42.49906</v>
      </c>
      <c r="BA1225" s="5">
        <v>-19.782143999999999</v>
      </c>
      <c r="BC1225" s="1" t="s">
        <v>19843</v>
      </c>
      <c r="BD1225" s="23" t="s">
        <v>19844</v>
      </c>
      <c r="BE1225" s="1" t="s">
        <v>10</v>
      </c>
      <c r="BF1225" s="2">
        <v>43410</v>
      </c>
      <c r="BG1225" s="1" t="s">
        <v>9</v>
      </c>
      <c r="BH1225" s="4" t="s">
        <v>8</v>
      </c>
      <c r="BI1225" s="4" t="s">
        <v>7</v>
      </c>
      <c r="BJ1225" s="1" t="s">
        <v>6</v>
      </c>
      <c r="BK1225" s="1" t="s">
        <v>5</v>
      </c>
      <c r="BL1225" s="1" t="s">
        <v>112</v>
      </c>
      <c r="BM1225" s="1" t="s">
        <v>251</v>
      </c>
      <c r="BN1225" s="1" t="s">
        <v>250</v>
      </c>
      <c r="BP1225" s="1" t="str">
        <f>Tabela3[[#This Row],[genus]]&amp;" "&amp;Tabela3[[#This Row],[specificEpithet]]</f>
        <v>Dendropsophus anceps</v>
      </c>
      <c r="BQ1225" s="23" t="str">
        <f>IFERROR(VLOOKUP(Tabela3[[#This Row],[scientificName]],Tabela1[],COLUMN('IUCN BR Summary'!N:N),0),"")</f>
        <v>(Lutz, 1929)</v>
      </c>
      <c r="BR1225" s="1" t="s">
        <v>2</v>
      </c>
      <c r="BU1225" s="1" t="s">
        <v>1</v>
      </c>
      <c r="BV1225" s="1" t="s">
        <v>250</v>
      </c>
    </row>
    <row r="1226" spans="1:75" hidden="1" x14ac:dyDescent="0.25">
      <c r="A1226" s="1" t="s">
        <v>19838</v>
      </c>
      <c r="B1226" s="3">
        <f t="shared" ca="1" si="38"/>
        <v>43817</v>
      </c>
      <c r="C1226" s="4" t="s">
        <v>27</v>
      </c>
      <c r="D1226" s="1" t="s">
        <v>26</v>
      </c>
      <c r="E1226" s="4" t="s">
        <v>25</v>
      </c>
      <c r="F1226" s="1" t="s">
        <v>24</v>
      </c>
      <c r="G1226" s="1" t="s">
        <v>23</v>
      </c>
      <c r="H1226" s="1" t="s">
        <v>21</v>
      </c>
      <c r="I1226" s="4" t="s">
        <v>22</v>
      </c>
      <c r="J1226" s="4" t="s">
        <v>21</v>
      </c>
      <c r="K1226" s="1" t="str">
        <f t="shared" si="39"/>
        <v>iucnStatus:Not evaluated</v>
      </c>
      <c r="L1226" s="1" t="str">
        <f>_xlfn.IFNA(VLOOKUP(Tabela3[[#This Row],[scientificName]],Tabela1[],COLUMN('IUCN BR Summary'!O:O),0),"Not evaluated")</f>
        <v>Not evaluated</v>
      </c>
      <c r="M1226" s="4" t="s">
        <v>3074</v>
      </c>
      <c r="O1226" s="1" t="s">
        <v>373</v>
      </c>
      <c r="P1226" s="1" t="s">
        <v>201</v>
      </c>
      <c r="Q1226" s="1" t="s">
        <v>200</v>
      </c>
      <c r="R1226" s="1">
        <v>1</v>
      </c>
      <c r="T1226" s="1" t="s">
        <v>43</v>
      </c>
      <c r="U1226" s="23"/>
      <c r="V1226" s="23"/>
      <c r="W1226" s="23"/>
      <c r="AC1226" s="2">
        <v>43502</v>
      </c>
      <c r="AD1226" s="8">
        <v>0.87569444444444444</v>
      </c>
      <c r="AE1226" s="23"/>
      <c r="AF1226" s="1" t="s">
        <v>74</v>
      </c>
      <c r="AG1226" s="23"/>
      <c r="AH1226" s="23"/>
      <c r="AI1226" s="4" t="s">
        <v>15</v>
      </c>
      <c r="AJ1226" s="4" t="s">
        <v>14</v>
      </c>
      <c r="AK1226" s="4" t="s">
        <v>13</v>
      </c>
      <c r="AL1226" s="1" t="s">
        <v>120</v>
      </c>
      <c r="AM1226" s="1" t="s">
        <v>283</v>
      </c>
      <c r="AQ1226" s="1" t="s">
        <v>19837</v>
      </c>
      <c r="AX1226" s="7">
        <v>762034.27399999998</v>
      </c>
      <c r="AY1226" s="7">
        <v>7810689.7570000002</v>
      </c>
      <c r="AZ1226" s="5">
        <v>-42.49906</v>
      </c>
      <c r="BA1226" s="5">
        <v>-19.782143999999999</v>
      </c>
      <c r="BC1226" s="1" t="s">
        <v>19843</v>
      </c>
      <c r="BD1226" s="23" t="s">
        <v>19844</v>
      </c>
      <c r="BE1226" s="1" t="s">
        <v>10</v>
      </c>
      <c r="BF1226" s="2">
        <v>43410</v>
      </c>
      <c r="BG1226" s="1" t="s">
        <v>9</v>
      </c>
      <c r="BH1226" s="4" t="s">
        <v>8</v>
      </c>
      <c r="BI1226" s="4" t="s">
        <v>7</v>
      </c>
      <c r="BJ1226" s="1" t="s">
        <v>6</v>
      </c>
      <c r="BK1226" s="1" t="s">
        <v>5</v>
      </c>
      <c r="BL1226" s="1" t="s">
        <v>112</v>
      </c>
      <c r="BM1226" s="1" t="s">
        <v>111</v>
      </c>
      <c r="BN1226" s="1" t="s">
        <v>170</v>
      </c>
      <c r="BP1226" s="1" t="str">
        <f>Tabela3[[#This Row],[genus]]&amp;" "&amp;Tabela3[[#This Row],[specificEpithet]]</f>
        <v>Hypsiboas albopunctatus</v>
      </c>
      <c r="BQ1226" s="23" t="str">
        <f>IFERROR(VLOOKUP(Tabela3[[#This Row],[scientificName]],Tabela1[],COLUMN('IUCN BR Summary'!N:N),0),"")</f>
        <v/>
      </c>
      <c r="BR1226" s="1" t="s">
        <v>2</v>
      </c>
      <c r="BU1226" s="1" t="s">
        <v>1</v>
      </c>
      <c r="BV1226" s="1" t="s">
        <v>170</v>
      </c>
    </row>
    <row r="1227" spans="1:75" hidden="1" x14ac:dyDescent="0.25">
      <c r="A1227" s="1" t="s">
        <v>19838</v>
      </c>
      <c r="B1227" s="3">
        <f t="shared" ca="1" si="38"/>
        <v>43817</v>
      </c>
      <c r="C1227" s="4" t="s">
        <v>27</v>
      </c>
      <c r="D1227" s="1" t="s">
        <v>26</v>
      </c>
      <c r="E1227" s="4" t="s">
        <v>25</v>
      </c>
      <c r="F1227" s="1" t="s">
        <v>24</v>
      </c>
      <c r="G1227" s="1" t="s">
        <v>23</v>
      </c>
      <c r="H1227" s="1" t="s">
        <v>21</v>
      </c>
      <c r="I1227" s="4" t="s">
        <v>22</v>
      </c>
      <c r="J1227" s="4" t="s">
        <v>21</v>
      </c>
      <c r="K1227" s="1" t="str">
        <f t="shared" si="39"/>
        <v>iucnStatus:Least Concern</v>
      </c>
      <c r="L1227" s="1" t="str">
        <f>_xlfn.IFNA(VLOOKUP(Tabela3[[#This Row],[scientificName]],Tabela1[],COLUMN('IUCN BR Summary'!O:O),0),"Not evaluated")</f>
        <v>Least Concern</v>
      </c>
      <c r="M1227" s="4" t="s">
        <v>3075</v>
      </c>
      <c r="O1227" s="1" t="s">
        <v>325</v>
      </c>
      <c r="P1227" s="1" t="s">
        <v>201</v>
      </c>
      <c r="Q1227" s="1" t="s">
        <v>200</v>
      </c>
      <c r="R1227" s="1">
        <v>1</v>
      </c>
      <c r="T1227" s="1" t="s">
        <v>43</v>
      </c>
      <c r="U1227" s="23"/>
      <c r="V1227" s="23"/>
      <c r="W1227" s="23"/>
      <c r="AC1227" s="2">
        <v>43502</v>
      </c>
      <c r="AD1227" s="8">
        <v>0.87569444444444444</v>
      </c>
      <c r="AE1227" s="23"/>
      <c r="AF1227" s="1" t="s">
        <v>74</v>
      </c>
      <c r="AG1227" s="23"/>
      <c r="AH1227" s="23"/>
      <c r="AI1227" s="4" t="s">
        <v>15</v>
      </c>
      <c r="AJ1227" s="4" t="s">
        <v>14</v>
      </c>
      <c r="AK1227" s="4" t="s">
        <v>13</v>
      </c>
      <c r="AL1227" s="1" t="s">
        <v>120</v>
      </c>
      <c r="AM1227" s="1" t="s">
        <v>283</v>
      </c>
      <c r="AQ1227" s="1" t="s">
        <v>19837</v>
      </c>
      <c r="AX1227" s="7">
        <v>762034.27399999998</v>
      </c>
      <c r="AY1227" s="7">
        <v>7810689.7570000002</v>
      </c>
      <c r="AZ1227" s="5">
        <v>-42.49906</v>
      </c>
      <c r="BA1227" s="5">
        <v>-19.782143999999999</v>
      </c>
      <c r="BC1227" s="1" t="s">
        <v>19843</v>
      </c>
      <c r="BD1227" s="23" t="s">
        <v>19844</v>
      </c>
      <c r="BE1227" s="1" t="s">
        <v>10</v>
      </c>
      <c r="BF1227" s="2">
        <v>43410</v>
      </c>
      <c r="BG1227" s="1" t="s">
        <v>9</v>
      </c>
      <c r="BH1227" s="4" t="s">
        <v>8</v>
      </c>
      <c r="BI1227" s="4" t="s">
        <v>7</v>
      </c>
      <c r="BJ1227" s="1" t="s">
        <v>6</v>
      </c>
      <c r="BK1227" s="1" t="s">
        <v>5</v>
      </c>
      <c r="BL1227" s="1" t="s">
        <v>112</v>
      </c>
      <c r="BM1227" s="1" t="s">
        <v>111</v>
      </c>
      <c r="BN1227" s="1" t="s">
        <v>110</v>
      </c>
      <c r="BP1227" s="1" t="str">
        <f>Tabela3[[#This Row],[genus]]&amp;" "&amp;Tabela3[[#This Row],[specificEpithet]]</f>
        <v>Hypsiboas semilineatus</v>
      </c>
      <c r="BQ1227" s="23" t="str">
        <f>IFERROR(VLOOKUP(Tabela3[[#This Row],[scientificName]],Tabela1[],COLUMN('IUCN BR Summary'!N:N),0),"")</f>
        <v>(Spix, 1824)</v>
      </c>
      <c r="BR1227" s="1" t="s">
        <v>2</v>
      </c>
      <c r="BU1227" s="1" t="s">
        <v>1</v>
      </c>
      <c r="BV1227" s="1" t="s">
        <v>110</v>
      </c>
    </row>
    <row r="1228" spans="1:75" hidden="1" x14ac:dyDescent="0.25">
      <c r="A1228" s="1" t="s">
        <v>19838</v>
      </c>
      <c r="B1228" s="3">
        <f t="shared" ca="1" si="38"/>
        <v>43817</v>
      </c>
      <c r="C1228" s="4" t="s">
        <v>27</v>
      </c>
      <c r="D1228" s="1" t="s">
        <v>26</v>
      </c>
      <c r="E1228" s="4" t="s">
        <v>25</v>
      </c>
      <c r="F1228" s="1" t="s">
        <v>24</v>
      </c>
      <c r="G1228" s="1" t="s">
        <v>23</v>
      </c>
      <c r="H1228" s="1" t="s">
        <v>21</v>
      </c>
      <c r="I1228" s="4" t="s">
        <v>22</v>
      </c>
      <c r="J1228" s="4" t="s">
        <v>21</v>
      </c>
      <c r="K1228" s="1" t="str">
        <f t="shared" si="39"/>
        <v>iucnStatus:Least Concern</v>
      </c>
      <c r="L1228" s="1" t="str">
        <f>_xlfn.IFNA(VLOOKUP(Tabela3[[#This Row],[scientificName]],Tabela1[],COLUMN('IUCN BR Summary'!O:O),0),"Not evaluated")</f>
        <v>Least Concern</v>
      </c>
      <c r="M1228" s="4" t="s">
        <v>3076</v>
      </c>
      <c r="O1228" s="1" t="s">
        <v>324</v>
      </c>
      <c r="P1228" s="1" t="s">
        <v>201</v>
      </c>
      <c r="Q1228" s="1" t="s">
        <v>200</v>
      </c>
      <c r="R1228" s="1">
        <v>1</v>
      </c>
      <c r="T1228" s="1" t="s">
        <v>43</v>
      </c>
      <c r="U1228" s="23"/>
      <c r="V1228" s="23"/>
      <c r="W1228" s="23"/>
      <c r="AC1228" s="2">
        <v>43502</v>
      </c>
      <c r="AD1228" s="8">
        <v>0.87569444444444444</v>
      </c>
      <c r="AE1228" s="23"/>
      <c r="AF1228" s="1" t="s">
        <v>74</v>
      </c>
      <c r="AG1228" s="23"/>
      <c r="AH1228" s="23"/>
      <c r="AI1228" s="4" t="s">
        <v>15</v>
      </c>
      <c r="AJ1228" s="4" t="s">
        <v>14</v>
      </c>
      <c r="AK1228" s="4" t="s">
        <v>13</v>
      </c>
      <c r="AL1228" s="1" t="s">
        <v>120</v>
      </c>
      <c r="AM1228" s="1" t="s">
        <v>283</v>
      </c>
      <c r="AQ1228" s="1" t="s">
        <v>19837</v>
      </c>
      <c r="AX1228" s="7">
        <v>762034.27399999998</v>
      </c>
      <c r="AY1228" s="7">
        <v>7810689.7570000002</v>
      </c>
      <c r="AZ1228" s="5">
        <v>-42.49906</v>
      </c>
      <c r="BA1228" s="5">
        <v>-19.782143999999999</v>
      </c>
      <c r="BC1228" s="1" t="s">
        <v>19843</v>
      </c>
      <c r="BD1228" s="23" t="s">
        <v>19844</v>
      </c>
      <c r="BE1228" s="1" t="s">
        <v>10</v>
      </c>
      <c r="BF1228" s="2">
        <v>43410</v>
      </c>
      <c r="BG1228" s="1" t="s">
        <v>9</v>
      </c>
      <c r="BH1228" s="4" t="s">
        <v>8</v>
      </c>
      <c r="BI1228" s="4" t="s">
        <v>7</v>
      </c>
      <c r="BJ1228" s="1" t="s">
        <v>6</v>
      </c>
      <c r="BK1228" s="1" t="s">
        <v>5</v>
      </c>
      <c r="BL1228" s="1" t="s">
        <v>112</v>
      </c>
      <c r="BM1228" s="1" t="s">
        <v>111</v>
      </c>
      <c r="BN1228" s="1" t="s">
        <v>110</v>
      </c>
      <c r="BP1228" s="1" t="str">
        <f>Tabela3[[#This Row],[genus]]&amp;" "&amp;Tabela3[[#This Row],[specificEpithet]]</f>
        <v>Hypsiboas semilineatus</v>
      </c>
      <c r="BQ1228" s="23" t="str">
        <f>IFERROR(VLOOKUP(Tabela3[[#This Row],[scientificName]],Tabela1[],COLUMN('IUCN BR Summary'!N:N),0),"")</f>
        <v>(Spix, 1824)</v>
      </c>
      <c r="BR1228" s="1" t="s">
        <v>2</v>
      </c>
      <c r="BU1228" s="1" t="s">
        <v>1</v>
      </c>
      <c r="BV1228" s="1" t="s">
        <v>110</v>
      </c>
    </row>
    <row r="1229" spans="1:75" hidden="1" x14ac:dyDescent="0.25">
      <c r="A1229" s="1" t="s">
        <v>19838</v>
      </c>
      <c r="B1229" s="3">
        <f t="shared" ca="1" si="38"/>
        <v>43817</v>
      </c>
      <c r="C1229" s="4" t="s">
        <v>27</v>
      </c>
      <c r="D1229" s="1" t="s">
        <v>26</v>
      </c>
      <c r="E1229" s="4" t="s">
        <v>25</v>
      </c>
      <c r="F1229" s="1" t="s">
        <v>24</v>
      </c>
      <c r="G1229" s="1" t="s">
        <v>23</v>
      </c>
      <c r="H1229" s="1" t="s">
        <v>21</v>
      </c>
      <c r="I1229" s="4" t="s">
        <v>22</v>
      </c>
      <c r="J1229" s="4" t="s">
        <v>21</v>
      </c>
      <c r="K1229" s="1" t="str">
        <f t="shared" si="39"/>
        <v>iucnStatus:Least Concern</v>
      </c>
      <c r="L1229" s="1" t="str">
        <f>_xlfn.IFNA(VLOOKUP(Tabela3[[#This Row],[scientificName]],Tabela1[],COLUMN('IUCN BR Summary'!O:O),0),"Not evaluated")</f>
        <v>Least Concern</v>
      </c>
      <c r="M1229" s="4" t="s">
        <v>3077</v>
      </c>
      <c r="O1229" s="1" t="s">
        <v>330</v>
      </c>
      <c r="P1229" s="1" t="s">
        <v>201</v>
      </c>
      <c r="Q1229" s="1" t="s">
        <v>200</v>
      </c>
      <c r="R1229" s="1">
        <v>1</v>
      </c>
      <c r="T1229" s="1" t="s">
        <v>43</v>
      </c>
      <c r="U1229" s="23"/>
      <c r="V1229" s="23"/>
      <c r="W1229" s="23"/>
      <c r="AC1229" s="2">
        <v>43502</v>
      </c>
      <c r="AD1229" s="8">
        <v>0.87569444444444444</v>
      </c>
      <c r="AE1229" s="23"/>
      <c r="AF1229" s="1" t="s">
        <v>74</v>
      </c>
      <c r="AG1229" s="23"/>
      <c r="AH1229" s="23"/>
      <c r="AI1229" s="4" t="s">
        <v>15</v>
      </c>
      <c r="AJ1229" s="4" t="s">
        <v>14</v>
      </c>
      <c r="AK1229" s="4" t="s">
        <v>13</v>
      </c>
      <c r="AL1229" s="1" t="s">
        <v>120</v>
      </c>
      <c r="AM1229" s="1" t="s">
        <v>283</v>
      </c>
      <c r="AQ1229" s="1" t="s">
        <v>19837</v>
      </c>
      <c r="AX1229" s="7">
        <v>762034.27399999998</v>
      </c>
      <c r="AY1229" s="7">
        <v>7810689.7570000002</v>
      </c>
      <c r="AZ1229" s="5">
        <v>-42.49906</v>
      </c>
      <c r="BA1229" s="5">
        <v>-19.782143999999999</v>
      </c>
      <c r="BC1229" s="1" t="s">
        <v>19843</v>
      </c>
      <c r="BD1229" s="23" t="s">
        <v>19844</v>
      </c>
      <c r="BE1229" s="1" t="s">
        <v>10</v>
      </c>
      <c r="BF1229" s="2">
        <v>43410</v>
      </c>
      <c r="BG1229" s="1" t="s">
        <v>9</v>
      </c>
      <c r="BH1229" s="4" t="s">
        <v>8</v>
      </c>
      <c r="BI1229" s="4" t="s">
        <v>7</v>
      </c>
      <c r="BJ1229" s="1" t="s">
        <v>6</v>
      </c>
      <c r="BK1229" s="1" t="s">
        <v>5</v>
      </c>
      <c r="BL1229" s="1" t="s">
        <v>112</v>
      </c>
      <c r="BM1229" s="1" t="s">
        <v>251</v>
      </c>
      <c r="BN1229" s="1" t="s">
        <v>329</v>
      </c>
      <c r="BP1229" s="1" t="str">
        <f>Tabela3[[#This Row],[genus]]&amp;" "&amp;Tabela3[[#This Row],[specificEpithet]]</f>
        <v>Dendropsophus elegans</v>
      </c>
      <c r="BQ1229" s="23" t="str">
        <f>IFERROR(VLOOKUP(Tabela3[[#This Row],[scientificName]],Tabela1[],COLUMN('IUCN BR Summary'!N:N),0),"")</f>
        <v>(Wied-Neuwied, 1824)</v>
      </c>
      <c r="BR1229" s="1" t="s">
        <v>2</v>
      </c>
      <c r="BU1229" s="1" t="s">
        <v>1</v>
      </c>
      <c r="BV1229" s="1" t="s">
        <v>329</v>
      </c>
    </row>
    <row r="1230" spans="1:75" hidden="1" x14ac:dyDescent="0.25">
      <c r="A1230" s="1" t="s">
        <v>19838</v>
      </c>
      <c r="B1230" s="3">
        <f t="shared" ca="1" si="38"/>
        <v>43817</v>
      </c>
      <c r="C1230" s="4" t="s">
        <v>27</v>
      </c>
      <c r="D1230" s="1" t="s">
        <v>26</v>
      </c>
      <c r="E1230" s="4" t="s">
        <v>25</v>
      </c>
      <c r="F1230" s="1" t="s">
        <v>24</v>
      </c>
      <c r="G1230" s="1" t="s">
        <v>23</v>
      </c>
      <c r="H1230" s="1" t="s">
        <v>21</v>
      </c>
      <c r="I1230" s="4" t="s">
        <v>22</v>
      </c>
      <c r="J1230" s="4" t="s">
        <v>21</v>
      </c>
      <c r="K1230" s="1" t="str">
        <f t="shared" si="39"/>
        <v>iucnStatus:Least Concern</v>
      </c>
      <c r="L1230" s="1" t="str">
        <f>_xlfn.IFNA(VLOOKUP(Tabela3[[#This Row],[scientificName]],Tabela1[],COLUMN('IUCN BR Summary'!O:O),0),"Not evaluated")</f>
        <v>Least Concern</v>
      </c>
      <c r="M1230" s="4" t="s">
        <v>3078</v>
      </c>
      <c r="O1230" s="1" t="s">
        <v>387</v>
      </c>
      <c r="P1230" s="1" t="s">
        <v>201</v>
      </c>
      <c r="Q1230" s="1" t="s">
        <v>200</v>
      </c>
      <c r="R1230" s="1">
        <v>1</v>
      </c>
      <c r="T1230" s="1" t="s">
        <v>17</v>
      </c>
      <c r="U1230" s="23"/>
      <c r="V1230" s="23"/>
      <c r="W1230" s="23"/>
      <c r="AC1230" s="2">
        <v>43502</v>
      </c>
      <c r="AD1230" s="8">
        <v>0</v>
      </c>
      <c r="AE1230" s="23"/>
      <c r="AF1230" s="1" t="s">
        <v>16</v>
      </c>
      <c r="AG1230" s="23" t="s">
        <v>19840</v>
      </c>
      <c r="AH1230" s="23"/>
      <c r="AI1230" s="4" t="s">
        <v>15</v>
      </c>
      <c r="AJ1230" s="4" t="s">
        <v>14</v>
      </c>
      <c r="AK1230" s="4" t="s">
        <v>13</v>
      </c>
      <c r="AL1230" s="1" t="s">
        <v>120</v>
      </c>
      <c r="AM1230" s="1" t="s">
        <v>283</v>
      </c>
      <c r="AQ1230" s="1" t="s">
        <v>19837</v>
      </c>
      <c r="AX1230" s="7">
        <v>761272</v>
      </c>
      <c r="AY1230" s="7">
        <v>7819916</v>
      </c>
      <c r="AZ1230" s="5">
        <v>-42.507621</v>
      </c>
      <c r="BA1230" s="5">
        <v>-19.69895</v>
      </c>
      <c r="BC1230" s="1" t="s">
        <v>19843</v>
      </c>
      <c r="BD1230" s="23" t="s">
        <v>19844</v>
      </c>
      <c r="BE1230" s="1" t="s">
        <v>10</v>
      </c>
      <c r="BF1230" s="2">
        <v>43410</v>
      </c>
      <c r="BG1230" s="1" t="s">
        <v>9</v>
      </c>
      <c r="BH1230" s="4" t="s">
        <v>8</v>
      </c>
      <c r="BI1230" s="4" t="s">
        <v>7</v>
      </c>
      <c r="BJ1230" s="1" t="s">
        <v>6</v>
      </c>
      <c r="BK1230" s="1" t="s">
        <v>5</v>
      </c>
      <c r="BL1230" s="1" t="s">
        <v>73</v>
      </c>
      <c r="BM1230" s="1" t="s">
        <v>72</v>
      </c>
      <c r="BN1230" s="1" t="s">
        <v>292</v>
      </c>
      <c r="BP1230" s="1" t="str">
        <f>Tabela3[[#This Row],[genus]]&amp;" "&amp;Tabela3[[#This Row],[specificEpithet]]</f>
        <v>Rhinella ornata</v>
      </c>
      <c r="BQ1230" s="23" t="str">
        <f>IFERROR(VLOOKUP(Tabela3[[#This Row],[scientificName]],Tabela1[],COLUMN('IUCN BR Summary'!N:N),0),"")</f>
        <v>(Spix, 1824)</v>
      </c>
      <c r="BR1230" s="1" t="s">
        <v>2</v>
      </c>
      <c r="BS1230" s="1" t="s">
        <v>386</v>
      </c>
      <c r="BU1230" s="1" t="s">
        <v>293</v>
      </c>
      <c r="BV1230" s="1" t="s">
        <v>76</v>
      </c>
      <c r="BW1230" s="1" t="s">
        <v>292</v>
      </c>
    </row>
    <row r="1231" spans="1:75" hidden="1" x14ac:dyDescent="0.25">
      <c r="A1231" s="1" t="s">
        <v>19838</v>
      </c>
      <c r="B1231" s="3">
        <f t="shared" ca="1" si="38"/>
        <v>43817</v>
      </c>
      <c r="C1231" s="4" t="s">
        <v>27</v>
      </c>
      <c r="D1231" s="1" t="s">
        <v>26</v>
      </c>
      <c r="E1231" s="4" t="s">
        <v>25</v>
      </c>
      <c r="F1231" s="1" t="s">
        <v>24</v>
      </c>
      <c r="G1231" s="1" t="s">
        <v>23</v>
      </c>
      <c r="H1231" s="1" t="s">
        <v>21</v>
      </c>
      <c r="I1231" s="4" t="s">
        <v>22</v>
      </c>
      <c r="J1231" s="4" t="s">
        <v>21</v>
      </c>
      <c r="K1231" s="1" t="str">
        <f t="shared" si="39"/>
        <v>iucnStatus:Least Concern</v>
      </c>
      <c r="L1231" s="1" t="str">
        <f>_xlfn.IFNA(VLOOKUP(Tabela3[[#This Row],[scientificName]],Tabela1[],COLUMN('IUCN BR Summary'!O:O),0),"Not evaluated")</f>
        <v>Least Concern</v>
      </c>
      <c r="M1231" s="4" t="s">
        <v>3079</v>
      </c>
      <c r="O1231" s="1" t="s">
        <v>385</v>
      </c>
      <c r="P1231" s="1" t="s">
        <v>201</v>
      </c>
      <c r="Q1231" s="1" t="s">
        <v>200</v>
      </c>
      <c r="R1231" s="1">
        <v>1</v>
      </c>
      <c r="T1231" s="1" t="s">
        <v>17</v>
      </c>
      <c r="U1231" s="23"/>
      <c r="V1231" s="23"/>
      <c r="W1231" s="23"/>
      <c r="AC1231" s="2">
        <v>43502</v>
      </c>
      <c r="AD1231" s="8">
        <v>0</v>
      </c>
      <c r="AE1231" s="23"/>
      <c r="AF1231" s="1" t="s">
        <v>16</v>
      </c>
      <c r="AG1231" s="23" t="s">
        <v>19840</v>
      </c>
      <c r="AH1231" s="23"/>
      <c r="AI1231" s="4" t="s">
        <v>15</v>
      </c>
      <c r="AJ1231" s="4" t="s">
        <v>14</v>
      </c>
      <c r="AK1231" s="4" t="s">
        <v>13</v>
      </c>
      <c r="AL1231" s="1" t="s">
        <v>120</v>
      </c>
      <c r="AM1231" s="1" t="s">
        <v>283</v>
      </c>
      <c r="AQ1231" s="1" t="s">
        <v>19837</v>
      </c>
      <c r="AX1231" s="7">
        <v>761272</v>
      </c>
      <c r="AY1231" s="7">
        <v>7819916</v>
      </c>
      <c r="AZ1231" s="5">
        <v>-42.507621</v>
      </c>
      <c r="BA1231" s="5">
        <v>-19.69895</v>
      </c>
      <c r="BC1231" s="1" t="s">
        <v>19843</v>
      </c>
      <c r="BD1231" s="23" t="s">
        <v>19844</v>
      </c>
      <c r="BE1231" s="1" t="s">
        <v>10</v>
      </c>
      <c r="BF1231" s="2">
        <v>43410</v>
      </c>
      <c r="BG1231" s="1" t="s">
        <v>9</v>
      </c>
      <c r="BH1231" s="4" t="s">
        <v>8</v>
      </c>
      <c r="BI1231" s="4" t="s">
        <v>7</v>
      </c>
      <c r="BJ1231" s="1" t="s">
        <v>6</v>
      </c>
      <c r="BK1231" s="1" t="s">
        <v>5</v>
      </c>
      <c r="BL1231" s="1" t="s">
        <v>73</v>
      </c>
      <c r="BM1231" s="1" t="s">
        <v>72</v>
      </c>
      <c r="BN1231" s="1" t="s">
        <v>292</v>
      </c>
      <c r="BP1231" s="1" t="str">
        <f>Tabela3[[#This Row],[genus]]&amp;" "&amp;Tabela3[[#This Row],[specificEpithet]]</f>
        <v>Rhinella ornata</v>
      </c>
      <c r="BQ1231" s="23" t="str">
        <f>IFERROR(VLOOKUP(Tabela3[[#This Row],[scientificName]],Tabela1[],COLUMN('IUCN BR Summary'!N:N),0),"")</f>
        <v>(Spix, 1824)</v>
      </c>
      <c r="BR1231" s="1" t="s">
        <v>2</v>
      </c>
      <c r="BU1231" s="1" t="s">
        <v>293</v>
      </c>
      <c r="BV1231" s="1" t="s">
        <v>76</v>
      </c>
      <c r="BW1231" s="1" t="s">
        <v>292</v>
      </c>
    </row>
    <row r="1232" spans="1:75" hidden="1" x14ac:dyDescent="0.25">
      <c r="A1232" s="1" t="s">
        <v>19838</v>
      </c>
      <c r="B1232" s="3">
        <f t="shared" ca="1" si="38"/>
        <v>43817</v>
      </c>
      <c r="C1232" s="4" t="s">
        <v>27</v>
      </c>
      <c r="D1232" s="1" t="s">
        <v>26</v>
      </c>
      <c r="E1232" s="4" t="s">
        <v>25</v>
      </c>
      <c r="F1232" s="1" t="s">
        <v>24</v>
      </c>
      <c r="G1232" s="1" t="s">
        <v>23</v>
      </c>
      <c r="H1232" s="1" t="s">
        <v>21</v>
      </c>
      <c r="I1232" s="4" t="s">
        <v>22</v>
      </c>
      <c r="J1232" s="4" t="s">
        <v>21</v>
      </c>
      <c r="K1232" s="1" t="str">
        <f t="shared" si="39"/>
        <v>iucnStatus:Least Concern</v>
      </c>
      <c r="L1232" s="1" t="str">
        <f>_xlfn.IFNA(VLOOKUP(Tabela3[[#This Row],[scientificName]],Tabela1[],COLUMN('IUCN BR Summary'!O:O),0),"Not evaluated")</f>
        <v>Least Concern</v>
      </c>
      <c r="M1232" s="4" t="s">
        <v>3080</v>
      </c>
      <c r="O1232" s="1" t="s">
        <v>384</v>
      </c>
      <c r="P1232" s="1" t="s">
        <v>201</v>
      </c>
      <c r="Q1232" s="1" t="s">
        <v>200</v>
      </c>
      <c r="R1232" s="1">
        <v>1</v>
      </c>
      <c r="T1232" s="1" t="s">
        <v>17</v>
      </c>
      <c r="U1232" s="23"/>
      <c r="V1232" s="23"/>
      <c r="W1232" s="23"/>
      <c r="AC1232" s="2">
        <v>43502</v>
      </c>
      <c r="AD1232" s="8">
        <v>0</v>
      </c>
      <c r="AE1232" s="23"/>
      <c r="AF1232" s="1" t="s">
        <v>16</v>
      </c>
      <c r="AG1232" s="23" t="s">
        <v>19840</v>
      </c>
      <c r="AH1232" s="23"/>
      <c r="AI1232" s="4" t="s">
        <v>15</v>
      </c>
      <c r="AJ1232" s="4" t="s">
        <v>14</v>
      </c>
      <c r="AK1232" s="4" t="s">
        <v>13</v>
      </c>
      <c r="AL1232" s="1" t="s">
        <v>120</v>
      </c>
      <c r="AM1232" s="1" t="s">
        <v>283</v>
      </c>
      <c r="AQ1232" s="1" t="s">
        <v>19837</v>
      </c>
      <c r="AX1232" s="7">
        <v>761272</v>
      </c>
      <c r="AY1232" s="7">
        <v>7819916</v>
      </c>
      <c r="AZ1232" s="5">
        <v>-42.507621</v>
      </c>
      <c r="BA1232" s="5">
        <v>-19.69895</v>
      </c>
      <c r="BC1232" s="1" t="s">
        <v>19843</v>
      </c>
      <c r="BD1232" s="23" t="s">
        <v>19844</v>
      </c>
      <c r="BE1232" s="1" t="s">
        <v>10</v>
      </c>
      <c r="BF1232" s="2">
        <v>43410</v>
      </c>
      <c r="BG1232" s="1" t="s">
        <v>9</v>
      </c>
      <c r="BH1232" s="4" t="s">
        <v>8</v>
      </c>
      <c r="BI1232" s="4" t="s">
        <v>7</v>
      </c>
      <c r="BJ1232" s="1" t="s">
        <v>6</v>
      </c>
      <c r="BK1232" s="1" t="s">
        <v>5</v>
      </c>
      <c r="BL1232" s="1" t="s">
        <v>73</v>
      </c>
      <c r="BM1232" s="1" t="s">
        <v>72</v>
      </c>
      <c r="BN1232" s="1" t="s">
        <v>292</v>
      </c>
      <c r="BP1232" s="1" t="str">
        <f>Tabela3[[#This Row],[genus]]&amp;" "&amp;Tabela3[[#This Row],[specificEpithet]]</f>
        <v>Rhinella ornata</v>
      </c>
      <c r="BQ1232" s="23" t="str">
        <f>IFERROR(VLOOKUP(Tabela3[[#This Row],[scientificName]],Tabela1[],COLUMN('IUCN BR Summary'!N:N),0),"")</f>
        <v>(Spix, 1824)</v>
      </c>
      <c r="BR1232" s="1" t="s">
        <v>2</v>
      </c>
      <c r="BS1232" s="1" t="s">
        <v>108</v>
      </c>
      <c r="BU1232" s="1" t="s">
        <v>293</v>
      </c>
      <c r="BV1232" s="1" t="s">
        <v>76</v>
      </c>
      <c r="BW1232" s="1" t="s">
        <v>292</v>
      </c>
    </row>
    <row r="1233" spans="1:75" hidden="1" x14ac:dyDescent="0.25">
      <c r="A1233" s="1" t="s">
        <v>19838</v>
      </c>
      <c r="B1233" s="3">
        <f t="shared" ca="1" si="38"/>
        <v>43817</v>
      </c>
      <c r="C1233" s="4" t="s">
        <v>27</v>
      </c>
      <c r="D1233" s="1" t="s">
        <v>26</v>
      </c>
      <c r="E1233" s="4" t="s">
        <v>25</v>
      </c>
      <c r="F1233" s="1" t="s">
        <v>24</v>
      </c>
      <c r="G1233" s="1" t="s">
        <v>23</v>
      </c>
      <c r="H1233" s="1" t="s">
        <v>21</v>
      </c>
      <c r="I1233" s="4" t="s">
        <v>22</v>
      </c>
      <c r="J1233" s="4" t="s">
        <v>21</v>
      </c>
      <c r="K1233" s="1" t="str">
        <f t="shared" si="39"/>
        <v>iucnStatus:Least Concern</v>
      </c>
      <c r="L1233" s="1" t="str">
        <f>_xlfn.IFNA(VLOOKUP(Tabela3[[#This Row],[scientificName]],Tabela1[],COLUMN('IUCN BR Summary'!O:O),0),"Not evaluated")</f>
        <v>Least Concern</v>
      </c>
      <c r="M1233" s="4" t="s">
        <v>3081</v>
      </c>
      <c r="O1233" s="1" t="s">
        <v>383</v>
      </c>
      <c r="P1233" s="1" t="s">
        <v>201</v>
      </c>
      <c r="Q1233" s="1" t="s">
        <v>200</v>
      </c>
      <c r="R1233" s="1">
        <v>1</v>
      </c>
      <c r="T1233" s="1" t="s">
        <v>17</v>
      </c>
      <c r="U1233" s="23"/>
      <c r="V1233" s="23"/>
      <c r="W1233" s="23"/>
      <c r="AC1233" s="2">
        <v>43502</v>
      </c>
      <c r="AD1233" s="8">
        <v>0</v>
      </c>
      <c r="AE1233" s="23"/>
      <c r="AF1233" s="1" t="s">
        <v>16</v>
      </c>
      <c r="AG1233" s="23" t="s">
        <v>19840</v>
      </c>
      <c r="AH1233" s="23"/>
      <c r="AI1233" s="4" t="s">
        <v>15</v>
      </c>
      <c r="AJ1233" s="4" t="s">
        <v>14</v>
      </c>
      <c r="AK1233" s="4" t="s">
        <v>13</v>
      </c>
      <c r="AL1233" s="1" t="s">
        <v>120</v>
      </c>
      <c r="AM1233" s="1" t="s">
        <v>283</v>
      </c>
      <c r="AQ1233" s="1" t="s">
        <v>19837</v>
      </c>
      <c r="AX1233" s="7">
        <v>762016</v>
      </c>
      <c r="AY1233" s="7">
        <v>7820135</v>
      </c>
      <c r="AZ1233" s="5">
        <v>-42.50056</v>
      </c>
      <c r="BA1233" s="5">
        <v>-19.696874000000001</v>
      </c>
      <c r="BC1233" s="1" t="s">
        <v>19843</v>
      </c>
      <c r="BD1233" s="23" t="s">
        <v>19844</v>
      </c>
      <c r="BE1233" s="1" t="s">
        <v>10</v>
      </c>
      <c r="BF1233" s="2">
        <v>43410</v>
      </c>
      <c r="BG1233" s="1" t="s">
        <v>9</v>
      </c>
      <c r="BH1233" s="4" t="s">
        <v>8</v>
      </c>
      <c r="BI1233" s="4" t="s">
        <v>7</v>
      </c>
      <c r="BJ1233" s="1" t="s">
        <v>6</v>
      </c>
      <c r="BK1233" s="1" t="s">
        <v>5</v>
      </c>
      <c r="BL1233" s="1" t="s">
        <v>73</v>
      </c>
      <c r="BM1233" s="1" t="s">
        <v>72</v>
      </c>
      <c r="BN1233" s="1" t="s">
        <v>292</v>
      </c>
      <c r="BP1233" s="1" t="str">
        <f>Tabela3[[#This Row],[genus]]&amp;" "&amp;Tabela3[[#This Row],[specificEpithet]]</f>
        <v>Rhinella ornata</v>
      </c>
      <c r="BQ1233" s="23" t="str">
        <f>IFERROR(VLOOKUP(Tabela3[[#This Row],[scientificName]],Tabela1[],COLUMN('IUCN BR Summary'!N:N),0),"")</f>
        <v>(Spix, 1824)</v>
      </c>
      <c r="BR1233" s="1" t="s">
        <v>2</v>
      </c>
      <c r="BS1233" s="1" t="s">
        <v>108</v>
      </c>
      <c r="BU1233" s="1" t="s">
        <v>293</v>
      </c>
      <c r="BV1233" s="1" t="s">
        <v>76</v>
      </c>
      <c r="BW1233" s="1" t="s">
        <v>292</v>
      </c>
    </row>
    <row r="1234" spans="1:75" hidden="1" x14ac:dyDescent="0.25">
      <c r="A1234" s="1" t="s">
        <v>19838</v>
      </c>
      <c r="B1234" s="3">
        <f t="shared" ca="1" si="38"/>
        <v>43817</v>
      </c>
      <c r="C1234" s="4" t="s">
        <v>27</v>
      </c>
      <c r="D1234" s="1" t="s">
        <v>26</v>
      </c>
      <c r="E1234" s="4" t="s">
        <v>25</v>
      </c>
      <c r="F1234" s="1" t="s">
        <v>24</v>
      </c>
      <c r="G1234" s="1" t="s">
        <v>23</v>
      </c>
      <c r="H1234" s="1" t="s">
        <v>21</v>
      </c>
      <c r="I1234" s="4" t="s">
        <v>22</v>
      </c>
      <c r="J1234" s="4" t="s">
        <v>21</v>
      </c>
      <c r="K1234" s="1" t="str">
        <f t="shared" si="39"/>
        <v>iucnStatus:Least Concern</v>
      </c>
      <c r="L1234" s="1" t="str">
        <f>_xlfn.IFNA(VLOOKUP(Tabela3[[#This Row],[scientificName]],Tabela1[],COLUMN('IUCN BR Summary'!O:O),0),"Not evaluated")</f>
        <v>Least Concern</v>
      </c>
      <c r="M1234" s="4" t="s">
        <v>3082</v>
      </c>
      <c r="O1234" s="1" t="s">
        <v>382</v>
      </c>
      <c r="P1234" s="1" t="s">
        <v>201</v>
      </c>
      <c r="Q1234" s="1" t="s">
        <v>200</v>
      </c>
      <c r="R1234" s="1">
        <v>1</v>
      </c>
      <c r="T1234" s="1" t="s">
        <v>17</v>
      </c>
      <c r="U1234" s="23"/>
      <c r="V1234" s="23"/>
      <c r="W1234" s="23"/>
      <c r="AC1234" s="2">
        <v>43502</v>
      </c>
      <c r="AD1234" s="8">
        <v>0</v>
      </c>
      <c r="AE1234" s="23"/>
      <c r="AF1234" s="1" t="s">
        <v>16</v>
      </c>
      <c r="AG1234" s="23" t="s">
        <v>19840</v>
      </c>
      <c r="AH1234" s="23"/>
      <c r="AI1234" s="4" t="s">
        <v>15</v>
      </c>
      <c r="AJ1234" s="4" t="s">
        <v>14</v>
      </c>
      <c r="AK1234" s="4" t="s">
        <v>13</v>
      </c>
      <c r="AL1234" s="1" t="s">
        <v>120</v>
      </c>
      <c r="AM1234" s="1" t="s">
        <v>283</v>
      </c>
      <c r="AQ1234" s="1" t="s">
        <v>19837</v>
      </c>
      <c r="AX1234" s="7">
        <v>762016</v>
      </c>
      <c r="AY1234" s="7">
        <v>7820135</v>
      </c>
      <c r="AZ1234" s="5">
        <v>-42.50056</v>
      </c>
      <c r="BA1234" s="5">
        <v>-19.696874000000001</v>
      </c>
      <c r="BC1234" s="1" t="s">
        <v>19843</v>
      </c>
      <c r="BD1234" s="23" t="s">
        <v>19844</v>
      </c>
      <c r="BE1234" s="1" t="s">
        <v>10</v>
      </c>
      <c r="BF1234" s="2">
        <v>43410</v>
      </c>
      <c r="BG1234" s="1" t="s">
        <v>9</v>
      </c>
      <c r="BH1234" s="4" t="s">
        <v>8</v>
      </c>
      <c r="BI1234" s="4" t="s">
        <v>7</v>
      </c>
      <c r="BJ1234" s="1" t="s">
        <v>6</v>
      </c>
      <c r="BK1234" s="1" t="s">
        <v>5</v>
      </c>
      <c r="BL1234" s="1" t="s">
        <v>73</v>
      </c>
      <c r="BM1234" s="1" t="s">
        <v>72</v>
      </c>
      <c r="BN1234" s="1" t="s">
        <v>292</v>
      </c>
      <c r="BP1234" s="1" t="str">
        <f>Tabela3[[#This Row],[genus]]&amp;" "&amp;Tabela3[[#This Row],[specificEpithet]]</f>
        <v>Rhinella ornata</v>
      </c>
      <c r="BQ1234" s="23" t="str">
        <f>IFERROR(VLOOKUP(Tabela3[[#This Row],[scientificName]],Tabela1[],COLUMN('IUCN BR Summary'!N:N),0),"")</f>
        <v>(Spix, 1824)</v>
      </c>
      <c r="BR1234" s="1" t="s">
        <v>2</v>
      </c>
      <c r="BS1234" s="1" t="s">
        <v>108</v>
      </c>
      <c r="BU1234" s="1" t="s">
        <v>293</v>
      </c>
      <c r="BV1234" s="1" t="s">
        <v>76</v>
      </c>
      <c r="BW1234" s="1" t="s">
        <v>292</v>
      </c>
    </row>
    <row r="1235" spans="1:75" hidden="1" x14ac:dyDescent="0.25">
      <c r="A1235" s="1" t="s">
        <v>19838</v>
      </c>
      <c r="B1235" s="3">
        <f t="shared" ca="1" si="38"/>
        <v>43817</v>
      </c>
      <c r="C1235" s="4" t="s">
        <v>27</v>
      </c>
      <c r="D1235" s="1" t="s">
        <v>26</v>
      </c>
      <c r="E1235" s="4" t="s">
        <v>25</v>
      </c>
      <c r="F1235" s="1" t="s">
        <v>24</v>
      </c>
      <c r="G1235" s="1" t="s">
        <v>23</v>
      </c>
      <c r="H1235" s="1" t="s">
        <v>21</v>
      </c>
      <c r="I1235" s="4" t="s">
        <v>22</v>
      </c>
      <c r="J1235" s="4" t="s">
        <v>21</v>
      </c>
      <c r="K1235" s="1" t="str">
        <f t="shared" si="39"/>
        <v>iucnStatus:Not evaluated</v>
      </c>
      <c r="L1235" s="1" t="str">
        <f>_xlfn.IFNA(VLOOKUP(Tabela3[[#This Row],[scientificName]],Tabela1[],COLUMN('IUCN BR Summary'!O:O),0),"Not evaluated")</f>
        <v>Not evaluated</v>
      </c>
      <c r="M1235" s="4" t="s">
        <v>3083</v>
      </c>
      <c r="O1235" s="1" t="s">
        <v>378</v>
      </c>
      <c r="P1235" s="1" t="s">
        <v>201</v>
      </c>
      <c r="Q1235" s="1" t="s">
        <v>200</v>
      </c>
      <c r="R1235" s="1">
        <v>1</v>
      </c>
      <c r="T1235" s="1" t="s">
        <v>17</v>
      </c>
      <c r="U1235" s="23"/>
      <c r="V1235" s="23"/>
      <c r="W1235" s="23"/>
      <c r="AC1235" s="2">
        <v>43502</v>
      </c>
      <c r="AD1235" s="8">
        <v>0</v>
      </c>
      <c r="AE1235" s="23"/>
      <c r="AF1235" s="1" t="s">
        <v>16</v>
      </c>
      <c r="AG1235" s="23" t="s">
        <v>19840</v>
      </c>
      <c r="AH1235" s="23"/>
      <c r="AI1235" s="4" t="s">
        <v>15</v>
      </c>
      <c r="AJ1235" s="4" t="s">
        <v>14</v>
      </c>
      <c r="AK1235" s="4" t="s">
        <v>13</v>
      </c>
      <c r="AL1235" s="1" t="s">
        <v>120</v>
      </c>
      <c r="AM1235" s="1" t="s">
        <v>283</v>
      </c>
      <c r="AQ1235" s="1" t="s">
        <v>19837</v>
      </c>
      <c r="AX1235" s="7">
        <v>764079</v>
      </c>
      <c r="AY1235" s="7">
        <v>7813457</v>
      </c>
      <c r="AZ1235" s="5">
        <v>-42.479948999999998</v>
      </c>
      <c r="BA1235" s="5">
        <v>-19.756889000000001</v>
      </c>
      <c r="BC1235" s="1" t="s">
        <v>19843</v>
      </c>
      <c r="BD1235" s="23" t="s">
        <v>19844</v>
      </c>
      <c r="BE1235" s="1" t="s">
        <v>10</v>
      </c>
      <c r="BF1235" s="2">
        <v>43410</v>
      </c>
      <c r="BG1235" s="1" t="s">
        <v>9</v>
      </c>
      <c r="BH1235" s="4" t="s">
        <v>8</v>
      </c>
      <c r="BI1235" s="4" t="s">
        <v>7</v>
      </c>
      <c r="BJ1235" s="1" t="s">
        <v>32</v>
      </c>
      <c r="BK1235" s="1" t="s">
        <v>31</v>
      </c>
      <c r="BL1235" s="1" t="s">
        <v>143</v>
      </c>
      <c r="BM1235" s="1" t="s">
        <v>142</v>
      </c>
      <c r="BP1235" s="1" t="str">
        <f>Tabela3[[#This Row],[genus]]&amp;" "&amp;Tabela3[[#This Row],[specificEpithet]]</f>
        <v xml:space="preserve">Tropidurus </v>
      </c>
      <c r="BQ1235" s="23" t="str">
        <f>IFERROR(VLOOKUP(Tabela3[[#This Row],[scientificName]],Tabela1[],COLUMN('IUCN BR Summary'!N:N),0),"")</f>
        <v/>
      </c>
      <c r="BR1235" s="1" t="s">
        <v>71</v>
      </c>
      <c r="BS1235" s="1" t="s">
        <v>285</v>
      </c>
      <c r="BU1235" s="1" t="s">
        <v>70</v>
      </c>
      <c r="BV1235" s="1" t="s">
        <v>69</v>
      </c>
    </row>
    <row r="1236" spans="1:75" hidden="1" x14ac:dyDescent="0.25">
      <c r="A1236" s="1" t="s">
        <v>19838</v>
      </c>
      <c r="B1236" s="3">
        <f t="shared" ca="1" si="38"/>
        <v>43817</v>
      </c>
      <c r="C1236" s="4" t="s">
        <v>27</v>
      </c>
      <c r="D1236" s="1" t="s">
        <v>26</v>
      </c>
      <c r="E1236" s="4" t="s">
        <v>25</v>
      </c>
      <c r="F1236" s="1" t="s">
        <v>24</v>
      </c>
      <c r="G1236" s="1" t="s">
        <v>23</v>
      </c>
      <c r="H1236" s="1" t="s">
        <v>21</v>
      </c>
      <c r="I1236" s="4" t="s">
        <v>22</v>
      </c>
      <c r="J1236" s="4" t="s">
        <v>21</v>
      </c>
      <c r="K1236" s="1" t="str">
        <f t="shared" si="39"/>
        <v>iucnStatus:Least Concern</v>
      </c>
      <c r="L1236" s="1" t="str">
        <f>_xlfn.IFNA(VLOOKUP(Tabela3[[#This Row],[scientificName]],Tabela1[],COLUMN('IUCN BR Summary'!O:O),0),"Not evaluated")</f>
        <v>Least Concern</v>
      </c>
      <c r="M1236" s="4" t="s">
        <v>3084</v>
      </c>
      <c r="O1236" s="1" t="s">
        <v>371</v>
      </c>
      <c r="P1236" s="1" t="s">
        <v>201</v>
      </c>
      <c r="Q1236" s="1" t="s">
        <v>200</v>
      </c>
      <c r="R1236" s="1">
        <v>1</v>
      </c>
      <c r="T1236" s="1" t="s">
        <v>43</v>
      </c>
      <c r="U1236" s="23"/>
      <c r="V1236" s="23"/>
      <c r="W1236" s="23"/>
      <c r="AC1236" s="2">
        <v>43502</v>
      </c>
      <c r="AD1236" s="8">
        <v>0</v>
      </c>
      <c r="AE1236" s="23"/>
      <c r="AF1236" s="1" t="s">
        <v>16</v>
      </c>
      <c r="AG1236" s="23" t="s">
        <v>19840</v>
      </c>
      <c r="AH1236" s="23"/>
      <c r="AI1236" s="4" t="s">
        <v>15</v>
      </c>
      <c r="AJ1236" s="4" t="s">
        <v>14</v>
      </c>
      <c r="AK1236" s="4" t="s">
        <v>13</v>
      </c>
      <c r="AL1236" s="1" t="s">
        <v>120</v>
      </c>
      <c r="AM1236" s="1" t="s">
        <v>283</v>
      </c>
      <c r="AQ1236" s="1" t="s">
        <v>19837</v>
      </c>
      <c r="AX1236" s="7">
        <v>761952</v>
      </c>
      <c r="AY1236" s="7">
        <v>7810912</v>
      </c>
      <c r="AZ1236" s="5">
        <v>-42.499873000000001</v>
      </c>
      <c r="BA1236" s="5">
        <v>-19.780149999999999</v>
      </c>
      <c r="BC1236" s="1" t="s">
        <v>19843</v>
      </c>
      <c r="BD1236" s="23" t="s">
        <v>19844</v>
      </c>
      <c r="BE1236" s="1" t="s">
        <v>10</v>
      </c>
      <c r="BF1236" s="2">
        <v>43410</v>
      </c>
      <c r="BG1236" s="1" t="s">
        <v>9</v>
      </c>
      <c r="BH1236" s="4" t="s">
        <v>8</v>
      </c>
      <c r="BI1236" s="4" t="s">
        <v>7</v>
      </c>
      <c r="BJ1236" s="1" t="s">
        <v>6</v>
      </c>
      <c r="BK1236" s="1" t="s">
        <v>5</v>
      </c>
      <c r="BL1236" s="1" t="s">
        <v>151</v>
      </c>
      <c r="BM1236" s="1" t="s">
        <v>150</v>
      </c>
      <c r="BN1236" s="1" t="s">
        <v>149</v>
      </c>
      <c r="BP1236" s="1" t="str">
        <f>Tabela3[[#This Row],[genus]]&amp;" "&amp;Tabela3[[#This Row],[specificEpithet]]</f>
        <v>Physalaemus cuvieri</v>
      </c>
      <c r="BQ1236" s="23" t="str">
        <f>IFERROR(VLOOKUP(Tabela3[[#This Row],[scientificName]],Tabela1[],COLUMN('IUCN BR Summary'!N:N),0),"")</f>
        <v>Fitzinger, 1826</v>
      </c>
      <c r="BR1236" s="1" t="s">
        <v>2</v>
      </c>
      <c r="BU1236" s="1" t="s">
        <v>1</v>
      </c>
      <c r="BV1236" s="1" t="s">
        <v>149</v>
      </c>
    </row>
    <row r="1237" spans="1:75" hidden="1" x14ac:dyDescent="0.25">
      <c r="A1237" s="1" t="s">
        <v>19838</v>
      </c>
      <c r="B1237" s="3">
        <f t="shared" ca="1" si="38"/>
        <v>43817</v>
      </c>
      <c r="C1237" s="4" t="s">
        <v>27</v>
      </c>
      <c r="D1237" s="1" t="s">
        <v>26</v>
      </c>
      <c r="E1237" s="4" t="s">
        <v>25</v>
      </c>
      <c r="F1237" s="1" t="s">
        <v>24</v>
      </c>
      <c r="G1237" s="1" t="s">
        <v>23</v>
      </c>
      <c r="H1237" s="1" t="s">
        <v>21</v>
      </c>
      <c r="I1237" s="4" t="s">
        <v>22</v>
      </c>
      <c r="J1237" s="4" t="s">
        <v>21</v>
      </c>
      <c r="K1237" s="1" t="str">
        <f t="shared" si="39"/>
        <v>iucnStatus:Least Concern</v>
      </c>
      <c r="L1237" s="1" t="str">
        <f>_xlfn.IFNA(VLOOKUP(Tabela3[[#This Row],[scientificName]],Tabela1[],COLUMN('IUCN BR Summary'!O:O),0),"Not evaluated")</f>
        <v>Least Concern</v>
      </c>
      <c r="M1237" s="4" t="s">
        <v>3085</v>
      </c>
      <c r="O1237" s="1" t="s">
        <v>370</v>
      </c>
      <c r="P1237" s="1" t="s">
        <v>201</v>
      </c>
      <c r="Q1237" s="1" t="s">
        <v>200</v>
      </c>
      <c r="R1237" s="1">
        <v>1</v>
      </c>
      <c r="T1237" s="1" t="s">
        <v>43</v>
      </c>
      <c r="U1237" s="23"/>
      <c r="V1237" s="23"/>
      <c r="W1237" s="23"/>
      <c r="AC1237" s="2">
        <v>43502</v>
      </c>
      <c r="AD1237" s="8">
        <v>0</v>
      </c>
      <c r="AE1237" s="23"/>
      <c r="AF1237" s="1" t="s">
        <v>16</v>
      </c>
      <c r="AG1237" s="23" t="s">
        <v>19840</v>
      </c>
      <c r="AH1237" s="23"/>
      <c r="AI1237" s="4" t="s">
        <v>15</v>
      </c>
      <c r="AJ1237" s="4" t="s">
        <v>14</v>
      </c>
      <c r="AK1237" s="4" t="s">
        <v>13</v>
      </c>
      <c r="AL1237" s="1" t="s">
        <v>120</v>
      </c>
      <c r="AM1237" s="1" t="s">
        <v>283</v>
      </c>
      <c r="AQ1237" s="1" t="s">
        <v>19837</v>
      </c>
      <c r="AX1237" s="7">
        <v>761952</v>
      </c>
      <c r="AY1237" s="7">
        <v>7810912</v>
      </c>
      <c r="AZ1237" s="5">
        <v>-42.499873000000001</v>
      </c>
      <c r="BA1237" s="5">
        <v>-19.780149999999999</v>
      </c>
      <c r="BC1237" s="1" t="s">
        <v>19843</v>
      </c>
      <c r="BD1237" s="23" t="s">
        <v>19844</v>
      </c>
      <c r="BE1237" s="1" t="s">
        <v>10</v>
      </c>
      <c r="BF1237" s="2">
        <v>43410</v>
      </c>
      <c r="BG1237" s="1" t="s">
        <v>9</v>
      </c>
      <c r="BH1237" s="4" t="s">
        <v>8</v>
      </c>
      <c r="BI1237" s="4" t="s">
        <v>7</v>
      </c>
      <c r="BJ1237" s="1" t="s">
        <v>6</v>
      </c>
      <c r="BK1237" s="1" t="s">
        <v>5</v>
      </c>
      <c r="BL1237" s="1" t="s">
        <v>151</v>
      </c>
      <c r="BM1237" s="1" t="s">
        <v>150</v>
      </c>
      <c r="BN1237" s="1" t="s">
        <v>149</v>
      </c>
      <c r="BP1237" s="1" t="str">
        <f>Tabela3[[#This Row],[genus]]&amp;" "&amp;Tabela3[[#This Row],[specificEpithet]]</f>
        <v>Physalaemus cuvieri</v>
      </c>
      <c r="BQ1237" s="23" t="str">
        <f>IFERROR(VLOOKUP(Tabela3[[#This Row],[scientificName]],Tabela1[],COLUMN('IUCN BR Summary'!N:N),0),"")</f>
        <v>Fitzinger, 1826</v>
      </c>
      <c r="BR1237" s="1" t="s">
        <v>2</v>
      </c>
      <c r="BU1237" s="1" t="s">
        <v>1</v>
      </c>
      <c r="BV1237" s="1" t="s">
        <v>149</v>
      </c>
    </row>
    <row r="1238" spans="1:75" hidden="1" x14ac:dyDescent="0.25">
      <c r="A1238" s="1" t="s">
        <v>19838</v>
      </c>
      <c r="B1238" s="3">
        <f t="shared" ca="1" si="38"/>
        <v>43817</v>
      </c>
      <c r="C1238" s="4" t="s">
        <v>27</v>
      </c>
      <c r="D1238" s="1" t="s">
        <v>26</v>
      </c>
      <c r="E1238" s="4" t="s">
        <v>25</v>
      </c>
      <c r="F1238" s="1" t="s">
        <v>24</v>
      </c>
      <c r="G1238" s="1" t="s">
        <v>23</v>
      </c>
      <c r="H1238" s="1" t="s">
        <v>21</v>
      </c>
      <c r="I1238" s="4" t="s">
        <v>22</v>
      </c>
      <c r="J1238" s="4" t="s">
        <v>21</v>
      </c>
      <c r="K1238" s="1" t="str">
        <f t="shared" si="39"/>
        <v>iucnStatus:Least Concern</v>
      </c>
      <c r="L1238" s="1" t="str">
        <f>_xlfn.IFNA(VLOOKUP(Tabela3[[#This Row],[scientificName]],Tabela1[],COLUMN('IUCN BR Summary'!O:O),0),"Not evaluated")</f>
        <v>Least Concern</v>
      </c>
      <c r="M1238" s="4" t="s">
        <v>3086</v>
      </c>
      <c r="O1238" s="1" t="s">
        <v>369</v>
      </c>
      <c r="P1238" s="1" t="s">
        <v>201</v>
      </c>
      <c r="Q1238" s="1" t="s">
        <v>200</v>
      </c>
      <c r="R1238" s="1">
        <v>1</v>
      </c>
      <c r="T1238" s="1" t="s">
        <v>43</v>
      </c>
      <c r="U1238" s="23"/>
      <c r="V1238" s="23"/>
      <c r="W1238" s="23"/>
      <c r="AC1238" s="2">
        <v>43502</v>
      </c>
      <c r="AD1238" s="8">
        <v>0</v>
      </c>
      <c r="AE1238" s="23"/>
      <c r="AF1238" s="1" t="s">
        <v>16</v>
      </c>
      <c r="AG1238" s="23" t="s">
        <v>19840</v>
      </c>
      <c r="AH1238" s="23"/>
      <c r="AI1238" s="4" t="s">
        <v>15</v>
      </c>
      <c r="AJ1238" s="4" t="s">
        <v>14</v>
      </c>
      <c r="AK1238" s="4" t="s">
        <v>13</v>
      </c>
      <c r="AL1238" s="1" t="s">
        <v>120</v>
      </c>
      <c r="AM1238" s="1" t="s">
        <v>283</v>
      </c>
      <c r="AQ1238" s="1" t="s">
        <v>19837</v>
      </c>
      <c r="AX1238" s="7">
        <v>761952</v>
      </c>
      <c r="AY1238" s="7">
        <v>7810912</v>
      </c>
      <c r="AZ1238" s="5">
        <v>-42.499873000000001</v>
      </c>
      <c r="BA1238" s="5">
        <v>-19.780149999999999</v>
      </c>
      <c r="BC1238" s="1" t="s">
        <v>19843</v>
      </c>
      <c r="BD1238" s="23" t="s">
        <v>19844</v>
      </c>
      <c r="BE1238" s="1" t="s">
        <v>10</v>
      </c>
      <c r="BF1238" s="2">
        <v>43410</v>
      </c>
      <c r="BG1238" s="1" t="s">
        <v>9</v>
      </c>
      <c r="BH1238" s="4" t="s">
        <v>8</v>
      </c>
      <c r="BI1238" s="4" t="s">
        <v>7</v>
      </c>
      <c r="BJ1238" s="1" t="s">
        <v>6</v>
      </c>
      <c r="BK1238" s="1" t="s">
        <v>5</v>
      </c>
      <c r="BL1238" s="1" t="s">
        <v>151</v>
      </c>
      <c r="BM1238" s="1" t="s">
        <v>150</v>
      </c>
      <c r="BN1238" s="1" t="s">
        <v>149</v>
      </c>
      <c r="BP1238" s="1" t="str">
        <f>Tabela3[[#This Row],[genus]]&amp;" "&amp;Tabela3[[#This Row],[specificEpithet]]</f>
        <v>Physalaemus cuvieri</v>
      </c>
      <c r="BQ1238" s="23" t="str">
        <f>IFERROR(VLOOKUP(Tabela3[[#This Row],[scientificName]],Tabela1[],COLUMN('IUCN BR Summary'!N:N),0),"")</f>
        <v>Fitzinger, 1826</v>
      </c>
      <c r="BR1238" s="1" t="s">
        <v>2</v>
      </c>
      <c r="BS1238" s="1" t="s">
        <v>285</v>
      </c>
      <c r="BU1238" s="1" t="s">
        <v>1</v>
      </c>
      <c r="BV1238" s="1" t="s">
        <v>149</v>
      </c>
    </row>
    <row r="1239" spans="1:75" hidden="1" x14ac:dyDescent="0.25">
      <c r="A1239" s="1" t="s">
        <v>19838</v>
      </c>
      <c r="B1239" s="3">
        <f t="shared" ca="1" si="38"/>
        <v>43817</v>
      </c>
      <c r="C1239" s="4" t="s">
        <v>27</v>
      </c>
      <c r="D1239" s="1" t="s">
        <v>26</v>
      </c>
      <c r="E1239" s="4" t="s">
        <v>25</v>
      </c>
      <c r="F1239" s="1" t="s">
        <v>24</v>
      </c>
      <c r="G1239" s="1" t="s">
        <v>23</v>
      </c>
      <c r="H1239" s="1" t="s">
        <v>21</v>
      </c>
      <c r="I1239" s="4" t="s">
        <v>22</v>
      </c>
      <c r="J1239" s="4" t="s">
        <v>21</v>
      </c>
      <c r="K1239" s="1" t="str">
        <f t="shared" si="39"/>
        <v>iucnStatus:Least Concern</v>
      </c>
      <c r="L1239" s="1" t="str">
        <f>_xlfn.IFNA(VLOOKUP(Tabela3[[#This Row],[scientificName]],Tabela1[],COLUMN('IUCN BR Summary'!O:O),0),"Not evaluated")</f>
        <v>Least Concern</v>
      </c>
      <c r="M1239" s="4" t="s">
        <v>3087</v>
      </c>
      <c r="O1239" s="1" t="s">
        <v>368</v>
      </c>
      <c r="P1239" s="1" t="s">
        <v>201</v>
      </c>
      <c r="Q1239" s="1" t="s">
        <v>200</v>
      </c>
      <c r="R1239" s="1">
        <v>1</v>
      </c>
      <c r="T1239" s="1" t="s">
        <v>43</v>
      </c>
      <c r="U1239" s="23"/>
      <c r="V1239" s="23"/>
      <c r="W1239" s="23"/>
      <c r="AC1239" s="2">
        <v>43502</v>
      </c>
      <c r="AD1239" s="8">
        <v>0</v>
      </c>
      <c r="AE1239" s="23"/>
      <c r="AF1239" s="1" t="s">
        <v>16</v>
      </c>
      <c r="AG1239" s="23" t="s">
        <v>19840</v>
      </c>
      <c r="AH1239" s="23"/>
      <c r="AI1239" s="4" t="s">
        <v>15</v>
      </c>
      <c r="AJ1239" s="4" t="s">
        <v>14</v>
      </c>
      <c r="AK1239" s="4" t="s">
        <v>13</v>
      </c>
      <c r="AL1239" s="1" t="s">
        <v>120</v>
      </c>
      <c r="AM1239" s="1" t="s">
        <v>283</v>
      </c>
      <c r="AQ1239" s="1" t="s">
        <v>19837</v>
      </c>
      <c r="AX1239" s="7">
        <v>761952</v>
      </c>
      <c r="AY1239" s="7">
        <v>7810912</v>
      </c>
      <c r="AZ1239" s="5">
        <v>-42.499873000000001</v>
      </c>
      <c r="BA1239" s="5">
        <v>-19.780149999999999</v>
      </c>
      <c r="BC1239" s="1" t="s">
        <v>19843</v>
      </c>
      <c r="BD1239" s="23" t="s">
        <v>19844</v>
      </c>
      <c r="BE1239" s="1" t="s">
        <v>10</v>
      </c>
      <c r="BF1239" s="2">
        <v>43410</v>
      </c>
      <c r="BG1239" s="1" t="s">
        <v>9</v>
      </c>
      <c r="BH1239" s="4" t="s">
        <v>8</v>
      </c>
      <c r="BI1239" s="4" t="s">
        <v>7</v>
      </c>
      <c r="BJ1239" s="1" t="s">
        <v>6</v>
      </c>
      <c r="BK1239" s="1" t="s">
        <v>5</v>
      </c>
      <c r="BL1239" s="1" t="s">
        <v>151</v>
      </c>
      <c r="BM1239" s="1" t="s">
        <v>150</v>
      </c>
      <c r="BN1239" s="1" t="s">
        <v>149</v>
      </c>
      <c r="BP1239" s="1" t="str">
        <f>Tabela3[[#This Row],[genus]]&amp;" "&amp;Tabela3[[#This Row],[specificEpithet]]</f>
        <v>Physalaemus cuvieri</v>
      </c>
      <c r="BQ1239" s="23" t="str">
        <f>IFERROR(VLOOKUP(Tabela3[[#This Row],[scientificName]],Tabela1[],COLUMN('IUCN BR Summary'!N:N),0),"")</f>
        <v>Fitzinger, 1826</v>
      </c>
      <c r="BR1239" s="1" t="s">
        <v>2</v>
      </c>
      <c r="BS1239" s="1" t="s">
        <v>285</v>
      </c>
      <c r="BU1239" s="1" t="s">
        <v>1</v>
      </c>
      <c r="BV1239" s="1" t="s">
        <v>149</v>
      </c>
    </row>
    <row r="1240" spans="1:75" hidden="1" x14ac:dyDescent="0.25">
      <c r="A1240" s="1" t="s">
        <v>19838</v>
      </c>
      <c r="B1240" s="3">
        <f t="shared" ca="1" si="38"/>
        <v>43817</v>
      </c>
      <c r="C1240" s="4" t="s">
        <v>27</v>
      </c>
      <c r="D1240" s="1" t="s">
        <v>26</v>
      </c>
      <c r="E1240" s="4" t="s">
        <v>25</v>
      </c>
      <c r="F1240" s="1" t="s">
        <v>24</v>
      </c>
      <c r="G1240" s="1" t="s">
        <v>23</v>
      </c>
      <c r="H1240" s="1" t="s">
        <v>21</v>
      </c>
      <c r="I1240" s="4" t="s">
        <v>22</v>
      </c>
      <c r="J1240" s="4" t="s">
        <v>21</v>
      </c>
      <c r="K1240" s="1" t="str">
        <f t="shared" si="39"/>
        <v>iucnStatus:Least Concern</v>
      </c>
      <c r="L1240" s="1" t="str">
        <f>_xlfn.IFNA(VLOOKUP(Tabela3[[#This Row],[scientificName]],Tabela1[],COLUMN('IUCN BR Summary'!O:O),0),"Not evaluated")</f>
        <v>Least Concern</v>
      </c>
      <c r="M1240" s="4" t="s">
        <v>3088</v>
      </c>
      <c r="O1240" s="1" t="s">
        <v>381</v>
      </c>
      <c r="P1240" s="1" t="s">
        <v>201</v>
      </c>
      <c r="Q1240" s="1" t="s">
        <v>200</v>
      </c>
      <c r="R1240" s="1">
        <v>1</v>
      </c>
      <c r="T1240" s="1" t="s">
        <v>43</v>
      </c>
      <c r="U1240" s="23"/>
      <c r="V1240" s="23"/>
      <c r="W1240" s="23"/>
      <c r="AC1240" s="2">
        <v>43502</v>
      </c>
      <c r="AD1240" s="8"/>
      <c r="AE1240" s="23"/>
      <c r="AF1240" s="1" t="s">
        <v>16</v>
      </c>
      <c r="AG1240" s="23" t="s">
        <v>19840</v>
      </c>
      <c r="AH1240" s="23"/>
      <c r="AI1240" s="4" t="s">
        <v>15</v>
      </c>
      <c r="AJ1240" s="4" t="s">
        <v>14</v>
      </c>
      <c r="AK1240" s="4" t="s">
        <v>13</v>
      </c>
      <c r="AL1240" s="1" t="s">
        <v>120</v>
      </c>
      <c r="AM1240" s="1" t="s">
        <v>283</v>
      </c>
      <c r="AQ1240" s="1" t="s">
        <v>19837</v>
      </c>
      <c r="AX1240" s="7">
        <v>761272</v>
      </c>
      <c r="AY1240" s="7">
        <v>7819916</v>
      </c>
      <c r="AZ1240" s="5">
        <v>-42.507621</v>
      </c>
      <c r="BA1240" s="5">
        <v>-19.69895</v>
      </c>
      <c r="BC1240" s="1" t="s">
        <v>19843</v>
      </c>
      <c r="BD1240" s="23" t="s">
        <v>19844</v>
      </c>
      <c r="BE1240" s="1" t="s">
        <v>10</v>
      </c>
      <c r="BF1240" s="2">
        <v>43410</v>
      </c>
      <c r="BG1240" s="1" t="s">
        <v>9</v>
      </c>
      <c r="BH1240" s="4" t="s">
        <v>8</v>
      </c>
      <c r="BI1240" s="4" t="s">
        <v>7</v>
      </c>
      <c r="BJ1240" s="1" t="s">
        <v>6</v>
      </c>
      <c r="BK1240" s="1" t="s">
        <v>5</v>
      </c>
      <c r="BL1240" s="1" t="s">
        <v>73</v>
      </c>
      <c r="BM1240" s="1" t="s">
        <v>72</v>
      </c>
      <c r="BN1240" s="1" t="s">
        <v>292</v>
      </c>
      <c r="BP1240" s="1" t="str">
        <f>Tabela3[[#This Row],[genus]]&amp;" "&amp;Tabela3[[#This Row],[specificEpithet]]</f>
        <v>Rhinella ornata</v>
      </c>
      <c r="BQ1240" s="23" t="str">
        <f>IFERROR(VLOOKUP(Tabela3[[#This Row],[scientificName]],Tabela1[],COLUMN('IUCN BR Summary'!N:N),0),"")</f>
        <v>(Spix, 1824)</v>
      </c>
      <c r="BR1240" s="1" t="s">
        <v>2</v>
      </c>
      <c r="BU1240" s="1" t="s">
        <v>293</v>
      </c>
      <c r="BV1240" s="1" t="s">
        <v>76</v>
      </c>
      <c r="BW1240" s="1" t="s">
        <v>292</v>
      </c>
    </row>
    <row r="1241" spans="1:75" hidden="1" x14ac:dyDescent="0.25">
      <c r="A1241" s="1" t="s">
        <v>19838</v>
      </c>
      <c r="B1241" s="3">
        <f t="shared" ca="1" si="38"/>
        <v>43817</v>
      </c>
      <c r="C1241" s="4" t="s">
        <v>27</v>
      </c>
      <c r="D1241" s="1" t="s">
        <v>26</v>
      </c>
      <c r="E1241" s="4" t="s">
        <v>25</v>
      </c>
      <c r="F1241" s="1" t="s">
        <v>24</v>
      </c>
      <c r="G1241" s="1" t="s">
        <v>23</v>
      </c>
      <c r="H1241" s="1" t="s">
        <v>21</v>
      </c>
      <c r="I1241" s="4" t="s">
        <v>22</v>
      </c>
      <c r="J1241" s="4" t="s">
        <v>21</v>
      </c>
      <c r="K1241" s="1" t="str">
        <f t="shared" si="39"/>
        <v>iucnStatus:Least Concern</v>
      </c>
      <c r="L1241" s="1" t="str">
        <f>_xlfn.IFNA(VLOOKUP(Tabela3[[#This Row],[scientificName]],Tabela1[],COLUMN('IUCN BR Summary'!O:O),0),"Not evaluated")</f>
        <v>Least Concern</v>
      </c>
      <c r="M1241" s="4" t="s">
        <v>3089</v>
      </c>
      <c r="O1241" s="1" t="s">
        <v>380</v>
      </c>
      <c r="P1241" s="1" t="s">
        <v>201</v>
      </c>
      <c r="Q1241" s="1" t="s">
        <v>200</v>
      </c>
      <c r="R1241" s="1">
        <v>1</v>
      </c>
      <c r="T1241" s="1" t="s">
        <v>43</v>
      </c>
      <c r="U1241" s="23"/>
      <c r="V1241" s="23"/>
      <c r="W1241" s="23"/>
      <c r="AC1241" s="2">
        <v>43502</v>
      </c>
      <c r="AD1241" s="8"/>
      <c r="AE1241" s="23"/>
      <c r="AF1241" s="1" t="s">
        <v>16</v>
      </c>
      <c r="AG1241" s="23" t="s">
        <v>19840</v>
      </c>
      <c r="AH1241" s="23"/>
      <c r="AI1241" s="4" t="s">
        <v>15</v>
      </c>
      <c r="AJ1241" s="4" t="s">
        <v>14</v>
      </c>
      <c r="AK1241" s="4" t="s">
        <v>13</v>
      </c>
      <c r="AL1241" s="1" t="s">
        <v>120</v>
      </c>
      <c r="AM1241" s="1" t="s">
        <v>283</v>
      </c>
      <c r="AQ1241" s="1" t="s">
        <v>19837</v>
      </c>
      <c r="AX1241" s="7">
        <v>761272</v>
      </c>
      <c r="AY1241" s="7">
        <v>7819916</v>
      </c>
      <c r="AZ1241" s="5">
        <v>-42.507621</v>
      </c>
      <c r="BA1241" s="5">
        <v>-19.69895</v>
      </c>
      <c r="BC1241" s="1" t="s">
        <v>19843</v>
      </c>
      <c r="BD1241" s="23" t="s">
        <v>19844</v>
      </c>
      <c r="BE1241" s="1" t="s">
        <v>10</v>
      </c>
      <c r="BF1241" s="2">
        <v>43410</v>
      </c>
      <c r="BG1241" s="1" t="s">
        <v>9</v>
      </c>
      <c r="BH1241" s="4" t="s">
        <v>8</v>
      </c>
      <c r="BI1241" s="4" t="s">
        <v>7</v>
      </c>
      <c r="BJ1241" s="1" t="s">
        <v>6</v>
      </c>
      <c r="BK1241" s="1" t="s">
        <v>5</v>
      </c>
      <c r="BL1241" s="1" t="s">
        <v>73</v>
      </c>
      <c r="BM1241" s="1" t="s">
        <v>72</v>
      </c>
      <c r="BN1241" s="1" t="s">
        <v>292</v>
      </c>
      <c r="BP1241" s="1" t="str">
        <f>Tabela3[[#This Row],[genus]]&amp;" "&amp;Tabela3[[#This Row],[specificEpithet]]</f>
        <v>Rhinella ornata</v>
      </c>
      <c r="BQ1241" s="23" t="str">
        <f>IFERROR(VLOOKUP(Tabela3[[#This Row],[scientificName]],Tabela1[],COLUMN('IUCN BR Summary'!N:N),0),"")</f>
        <v>(Spix, 1824)</v>
      </c>
      <c r="BR1241" s="1" t="s">
        <v>2</v>
      </c>
      <c r="BS1241" s="1" t="s">
        <v>285</v>
      </c>
      <c r="BU1241" s="1" t="s">
        <v>293</v>
      </c>
      <c r="BV1241" s="1" t="s">
        <v>76</v>
      </c>
      <c r="BW1241" s="1" t="s">
        <v>292</v>
      </c>
    </row>
    <row r="1242" spans="1:75" hidden="1" x14ac:dyDescent="0.25">
      <c r="A1242" s="1" t="s">
        <v>19838</v>
      </c>
      <c r="B1242" s="3">
        <f t="shared" ca="1" si="38"/>
        <v>43817</v>
      </c>
      <c r="C1242" s="4" t="s">
        <v>27</v>
      </c>
      <c r="D1242" s="1" t="s">
        <v>26</v>
      </c>
      <c r="E1242" s="4" t="s">
        <v>25</v>
      </c>
      <c r="F1242" s="1" t="s">
        <v>24</v>
      </c>
      <c r="G1242" s="1" t="s">
        <v>23</v>
      </c>
      <c r="H1242" s="1" t="s">
        <v>21</v>
      </c>
      <c r="I1242" s="4" t="s">
        <v>22</v>
      </c>
      <c r="J1242" s="4" t="s">
        <v>21</v>
      </c>
      <c r="K1242" s="1" t="str">
        <f t="shared" si="39"/>
        <v>iucnStatus:Least Concern</v>
      </c>
      <c r="L1242" s="1" t="str">
        <f>_xlfn.IFNA(VLOOKUP(Tabela3[[#This Row],[scientificName]],Tabela1[],COLUMN('IUCN BR Summary'!O:O),0),"Not evaluated")</f>
        <v>Least Concern</v>
      </c>
      <c r="M1242" s="4" t="s">
        <v>3090</v>
      </c>
      <c r="O1242" s="1" t="s">
        <v>328</v>
      </c>
      <c r="P1242" s="1" t="s">
        <v>201</v>
      </c>
      <c r="Q1242" s="1" t="s">
        <v>200</v>
      </c>
      <c r="R1242" s="1">
        <v>1</v>
      </c>
      <c r="T1242" s="1" t="s">
        <v>17</v>
      </c>
      <c r="U1242" s="23"/>
      <c r="V1242" s="23"/>
      <c r="W1242" s="23"/>
      <c r="AC1242" s="2">
        <v>43502</v>
      </c>
      <c r="AD1242" s="8"/>
      <c r="AE1242" s="23"/>
      <c r="AF1242" s="1" t="s">
        <v>37</v>
      </c>
      <c r="AG1242" s="23" t="s">
        <v>19839</v>
      </c>
      <c r="AH1242" s="23"/>
      <c r="AI1242" s="4" t="s">
        <v>15</v>
      </c>
      <c r="AJ1242" s="4" t="s">
        <v>14</v>
      </c>
      <c r="AK1242" s="4" t="s">
        <v>13</v>
      </c>
      <c r="AL1242" s="1" t="s">
        <v>120</v>
      </c>
      <c r="AM1242" s="1" t="s">
        <v>283</v>
      </c>
      <c r="AQ1242" s="1" t="s">
        <v>19837</v>
      </c>
      <c r="AX1242" s="7">
        <v>762016</v>
      </c>
      <c r="AY1242" s="7">
        <v>7820135</v>
      </c>
      <c r="AZ1242" s="5">
        <v>-42.50056</v>
      </c>
      <c r="BA1242" s="5">
        <v>-19.696874000000001</v>
      </c>
      <c r="BC1242" s="1" t="s">
        <v>19843</v>
      </c>
      <c r="BD1242" s="23" t="s">
        <v>19844</v>
      </c>
      <c r="BE1242" s="1" t="s">
        <v>10</v>
      </c>
      <c r="BF1242" s="2">
        <v>43410</v>
      </c>
      <c r="BG1242" s="1" t="s">
        <v>9</v>
      </c>
      <c r="BH1242" s="4" t="s">
        <v>8</v>
      </c>
      <c r="BI1242" s="4" t="s">
        <v>7</v>
      </c>
      <c r="BJ1242" s="1" t="s">
        <v>32</v>
      </c>
      <c r="BK1242" s="1" t="s">
        <v>31</v>
      </c>
      <c r="BL1242" s="1" t="s">
        <v>106</v>
      </c>
      <c r="BM1242" s="1" t="s">
        <v>105</v>
      </c>
      <c r="BN1242" s="1" t="s">
        <v>327</v>
      </c>
      <c r="BP1242" s="1" t="str">
        <f>Tabela3[[#This Row],[genus]]&amp;" "&amp;Tabela3[[#This Row],[specificEpithet]]</f>
        <v>Bothrops jararaca</v>
      </c>
      <c r="BQ1242" s="23" t="str">
        <f>IFERROR(VLOOKUP(Tabela3[[#This Row],[scientificName]],Tabela1[],COLUMN('IUCN BR Summary'!N:N),0),"")</f>
        <v>(Wied-Neuwied, 1824)</v>
      </c>
      <c r="BR1242" s="1" t="s">
        <v>2</v>
      </c>
      <c r="BU1242" s="1" t="s">
        <v>1</v>
      </c>
      <c r="BV1242" s="1" t="s">
        <v>327</v>
      </c>
    </row>
    <row r="1243" spans="1:75" hidden="1" x14ac:dyDescent="0.25">
      <c r="A1243" s="1" t="s">
        <v>19838</v>
      </c>
      <c r="B1243" s="3">
        <f t="shared" ca="1" si="38"/>
        <v>43817</v>
      </c>
      <c r="C1243" s="4" t="s">
        <v>27</v>
      </c>
      <c r="D1243" s="1" t="s">
        <v>26</v>
      </c>
      <c r="E1243" s="4" t="s">
        <v>25</v>
      </c>
      <c r="F1243" s="1" t="s">
        <v>24</v>
      </c>
      <c r="G1243" s="1" t="s">
        <v>23</v>
      </c>
      <c r="H1243" s="1" t="s">
        <v>21</v>
      </c>
      <c r="I1243" s="4" t="s">
        <v>22</v>
      </c>
      <c r="J1243" s="4" t="s">
        <v>21</v>
      </c>
      <c r="K1243" s="1" t="str">
        <f t="shared" si="39"/>
        <v>iucnStatus:Least Concern</v>
      </c>
      <c r="L1243" s="1" t="str">
        <f>_xlfn.IFNA(VLOOKUP(Tabela3[[#This Row],[scientificName]],Tabela1[],COLUMN('IUCN BR Summary'!O:O),0),"Not evaluated")</f>
        <v>Least Concern</v>
      </c>
      <c r="M1243" s="4" t="s">
        <v>3091</v>
      </c>
      <c r="O1243" s="1" t="s">
        <v>379</v>
      </c>
      <c r="P1243" s="1" t="s">
        <v>201</v>
      </c>
      <c r="Q1243" s="1" t="s">
        <v>200</v>
      </c>
      <c r="R1243" s="1">
        <v>1</v>
      </c>
      <c r="T1243" s="1" t="s">
        <v>43</v>
      </c>
      <c r="U1243" s="23"/>
      <c r="V1243" s="23"/>
      <c r="W1243" s="23"/>
      <c r="AC1243" s="2">
        <v>43502</v>
      </c>
      <c r="AD1243" s="8"/>
      <c r="AE1243" s="23"/>
      <c r="AF1243" s="1" t="s">
        <v>16</v>
      </c>
      <c r="AG1243" s="23" t="s">
        <v>19840</v>
      </c>
      <c r="AH1243" s="23"/>
      <c r="AI1243" s="4" t="s">
        <v>15</v>
      </c>
      <c r="AJ1243" s="4" t="s">
        <v>14</v>
      </c>
      <c r="AK1243" s="4" t="s">
        <v>13</v>
      </c>
      <c r="AL1243" s="1" t="s">
        <v>120</v>
      </c>
      <c r="AM1243" s="1" t="s">
        <v>283</v>
      </c>
      <c r="AQ1243" s="1" t="s">
        <v>19837</v>
      </c>
      <c r="AX1243" s="7">
        <v>761272</v>
      </c>
      <c r="AY1243" s="7">
        <v>7819916</v>
      </c>
      <c r="AZ1243" s="5">
        <v>-42.507621</v>
      </c>
      <c r="BA1243" s="5">
        <v>-19.69895</v>
      </c>
      <c r="BC1243" s="1" t="s">
        <v>19843</v>
      </c>
      <c r="BD1243" s="23" t="s">
        <v>19844</v>
      </c>
      <c r="BE1243" s="1" t="s">
        <v>10</v>
      </c>
      <c r="BF1243" s="2">
        <v>43410</v>
      </c>
      <c r="BG1243" s="1" t="s">
        <v>9</v>
      </c>
      <c r="BH1243" s="4" t="s">
        <v>8</v>
      </c>
      <c r="BI1243" s="4" t="s">
        <v>7</v>
      </c>
      <c r="BJ1243" s="1" t="s">
        <v>6</v>
      </c>
      <c r="BK1243" s="1" t="s">
        <v>5</v>
      </c>
      <c r="BL1243" s="1" t="s">
        <v>73</v>
      </c>
      <c r="BM1243" s="1" t="s">
        <v>72</v>
      </c>
      <c r="BN1243" s="1" t="s">
        <v>292</v>
      </c>
      <c r="BP1243" s="1" t="str">
        <f>Tabela3[[#This Row],[genus]]&amp;" "&amp;Tabela3[[#This Row],[specificEpithet]]</f>
        <v>Rhinella ornata</v>
      </c>
      <c r="BQ1243" s="23" t="str">
        <f>IFERROR(VLOOKUP(Tabela3[[#This Row],[scientificName]],Tabela1[],COLUMN('IUCN BR Summary'!N:N),0),"")</f>
        <v>(Spix, 1824)</v>
      </c>
      <c r="BR1243" s="1" t="s">
        <v>2</v>
      </c>
      <c r="BS1243" s="1" t="s">
        <v>285</v>
      </c>
      <c r="BU1243" s="1" t="s">
        <v>293</v>
      </c>
      <c r="BV1243" s="1" t="s">
        <v>76</v>
      </c>
      <c r="BW1243" s="1" t="s">
        <v>292</v>
      </c>
    </row>
    <row r="1244" spans="1:75" hidden="1" x14ac:dyDescent="0.25">
      <c r="A1244" s="1" t="s">
        <v>19838</v>
      </c>
      <c r="B1244" s="3">
        <f t="shared" ca="1" si="38"/>
        <v>43817</v>
      </c>
      <c r="C1244" s="4" t="s">
        <v>27</v>
      </c>
      <c r="D1244" s="1" t="s">
        <v>26</v>
      </c>
      <c r="E1244" s="4" t="s">
        <v>25</v>
      </c>
      <c r="F1244" s="1" t="s">
        <v>24</v>
      </c>
      <c r="G1244" s="1" t="s">
        <v>23</v>
      </c>
      <c r="H1244" s="1" t="s">
        <v>21</v>
      </c>
      <c r="I1244" s="4" t="s">
        <v>22</v>
      </c>
      <c r="J1244" s="4" t="s">
        <v>21</v>
      </c>
      <c r="K1244" s="1" t="str">
        <f t="shared" si="39"/>
        <v>iucnStatus:Least Concern</v>
      </c>
      <c r="L1244" s="1" t="str">
        <f>_xlfn.IFNA(VLOOKUP(Tabela3[[#This Row],[scientificName]],Tabela1[],COLUMN('IUCN BR Summary'!O:O),0),"Not evaluated")</f>
        <v>Least Concern</v>
      </c>
      <c r="M1244" s="4" t="s">
        <v>3092</v>
      </c>
      <c r="O1244" s="1" t="s">
        <v>367</v>
      </c>
      <c r="P1244" s="1" t="s">
        <v>201</v>
      </c>
      <c r="Q1244" s="1" t="s">
        <v>200</v>
      </c>
      <c r="R1244" s="1">
        <v>1</v>
      </c>
      <c r="T1244" s="1" t="s">
        <v>43</v>
      </c>
      <c r="U1244" s="23"/>
      <c r="V1244" s="23"/>
      <c r="W1244" s="23"/>
      <c r="AC1244" s="2">
        <v>43502</v>
      </c>
      <c r="AD1244" s="8">
        <v>0</v>
      </c>
      <c r="AE1244" s="23"/>
      <c r="AF1244" s="1" t="s">
        <v>16</v>
      </c>
      <c r="AG1244" s="23" t="s">
        <v>19840</v>
      </c>
      <c r="AH1244" s="23"/>
      <c r="AI1244" s="4" t="s">
        <v>15</v>
      </c>
      <c r="AJ1244" s="4" t="s">
        <v>14</v>
      </c>
      <c r="AK1244" s="4" t="s">
        <v>13</v>
      </c>
      <c r="AL1244" s="1" t="s">
        <v>120</v>
      </c>
      <c r="AM1244" s="1" t="s">
        <v>283</v>
      </c>
      <c r="AQ1244" s="1" t="s">
        <v>19837</v>
      </c>
      <c r="AX1244" s="7">
        <v>761952</v>
      </c>
      <c r="AY1244" s="7">
        <v>7810912</v>
      </c>
      <c r="AZ1244" s="5">
        <v>-42.499873000000001</v>
      </c>
      <c r="BA1244" s="5">
        <v>-19.780149999999999</v>
      </c>
      <c r="BC1244" s="1" t="s">
        <v>19843</v>
      </c>
      <c r="BD1244" s="23" t="s">
        <v>19844</v>
      </c>
      <c r="BE1244" s="1" t="s">
        <v>10</v>
      </c>
      <c r="BF1244" s="2">
        <v>43410</v>
      </c>
      <c r="BG1244" s="1" t="s">
        <v>9</v>
      </c>
      <c r="BH1244" s="4" t="s">
        <v>8</v>
      </c>
      <c r="BI1244" s="4" t="s">
        <v>7</v>
      </c>
      <c r="BJ1244" s="1" t="s">
        <v>6</v>
      </c>
      <c r="BK1244" s="1" t="s">
        <v>5</v>
      </c>
      <c r="BL1244" s="1" t="s">
        <v>151</v>
      </c>
      <c r="BM1244" s="1" t="s">
        <v>150</v>
      </c>
      <c r="BN1244" s="1" t="s">
        <v>149</v>
      </c>
      <c r="BP1244" s="1" t="str">
        <f>Tabela3[[#This Row],[genus]]&amp;" "&amp;Tabela3[[#This Row],[specificEpithet]]</f>
        <v>Physalaemus cuvieri</v>
      </c>
      <c r="BQ1244" s="23" t="str">
        <f>IFERROR(VLOOKUP(Tabela3[[#This Row],[scientificName]],Tabela1[],COLUMN('IUCN BR Summary'!N:N),0),"")</f>
        <v>Fitzinger, 1826</v>
      </c>
      <c r="BR1244" s="1" t="s">
        <v>2</v>
      </c>
      <c r="BS1244" s="1" t="s">
        <v>327</v>
      </c>
      <c r="BU1244" s="1" t="s">
        <v>1</v>
      </c>
      <c r="BV1244" s="1" t="s">
        <v>149</v>
      </c>
    </row>
    <row r="1245" spans="1:75" hidden="1" x14ac:dyDescent="0.25">
      <c r="A1245" s="1" t="s">
        <v>19838</v>
      </c>
      <c r="B1245" s="3">
        <f t="shared" ca="1" si="38"/>
        <v>43817</v>
      </c>
      <c r="C1245" s="4" t="s">
        <v>27</v>
      </c>
      <c r="D1245" s="1" t="s">
        <v>26</v>
      </c>
      <c r="E1245" s="4" t="s">
        <v>25</v>
      </c>
      <c r="F1245" s="1" t="s">
        <v>24</v>
      </c>
      <c r="G1245" s="1" t="s">
        <v>23</v>
      </c>
      <c r="H1245" s="1" t="s">
        <v>21</v>
      </c>
      <c r="I1245" s="4" t="s">
        <v>22</v>
      </c>
      <c r="J1245" s="4" t="s">
        <v>21</v>
      </c>
      <c r="K1245" s="1" t="str">
        <f t="shared" si="39"/>
        <v>iucnStatus:Least Concern</v>
      </c>
      <c r="L1245" s="1" t="str">
        <f>_xlfn.IFNA(VLOOKUP(Tabela3[[#This Row],[scientificName]],Tabela1[],COLUMN('IUCN BR Summary'!O:O),0),"Not evaluated")</f>
        <v>Least Concern</v>
      </c>
      <c r="M1245" s="4" t="s">
        <v>3093</v>
      </c>
      <c r="O1245" s="1" t="s">
        <v>366</v>
      </c>
      <c r="P1245" s="1" t="s">
        <v>201</v>
      </c>
      <c r="Q1245" s="1" t="s">
        <v>200</v>
      </c>
      <c r="R1245" s="1">
        <v>1</v>
      </c>
      <c r="T1245" s="1" t="s">
        <v>43</v>
      </c>
      <c r="U1245" s="23"/>
      <c r="V1245" s="23"/>
      <c r="W1245" s="23"/>
      <c r="AC1245" s="2">
        <v>43502</v>
      </c>
      <c r="AD1245" s="8">
        <v>0</v>
      </c>
      <c r="AE1245" s="23"/>
      <c r="AF1245" s="1" t="s">
        <v>16</v>
      </c>
      <c r="AG1245" s="23" t="s">
        <v>19840</v>
      </c>
      <c r="AH1245" s="23"/>
      <c r="AI1245" s="4" t="s">
        <v>15</v>
      </c>
      <c r="AJ1245" s="4" t="s">
        <v>14</v>
      </c>
      <c r="AK1245" s="4" t="s">
        <v>13</v>
      </c>
      <c r="AL1245" s="1" t="s">
        <v>120</v>
      </c>
      <c r="AM1245" s="1" t="s">
        <v>283</v>
      </c>
      <c r="AQ1245" s="1" t="s">
        <v>19837</v>
      </c>
      <c r="AX1245" s="7">
        <v>761952</v>
      </c>
      <c r="AY1245" s="7">
        <v>7810912</v>
      </c>
      <c r="AZ1245" s="5">
        <v>-42.499873000000001</v>
      </c>
      <c r="BA1245" s="5">
        <v>-19.780149999999999</v>
      </c>
      <c r="BC1245" s="1" t="s">
        <v>19843</v>
      </c>
      <c r="BD1245" s="23" t="s">
        <v>19844</v>
      </c>
      <c r="BE1245" s="1" t="s">
        <v>10</v>
      </c>
      <c r="BF1245" s="2">
        <v>43410</v>
      </c>
      <c r="BG1245" s="1" t="s">
        <v>9</v>
      </c>
      <c r="BH1245" s="4" t="s">
        <v>8</v>
      </c>
      <c r="BI1245" s="4" t="s">
        <v>7</v>
      </c>
      <c r="BJ1245" s="1" t="s">
        <v>6</v>
      </c>
      <c r="BK1245" s="1" t="s">
        <v>5</v>
      </c>
      <c r="BL1245" s="1" t="s">
        <v>151</v>
      </c>
      <c r="BM1245" s="1" t="s">
        <v>150</v>
      </c>
      <c r="BN1245" s="1" t="s">
        <v>149</v>
      </c>
      <c r="BP1245" s="1" t="str">
        <f>Tabela3[[#This Row],[genus]]&amp;" "&amp;Tabela3[[#This Row],[specificEpithet]]</f>
        <v>Physalaemus cuvieri</v>
      </c>
      <c r="BQ1245" s="23" t="str">
        <f>IFERROR(VLOOKUP(Tabela3[[#This Row],[scientificName]],Tabela1[],COLUMN('IUCN BR Summary'!N:N),0),"")</f>
        <v>Fitzinger, 1826</v>
      </c>
      <c r="BR1245" s="1" t="s">
        <v>2</v>
      </c>
      <c r="BS1245" s="1" t="s">
        <v>285</v>
      </c>
      <c r="BU1245" s="1" t="s">
        <v>1</v>
      </c>
      <c r="BV1245" s="1" t="s">
        <v>149</v>
      </c>
    </row>
    <row r="1246" spans="1:75" hidden="1" x14ac:dyDescent="0.25">
      <c r="A1246" s="1" t="s">
        <v>19838</v>
      </c>
      <c r="B1246" s="3">
        <f t="shared" ca="1" si="38"/>
        <v>43817</v>
      </c>
      <c r="C1246" s="4" t="s">
        <v>27</v>
      </c>
      <c r="D1246" s="1" t="s">
        <v>26</v>
      </c>
      <c r="E1246" s="4" t="s">
        <v>25</v>
      </c>
      <c r="F1246" s="1" t="s">
        <v>24</v>
      </c>
      <c r="G1246" s="1" t="s">
        <v>23</v>
      </c>
      <c r="H1246" s="1" t="s">
        <v>21</v>
      </c>
      <c r="I1246" s="4" t="s">
        <v>22</v>
      </c>
      <c r="J1246" s="4" t="s">
        <v>21</v>
      </c>
      <c r="K1246" s="1" t="str">
        <f t="shared" si="39"/>
        <v>iucnStatus:Least Concern</v>
      </c>
      <c r="L1246" s="1" t="str">
        <f>_xlfn.IFNA(VLOOKUP(Tabela3[[#This Row],[scientificName]],Tabela1[],COLUMN('IUCN BR Summary'!O:O),0),"Not evaluated")</f>
        <v>Least Concern</v>
      </c>
      <c r="M1246" s="4" t="s">
        <v>3094</v>
      </c>
      <c r="O1246" s="1" t="s">
        <v>365</v>
      </c>
      <c r="P1246" s="1" t="s">
        <v>201</v>
      </c>
      <c r="Q1246" s="1" t="s">
        <v>200</v>
      </c>
      <c r="R1246" s="1">
        <v>1</v>
      </c>
      <c r="T1246" s="1" t="s">
        <v>43</v>
      </c>
      <c r="U1246" s="23"/>
      <c r="V1246" s="23"/>
      <c r="W1246" s="23"/>
      <c r="AC1246" s="2">
        <v>43502</v>
      </c>
      <c r="AD1246" s="8">
        <v>0</v>
      </c>
      <c r="AE1246" s="23"/>
      <c r="AF1246" s="1" t="s">
        <v>16</v>
      </c>
      <c r="AG1246" s="23" t="s">
        <v>19840</v>
      </c>
      <c r="AH1246" s="23"/>
      <c r="AI1246" s="4" t="s">
        <v>15</v>
      </c>
      <c r="AJ1246" s="4" t="s">
        <v>14</v>
      </c>
      <c r="AK1246" s="4" t="s">
        <v>13</v>
      </c>
      <c r="AL1246" s="1" t="s">
        <v>120</v>
      </c>
      <c r="AM1246" s="1" t="s">
        <v>283</v>
      </c>
      <c r="AQ1246" s="1" t="s">
        <v>19837</v>
      </c>
      <c r="AX1246" s="7">
        <v>761952</v>
      </c>
      <c r="AY1246" s="7">
        <v>7810912</v>
      </c>
      <c r="AZ1246" s="5">
        <v>-42.499873000000001</v>
      </c>
      <c r="BA1246" s="5">
        <v>-19.780149999999999</v>
      </c>
      <c r="BC1246" s="1" t="s">
        <v>19843</v>
      </c>
      <c r="BD1246" s="23" t="s">
        <v>19844</v>
      </c>
      <c r="BE1246" s="1" t="s">
        <v>10</v>
      </c>
      <c r="BF1246" s="2">
        <v>43410</v>
      </c>
      <c r="BG1246" s="1" t="s">
        <v>9</v>
      </c>
      <c r="BH1246" s="4" t="s">
        <v>8</v>
      </c>
      <c r="BI1246" s="4" t="s">
        <v>7</v>
      </c>
      <c r="BJ1246" s="1" t="s">
        <v>6</v>
      </c>
      <c r="BK1246" s="1" t="s">
        <v>5</v>
      </c>
      <c r="BL1246" s="1" t="s">
        <v>151</v>
      </c>
      <c r="BM1246" s="1" t="s">
        <v>150</v>
      </c>
      <c r="BN1246" s="1" t="s">
        <v>149</v>
      </c>
      <c r="BP1246" s="1" t="str">
        <f>Tabela3[[#This Row],[genus]]&amp;" "&amp;Tabela3[[#This Row],[specificEpithet]]</f>
        <v>Physalaemus cuvieri</v>
      </c>
      <c r="BQ1246" s="23" t="str">
        <f>IFERROR(VLOOKUP(Tabela3[[#This Row],[scientificName]],Tabela1[],COLUMN('IUCN BR Summary'!N:N),0),"")</f>
        <v>Fitzinger, 1826</v>
      </c>
      <c r="BR1246" s="1" t="s">
        <v>2</v>
      </c>
      <c r="BU1246" s="1" t="s">
        <v>1</v>
      </c>
      <c r="BV1246" s="1" t="s">
        <v>149</v>
      </c>
    </row>
    <row r="1247" spans="1:75" hidden="1" x14ac:dyDescent="0.25">
      <c r="A1247" s="1" t="s">
        <v>19838</v>
      </c>
      <c r="B1247" s="3">
        <f t="shared" ca="1" si="38"/>
        <v>43817</v>
      </c>
      <c r="C1247" s="4" t="s">
        <v>27</v>
      </c>
      <c r="D1247" s="1" t="s">
        <v>26</v>
      </c>
      <c r="E1247" s="4" t="s">
        <v>25</v>
      </c>
      <c r="F1247" s="1" t="s">
        <v>24</v>
      </c>
      <c r="G1247" s="1" t="s">
        <v>23</v>
      </c>
      <c r="H1247" s="1" t="s">
        <v>21</v>
      </c>
      <c r="I1247" s="4" t="s">
        <v>22</v>
      </c>
      <c r="J1247" s="4" t="s">
        <v>21</v>
      </c>
      <c r="K1247" s="1" t="str">
        <f t="shared" si="39"/>
        <v>iucnStatus:Least Concern</v>
      </c>
      <c r="L1247" s="1" t="str">
        <f>_xlfn.IFNA(VLOOKUP(Tabela3[[#This Row],[scientificName]],Tabela1[],COLUMN('IUCN BR Summary'!O:O),0),"Not evaluated")</f>
        <v>Least Concern</v>
      </c>
      <c r="M1247" s="4" t="s">
        <v>3095</v>
      </c>
      <c r="O1247" s="1" t="s">
        <v>364</v>
      </c>
      <c r="P1247" s="1" t="s">
        <v>201</v>
      </c>
      <c r="Q1247" s="1" t="s">
        <v>200</v>
      </c>
      <c r="R1247" s="1">
        <v>1</v>
      </c>
      <c r="T1247" s="1" t="s">
        <v>17</v>
      </c>
      <c r="U1247" s="23"/>
      <c r="V1247" s="23"/>
      <c r="W1247" s="23"/>
      <c r="AC1247" s="2">
        <v>43502</v>
      </c>
      <c r="AD1247" s="8">
        <v>0</v>
      </c>
      <c r="AE1247" s="23"/>
      <c r="AF1247" s="1" t="s">
        <v>16</v>
      </c>
      <c r="AG1247" s="23" t="s">
        <v>19840</v>
      </c>
      <c r="AH1247" s="23"/>
      <c r="AI1247" s="4" t="s">
        <v>15</v>
      </c>
      <c r="AJ1247" s="4" t="s">
        <v>14</v>
      </c>
      <c r="AK1247" s="4" t="s">
        <v>13</v>
      </c>
      <c r="AL1247" s="1" t="s">
        <v>120</v>
      </c>
      <c r="AM1247" s="1" t="s">
        <v>283</v>
      </c>
      <c r="AQ1247" s="1" t="s">
        <v>19837</v>
      </c>
      <c r="AX1247" s="7">
        <v>761952</v>
      </c>
      <c r="AY1247" s="7">
        <v>7810912</v>
      </c>
      <c r="AZ1247" s="5">
        <v>-42.499873000000001</v>
      </c>
      <c r="BA1247" s="5">
        <v>-19.780149999999999</v>
      </c>
      <c r="BC1247" s="1" t="s">
        <v>19843</v>
      </c>
      <c r="BD1247" s="23" t="s">
        <v>19844</v>
      </c>
      <c r="BE1247" s="1" t="s">
        <v>10</v>
      </c>
      <c r="BF1247" s="2">
        <v>43410</v>
      </c>
      <c r="BG1247" s="1" t="s">
        <v>9</v>
      </c>
      <c r="BH1247" s="4" t="s">
        <v>8</v>
      </c>
      <c r="BI1247" s="4" t="s">
        <v>7</v>
      </c>
      <c r="BJ1247" s="1" t="s">
        <v>6</v>
      </c>
      <c r="BK1247" s="1" t="s">
        <v>5</v>
      </c>
      <c r="BL1247" s="1" t="s">
        <v>151</v>
      </c>
      <c r="BM1247" s="1" t="s">
        <v>150</v>
      </c>
      <c r="BN1247" s="1" t="s">
        <v>149</v>
      </c>
      <c r="BP1247" s="1" t="str">
        <f>Tabela3[[#This Row],[genus]]&amp;" "&amp;Tabela3[[#This Row],[specificEpithet]]</f>
        <v>Physalaemus cuvieri</v>
      </c>
      <c r="BQ1247" s="23" t="str">
        <f>IFERROR(VLOOKUP(Tabela3[[#This Row],[scientificName]],Tabela1[],COLUMN('IUCN BR Summary'!N:N),0),"")</f>
        <v>Fitzinger, 1826</v>
      </c>
      <c r="BR1247" s="1" t="s">
        <v>2</v>
      </c>
      <c r="BU1247" s="1" t="s">
        <v>1</v>
      </c>
      <c r="BV1247" s="1" t="s">
        <v>149</v>
      </c>
    </row>
    <row r="1248" spans="1:75" hidden="1" x14ac:dyDescent="0.25">
      <c r="A1248" s="1" t="s">
        <v>19838</v>
      </c>
      <c r="B1248" s="3">
        <f t="shared" ca="1" si="38"/>
        <v>43817</v>
      </c>
      <c r="C1248" s="4" t="s">
        <v>27</v>
      </c>
      <c r="D1248" s="1" t="s">
        <v>26</v>
      </c>
      <c r="E1248" s="4" t="s">
        <v>25</v>
      </c>
      <c r="F1248" s="1" t="s">
        <v>24</v>
      </c>
      <c r="G1248" s="1" t="s">
        <v>23</v>
      </c>
      <c r="H1248" s="1" t="s">
        <v>21</v>
      </c>
      <c r="I1248" s="4" t="s">
        <v>22</v>
      </c>
      <c r="J1248" s="4" t="s">
        <v>21</v>
      </c>
      <c r="K1248" s="1" t="str">
        <f t="shared" si="39"/>
        <v>iucnStatus:Least Concern</v>
      </c>
      <c r="L1248" s="1" t="str">
        <f>_xlfn.IFNA(VLOOKUP(Tabela3[[#This Row],[scientificName]],Tabela1[],COLUMN('IUCN BR Summary'!O:O),0),"Not evaluated")</f>
        <v>Least Concern</v>
      </c>
      <c r="M1248" s="4" t="s">
        <v>3096</v>
      </c>
      <c r="O1248" s="1" t="s">
        <v>363</v>
      </c>
      <c r="P1248" s="1" t="s">
        <v>201</v>
      </c>
      <c r="Q1248" s="1" t="s">
        <v>200</v>
      </c>
      <c r="R1248" s="1">
        <v>1</v>
      </c>
      <c r="T1248" s="1" t="s">
        <v>17</v>
      </c>
      <c r="U1248" s="23"/>
      <c r="V1248" s="23"/>
      <c r="W1248" s="23"/>
      <c r="AC1248" s="2">
        <v>43502</v>
      </c>
      <c r="AD1248" s="8">
        <v>0</v>
      </c>
      <c r="AE1248" s="23"/>
      <c r="AF1248" s="1" t="s">
        <v>16</v>
      </c>
      <c r="AG1248" s="23" t="s">
        <v>19840</v>
      </c>
      <c r="AH1248" s="23"/>
      <c r="AI1248" s="4" t="s">
        <v>15</v>
      </c>
      <c r="AJ1248" s="4" t="s">
        <v>14</v>
      </c>
      <c r="AK1248" s="4" t="s">
        <v>13</v>
      </c>
      <c r="AL1248" s="1" t="s">
        <v>120</v>
      </c>
      <c r="AM1248" s="1" t="s">
        <v>283</v>
      </c>
      <c r="AQ1248" s="1" t="s">
        <v>19837</v>
      </c>
      <c r="AX1248" s="7">
        <v>761952</v>
      </c>
      <c r="AY1248" s="7">
        <v>7810912</v>
      </c>
      <c r="AZ1248" s="5">
        <v>-42.499873000000001</v>
      </c>
      <c r="BA1248" s="5">
        <v>-19.780149999999999</v>
      </c>
      <c r="BC1248" s="1" t="s">
        <v>19843</v>
      </c>
      <c r="BD1248" s="23" t="s">
        <v>19844</v>
      </c>
      <c r="BE1248" s="1" t="s">
        <v>10</v>
      </c>
      <c r="BF1248" s="2">
        <v>43410</v>
      </c>
      <c r="BG1248" s="1" t="s">
        <v>9</v>
      </c>
      <c r="BH1248" s="4" t="s">
        <v>8</v>
      </c>
      <c r="BI1248" s="4" t="s">
        <v>7</v>
      </c>
      <c r="BJ1248" s="1" t="s">
        <v>6</v>
      </c>
      <c r="BK1248" s="1" t="s">
        <v>5</v>
      </c>
      <c r="BL1248" s="1" t="s">
        <v>151</v>
      </c>
      <c r="BM1248" s="1" t="s">
        <v>150</v>
      </c>
      <c r="BN1248" s="1" t="s">
        <v>149</v>
      </c>
      <c r="BP1248" s="1" t="str">
        <f>Tabela3[[#This Row],[genus]]&amp;" "&amp;Tabela3[[#This Row],[specificEpithet]]</f>
        <v>Physalaemus cuvieri</v>
      </c>
      <c r="BQ1248" s="23" t="str">
        <f>IFERROR(VLOOKUP(Tabela3[[#This Row],[scientificName]],Tabela1[],COLUMN('IUCN BR Summary'!N:N),0),"")</f>
        <v>Fitzinger, 1826</v>
      </c>
      <c r="BR1248" s="1" t="s">
        <v>2</v>
      </c>
      <c r="BU1248" s="1" t="s">
        <v>1</v>
      </c>
      <c r="BV1248" s="1" t="s">
        <v>149</v>
      </c>
    </row>
    <row r="1249" spans="1:74" hidden="1" x14ac:dyDescent="0.25">
      <c r="A1249" s="1" t="s">
        <v>19838</v>
      </c>
      <c r="B1249" s="3">
        <f t="shared" ca="1" si="38"/>
        <v>43817</v>
      </c>
      <c r="C1249" s="4" t="s">
        <v>27</v>
      </c>
      <c r="D1249" s="1" t="s">
        <v>26</v>
      </c>
      <c r="E1249" s="4" t="s">
        <v>25</v>
      </c>
      <c r="F1249" s="1" t="s">
        <v>24</v>
      </c>
      <c r="G1249" s="1" t="s">
        <v>23</v>
      </c>
      <c r="H1249" s="1" t="s">
        <v>21</v>
      </c>
      <c r="I1249" s="4" t="s">
        <v>22</v>
      </c>
      <c r="J1249" s="4" t="s">
        <v>21</v>
      </c>
      <c r="K1249" s="1" t="str">
        <f t="shared" si="39"/>
        <v>iucnStatus:Least Concern</v>
      </c>
      <c r="L1249" s="1" t="str">
        <f>_xlfn.IFNA(VLOOKUP(Tabela3[[#This Row],[scientificName]],Tabela1[],COLUMN('IUCN BR Summary'!O:O),0),"Not evaluated")</f>
        <v>Least Concern</v>
      </c>
      <c r="M1249" s="4" t="s">
        <v>3097</v>
      </c>
      <c r="O1249" s="1" t="s">
        <v>362</v>
      </c>
      <c r="P1249" s="1" t="s">
        <v>201</v>
      </c>
      <c r="Q1249" s="1" t="s">
        <v>200</v>
      </c>
      <c r="R1249" s="1">
        <v>1</v>
      </c>
      <c r="T1249" s="1" t="s">
        <v>17</v>
      </c>
      <c r="U1249" s="23"/>
      <c r="V1249" s="23"/>
      <c r="W1249" s="23"/>
      <c r="AC1249" s="2">
        <v>43502</v>
      </c>
      <c r="AD1249" s="8">
        <v>0</v>
      </c>
      <c r="AE1249" s="23"/>
      <c r="AF1249" s="1" t="s">
        <v>16</v>
      </c>
      <c r="AG1249" s="23" t="s">
        <v>19840</v>
      </c>
      <c r="AH1249" s="23"/>
      <c r="AI1249" s="4" t="s">
        <v>15</v>
      </c>
      <c r="AJ1249" s="4" t="s">
        <v>14</v>
      </c>
      <c r="AK1249" s="4" t="s">
        <v>13</v>
      </c>
      <c r="AL1249" s="1" t="s">
        <v>120</v>
      </c>
      <c r="AM1249" s="1" t="s">
        <v>283</v>
      </c>
      <c r="AQ1249" s="1" t="s">
        <v>19837</v>
      </c>
      <c r="AX1249" s="7">
        <v>761952</v>
      </c>
      <c r="AY1249" s="7">
        <v>7810912</v>
      </c>
      <c r="AZ1249" s="5">
        <v>-42.499873000000001</v>
      </c>
      <c r="BA1249" s="5">
        <v>-19.780149999999999</v>
      </c>
      <c r="BC1249" s="1" t="s">
        <v>19843</v>
      </c>
      <c r="BD1249" s="23" t="s">
        <v>19844</v>
      </c>
      <c r="BE1249" s="1" t="s">
        <v>10</v>
      </c>
      <c r="BF1249" s="2">
        <v>43410</v>
      </c>
      <c r="BG1249" s="1" t="s">
        <v>9</v>
      </c>
      <c r="BH1249" s="4" t="s">
        <v>8</v>
      </c>
      <c r="BI1249" s="4" t="s">
        <v>7</v>
      </c>
      <c r="BJ1249" s="1" t="s">
        <v>6</v>
      </c>
      <c r="BK1249" s="1" t="s">
        <v>5</v>
      </c>
      <c r="BL1249" s="1" t="s">
        <v>151</v>
      </c>
      <c r="BM1249" s="1" t="s">
        <v>150</v>
      </c>
      <c r="BN1249" s="1" t="s">
        <v>149</v>
      </c>
      <c r="BP1249" s="1" t="str">
        <f>Tabela3[[#This Row],[genus]]&amp;" "&amp;Tabela3[[#This Row],[specificEpithet]]</f>
        <v>Physalaemus cuvieri</v>
      </c>
      <c r="BQ1249" s="23" t="str">
        <f>IFERROR(VLOOKUP(Tabela3[[#This Row],[scientificName]],Tabela1[],COLUMN('IUCN BR Summary'!N:N),0),"")</f>
        <v>Fitzinger, 1826</v>
      </c>
      <c r="BR1249" s="1" t="s">
        <v>2</v>
      </c>
      <c r="BU1249" s="1" t="s">
        <v>1</v>
      </c>
      <c r="BV1249" s="1" t="s">
        <v>149</v>
      </c>
    </row>
    <row r="1250" spans="1:74" hidden="1" x14ac:dyDescent="0.25">
      <c r="A1250" s="1" t="s">
        <v>19838</v>
      </c>
      <c r="B1250" s="3">
        <f t="shared" ca="1" si="38"/>
        <v>43817</v>
      </c>
      <c r="C1250" s="4" t="s">
        <v>27</v>
      </c>
      <c r="D1250" s="1" t="s">
        <v>26</v>
      </c>
      <c r="E1250" s="4" t="s">
        <v>25</v>
      </c>
      <c r="F1250" s="1" t="s">
        <v>24</v>
      </c>
      <c r="G1250" s="1" t="s">
        <v>23</v>
      </c>
      <c r="H1250" s="1" t="s">
        <v>21</v>
      </c>
      <c r="I1250" s="4" t="s">
        <v>22</v>
      </c>
      <c r="J1250" s="4" t="s">
        <v>21</v>
      </c>
      <c r="K1250" s="1" t="str">
        <f t="shared" si="39"/>
        <v>iucnStatus:Least Concern</v>
      </c>
      <c r="L1250" s="1" t="str">
        <f>_xlfn.IFNA(VLOOKUP(Tabela3[[#This Row],[scientificName]],Tabela1[],COLUMN('IUCN BR Summary'!O:O),0),"Not evaluated")</f>
        <v>Least Concern</v>
      </c>
      <c r="M1250" s="4" t="s">
        <v>3098</v>
      </c>
      <c r="O1250" s="1" t="s">
        <v>326</v>
      </c>
      <c r="P1250" s="1" t="s">
        <v>201</v>
      </c>
      <c r="Q1250" s="1" t="s">
        <v>200</v>
      </c>
      <c r="R1250" s="1">
        <v>1</v>
      </c>
      <c r="T1250" s="1" t="s">
        <v>17</v>
      </c>
      <c r="U1250" s="23"/>
      <c r="V1250" s="23"/>
      <c r="W1250" s="23"/>
      <c r="AC1250" s="2">
        <v>43502</v>
      </c>
      <c r="AD1250" s="8">
        <v>0</v>
      </c>
      <c r="AE1250" s="23"/>
      <c r="AF1250" s="1" t="s">
        <v>16</v>
      </c>
      <c r="AG1250" s="23" t="s">
        <v>19840</v>
      </c>
      <c r="AH1250" s="23"/>
      <c r="AI1250" s="4" t="s">
        <v>15</v>
      </c>
      <c r="AJ1250" s="4" t="s">
        <v>14</v>
      </c>
      <c r="AK1250" s="4" t="s">
        <v>13</v>
      </c>
      <c r="AL1250" s="1" t="s">
        <v>120</v>
      </c>
      <c r="AM1250" s="1" t="s">
        <v>283</v>
      </c>
      <c r="AQ1250" s="1" t="s">
        <v>19837</v>
      </c>
      <c r="AX1250" s="7">
        <v>761952</v>
      </c>
      <c r="AY1250" s="7">
        <v>7810912</v>
      </c>
      <c r="AZ1250" s="5">
        <v>-42.499873000000001</v>
      </c>
      <c r="BA1250" s="5">
        <v>-19.780149999999999</v>
      </c>
      <c r="BC1250" s="1" t="s">
        <v>19843</v>
      </c>
      <c r="BD1250" s="23" t="s">
        <v>19844</v>
      </c>
      <c r="BE1250" s="1" t="s">
        <v>10</v>
      </c>
      <c r="BF1250" s="2">
        <v>43410</v>
      </c>
      <c r="BG1250" s="1" t="s">
        <v>9</v>
      </c>
      <c r="BH1250" s="4" t="s">
        <v>8</v>
      </c>
      <c r="BI1250" s="4" t="s">
        <v>7</v>
      </c>
      <c r="BJ1250" s="1" t="s">
        <v>6</v>
      </c>
      <c r="BK1250" s="1" t="s">
        <v>5</v>
      </c>
      <c r="BL1250" s="1" t="s">
        <v>4</v>
      </c>
      <c r="BM1250" s="1" t="s">
        <v>3</v>
      </c>
      <c r="BN1250" s="1" t="s">
        <v>35</v>
      </c>
      <c r="BP1250" s="1" t="str">
        <f>Tabela3[[#This Row],[genus]]&amp;" "&amp;Tabela3[[#This Row],[specificEpithet]]</f>
        <v>Leptodactylus latrans</v>
      </c>
      <c r="BQ1250" s="23" t="str">
        <f>IFERROR(VLOOKUP(Tabela3[[#This Row],[scientificName]],Tabela1[],COLUMN('IUCN BR Summary'!N:N),0),"")</f>
        <v>(Steffen, 1815)</v>
      </c>
      <c r="BR1250" s="1" t="s">
        <v>2</v>
      </c>
      <c r="BU1250" s="1" t="s">
        <v>1</v>
      </c>
      <c r="BV1250" s="1" t="s">
        <v>35</v>
      </c>
    </row>
    <row r="1251" spans="1:74" hidden="1" x14ac:dyDescent="0.25">
      <c r="A1251" s="1" t="s">
        <v>19838</v>
      </c>
      <c r="B1251" s="3">
        <f t="shared" ca="1" si="38"/>
        <v>43817</v>
      </c>
      <c r="C1251" s="4" t="s">
        <v>27</v>
      </c>
      <c r="D1251" s="1" t="s">
        <v>26</v>
      </c>
      <c r="E1251" s="4" t="s">
        <v>25</v>
      </c>
      <c r="F1251" s="1" t="s">
        <v>24</v>
      </c>
      <c r="G1251" s="1" t="s">
        <v>23</v>
      </c>
      <c r="H1251" s="1" t="s">
        <v>21</v>
      </c>
      <c r="I1251" s="4" t="s">
        <v>22</v>
      </c>
      <c r="J1251" s="4" t="s">
        <v>21</v>
      </c>
      <c r="K1251" s="1" t="str">
        <f t="shared" si="39"/>
        <v>iucnStatus:Not evaluated</v>
      </c>
      <c r="L1251" s="1" t="str">
        <f>_xlfn.IFNA(VLOOKUP(Tabela3[[#This Row],[scientificName]],Tabela1[],COLUMN('IUCN BR Summary'!O:O),0),"Not evaluated")</f>
        <v>Not evaluated</v>
      </c>
      <c r="M1251" s="4" t="s">
        <v>3099</v>
      </c>
      <c r="O1251" s="1" t="s">
        <v>377</v>
      </c>
      <c r="P1251" s="1" t="s">
        <v>201</v>
      </c>
      <c r="Q1251" s="1" t="s">
        <v>200</v>
      </c>
      <c r="R1251" s="1">
        <v>1</v>
      </c>
      <c r="T1251" s="1" t="s">
        <v>43</v>
      </c>
      <c r="U1251" s="23"/>
      <c r="V1251" s="23"/>
      <c r="W1251" s="23"/>
      <c r="AC1251" s="2">
        <v>43502</v>
      </c>
      <c r="AD1251" s="8">
        <v>0</v>
      </c>
      <c r="AE1251" s="23"/>
      <c r="AF1251" s="1" t="s">
        <v>16</v>
      </c>
      <c r="AG1251" s="23" t="s">
        <v>19840</v>
      </c>
      <c r="AH1251" s="23"/>
      <c r="AI1251" s="4" t="s">
        <v>15</v>
      </c>
      <c r="AJ1251" s="4" t="s">
        <v>14</v>
      </c>
      <c r="AK1251" s="4" t="s">
        <v>13</v>
      </c>
      <c r="AL1251" s="1" t="s">
        <v>120</v>
      </c>
      <c r="AM1251" s="1" t="s">
        <v>283</v>
      </c>
      <c r="AQ1251" s="1" t="s">
        <v>19837</v>
      </c>
      <c r="AX1251" s="7">
        <v>761952</v>
      </c>
      <c r="AY1251" s="7">
        <v>7810912</v>
      </c>
      <c r="AZ1251" s="5">
        <v>-42.499873000000001</v>
      </c>
      <c r="BA1251" s="5">
        <v>-19.780149999999999</v>
      </c>
      <c r="BC1251" s="1" t="s">
        <v>19843</v>
      </c>
      <c r="BD1251" s="23" t="s">
        <v>19844</v>
      </c>
      <c r="BE1251" s="1" t="s">
        <v>10</v>
      </c>
      <c r="BF1251" s="2">
        <v>43410</v>
      </c>
      <c r="BG1251" s="1" t="s">
        <v>9</v>
      </c>
      <c r="BH1251" s="4" t="s">
        <v>8</v>
      </c>
      <c r="BI1251" s="4" t="s">
        <v>7</v>
      </c>
      <c r="BJ1251" s="1" t="s">
        <v>6</v>
      </c>
      <c r="BK1251" s="1" t="s">
        <v>5</v>
      </c>
      <c r="BL1251" s="1" t="s">
        <v>42</v>
      </c>
      <c r="BM1251" s="1" t="s">
        <v>157</v>
      </c>
      <c r="BP1251" s="1" t="str">
        <f>Tabela3[[#This Row],[genus]]&amp;" "&amp;Tabela3[[#This Row],[specificEpithet]]</f>
        <v xml:space="preserve">Elachistocleis </v>
      </c>
      <c r="BQ1251" s="23" t="str">
        <f>IFERROR(VLOOKUP(Tabela3[[#This Row],[scientificName]],Tabela1[],COLUMN('IUCN BR Summary'!N:N),0),"")</f>
        <v/>
      </c>
      <c r="BR1251" s="1" t="s">
        <v>71</v>
      </c>
      <c r="BS1251" s="1" t="s">
        <v>285</v>
      </c>
      <c r="BU1251" s="1" t="s">
        <v>70</v>
      </c>
      <c r="BV1251" s="1" t="s">
        <v>69</v>
      </c>
    </row>
    <row r="1252" spans="1:74" hidden="1" x14ac:dyDescent="0.25">
      <c r="A1252" s="1" t="s">
        <v>19838</v>
      </c>
      <c r="B1252" s="3">
        <f t="shared" ca="1" si="38"/>
        <v>43817</v>
      </c>
      <c r="C1252" s="4" t="s">
        <v>27</v>
      </c>
      <c r="D1252" s="1" t="s">
        <v>26</v>
      </c>
      <c r="E1252" s="4" t="s">
        <v>25</v>
      </c>
      <c r="F1252" s="1" t="s">
        <v>24</v>
      </c>
      <c r="G1252" s="1" t="s">
        <v>23</v>
      </c>
      <c r="H1252" s="1" t="s">
        <v>21</v>
      </c>
      <c r="I1252" s="4" t="s">
        <v>22</v>
      </c>
      <c r="J1252" s="4" t="s">
        <v>21</v>
      </c>
      <c r="K1252" s="1" t="str">
        <f t="shared" si="39"/>
        <v>iucnStatus:Not evaluated</v>
      </c>
      <c r="L1252" s="1" t="str">
        <f>_xlfn.IFNA(VLOOKUP(Tabela3[[#This Row],[scientificName]],Tabela1[],COLUMN('IUCN BR Summary'!O:O),0),"Not evaluated")</f>
        <v>Not evaluated</v>
      </c>
      <c r="M1252" s="4" t="s">
        <v>3100</v>
      </c>
      <c r="O1252" s="1" t="s">
        <v>376</v>
      </c>
      <c r="P1252" s="1" t="s">
        <v>201</v>
      </c>
      <c r="Q1252" s="1" t="s">
        <v>200</v>
      </c>
      <c r="R1252" s="1">
        <v>1</v>
      </c>
      <c r="T1252" s="1" t="s">
        <v>43</v>
      </c>
      <c r="U1252" s="23"/>
      <c r="V1252" s="23"/>
      <c r="W1252" s="23"/>
      <c r="AC1252" s="2">
        <v>43502</v>
      </c>
      <c r="AD1252" s="8">
        <v>0</v>
      </c>
      <c r="AE1252" s="23"/>
      <c r="AF1252" s="1" t="s">
        <v>16</v>
      </c>
      <c r="AG1252" s="23" t="s">
        <v>19840</v>
      </c>
      <c r="AH1252" s="23"/>
      <c r="AI1252" s="4" t="s">
        <v>15</v>
      </c>
      <c r="AJ1252" s="4" t="s">
        <v>14</v>
      </c>
      <c r="AK1252" s="4" t="s">
        <v>13</v>
      </c>
      <c r="AL1252" s="1" t="s">
        <v>120</v>
      </c>
      <c r="AM1252" s="1" t="s">
        <v>283</v>
      </c>
      <c r="AQ1252" s="1" t="s">
        <v>19837</v>
      </c>
      <c r="AX1252" s="7">
        <v>761952</v>
      </c>
      <c r="AY1252" s="7">
        <v>7810912</v>
      </c>
      <c r="AZ1252" s="5">
        <v>-42.499873000000001</v>
      </c>
      <c r="BA1252" s="5">
        <v>-19.780149999999999</v>
      </c>
      <c r="BC1252" s="1" t="s">
        <v>19843</v>
      </c>
      <c r="BD1252" s="23" t="s">
        <v>19844</v>
      </c>
      <c r="BE1252" s="1" t="s">
        <v>10</v>
      </c>
      <c r="BF1252" s="2">
        <v>43410</v>
      </c>
      <c r="BG1252" s="1" t="s">
        <v>9</v>
      </c>
      <c r="BH1252" s="4" t="s">
        <v>8</v>
      </c>
      <c r="BI1252" s="4" t="s">
        <v>7</v>
      </c>
      <c r="BJ1252" s="1" t="s">
        <v>6</v>
      </c>
      <c r="BK1252" s="1" t="s">
        <v>5</v>
      </c>
      <c r="BL1252" s="1" t="s">
        <v>42</v>
      </c>
      <c r="BM1252" s="1" t="s">
        <v>157</v>
      </c>
      <c r="BP1252" s="1" t="str">
        <f>Tabela3[[#This Row],[genus]]&amp;" "&amp;Tabela3[[#This Row],[specificEpithet]]</f>
        <v xml:space="preserve">Elachistocleis </v>
      </c>
      <c r="BQ1252" s="23" t="str">
        <f>IFERROR(VLOOKUP(Tabela3[[#This Row],[scientificName]],Tabela1[],COLUMN('IUCN BR Summary'!N:N),0),"")</f>
        <v/>
      </c>
      <c r="BR1252" s="1" t="s">
        <v>71</v>
      </c>
      <c r="BS1252" s="1" t="s">
        <v>285</v>
      </c>
      <c r="BU1252" s="1" t="s">
        <v>70</v>
      </c>
      <c r="BV1252" s="1" t="s">
        <v>69</v>
      </c>
    </row>
    <row r="1253" spans="1:74" hidden="1" x14ac:dyDescent="0.25">
      <c r="A1253" s="1" t="s">
        <v>19838</v>
      </c>
      <c r="B1253" s="3">
        <f t="shared" ca="1" si="38"/>
        <v>43817</v>
      </c>
      <c r="C1253" s="4" t="s">
        <v>27</v>
      </c>
      <c r="D1253" s="1" t="s">
        <v>26</v>
      </c>
      <c r="E1253" s="4" t="s">
        <v>25</v>
      </c>
      <c r="F1253" s="1" t="s">
        <v>24</v>
      </c>
      <c r="G1253" s="1" t="s">
        <v>23</v>
      </c>
      <c r="H1253" s="1" t="s">
        <v>21</v>
      </c>
      <c r="I1253" s="4" t="s">
        <v>22</v>
      </c>
      <c r="J1253" s="4" t="s">
        <v>21</v>
      </c>
      <c r="K1253" s="1" t="str">
        <f t="shared" si="39"/>
        <v>iucnStatus:Least Concern</v>
      </c>
      <c r="L1253" s="1" t="str">
        <f>_xlfn.IFNA(VLOOKUP(Tabela3[[#This Row],[scientificName]],Tabela1[],COLUMN('IUCN BR Summary'!O:O),0),"Not evaluated")</f>
        <v>Least Concern</v>
      </c>
      <c r="M1253" s="4" t="s">
        <v>3101</v>
      </c>
      <c r="O1253" s="1" t="s">
        <v>361</v>
      </c>
      <c r="P1253" s="1" t="s">
        <v>201</v>
      </c>
      <c r="Q1253" s="1" t="s">
        <v>200</v>
      </c>
      <c r="R1253" s="1">
        <v>1</v>
      </c>
      <c r="T1253" s="1" t="s">
        <v>17</v>
      </c>
      <c r="U1253" s="23"/>
      <c r="V1253" s="23"/>
      <c r="W1253" s="23"/>
      <c r="AC1253" s="2">
        <v>43502</v>
      </c>
      <c r="AD1253" s="8">
        <v>0</v>
      </c>
      <c r="AE1253" s="23"/>
      <c r="AF1253" s="1" t="s">
        <v>16</v>
      </c>
      <c r="AG1253" s="23" t="s">
        <v>19840</v>
      </c>
      <c r="AH1253" s="23"/>
      <c r="AI1253" s="4" t="s">
        <v>15</v>
      </c>
      <c r="AJ1253" s="4" t="s">
        <v>14</v>
      </c>
      <c r="AK1253" s="4" t="s">
        <v>13</v>
      </c>
      <c r="AL1253" s="1" t="s">
        <v>120</v>
      </c>
      <c r="AM1253" s="1" t="s">
        <v>283</v>
      </c>
      <c r="AQ1253" s="1" t="s">
        <v>19837</v>
      </c>
      <c r="AX1253" s="7">
        <v>761952</v>
      </c>
      <c r="AY1253" s="7">
        <v>7810912</v>
      </c>
      <c r="AZ1253" s="5">
        <v>-42.499873000000001</v>
      </c>
      <c r="BA1253" s="5">
        <v>-19.780149999999999</v>
      </c>
      <c r="BC1253" s="1" t="s">
        <v>19843</v>
      </c>
      <c r="BD1253" s="23" t="s">
        <v>19844</v>
      </c>
      <c r="BE1253" s="1" t="s">
        <v>10</v>
      </c>
      <c r="BF1253" s="2">
        <v>43410</v>
      </c>
      <c r="BG1253" s="1" t="s">
        <v>9</v>
      </c>
      <c r="BH1253" s="4" t="s">
        <v>8</v>
      </c>
      <c r="BI1253" s="4" t="s">
        <v>7</v>
      </c>
      <c r="BJ1253" s="1" t="s">
        <v>6</v>
      </c>
      <c r="BK1253" s="1" t="s">
        <v>5</v>
      </c>
      <c r="BL1253" s="1" t="s">
        <v>151</v>
      </c>
      <c r="BM1253" s="1" t="s">
        <v>150</v>
      </c>
      <c r="BN1253" s="1" t="s">
        <v>149</v>
      </c>
      <c r="BP1253" s="1" t="str">
        <f>Tabela3[[#This Row],[genus]]&amp;" "&amp;Tabela3[[#This Row],[specificEpithet]]</f>
        <v>Physalaemus cuvieri</v>
      </c>
      <c r="BQ1253" s="23" t="str">
        <f>IFERROR(VLOOKUP(Tabela3[[#This Row],[scientificName]],Tabela1[],COLUMN('IUCN BR Summary'!N:N),0),"")</f>
        <v>Fitzinger, 1826</v>
      </c>
      <c r="BR1253" s="1" t="s">
        <v>2</v>
      </c>
      <c r="BU1253" s="1" t="s">
        <v>1</v>
      </c>
      <c r="BV1253" s="1" t="s">
        <v>149</v>
      </c>
    </row>
    <row r="1254" spans="1:74" hidden="1" x14ac:dyDescent="0.25">
      <c r="A1254" s="1" t="s">
        <v>19838</v>
      </c>
      <c r="B1254" s="3">
        <f t="shared" ca="1" si="38"/>
        <v>43817</v>
      </c>
      <c r="C1254" s="4" t="s">
        <v>27</v>
      </c>
      <c r="D1254" s="1" t="s">
        <v>26</v>
      </c>
      <c r="E1254" s="4" t="s">
        <v>25</v>
      </c>
      <c r="F1254" s="1" t="s">
        <v>24</v>
      </c>
      <c r="G1254" s="1" t="s">
        <v>23</v>
      </c>
      <c r="H1254" s="1" t="s">
        <v>21</v>
      </c>
      <c r="I1254" s="4" t="s">
        <v>22</v>
      </c>
      <c r="J1254" s="4" t="s">
        <v>21</v>
      </c>
      <c r="K1254" s="1" t="str">
        <f t="shared" si="39"/>
        <v>iucnStatus:Least Concern</v>
      </c>
      <c r="L1254" s="1" t="str">
        <f>_xlfn.IFNA(VLOOKUP(Tabela3[[#This Row],[scientificName]],Tabela1[],COLUMN('IUCN BR Summary'!O:O),0),"Not evaluated")</f>
        <v>Least Concern</v>
      </c>
      <c r="M1254" s="4" t="s">
        <v>3102</v>
      </c>
      <c r="O1254" s="1" t="s">
        <v>360</v>
      </c>
      <c r="P1254" s="1" t="s">
        <v>201</v>
      </c>
      <c r="Q1254" s="1" t="s">
        <v>200</v>
      </c>
      <c r="R1254" s="1">
        <v>1</v>
      </c>
      <c r="T1254" s="1" t="s">
        <v>17</v>
      </c>
      <c r="U1254" s="23"/>
      <c r="V1254" s="23"/>
      <c r="W1254" s="23"/>
      <c r="AC1254" s="2">
        <v>43502</v>
      </c>
      <c r="AD1254" s="8">
        <v>0</v>
      </c>
      <c r="AE1254" s="23"/>
      <c r="AF1254" s="1" t="s">
        <v>16</v>
      </c>
      <c r="AG1254" s="23" t="s">
        <v>19840</v>
      </c>
      <c r="AH1254" s="23"/>
      <c r="AI1254" s="4" t="s">
        <v>15</v>
      </c>
      <c r="AJ1254" s="4" t="s">
        <v>14</v>
      </c>
      <c r="AK1254" s="4" t="s">
        <v>13</v>
      </c>
      <c r="AL1254" s="1" t="s">
        <v>120</v>
      </c>
      <c r="AM1254" s="1" t="s">
        <v>283</v>
      </c>
      <c r="AQ1254" s="1" t="s">
        <v>19837</v>
      </c>
      <c r="AX1254" s="7">
        <v>761952</v>
      </c>
      <c r="AY1254" s="7">
        <v>7810912</v>
      </c>
      <c r="AZ1254" s="5">
        <v>-42.499873000000001</v>
      </c>
      <c r="BA1254" s="5">
        <v>-19.780149999999999</v>
      </c>
      <c r="BC1254" s="1" t="s">
        <v>19843</v>
      </c>
      <c r="BD1254" s="23" t="s">
        <v>19844</v>
      </c>
      <c r="BE1254" s="1" t="s">
        <v>10</v>
      </c>
      <c r="BF1254" s="2">
        <v>43410</v>
      </c>
      <c r="BG1254" s="1" t="s">
        <v>9</v>
      </c>
      <c r="BH1254" s="4" t="s">
        <v>8</v>
      </c>
      <c r="BI1254" s="4" t="s">
        <v>7</v>
      </c>
      <c r="BJ1254" s="1" t="s">
        <v>6</v>
      </c>
      <c r="BK1254" s="1" t="s">
        <v>5</v>
      </c>
      <c r="BL1254" s="1" t="s">
        <v>151</v>
      </c>
      <c r="BM1254" s="1" t="s">
        <v>150</v>
      </c>
      <c r="BN1254" s="1" t="s">
        <v>149</v>
      </c>
      <c r="BP1254" s="1" t="str">
        <f>Tabela3[[#This Row],[genus]]&amp;" "&amp;Tabela3[[#This Row],[specificEpithet]]</f>
        <v>Physalaemus cuvieri</v>
      </c>
      <c r="BQ1254" s="23" t="str">
        <f>IFERROR(VLOOKUP(Tabela3[[#This Row],[scientificName]],Tabela1[],COLUMN('IUCN BR Summary'!N:N),0),"")</f>
        <v>Fitzinger, 1826</v>
      </c>
      <c r="BR1254" s="1" t="s">
        <v>2</v>
      </c>
      <c r="BU1254" s="1" t="s">
        <v>1</v>
      </c>
      <c r="BV1254" s="1" t="s">
        <v>149</v>
      </c>
    </row>
    <row r="1255" spans="1:74" hidden="1" x14ac:dyDescent="0.25">
      <c r="A1255" s="1" t="s">
        <v>19838</v>
      </c>
      <c r="B1255" s="3">
        <f t="shared" ca="1" si="38"/>
        <v>43817</v>
      </c>
      <c r="C1255" s="4" t="s">
        <v>27</v>
      </c>
      <c r="D1255" s="1" t="s">
        <v>26</v>
      </c>
      <c r="E1255" s="4" t="s">
        <v>25</v>
      </c>
      <c r="F1255" s="1" t="s">
        <v>24</v>
      </c>
      <c r="G1255" s="1" t="s">
        <v>23</v>
      </c>
      <c r="H1255" s="1" t="s">
        <v>21</v>
      </c>
      <c r="I1255" s="4" t="s">
        <v>22</v>
      </c>
      <c r="J1255" s="4" t="s">
        <v>21</v>
      </c>
      <c r="K1255" s="1" t="str">
        <f t="shared" si="39"/>
        <v>iucnStatus:Least Concern</v>
      </c>
      <c r="L1255" s="1" t="str">
        <f>_xlfn.IFNA(VLOOKUP(Tabela3[[#This Row],[scientificName]],Tabela1[],COLUMN('IUCN BR Summary'!O:O),0),"Not evaluated")</f>
        <v>Least Concern</v>
      </c>
      <c r="M1255" s="4" t="s">
        <v>3103</v>
      </c>
      <c r="O1255" s="1" t="s">
        <v>359</v>
      </c>
      <c r="P1255" s="1" t="s">
        <v>201</v>
      </c>
      <c r="Q1255" s="1" t="s">
        <v>200</v>
      </c>
      <c r="R1255" s="1">
        <v>1</v>
      </c>
      <c r="T1255" s="1" t="s">
        <v>17</v>
      </c>
      <c r="U1255" s="23"/>
      <c r="V1255" s="23"/>
      <c r="W1255" s="23"/>
      <c r="AC1255" s="2">
        <v>43502</v>
      </c>
      <c r="AD1255" s="8">
        <v>0</v>
      </c>
      <c r="AE1255" s="23"/>
      <c r="AF1255" s="1" t="s">
        <v>16</v>
      </c>
      <c r="AG1255" s="23" t="s">
        <v>19840</v>
      </c>
      <c r="AH1255" s="23"/>
      <c r="AI1255" s="4" t="s">
        <v>15</v>
      </c>
      <c r="AJ1255" s="4" t="s">
        <v>14</v>
      </c>
      <c r="AK1255" s="4" t="s">
        <v>13</v>
      </c>
      <c r="AL1255" s="1" t="s">
        <v>120</v>
      </c>
      <c r="AM1255" s="1" t="s">
        <v>283</v>
      </c>
      <c r="AQ1255" s="1" t="s">
        <v>19837</v>
      </c>
      <c r="AX1255" s="7">
        <v>761952</v>
      </c>
      <c r="AY1255" s="7">
        <v>7810912</v>
      </c>
      <c r="AZ1255" s="5">
        <v>-42.499873000000001</v>
      </c>
      <c r="BA1255" s="5">
        <v>-19.780149999999999</v>
      </c>
      <c r="BC1255" s="1" t="s">
        <v>19843</v>
      </c>
      <c r="BD1255" s="23" t="s">
        <v>19844</v>
      </c>
      <c r="BE1255" s="1" t="s">
        <v>10</v>
      </c>
      <c r="BF1255" s="2">
        <v>43410</v>
      </c>
      <c r="BG1255" s="1" t="s">
        <v>9</v>
      </c>
      <c r="BH1255" s="4" t="s">
        <v>8</v>
      </c>
      <c r="BI1255" s="4" t="s">
        <v>7</v>
      </c>
      <c r="BJ1255" s="1" t="s">
        <v>6</v>
      </c>
      <c r="BK1255" s="1" t="s">
        <v>5</v>
      </c>
      <c r="BL1255" s="1" t="s">
        <v>151</v>
      </c>
      <c r="BM1255" s="1" t="s">
        <v>150</v>
      </c>
      <c r="BN1255" s="1" t="s">
        <v>149</v>
      </c>
      <c r="BP1255" s="1" t="str">
        <f>Tabela3[[#This Row],[genus]]&amp;" "&amp;Tabela3[[#This Row],[specificEpithet]]</f>
        <v>Physalaemus cuvieri</v>
      </c>
      <c r="BQ1255" s="23" t="str">
        <f>IFERROR(VLOOKUP(Tabela3[[#This Row],[scientificName]],Tabela1[],COLUMN('IUCN BR Summary'!N:N),0),"")</f>
        <v>Fitzinger, 1826</v>
      </c>
      <c r="BR1255" s="1" t="s">
        <v>2</v>
      </c>
      <c r="BU1255" s="1" t="s">
        <v>1</v>
      </c>
      <c r="BV1255" s="1" t="s">
        <v>149</v>
      </c>
    </row>
    <row r="1256" spans="1:74" hidden="1" x14ac:dyDescent="0.25">
      <c r="A1256" s="1" t="s">
        <v>19838</v>
      </c>
      <c r="B1256" s="3">
        <f t="shared" ca="1" si="38"/>
        <v>43817</v>
      </c>
      <c r="C1256" s="4" t="s">
        <v>27</v>
      </c>
      <c r="D1256" s="1" t="s">
        <v>26</v>
      </c>
      <c r="E1256" s="4" t="s">
        <v>25</v>
      </c>
      <c r="F1256" s="1" t="s">
        <v>24</v>
      </c>
      <c r="G1256" s="1" t="s">
        <v>23</v>
      </c>
      <c r="H1256" s="1" t="s">
        <v>21</v>
      </c>
      <c r="I1256" s="4" t="s">
        <v>22</v>
      </c>
      <c r="J1256" s="4" t="s">
        <v>21</v>
      </c>
      <c r="K1256" s="1" t="str">
        <f t="shared" si="39"/>
        <v>iucnStatus:Least Concern</v>
      </c>
      <c r="L1256" s="1" t="str">
        <f>_xlfn.IFNA(VLOOKUP(Tabela3[[#This Row],[scientificName]],Tabela1[],COLUMN('IUCN BR Summary'!O:O),0),"Not evaluated")</f>
        <v>Least Concern</v>
      </c>
      <c r="M1256" s="4" t="s">
        <v>3104</v>
      </c>
      <c r="O1256" s="1" t="s">
        <v>358</v>
      </c>
      <c r="P1256" s="1" t="s">
        <v>201</v>
      </c>
      <c r="Q1256" s="1" t="s">
        <v>200</v>
      </c>
      <c r="R1256" s="1">
        <v>1</v>
      </c>
      <c r="T1256" s="1" t="s">
        <v>17</v>
      </c>
      <c r="U1256" s="23"/>
      <c r="V1256" s="23"/>
      <c r="W1256" s="23"/>
      <c r="AC1256" s="2">
        <v>43502</v>
      </c>
      <c r="AD1256" s="8">
        <v>0</v>
      </c>
      <c r="AE1256" s="23"/>
      <c r="AF1256" s="1" t="s">
        <v>16</v>
      </c>
      <c r="AG1256" s="23" t="s">
        <v>19840</v>
      </c>
      <c r="AH1256" s="23"/>
      <c r="AI1256" s="4" t="s">
        <v>15</v>
      </c>
      <c r="AJ1256" s="4" t="s">
        <v>14</v>
      </c>
      <c r="AK1256" s="4" t="s">
        <v>13</v>
      </c>
      <c r="AL1256" s="1" t="s">
        <v>120</v>
      </c>
      <c r="AM1256" s="1" t="s">
        <v>283</v>
      </c>
      <c r="AQ1256" s="1" t="s">
        <v>19837</v>
      </c>
      <c r="AX1256" s="7">
        <v>761952</v>
      </c>
      <c r="AY1256" s="7">
        <v>7810912</v>
      </c>
      <c r="AZ1256" s="5">
        <v>-42.499873000000001</v>
      </c>
      <c r="BA1256" s="5">
        <v>-19.780149999999999</v>
      </c>
      <c r="BC1256" s="1" t="s">
        <v>19843</v>
      </c>
      <c r="BD1256" s="23" t="s">
        <v>19844</v>
      </c>
      <c r="BE1256" s="1" t="s">
        <v>10</v>
      </c>
      <c r="BF1256" s="2">
        <v>43410</v>
      </c>
      <c r="BG1256" s="1" t="s">
        <v>9</v>
      </c>
      <c r="BH1256" s="4" t="s">
        <v>8</v>
      </c>
      <c r="BI1256" s="4" t="s">
        <v>7</v>
      </c>
      <c r="BJ1256" s="1" t="s">
        <v>6</v>
      </c>
      <c r="BK1256" s="1" t="s">
        <v>5</v>
      </c>
      <c r="BL1256" s="1" t="s">
        <v>151</v>
      </c>
      <c r="BM1256" s="1" t="s">
        <v>150</v>
      </c>
      <c r="BN1256" s="1" t="s">
        <v>149</v>
      </c>
      <c r="BP1256" s="1" t="str">
        <f>Tabela3[[#This Row],[genus]]&amp;" "&amp;Tabela3[[#This Row],[specificEpithet]]</f>
        <v>Physalaemus cuvieri</v>
      </c>
      <c r="BQ1256" s="23" t="str">
        <f>IFERROR(VLOOKUP(Tabela3[[#This Row],[scientificName]],Tabela1[],COLUMN('IUCN BR Summary'!N:N),0),"")</f>
        <v>Fitzinger, 1826</v>
      </c>
      <c r="BR1256" s="1" t="s">
        <v>2</v>
      </c>
      <c r="BU1256" s="1" t="s">
        <v>1</v>
      </c>
      <c r="BV1256" s="1" t="s">
        <v>149</v>
      </c>
    </row>
    <row r="1257" spans="1:74" hidden="1" x14ac:dyDescent="0.25">
      <c r="A1257" s="1" t="s">
        <v>19838</v>
      </c>
      <c r="B1257" s="3">
        <f t="shared" ca="1" si="38"/>
        <v>43817</v>
      </c>
      <c r="C1257" s="4" t="s">
        <v>27</v>
      </c>
      <c r="D1257" s="1" t="s">
        <v>26</v>
      </c>
      <c r="E1257" s="4" t="s">
        <v>25</v>
      </c>
      <c r="F1257" s="1" t="s">
        <v>24</v>
      </c>
      <c r="G1257" s="1" t="s">
        <v>23</v>
      </c>
      <c r="H1257" s="1" t="s">
        <v>21</v>
      </c>
      <c r="I1257" s="4" t="s">
        <v>22</v>
      </c>
      <c r="J1257" s="4" t="s">
        <v>21</v>
      </c>
      <c r="K1257" s="1" t="str">
        <f t="shared" si="39"/>
        <v>iucnStatus:Least Concern</v>
      </c>
      <c r="L1257" s="1" t="str">
        <f>_xlfn.IFNA(VLOOKUP(Tabela3[[#This Row],[scientificName]],Tabela1[],COLUMN('IUCN BR Summary'!O:O),0),"Not evaluated")</f>
        <v>Least Concern</v>
      </c>
      <c r="M1257" s="4" t="s">
        <v>3105</v>
      </c>
      <c r="O1257" s="1" t="s">
        <v>357</v>
      </c>
      <c r="P1257" s="1" t="s">
        <v>201</v>
      </c>
      <c r="Q1257" s="1" t="s">
        <v>200</v>
      </c>
      <c r="R1257" s="1">
        <v>1</v>
      </c>
      <c r="T1257" s="1" t="s">
        <v>17</v>
      </c>
      <c r="U1257" s="23"/>
      <c r="V1257" s="23"/>
      <c r="W1257" s="23"/>
      <c r="AC1257" s="2">
        <v>43502</v>
      </c>
      <c r="AD1257" s="8">
        <v>0</v>
      </c>
      <c r="AE1257" s="23"/>
      <c r="AF1257" s="1" t="s">
        <v>16</v>
      </c>
      <c r="AG1257" s="23" t="s">
        <v>19840</v>
      </c>
      <c r="AH1257" s="23"/>
      <c r="AI1257" s="4" t="s">
        <v>15</v>
      </c>
      <c r="AJ1257" s="4" t="s">
        <v>14</v>
      </c>
      <c r="AK1257" s="4" t="s">
        <v>13</v>
      </c>
      <c r="AL1257" s="1" t="s">
        <v>120</v>
      </c>
      <c r="AM1257" s="1" t="s">
        <v>283</v>
      </c>
      <c r="AQ1257" s="1" t="s">
        <v>19837</v>
      </c>
      <c r="AX1257" s="7">
        <v>761952</v>
      </c>
      <c r="AY1257" s="7">
        <v>7810912</v>
      </c>
      <c r="AZ1257" s="5">
        <v>-42.499873000000001</v>
      </c>
      <c r="BA1257" s="5">
        <v>-19.780149999999999</v>
      </c>
      <c r="BC1257" s="1" t="s">
        <v>19843</v>
      </c>
      <c r="BD1257" s="23" t="s">
        <v>19844</v>
      </c>
      <c r="BE1257" s="1" t="s">
        <v>10</v>
      </c>
      <c r="BF1257" s="2">
        <v>43410</v>
      </c>
      <c r="BG1257" s="1" t="s">
        <v>9</v>
      </c>
      <c r="BH1257" s="4" t="s">
        <v>8</v>
      </c>
      <c r="BI1257" s="4" t="s">
        <v>7</v>
      </c>
      <c r="BJ1257" s="1" t="s">
        <v>6</v>
      </c>
      <c r="BK1257" s="1" t="s">
        <v>5</v>
      </c>
      <c r="BL1257" s="1" t="s">
        <v>151</v>
      </c>
      <c r="BM1257" s="1" t="s">
        <v>150</v>
      </c>
      <c r="BN1257" s="1" t="s">
        <v>149</v>
      </c>
      <c r="BP1257" s="1" t="str">
        <f>Tabela3[[#This Row],[genus]]&amp;" "&amp;Tabela3[[#This Row],[specificEpithet]]</f>
        <v>Physalaemus cuvieri</v>
      </c>
      <c r="BQ1257" s="23" t="str">
        <f>IFERROR(VLOOKUP(Tabela3[[#This Row],[scientificName]],Tabela1[],COLUMN('IUCN BR Summary'!N:N),0),"")</f>
        <v>Fitzinger, 1826</v>
      </c>
      <c r="BR1257" s="1" t="s">
        <v>2</v>
      </c>
      <c r="BU1257" s="1" t="s">
        <v>1</v>
      </c>
      <c r="BV1257" s="1" t="s">
        <v>149</v>
      </c>
    </row>
    <row r="1258" spans="1:74" hidden="1" x14ac:dyDescent="0.25">
      <c r="A1258" s="1" t="s">
        <v>19838</v>
      </c>
      <c r="B1258" s="3">
        <f t="shared" ca="1" si="38"/>
        <v>43817</v>
      </c>
      <c r="C1258" s="4" t="s">
        <v>27</v>
      </c>
      <c r="D1258" s="1" t="s">
        <v>26</v>
      </c>
      <c r="E1258" s="4" t="s">
        <v>25</v>
      </c>
      <c r="F1258" s="1" t="s">
        <v>24</v>
      </c>
      <c r="G1258" s="1" t="s">
        <v>23</v>
      </c>
      <c r="H1258" s="1" t="s">
        <v>21</v>
      </c>
      <c r="I1258" s="4" t="s">
        <v>22</v>
      </c>
      <c r="J1258" s="4" t="s">
        <v>21</v>
      </c>
      <c r="K1258" s="1" t="str">
        <f t="shared" si="39"/>
        <v>iucnStatus:Least Concern</v>
      </c>
      <c r="L1258" s="1" t="str">
        <f>_xlfn.IFNA(VLOOKUP(Tabela3[[#This Row],[scientificName]],Tabela1[],COLUMN('IUCN BR Summary'!O:O),0),"Not evaluated")</f>
        <v>Least Concern</v>
      </c>
      <c r="M1258" s="4" t="s">
        <v>3106</v>
      </c>
      <c r="O1258" s="1" t="s">
        <v>356</v>
      </c>
      <c r="P1258" s="1" t="s">
        <v>201</v>
      </c>
      <c r="Q1258" s="1" t="s">
        <v>200</v>
      </c>
      <c r="R1258" s="1">
        <v>1</v>
      </c>
      <c r="T1258" s="1" t="s">
        <v>17</v>
      </c>
      <c r="U1258" s="23"/>
      <c r="V1258" s="23"/>
      <c r="W1258" s="23"/>
      <c r="AC1258" s="2">
        <v>43502</v>
      </c>
      <c r="AD1258" s="8">
        <v>0</v>
      </c>
      <c r="AE1258" s="23"/>
      <c r="AF1258" s="1" t="s">
        <v>16</v>
      </c>
      <c r="AG1258" s="23" t="s">
        <v>19840</v>
      </c>
      <c r="AH1258" s="23"/>
      <c r="AI1258" s="4" t="s">
        <v>15</v>
      </c>
      <c r="AJ1258" s="4" t="s">
        <v>14</v>
      </c>
      <c r="AK1258" s="4" t="s">
        <v>13</v>
      </c>
      <c r="AL1258" s="1" t="s">
        <v>120</v>
      </c>
      <c r="AM1258" s="1" t="s">
        <v>283</v>
      </c>
      <c r="AQ1258" s="1" t="s">
        <v>19837</v>
      </c>
      <c r="AX1258" s="7">
        <v>761952</v>
      </c>
      <c r="AY1258" s="7">
        <v>7810912</v>
      </c>
      <c r="AZ1258" s="5">
        <v>-42.499873000000001</v>
      </c>
      <c r="BA1258" s="5">
        <v>-19.780149999999999</v>
      </c>
      <c r="BC1258" s="1" t="s">
        <v>19843</v>
      </c>
      <c r="BD1258" s="23" t="s">
        <v>19844</v>
      </c>
      <c r="BE1258" s="1" t="s">
        <v>10</v>
      </c>
      <c r="BF1258" s="2">
        <v>43410</v>
      </c>
      <c r="BG1258" s="1" t="s">
        <v>9</v>
      </c>
      <c r="BH1258" s="4" t="s">
        <v>8</v>
      </c>
      <c r="BI1258" s="4" t="s">
        <v>7</v>
      </c>
      <c r="BJ1258" s="1" t="s">
        <v>6</v>
      </c>
      <c r="BK1258" s="1" t="s">
        <v>5</v>
      </c>
      <c r="BL1258" s="1" t="s">
        <v>151</v>
      </c>
      <c r="BM1258" s="1" t="s">
        <v>150</v>
      </c>
      <c r="BN1258" s="1" t="s">
        <v>149</v>
      </c>
      <c r="BP1258" s="1" t="str">
        <f>Tabela3[[#This Row],[genus]]&amp;" "&amp;Tabela3[[#This Row],[specificEpithet]]</f>
        <v>Physalaemus cuvieri</v>
      </c>
      <c r="BQ1258" s="23" t="str">
        <f>IFERROR(VLOOKUP(Tabela3[[#This Row],[scientificName]],Tabela1[],COLUMN('IUCN BR Summary'!N:N),0),"")</f>
        <v>Fitzinger, 1826</v>
      </c>
      <c r="BR1258" s="1" t="s">
        <v>2</v>
      </c>
      <c r="BU1258" s="1" t="s">
        <v>1</v>
      </c>
      <c r="BV1258" s="1" t="s">
        <v>149</v>
      </c>
    </row>
    <row r="1259" spans="1:74" hidden="1" x14ac:dyDescent="0.25">
      <c r="A1259" s="1" t="s">
        <v>19838</v>
      </c>
      <c r="B1259" s="3">
        <f t="shared" ca="1" si="38"/>
        <v>43817</v>
      </c>
      <c r="C1259" s="4" t="s">
        <v>27</v>
      </c>
      <c r="D1259" s="1" t="s">
        <v>26</v>
      </c>
      <c r="E1259" s="4" t="s">
        <v>25</v>
      </c>
      <c r="F1259" s="1" t="s">
        <v>24</v>
      </c>
      <c r="G1259" s="1" t="s">
        <v>23</v>
      </c>
      <c r="H1259" s="1" t="s">
        <v>21</v>
      </c>
      <c r="I1259" s="4" t="s">
        <v>22</v>
      </c>
      <c r="J1259" s="4" t="s">
        <v>21</v>
      </c>
      <c r="K1259" s="1" t="str">
        <f t="shared" si="39"/>
        <v>iucnStatus:Least Concern</v>
      </c>
      <c r="L1259" s="1" t="str">
        <f>_xlfn.IFNA(VLOOKUP(Tabela3[[#This Row],[scientificName]],Tabela1[],COLUMN('IUCN BR Summary'!O:O),0),"Not evaluated")</f>
        <v>Least Concern</v>
      </c>
      <c r="M1259" s="4" t="s">
        <v>3107</v>
      </c>
      <c r="O1259" s="1" t="s">
        <v>355</v>
      </c>
      <c r="P1259" s="1" t="s">
        <v>201</v>
      </c>
      <c r="Q1259" s="1" t="s">
        <v>200</v>
      </c>
      <c r="R1259" s="1">
        <v>1</v>
      </c>
      <c r="T1259" s="1" t="s">
        <v>17</v>
      </c>
      <c r="U1259" s="23"/>
      <c r="V1259" s="23"/>
      <c r="W1259" s="23"/>
      <c r="AC1259" s="2">
        <v>43502</v>
      </c>
      <c r="AD1259" s="8">
        <v>0</v>
      </c>
      <c r="AE1259" s="23"/>
      <c r="AF1259" s="1" t="s">
        <v>16</v>
      </c>
      <c r="AG1259" s="23" t="s">
        <v>19840</v>
      </c>
      <c r="AH1259" s="23"/>
      <c r="AI1259" s="4" t="s">
        <v>15</v>
      </c>
      <c r="AJ1259" s="4" t="s">
        <v>14</v>
      </c>
      <c r="AK1259" s="4" t="s">
        <v>13</v>
      </c>
      <c r="AL1259" s="1" t="s">
        <v>120</v>
      </c>
      <c r="AM1259" s="1" t="s">
        <v>283</v>
      </c>
      <c r="AQ1259" s="1" t="s">
        <v>19837</v>
      </c>
      <c r="AX1259" s="7">
        <v>761952</v>
      </c>
      <c r="AY1259" s="7">
        <v>7810912</v>
      </c>
      <c r="AZ1259" s="5">
        <v>-42.499873000000001</v>
      </c>
      <c r="BA1259" s="5">
        <v>-19.780149999999999</v>
      </c>
      <c r="BC1259" s="1" t="s">
        <v>19843</v>
      </c>
      <c r="BD1259" s="23" t="s">
        <v>19844</v>
      </c>
      <c r="BE1259" s="1" t="s">
        <v>10</v>
      </c>
      <c r="BF1259" s="2">
        <v>43410</v>
      </c>
      <c r="BG1259" s="1" t="s">
        <v>9</v>
      </c>
      <c r="BH1259" s="4" t="s">
        <v>8</v>
      </c>
      <c r="BI1259" s="4" t="s">
        <v>7</v>
      </c>
      <c r="BJ1259" s="1" t="s">
        <v>6</v>
      </c>
      <c r="BK1259" s="1" t="s">
        <v>5</v>
      </c>
      <c r="BL1259" s="1" t="s">
        <v>151</v>
      </c>
      <c r="BM1259" s="1" t="s">
        <v>150</v>
      </c>
      <c r="BN1259" s="1" t="s">
        <v>149</v>
      </c>
      <c r="BP1259" s="1" t="str">
        <f>Tabela3[[#This Row],[genus]]&amp;" "&amp;Tabela3[[#This Row],[specificEpithet]]</f>
        <v>Physalaemus cuvieri</v>
      </c>
      <c r="BQ1259" s="23" t="str">
        <f>IFERROR(VLOOKUP(Tabela3[[#This Row],[scientificName]],Tabela1[],COLUMN('IUCN BR Summary'!N:N),0),"")</f>
        <v>Fitzinger, 1826</v>
      </c>
      <c r="BR1259" s="1" t="s">
        <v>2</v>
      </c>
      <c r="BU1259" s="1" t="s">
        <v>1</v>
      </c>
      <c r="BV1259" s="1" t="s">
        <v>149</v>
      </c>
    </row>
    <row r="1260" spans="1:74" hidden="1" x14ac:dyDescent="0.25">
      <c r="A1260" s="1" t="s">
        <v>19838</v>
      </c>
      <c r="B1260" s="3">
        <f t="shared" ca="1" si="38"/>
        <v>43817</v>
      </c>
      <c r="C1260" s="4" t="s">
        <v>27</v>
      </c>
      <c r="D1260" s="1" t="s">
        <v>26</v>
      </c>
      <c r="E1260" s="4" t="s">
        <v>25</v>
      </c>
      <c r="F1260" s="1" t="s">
        <v>24</v>
      </c>
      <c r="G1260" s="1" t="s">
        <v>23</v>
      </c>
      <c r="H1260" s="1" t="s">
        <v>21</v>
      </c>
      <c r="I1260" s="4" t="s">
        <v>22</v>
      </c>
      <c r="J1260" s="4" t="s">
        <v>21</v>
      </c>
      <c r="K1260" s="1" t="str">
        <f t="shared" si="39"/>
        <v>iucnStatus:Least Concern</v>
      </c>
      <c r="L1260" s="1" t="str">
        <f>_xlfn.IFNA(VLOOKUP(Tabela3[[#This Row],[scientificName]],Tabela1[],COLUMN('IUCN BR Summary'!O:O),0),"Not evaluated")</f>
        <v>Least Concern</v>
      </c>
      <c r="M1260" s="4" t="s">
        <v>3108</v>
      </c>
      <c r="O1260" s="1" t="s">
        <v>354</v>
      </c>
      <c r="P1260" s="1" t="s">
        <v>201</v>
      </c>
      <c r="Q1260" s="1" t="s">
        <v>200</v>
      </c>
      <c r="R1260" s="1">
        <v>1</v>
      </c>
      <c r="T1260" s="1" t="s">
        <v>57</v>
      </c>
      <c r="U1260" s="23"/>
      <c r="V1260" s="23"/>
      <c r="W1260" s="23"/>
      <c r="AC1260" s="2">
        <v>43502</v>
      </c>
      <c r="AD1260" s="8">
        <v>0</v>
      </c>
      <c r="AE1260" s="23"/>
      <c r="AF1260" s="1" t="s">
        <v>16</v>
      </c>
      <c r="AG1260" s="23" t="s">
        <v>19840</v>
      </c>
      <c r="AH1260" s="23"/>
      <c r="AI1260" s="4" t="s">
        <v>15</v>
      </c>
      <c r="AJ1260" s="4" t="s">
        <v>14</v>
      </c>
      <c r="AK1260" s="4" t="s">
        <v>13</v>
      </c>
      <c r="AL1260" s="1" t="s">
        <v>120</v>
      </c>
      <c r="AM1260" s="1" t="s">
        <v>283</v>
      </c>
      <c r="AQ1260" s="1" t="s">
        <v>19837</v>
      </c>
      <c r="AX1260" s="7">
        <v>761952</v>
      </c>
      <c r="AY1260" s="7">
        <v>7810912</v>
      </c>
      <c r="AZ1260" s="5">
        <v>-42.499873000000001</v>
      </c>
      <c r="BA1260" s="5">
        <v>-19.780149999999999</v>
      </c>
      <c r="BC1260" s="1" t="s">
        <v>19843</v>
      </c>
      <c r="BD1260" s="23" t="s">
        <v>19844</v>
      </c>
      <c r="BE1260" s="1" t="s">
        <v>10</v>
      </c>
      <c r="BF1260" s="2">
        <v>43410</v>
      </c>
      <c r="BG1260" s="1" t="s">
        <v>9</v>
      </c>
      <c r="BH1260" s="4" t="s">
        <v>8</v>
      </c>
      <c r="BI1260" s="4" t="s">
        <v>7</v>
      </c>
      <c r="BJ1260" s="1" t="s">
        <v>6</v>
      </c>
      <c r="BK1260" s="1" t="s">
        <v>5</v>
      </c>
      <c r="BL1260" s="1" t="s">
        <v>151</v>
      </c>
      <c r="BM1260" s="1" t="s">
        <v>150</v>
      </c>
      <c r="BN1260" s="1" t="s">
        <v>149</v>
      </c>
      <c r="BP1260" s="1" t="str">
        <f>Tabela3[[#This Row],[genus]]&amp;" "&amp;Tabela3[[#This Row],[specificEpithet]]</f>
        <v>Physalaemus cuvieri</v>
      </c>
      <c r="BQ1260" s="23" t="str">
        <f>IFERROR(VLOOKUP(Tabela3[[#This Row],[scientificName]],Tabela1[],COLUMN('IUCN BR Summary'!N:N),0),"")</f>
        <v>Fitzinger, 1826</v>
      </c>
      <c r="BR1260" s="1" t="s">
        <v>2</v>
      </c>
      <c r="BU1260" s="1" t="s">
        <v>1</v>
      </c>
      <c r="BV1260" s="1" t="s">
        <v>149</v>
      </c>
    </row>
    <row r="1261" spans="1:74" hidden="1" x14ac:dyDescent="0.25">
      <c r="A1261" s="1" t="s">
        <v>19838</v>
      </c>
      <c r="B1261" s="3">
        <f t="shared" ca="1" si="38"/>
        <v>43817</v>
      </c>
      <c r="C1261" s="4" t="s">
        <v>27</v>
      </c>
      <c r="D1261" s="1" t="s">
        <v>26</v>
      </c>
      <c r="E1261" s="4" t="s">
        <v>25</v>
      </c>
      <c r="F1261" s="1" t="s">
        <v>24</v>
      </c>
      <c r="G1261" s="1" t="s">
        <v>23</v>
      </c>
      <c r="H1261" s="1" t="s">
        <v>21</v>
      </c>
      <c r="I1261" s="4" t="s">
        <v>22</v>
      </c>
      <c r="J1261" s="4" t="s">
        <v>21</v>
      </c>
      <c r="K1261" s="1" t="str">
        <f t="shared" si="39"/>
        <v>iucnStatus:Least Concern</v>
      </c>
      <c r="L1261" s="1" t="str">
        <f>_xlfn.IFNA(VLOOKUP(Tabela3[[#This Row],[scientificName]],Tabela1[],COLUMN('IUCN BR Summary'!O:O),0),"Not evaluated")</f>
        <v>Least Concern</v>
      </c>
      <c r="M1261" s="4" t="s">
        <v>3109</v>
      </c>
      <c r="O1261" s="1" t="s">
        <v>353</v>
      </c>
      <c r="P1261" s="1" t="s">
        <v>201</v>
      </c>
      <c r="Q1261" s="1" t="s">
        <v>200</v>
      </c>
      <c r="R1261" s="1">
        <v>1</v>
      </c>
      <c r="T1261" s="1" t="s">
        <v>57</v>
      </c>
      <c r="U1261" s="23"/>
      <c r="V1261" s="23"/>
      <c r="W1261" s="23"/>
      <c r="AC1261" s="2">
        <v>43502</v>
      </c>
      <c r="AD1261" s="8">
        <v>0</v>
      </c>
      <c r="AE1261" s="23"/>
      <c r="AF1261" s="1" t="s">
        <v>16</v>
      </c>
      <c r="AG1261" s="23" t="s">
        <v>19840</v>
      </c>
      <c r="AH1261" s="23"/>
      <c r="AI1261" s="4" t="s">
        <v>15</v>
      </c>
      <c r="AJ1261" s="4" t="s">
        <v>14</v>
      </c>
      <c r="AK1261" s="4" t="s">
        <v>13</v>
      </c>
      <c r="AL1261" s="1" t="s">
        <v>120</v>
      </c>
      <c r="AM1261" s="1" t="s">
        <v>283</v>
      </c>
      <c r="AQ1261" s="1" t="s">
        <v>19837</v>
      </c>
      <c r="AX1261" s="7">
        <v>761952</v>
      </c>
      <c r="AY1261" s="7">
        <v>7810912</v>
      </c>
      <c r="AZ1261" s="5">
        <v>-42.499873000000001</v>
      </c>
      <c r="BA1261" s="5">
        <v>-19.780149999999999</v>
      </c>
      <c r="BC1261" s="1" t="s">
        <v>19843</v>
      </c>
      <c r="BD1261" s="23" t="s">
        <v>19844</v>
      </c>
      <c r="BE1261" s="1" t="s">
        <v>10</v>
      </c>
      <c r="BF1261" s="2">
        <v>43410</v>
      </c>
      <c r="BG1261" s="1" t="s">
        <v>9</v>
      </c>
      <c r="BH1261" s="4" t="s">
        <v>8</v>
      </c>
      <c r="BI1261" s="4" t="s">
        <v>7</v>
      </c>
      <c r="BJ1261" s="1" t="s">
        <v>6</v>
      </c>
      <c r="BK1261" s="1" t="s">
        <v>5</v>
      </c>
      <c r="BL1261" s="1" t="s">
        <v>151</v>
      </c>
      <c r="BM1261" s="1" t="s">
        <v>150</v>
      </c>
      <c r="BN1261" s="1" t="s">
        <v>149</v>
      </c>
      <c r="BP1261" s="1" t="str">
        <f>Tabela3[[#This Row],[genus]]&amp;" "&amp;Tabela3[[#This Row],[specificEpithet]]</f>
        <v>Physalaemus cuvieri</v>
      </c>
      <c r="BQ1261" s="23" t="str">
        <f>IFERROR(VLOOKUP(Tabela3[[#This Row],[scientificName]],Tabela1[],COLUMN('IUCN BR Summary'!N:N),0),"")</f>
        <v>Fitzinger, 1826</v>
      </c>
      <c r="BR1261" s="1" t="s">
        <v>2</v>
      </c>
      <c r="BU1261" s="1" t="s">
        <v>1</v>
      </c>
      <c r="BV1261" s="1" t="s">
        <v>149</v>
      </c>
    </row>
    <row r="1262" spans="1:74" hidden="1" x14ac:dyDescent="0.25">
      <c r="A1262" s="1" t="s">
        <v>19838</v>
      </c>
      <c r="B1262" s="3">
        <f t="shared" ca="1" si="38"/>
        <v>43817</v>
      </c>
      <c r="C1262" s="4" t="s">
        <v>27</v>
      </c>
      <c r="D1262" s="1" t="s">
        <v>26</v>
      </c>
      <c r="E1262" s="4" t="s">
        <v>25</v>
      </c>
      <c r="F1262" s="1" t="s">
        <v>24</v>
      </c>
      <c r="G1262" s="1" t="s">
        <v>23</v>
      </c>
      <c r="H1262" s="1" t="s">
        <v>21</v>
      </c>
      <c r="I1262" s="4" t="s">
        <v>22</v>
      </c>
      <c r="J1262" s="4" t="s">
        <v>21</v>
      </c>
      <c r="K1262" s="1" t="str">
        <f t="shared" si="39"/>
        <v>iucnStatus:Least Concern</v>
      </c>
      <c r="L1262" s="1" t="str">
        <f>_xlfn.IFNA(VLOOKUP(Tabela3[[#This Row],[scientificName]],Tabela1[],COLUMN('IUCN BR Summary'!O:O),0),"Not evaluated")</f>
        <v>Least Concern</v>
      </c>
      <c r="M1262" s="4" t="s">
        <v>3110</v>
      </c>
      <c r="O1262" s="1" t="s">
        <v>352</v>
      </c>
      <c r="P1262" s="1" t="s">
        <v>201</v>
      </c>
      <c r="Q1262" s="1" t="s">
        <v>200</v>
      </c>
      <c r="R1262" s="1">
        <v>1</v>
      </c>
      <c r="T1262" s="1" t="s">
        <v>57</v>
      </c>
      <c r="U1262" s="23"/>
      <c r="V1262" s="23"/>
      <c r="W1262" s="23"/>
      <c r="AC1262" s="2">
        <v>43502</v>
      </c>
      <c r="AD1262" s="8">
        <v>0</v>
      </c>
      <c r="AE1262" s="23"/>
      <c r="AF1262" s="1" t="s">
        <v>16</v>
      </c>
      <c r="AG1262" s="23" t="s">
        <v>19840</v>
      </c>
      <c r="AH1262" s="23"/>
      <c r="AI1262" s="4" t="s">
        <v>15</v>
      </c>
      <c r="AJ1262" s="4" t="s">
        <v>14</v>
      </c>
      <c r="AK1262" s="4" t="s">
        <v>13</v>
      </c>
      <c r="AL1262" s="1" t="s">
        <v>120</v>
      </c>
      <c r="AM1262" s="1" t="s">
        <v>283</v>
      </c>
      <c r="AQ1262" s="1" t="s">
        <v>19837</v>
      </c>
      <c r="AX1262" s="7">
        <v>761952</v>
      </c>
      <c r="AY1262" s="7">
        <v>7810912</v>
      </c>
      <c r="AZ1262" s="5">
        <v>-42.499873000000001</v>
      </c>
      <c r="BA1262" s="5">
        <v>-19.780149999999999</v>
      </c>
      <c r="BC1262" s="1" t="s">
        <v>19843</v>
      </c>
      <c r="BD1262" s="23" t="s">
        <v>19844</v>
      </c>
      <c r="BE1262" s="1" t="s">
        <v>10</v>
      </c>
      <c r="BF1262" s="2">
        <v>43410</v>
      </c>
      <c r="BG1262" s="1" t="s">
        <v>9</v>
      </c>
      <c r="BH1262" s="4" t="s">
        <v>8</v>
      </c>
      <c r="BI1262" s="4" t="s">
        <v>7</v>
      </c>
      <c r="BJ1262" s="1" t="s">
        <v>6</v>
      </c>
      <c r="BK1262" s="1" t="s">
        <v>5</v>
      </c>
      <c r="BL1262" s="1" t="s">
        <v>151</v>
      </c>
      <c r="BM1262" s="1" t="s">
        <v>150</v>
      </c>
      <c r="BN1262" s="1" t="s">
        <v>149</v>
      </c>
      <c r="BP1262" s="1" t="str">
        <f>Tabela3[[#This Row],[genus]]&amp;" "&amp;Tabela3[[#This Row],[specificEpithet]]</f>
        <v>Physalaemus cuvieri</v>
      </c>
      <c r="BQ1262" s="23" t="str">
        <f>IFERROR(VLOOKUP(Tabela3[[#This Row],[scientificName]],Tabela1[],COLUMN('IUCN BR Summary'!N:N),0),"")</f>
        <v>Fitzinger, 1826</v>
      </c>
      <c r="BR1262" s="1" t="s">
        <v>2</v>
      </c>
      <c r="BU1262" s="1" t="s">
        <v>1</v>
      </c>
      <c r="BV1262" s="1" t="s">
        <v>149</v>
      </c>
    </row>
    <row r="1263" spans="1:74" hidden="1" x14ac:dyDescent="0.25">
      <c r="A1263" s="1" t="s">
        <v>19838</v>
      </c>
      <c r="B1263" s="3">
        <f t="shared" ca="1" si="38"/>
        <v>43817</v>
      </c>
      <c r="C1263" s="4" t="s">
        <v>27</v>
      </c>
      <c r="D1263" s="1" t="s">
        <v>26</v>
      </c>
      <c r="E1263" s="4" t="s">
        <v>25</v>
      </c>
      <c r="F1263" s="1" t="s">
        <v>24</v>
      </c>
      <c r="G1263" s="1" t="s">
        <v>23</v>
      </c>
      <c r="H1263" s="1" t="s">
        <v>21</v>
      </c>
      <c r="I1263" s="4" t="s">
        <v>22</v>
      </c>
      <c r="J1263" s="4" t="s">
        <v>21</v>
      </c>
      <c r="K1263" s="1" t="str">
        <f t="shared" si="39"/>
        <v>iucnStatus:Least Concern</v>
      </c>
      <c r="L1263" s="1" t="str">
        <f>_xlfn.IFNA(VLOOKUP(Tabela3[[#This Row],[scientificName]],Tabela1[],COLUMN('IUCN BR Summary'!O:O),0),"Not evaluated")</f>
        <v>Least Concern</v>
      </c>
      <c r="M1263" s="4" t="s">
        <v>3111</v>
      </c>
      <c r="O1263" s="1" t="s">
        <v>351</v>
      </c>
      <c r="P1263" s="1" t="s">
        <v>201</v>
      </c>
      <c r="Q1263" s="1" t="s">
        <v>200</v>
      </c>
      <c r="R1263" s="1">
        <v>1</v>
      </c>
      <c r="T1263" s="1" t="s">
        <v>57</v>
      </c>
      <c r="U1263" s="23"/>
      <c r="V1263" s="23"/>
      <c r="W1263" s="23"/>
      <c r="AC1263" s="2">
        <v>43502</v>
      </c>
      <c r="AD1263" s="8">
        <v>0</v>
      </c>
      <c r="AE1263" s="23"/>
      <c r="AF1263" s="1" t="s">
        <v>16</v>
      </c>
      <c r="AG1263" s="23" t="s">
        <v>19840</v>
      </c>
      <c r="AH1263" s="23"/>
      <c r="AI1263" s="4" t="s">
        <v>15</v>
      </c>
      <c r="AJ1263" s="4" t="s">
        <v>14</v>
      </c>
      <c r="AK1263" s="4" t="s">
        <v>13</v>
      </c>
      <c r="AL1263" s="1" t="s">
        <v>120</v>
      </c>
      <c r="AM1263" s="1" t="s">
        <v>283</v>
      </c>
      <c r="AQ1263" s="1" t="s">
        <v>19837</v>
      </c>
      <c r="AX1263" s="7">
        <v>761952</v>
      </c>
      <c r="AY1263" s="7">
        <v>7810912</v>
      </c>
      <c r="AZ1263" s="5">
        <v>-42.499873000000001</v>
      </c>
      <c r="BA1263" s="5">
        <v>-19.780149999999999</v>
      </c>
      <c r="BC1263" s="1" t="s">
        <v>19843</v>
      </c>
      <c r="BD1263" s="23" t="s">
        <v>19844</v>
      </c>
      <c r="BE1263" s="1" t="s">
        <v>10</v>
      </c>
      <c r="BF1263" s="2">
        <v>43410</v>
      </c>
      <c r="BG1263" s="1" t="s">
        <v>9</v>
      </c>
      <c r="BH1263" s="4" t="s">
        <v>8</v>
      </c>
      <c r="BI1263" s="4" t="s">
        <v>7</v>
      </c>
      <c r="BJ1263" s="1" t="s">
        <v>6</v>
      </c>
      <c r="BK1263" s="1" t="s">
        <v>5</v>
      </c>
      <c r="BL1263" s="1" t="s">
        <v>151</v>
      </c>
      <c r="BM1263" s="1" t="s">
        <v>150</v>
      </c>
      <c r="BN1263" s="1" t="s">
        <v>149</v>
      </c>
      <c r="BP1263" s="1" t="str">
        <f>Tabela3[[#This Row],[genus]]&amp;" "&amp;Tabela3[[#This Row],[specificEpithet]]</f>
        <v>Physalaemus cuvieri</v>
      </c>
      <c r="BQ1263" s="23" t="str">
        <f>IFERROR(VLOOKUP(Tabela3[[#This Row],[scientificName]],Tabela1[],COLUMN('IUCN BR Summary'!N:N),0),"")</f>
        <v>Fitzinger, 1826</v>
      </c>
      <c r="BR1263" s="1" t="s">
        <v>2</v>
      </c>
      <c r="BU1263" s="1" t="s">
        <v>1</v>
      </c>
      <c r="BV1263" s="1" t="s">
        <v>149</v>
      </c>
    </row>
    <row r="1264" spans="1:74" hidden="1" x14ac:dyDescent="0.25">
      <c r="A1264" s="1" t="s">
        <v>19838</v>
      </c>
      <c r="B1264" s="3">
        <f t="shared" ca="1" si="38"/>
        <v>43817</v>
      </c>
      <c r="C1264" s="4" t="s">
        <v>27</v>
      </c>
      <c r="D1264" s="1" t="s">
        <v>26</v>
      </c>
      <c r="E1264" s="4" t="s">
        <v>25</v>
      </c>
      <c r="F1264" s="1" t="s">
        <v>24</v>
      </c>
      <c r="G1264" s="1" t="s">
        <v>23</v>
      </c>
      <c r="H1264" s="1" t="s">
        <v>21</v>
      </c>
      <c r="I1264" s="4" t="s">
        <v>22</v>
      </c>
      <c r="J1264" s="4" t="s">
        <v>21</v>
      </c>
      <c r="K1264" s="1" t="str">
        <f t="shared" si="39"/>
        <v>iucnStatus:Least Concern</v>
      </c>
      <c r="L1264" s="1" t="str">
        <f>_xlfn.IFNA(VLOOKUP(Tabela3[[#This Row],[scientificName]],Tabela1[],COLUMN('IUCN BR Summary'!O:O),0),"Not evaluated")</f>
        <v>Least Concern</v>
      </c>
      <c r="M1264" s="4" t="s">
        <v>3112</v>
      </c>
      <c r="O1264" s="1" t="s">
        <v>350</v>
      </c>
      <c r="P1264" s="1" t="s">
        <v>201</v>
      </c>
      <c r="Q1264" s="1" t="s">
        <v>200</v>
      </c>
      <c r="R1264" s="1">
        <v>1</v>
      </c>
      <c r="T1264" s="1" t="s">
        <v>57</v>
      </c>
      <c r="U1264" s="23"/>
      <c r="V1264" s="23"/>
      <c r="W1264" s="23"/>
      <c r="AC1264" s="2">
        <v>43502</v>
      </c>
      <c r="AD1264" s="8">
        <v>0</v>
      </c>
      <c r="AE1264" s="23"/>
      <c r="AF1264" s="1" t="s">
        <v>16</v>
      </c>
      <c r="AG1264" s="23" t="s">
        <v>19840</v>
      </c>
      <c r="AH1264" s="23"/>
      <c r="AI1264" s="4" t="s">
        <v>15</v>
      </c>
      <c r="AJ1264" s="4" t="s">
        <v>14</v>
      </c>
      <c r="AK1264" s="4" t="s">
        <v>13</v>
      </c>
      <c r="AL1264" s="1" t="s">
        <v>120</v>
      </c>
      <c r="AM1264" s="1" t="s">
        <v>283</v>
      </c>
      <c r="AQ1264" s="1" t="s">
        <v>19837</v>
      </c>
      <c r="AX1264" s="7">
        <v>761952</v>
      </c>
      <c r="AY1264" s="7">
        <v>7810912</v>
      </c>
      <c r="AZ1264" s="5">
        <v>-42.499873000000001</v>
      </c>
      <c r="BA1264" s="5">
        <v>-19.780149999999999</v>
      </c>
      <c r="BC1264" s="1" t="s">
        <v>19843</v>
      </c>
      <c r="BD1264" s="23" t="s">
        <v>19844</v>
      </c>
      <c r="BE1264" s="1" t="s">
        <v>10</v>
      </c>
      <c r="BF1264" s="2">
        <v>43410</v>
      </c>
      <c r="BG1264" s="1" t="s">
        <v>9</v>
      </c>
      <c r="BH1264" s="4" t="s">
        <v>8</v>
      </c>
      <c r="BI1264" s="4" t="s">
        <v>7</v>
      </c>
      <c r="BJ1264" s="1" t="s">
        <v>6</v>
      </c>
      <c r="BK1264" s="1" t="s">
        <v>5</v>
      </c>
      <c r="BL1264" s="1" t="s">
        <v>151</v>
      </c>
      <c r="BM1264" s="1" t="s">
        <v>150</v>
      </c>
      <c r="BN1264" s="1" t="s">
        <v>149</v>
      </c>
      <c r="BP1264" s="1" t="str">
        <f>Tabela3[[#This Row],[genus]]&amp;" "&amp;Tabela3[[#This Row],[specificEpithet]]</f>
        <v>Physalaemus cuvieri</v>
      </c>
      <c r="BQ1264" s="23" t="str">
        <f>IFERROR(VLOOKUP(Tabela3[[#This Row],[scientificName]],Tabela1[],COLUMN('IUCN BR Summary'!N:N),0),"")</f>
        <v>Fitzinger, 1826</v>
      </c>
      <c r="BR1264" s="1" t="s">
        <v>2</v>
      </c>
      <c r="BU1264" s="1" t="s">
        <v>1</v>
      </c>
      <c r="BV1264" s="1" t="s">
        <v>149</v>
      </c>
    </row>
    <row r="1265" spans="1:74" hidden="1" x14ac:dyDescent="0.25">
      <c r="A1265" s="1" t="s">
        <v>19838</v>
      </c>
      <c r="B1265" s="3">
        <f t="shared" ca="1" si="38"/>
        <v>43817</v>
      </c>
      <c r="C1265" s="4" t="s">
        <v>27</v>
      </c>
      <c r="D1265" s="1" t="s">
        <v>26</v>
      </c>
      <c r="E1265" s="4" t="s">
        <v>25</v>
      </c>
      <c r="F1265" s="1" t="s">
        <v>24</v>
      </c>
      <c r="G1265" s="1" t="s">
        <v>23</v>
      </c>
      <c r="H1265" s="1" t="s">
        <v>21</v>
      </c>
      <c r="I1265" s="4" t="s">
        <v>22</v>
      </c>
      <c r="J1265" s="4" t="s">
        <v>21</v>
      </c>
      <c r="K1265" s="1" t="str">
        <f t="shared" si="39"/>
        <v>iucnStatus:Least Concern</v>
      </c>
      <c r="L1265" s="1" t="str">
        <f>_xlfn.IFNA(VLOOKUP(Tabela3[[#This Row],[scientificName]],Tabela1[],COLUMN('IUCN BR Summary'!O:O),0),"Not evaluated")</f>
        <v>Least Concern</v>
      </c>
      <c r="M1265" s="4" t="s">
        <v>3113</v>
      </c>
      <c r="O1265" s="1" t="s">
        <v>349</v>
      </c>
      <c r="P1265" s="1" t="s">
        <v>201</v>
      </c>
      <c r="Q1265" s="1" t="s">
        <v>200</v>
      </c>
      <c r="R1265" s="1">
        <v>1</v>
      </c>
      <c r="T1265" s="1" t="s">
        <v>57</v>
      </c>
      <c r="U1265" s="23"/>
      <c r="V1265" s="23"/>
      <c r="W1265" s="23"/>
      <c r="AC1265" s="2">
        <v>43502</v>
      </c>
      <c r="AD1265" s="8">
        <v>0</v>
      </c>
      <c r="AE1265" s="23"/>
      <c r="AF1265" s="1" t="s">
        <v>16</v>
      </c>
      <c r="AG1265" s="23" t="s">
        <v>19840</v>
      </c>
      <c r="AH1265" s="23"/>
      <c r="AI1265" s="4" t="s">
        <v>15</v>
      </c>
      <c r="AJ1265" s="4" t="s">
        <v>14</v>
      </c>
      <c r="AK1265" s="4" t="s">
        <v>13</v>
      </c>
      <c r="AL1265" s="1" t="s">
        <v>120</v>
      </c>
      <c r="AM1265" s="1" t="s">
        <v>283</v>
      </c>
      <c r="AQ1265" s="1" t="s">
        <v>19837</v>
      </c>
      <c r="AX1265" s="7">
        <v>761952</v>
      </c>
      <c r="AY1265" s="7">
        <v>7810912</v>
      </c>
      <c r="AZ1265" s="5">
        <v>-42.499873000000001</v>
      </c>
      <c r="BA1265" s="5">
        <v>-19.780149999999999</v>
      </c>
      <c r="BC1265" s="1" t="s">
        <v>19843</v>
      </c>
      <c r="BD1265" s="23" t="s">
        <v>19844</v>
      </c>
      <c r="BE1265" s="1" t="s">
        <v>10</v>
      </c>
      <c r="BF1265" s="2">
        <v>43410</v>
      </c>
      <c r="BG1265" s="1" t="s">
        <v>9</v>
      </c>
      <c r="BH1265" s="4" t="s">
        <v>8</v>
      </c>
      <c r="BI1265" s="4" t="s">
        <v>7</v>
      </c>
      <c r="BJ1265" s="1" t="s">
        <v>6</v>
      </c>
      <c r="BK1265" s="1" t="s">
        <v>5</v>
      </c>
      <c r="BL1265" s="1" t="s">
        <v>151</v>
      </c>
      <c r="BM1265" s="1" t="s">
        <v>150</v>
      </c>
      <c r="BN1265" s="1" t="s">
        <v>149</v>
      </c>
      <c r="BP1265" s="1" t="str">
        <f>Tabela3[[#This Row],[genus]]&amp;" "&amp;Tabela3[[#This Row],[specificEpithet]]</f>
        <v>Physalaemus cuvieri</v>
      </c>
      <c r="BQ1265" s="23" t="str">
        <f>IFERROR(VLOOKUP(Tabela3[[#This Row],[scientificName]],Tabela1[],COLUMN('IUCN BR Summary'!N:N),0),"")</f>
        <v>Fitzinger, 1826</v>
      </c>
      <c r="BR1265" s="1" t="s">
        <v>2</v>
      </c>
      <c r="BU1265" s="1" t="s">
        <v>1</v>
      </c>
      <c r="BV1265" s="1" t="s">
        <v>149</v>
      </c>
    </row>
    <row r="1266" spans="1:74" hidden="1" x14ac:dyDescent="0.25">
      <c r="A1266" s="1" t="s">
        <v>19838</v>
      </c>
      <c r="B1266" s="3">
        <f t="shared" ca="1" si="38"/>
        <v>43817</v>
      </c>
      <c r="C1266" s="4" t="s">
        <v>27</v>
      </c>
      <c r="D1266" s="1" t="s">
        <v>26</v>
      </c>
      <c r="E1266" s="4" t="s">
        <v>25</v>
      </c>
      <c r="F1266" s="1" t="s">
        <v>24</v>
      </c>
      <c r="G1266" s="1" t="s">
        <v>23</v>
      </c>
      <c r="H1266" s="1" t="s">
        <v>21</v>
      </c>
      <c r="I1266" s="4" t="s">
        <v>22</v>
      </c>
      <c r="J1266" s="4" t="s">
        <v>21</v>
      </c>
      <c r="K1266" s="1" t="str">
        <f t="shared" si="39"/>
        <v>iucnStatus:Least Concern</v>
      </c>
      <c r="L1266" s="1" t="str">
        <f>_xlfn.IFNA(VLOOKUP(Tabela3[[#This Row],[scientificName]],Tabela1[],COLUMN('IUCN BR Summary'!O:O),0),"Not evaluated")</f>
        <v>Least Concern</v>
      </c>
      <c r="M1266" s="4" t="s">
        <v>3114</v>
      </c>
      <c r="O1266" s="1" t="s">
        <v>348</v>
      </c>
      <c r="P1266" s="1" t="s">
        <v>201</v>
      </c>
      <c r="Q1266" s="1" t="s">
        <v>200</v>
      </c>
      <c r="R1266" s="1">
        <v>1</v>
      </c>
      <c r="T1266" s="1" t="s">
        <v>57</v>
      </c>
      <c r="U1266" s="23"/>
      <c r="V1266" s="23"/>
      <c r="W1266" s="23"/>
      <c r="AC1266" s="2">
        <v>43502</v>
      </c>
      <c r="AD1266" s="8">
        <v>0</v>
      </c>
      <c r="AE1266" s="23"/>
      <c r="AF1266" s="1" t="s">
        <v>16</v>
      </c>
      <c r="AG1266" s="23" t="s">
        <v>19840</v>
      </c>
      <c r="AH1266" s="23"/>
      <c r="AI1266" s="4" t="s">
        <v>15</v>
      </c>
      <c r="AJ1266" s="4" t="s">
        <v>14</v>
      </c>
      <c r="AK1266" s="4" t="s">
        <v>13</v>
      </c>
      <c r="AL1266" s="1" t="s">
        <v>120</v>
      </c>
      <c r="AM1266" s="1" t="s">
        <v>283</v>
      </c>
      <c r="AQ1266" s="1" t="s">
        <v>19837</v>
      </c>
      <c r="AX1266" s="7">
        <v>761952</v>
      </c>
      <c r="AY1266" s="7">
        <v>7810912</v>
      </c>
      <c r="AZ1266" s="5">
        <v>-42.499873000000001</v>
      </c>
      <c r="BA1266" s="5">
        <v>-19.780149999999999</v>
      </c>
      <c r="BC1266" s="1" t="s">
        <v>19843</v>
      </c>
      <c r="BD1266" s="23" t="s">
        <v>19844</v>
      </c>
      <c r="BE1266" s="1" t="s">
        <v>10</v>
      </c>
      <c r="BF1266" s="2">
        <v>43410</v>
      </c>
      <c r="BG1266" s="1" t="s">
        <v>9</v>
      </c>
      <c r="BH1266" s="4" t="s">
        <v>8</v>
      </c>
      <c r="BI1266" s="4" t="s">
        <v>7</v>
      </c>
      <c r="BJ1266" s="1" t="s">
        <v>6</v>
      </c>
      <c r="BK1266" s="1" t="s">
        <v>5</v>
      </c>
      <c r="BL1266" s="1" t="s">
        <v>151</v>
      </c>
      <c r="BM1266" s="1" t="s">
        <v>150</v>
      </c>
      <c r="BN1266" s="1" t="s">
        <v>149</v>
      </c>
      <c r="BP1266" s="1" t="str">
        <f>Tabela3[[#This Row],[genus]]&amp;" "&amp;Tabela3[[#This Row],[specificEpithet]]</f>
        <v>Physalaemus cuvieri</v>
      </c>
      <c r="BQ1266" s="23" t="str">
        <f>IFERROR(VLOOKUP(Tabela3[[#This Row],[scientificName]],Tabela1[],COLUMN('IUCN BR Summary'!N:N),0),"")</f>
        <v>Fitzinger, 1826</v>
      </c>
      <c r="BR1266" s="1" t="s">
        <v>2</v>
      </c>
      <c r="BU1266" s="1" t="s">
        <v>1</v>
      </c>
      <c r="BV1266" s="1" t="s">
        <v>149</v>
      </c>
    </row>
    <row r="1267" spans="1:74" hidden="1" x14ac:dyDescent="0.25">
      <c r="A1267" s="1" t="s">
        <v>19838</v>
      </c>
      <c r="B1267" s="3">
        <f t="shared" ca="1" si="38"/>
        <v>43817</v>
      </c>
      <c r="C1267" s="4" t="s">
        <v>27</v>
      </c>
      <c r="D1267" s="1" t="s">
        <v>26</v>
      </c>
      <c r="E1267" s="4" t="s">
        <v>25</v>
      </c>
      <c r="F1267" s="1" t="s">
        <v>24</v>
      </c>
      <c r="G1267" s="1" t="s">
        <v>23</v>
      </c>
      <c r="H1267" s="1" t="s">
        <v>21</v>
      </c>
      <c r="I1267" s="4" t="s">
        <v>22</v>
      </c>
      <c r="J1267" s="4" t="s">
        <v>21</v>
      </c>
      <c r="K1267" s="1" t="str">
        <f t="shared" si="39"/>
        <v>iucnStatus:Least Concern</v>
      </c>
      <c r="L1267" s="1" t="str">
        <f>_xlfn.IFNA(VLOOKUP(Tabela3[[#This Row],[scientificName]],Tabela1[],COLUMN('IUCN BR Summary'!O:O),0),"Not evaluated")</f>
        <v>Least Concern</v>
      </c>
      <c r="M1267" s="4" t="s">
        <v>3115</v>
      </c>
      <c r="O1267" s="1" t="s">
        <v>347</v>
      </c>
      <c r="P1267" s="1" t="s">
        <v>201</v>
      </c>
      <c r="Q1267" s="1" t="s">
        <v>200</v>
      </c>
      <c r="R1267" s="1">
        <v>1</v>
      </c>
      <c r="T1267" s="1" t="s">
        <v>57</v>
      </c>
      <c r="U1267" s="23"/>
      <c r="V1267" s="23"/>
      <c r="W1267" s="23"/>
      <c r="AC1267" s="2">
        <v>43502</v>
      </c>
      <c r="AD1267" s="8">
        <v>0</v>
      </c>
      <c r="AE1267" s="23"/>
      <c r="AF1267" s="1" t="s">
        <v>16</v>
      </c>
      <c r="AG1267" s="23" t="s">
        <v>19840</v>
      </c>
      <c r="AH1267" s="23"/>
      <c r="AI1267" s="4" t="s">
        <v>15</v>
      </c>
      <c r="AJ1267" s="4" t="s">
        <v>14</v>
      </c>
      <c r="AK1267" s="4" t="s">
        <v>13</v>
      </c>
      <c r="AL1267" s="1" t="s">
        <v>120</v>
      </c>
      <c r="AM1267" s="1" t="s">
        <v>283</v>
      </c>
      <c r="AQ1267" s="1" t="s">
        <v>19837</v>
      </c>
      <c r="AX1267" s="7">
        <v>761952</v>
      </c>
      <c r="AY1267" s="7">
        <v>7810912</v>
      </c>
      <c r="AZ1267" s="5">
        <v>-42.499873000000001</v>
      </c>
      <c r="BA1267" s="5">
        <v>-19.780149999999999</v>
      </c>
      <c r="BC1267" s="1" t="s">
        <v>19843</v>
      </c>
      <c r="BD1267" s="23" t="s">
        <v>19844</v>
      </c>
      <c r="BE1267" s="1" t="s">
        <v>10</v>
      </c>
      <c r="BF1267" s="2">
        <v>43410</v>
      </c>
      <c r="BG1267" s="1" t="s">
        <v>9</v>
      </c>
      <c r="BH1267" s="4" t="s">
        <v>8</v>
      </c>
      <c r="BI1267" s="4" t="s">
        <v>7</v>
      </c>
      <c r="BJ1267" s="1" t="s">
        <v>6</v>
      </c>
      <c r="BK1267" s="1" t="s">
        <v>5</v>
      </c>
      <c r="BL1267" s="1" t="s">
        <v>151</v>
      </c>
      <c r="BM1267" s="1" t="s">
        <v>150</v>
      </c>
      <c r="BN1267" s="1" t="s">
        <v>149</v>
      </c>
      <c r="BP1267" s="1" t="str">
        <f>Tabela3[[#This Row],[genus]]&amp;" "&amp;Tabela3[[#This Row],[specificEpithet]]</f>
        <v>Physalaemus cuvieri</v>
      </c>
      <c r="BQ1267" s="23" t="str">
        <f>IFERROR(VLOOKUP(Tabela3[[#This Row],[scientificName]],Tabela1[],COLUMN('IUCN BR Summary'!N:N),0),"")</f>
        <v>Fitzinger, 1826</v>
      </c>
      <c r="BR1267" s="1" t="s">
        <v>2</v>
      </c>
      <c r="BU1267" s="1" t="s">
        <v>1</v>
      </c>
      <c r="BV1267" s="1" t="s">
        <v>149</v>
      </c>
    </row>
    <row r="1268" spans="1:74" hidden="1" x14ac:dyDescent="0.25">
      <c r="A1268" s="1" t="s">
        <v>19838</v>
      </c>
      <c r="B1268" s="3">
        <f t="shared" ca="1" si="38"/>
        <v>43817</v>
      </c>
      <c r="C1268" s="4" t="s">
        <v>27</v>
      </c>
      <c r="D1268" s="1" t="s">
        <v>26</v>
      </c>
      <c r="E1268" s="4" t="s">
        <v>25</v>
      </c>
      <c r="F1268" s="1" t="s">
        <v>24</v>
      </c>
      <c r="G1268" s="1" t="s">
        <v>23</v>
      </c>
      <c r="H1268" s="1" t="s">
        <v>21</v>
      </c>
      <c r="I1268" s="4" t="s">
        <v>22</v>
      </c>
      <c r="J1268" s="4" t="s">
        <v>21</v>
      </c>
      <c r="K1268" s="1" t="str">
        <f t="shared" si="39"/>
        <v>iucnStatus:Least Concern</v>
      </c>
      <c r="L1268" s="1" t="str">
        <f>_xlfn.IFNA(VLOOKUP(Tabela3[[#This Row],[scientificName]],Tabela1[],COLUMN('IUCN BR Summary'!O:O),0),"Not evaluated")</f>
        <v>Least Concern</v>
      </c>
      <c r="M1268" s="4" t="s">
        <v>3116</v>
      </c>
      <c r="O1268" s="1" t="s">
        <v>346</v>
      </c>
      <c r="P1268" s="1" t="s">
        <v>201</v>
      </c>
      <c r="Q1268" s="1" t="s">
        <v>200</v>
      </c>
      <c r="R1268" s="1">
        <v>1</v>
      </c>
      <c r="T1268" s="1" t="s">
        <v>57</v>
      </c>
      <c r="U1268" s="23"/>
      <c r="V1268" s="23"/>
      <c r="W1268" s="23"/>
      <c r="AC1268" s="2">
        <v>43502</v>
      </c>
      <c r="AD1268" s="8">
        <v>0</v>
      </c>
      <c r="AE1268" s="23"/>
      <c r="AF1268" s="1" t="s">
        <v>16</v>
      </c>
      <c r="AG1268" s="23" t="s">
        <v>19840</v>
      </c>
      <c r="AH1268" s="23"/>
      <c r="AI1268" s="4" t="s">
        <v>15</v>
      </c>
      <c r="AJ1268" s="4" t="s">
        <v>14</v>
      </c>
      <c r="AK1268" s="4" t="s">
        <v>13</v>
      </c>
      <c r="AL1268" s="1" t="s">
        <v>120</v>
      </c>
      <c r="AM1268" s="1" t="s">
        <v>283</v>
      </c>
      <c r="AQ1268" s="1" t="s">
        <v>19837</v>
      </c>
      <c r="AX1268" s="7">
        <v>761952</v>
      </c>
      <c r="AY1268" s="7">
        <v>7810912</v>
      </c>
      <c r="AZ1268" s="5">
        <v>-42.499873000000001</v>
      </c>
      <c r="BA1268" s="5">
        <v>-19.780149999999999</v>
      </c>
      <c r="BC1268" s="1" t="s">
        <v>19843</v>
      </c>
      <c r="BD1268" s="23" t="s">
        <v>19844</v>
      </c>
      <c r="BE1268" s="1" t="s">
        <v>10</v>
      </c>
      <c r="BF1268" s="2">
        <v>43410</v>
      </c>
      <c r="BG1268" s="1" t="s">
        <v>9</v>
      </c>
      <c r="BH1268" s="4" t="s">
        <v>8</v>
      </c>
      <c r="BI1268" s="4" t="s">
        <v>7</v>
      </c>
      <c r="BJ1268" s="1" t="s">
        <v>6</v>
      </c>
      <c r="BK1268" s="1" t="s">
        <v>5</v>
      </c>
      <c r="BL1268" s="1" t="s">
        <v>151</v>
      </c>
      <c r="BM1268" s="1" t="s">
        <v>150</v>
      </c>
      <c r="BN1268" s="1" t="s">
        <v>149</v>
      </c>
      <c r="BP1268" s="1" t="str">
        <f>Tabela3[[#This Row],[genus]]&amp;" "&amp;Tabela3[[#This Row],[specificEpithet]]</f>
        <v>Physalaemus cuvieri</v>
      </c>
      <c r="BQ1268" s="23" t="str">
        <f>IFERROR(VLOOKUP(Tabela3[[#This Row],[scientificName]],Tabela1[],COLUMN('IUCN BR Summary'!N:N),0),"")</f>
        <v>Fitzinger, 1826</v>
      </c>
      <c r="BR1268" s="1" t="s">
        <v>2</v>
      </c>
      <c r="BU1268" s="1" t="s">
        <v>1</v>
      </c>
      <c r="BV1268" s="1" t="s">
        <v>149</v>
      </c>
    </row>
    <row r="1269" spans="1:74" hidden="1" x14ac:dyDescent="0.25">
      <c r="A1269" s="1" t="s">
        <v>19838</v>
      </c>
      <c r="B1269" s="3">
        <f t="shared" ca="1" si="38"/>
        <v>43817</v>
      </c>
      <c r="C1269" s="4" t="s">
        <v>27</v>
      </c>
      <c r="D1269" s="1" t="s">
        <v>26</v>
      </c>
      <c r="E1269" s="4" t="s">
        <v>25</v>
      </c>
      <c r="F1269" s="1" t="s">
        <v>24</v>
      </c>
      <c r="G1269" s="1" t="s">
        <v>23</v>
      </c>
      <c r="H1269" s="1" t="s">
        <v>21</v>
      </c>
      <c r="I1269" s="4" t="s">
        <v>22</v>
      </c>
      <c r="J1269" s="4" t="s">
        <v>21</v>
      </c>
      <c r="K1269" s="1" t="str">
        <f t="shared" si="39"/>
        <v>iucnStatus:Least Concern</v>
      </c>
      <c r="L1269" s="1" t="str">
        <f>_xlfn.IFNA(VLOOKUP(Tabela3[[#This Row],[scientificName]],Tabela1[],COLUMN('IUCN BR Summary'!O:O),0),"Not evaluated")</f>
        <v>Least Concern</v>
      </c>
      <c r="M1269" s="4" t="s">
        <v>3117</v>
      </c>
      <c r="O1269" s="1" t="s">
        <v>345</v>
      </c>
      <c r="P1269" s="1" t="s">
        <v>201</v>
      </c>
      <c r="Q1269" s="1" t="s">
        <v>200</v>
      </c>
      <c r="R1269" s="1">
        <v>1</v>
      </c>
      <c r="T1269" s="1" t="s">
        <v>57</v>
      </c>
      <c r="U1269" s="23"/>
      <c r="V1269" s="23"/>
      <c r="W1269" s="23"/>
      <c r="AC1269" s="2">
        <v>43502</v>
      </c>
      <c r="AD1269" s="8">
        <v>0</v>
      </c>
      <c r="AE1269" s="23"/>
      <c r="AF1269" s="1" t="s">
        <v>16</v>
      </c>
      <c r="AG1269" s="23" t="s">
        <v>19840</v>
      </c>
      <c r="AH1269" s="23"/>
      <c r="AI1269" s="4" t="s">
        <v>15</v>
      </c>
      <c r="AJ1269" s="4" t="s">
        <v>14</v>
      </c>
      <c r="AK1269" s="4" t="s">
        <v>13</v>
      </c>
      <c r="AL1269" s="1" t="s">
        <v>120</v>
      </c>
      <c r="AM1269" s="1" t="s">
        <v>283</v>
      </c>
      <c r="AQ1269" s="1" t="s">
        <v>19837</v>
      </c>
      <c r="AX1269" s="7">
        <v>761952</v>
      </c>
      <c r="AY1269" s="7">
        <v>7810912</v>
      </c>
      <c r="AZ1269" s="5">
        <v>-42.499873000000001</v>
      </c>
      <c r="BA1269" s="5">
        <v>-19.780149999999999</v>
      </c>
      <c r="BC1269" s="1" t="s">
        <v>19843</v>
      </c>
      <c r="BD1269" s="23" t="s">
        <v>19844</v>
      </c>
      <c r="BE1269" s="1" t="s">
        <v>10</v>
      </c>
      <c r="BF1269" s="2">
        <v>43410</v>
      </c>
      <c r="BG1269" s="1" t="s">
        <v>9</v>
      </c>
      <c r="BH1269" s="4" t="s">
        <v>8</v>
      </c>
      <c r="BI1269" s="4" t="s">
        <v>7</v>
      </c>
      <c r="BJ1269" s="1" t="s">
        <v>6</v>
      </c>
      <c r="BK1269" s="1" t="s">
        <v>5</v>
      </c>
      <c r="BL1269" s="1" t="s">
        <v>151</v>
      </c>
      <c r="BM1269" s="1" t="s">
        <v>150</v>
      </c>
      <c r="BN1269" s="1" t="s">
        <v>149</v>
      </c>
      <c r="BP1269" s="1" t="str">
        <f>Tabela3[[#This Row],[genus]]&amp;" "&amp;Tabela3[[#This Row],[specificEpithet]]</f>
        <v>Physalaemus cuvieri</v>
      </c>
      <c r="BQ1269" s="23" t="str">
        <f>IFERROR(VLOOKUP(Tabela3[[#This Row],[scientificName]],Tabela1[],COLUMN('IUCN BR Summary'!N:N),0),"")</f>
        <v>Fitzinger, 1826</v>
      </c>
      <c r="BR1269" s="1" t="s">
        <v>2</v>
      </c>
      <c r="BU1269" s="1" t="s">
        <v>1</v>
      </c>
      <c r="BV1269" s="1" t="s">
        <v>149</v>
      </c>
    </row>
    <row r="1270" spans="1:74" hidden="1" x14ac:dyDescent="0.25">
      <c r="A1270" s="1" t="s">
        <v>19838</v>
      </c>
      <c r="B1270" s="3">
        <f t="shared" ca="1" si="38"/>
        <v>43817</v>
      </c>
      <c r="C1270" s="4" t="s">
        <v>27</v>
      </c>
      <c r="D1270" s="1" t="s">
        <v>26</v>
      </c>
      <c r="E1270" s="4" t="s">
        <v>25</v>
      </c>
      <c r="F1270" s="1" t="s">
        <v>24</v>
      </c>
      <c r="G1270" s="1" t="s">
        <v>23</v>
      </c>
      <c r="H1270" s="1" t="s">
        <v>21</v>
      </c>
      <c r="I1270" s="4" t="s">
        <v>22</v>
      </c>
      <c r="J1270" s="4" t="s">
        <v>21</v>
      </c>
      <c r="K1270" s="1" t="str">
        <f t="shared" si="39"/>
        <v>iucnStatus:Least Concern</v>
      </c>
      <c r="L1270" s="1" t="str">
        <f>_xlfn.IFNA(VLOOKUP(Tabela3[[#This Row],[scientificName]],Tabela1[],COLUMN('IUCN BR Summary'!O:O),0),"Not evaluated")</f>
        <v>Least Concern</v>
      </c>
      <c r="M1270" s="4" t="s">
        <v>3118</v>
      </c>
      <c r="O1270" s="1" t="s">
        <v>344</v>
      </c>
      <c r="P1270" s="1" t="s">
        <v>201</v>
      </c>
      <c r="Q1270" s="1" t="s">
        <v>200</v>
      </c>
      <c r="R1270" s="1">
        <v>1</v>
      </c>
      <c r="T1270" s="1" t="s">
        <v>17</v>
      </c>
      <c r="U1270" s="23"/>
      <c r="V1270" s="23"/>
      <c r="W1270" s="23"/>
      <c r="AC1270" s="2">
        <v>43502</v>
      </c>
      <c r="AD1270" s="8">
        <v>0</v>
      </c>
      <c r="AE1270" s="23"/>
      <c r="AF1270" s="1" t="s">
        <v>16</v>
      </c>
      <c r="AG1270" s="23" t="s">
        <v>19840</v>
      </c>
      <c r="AH1270" s="23"/>
      <c r="AI1270" s="4" t="s">
        <v>15</v>
      </c>
      <c r="AJ1270" s="4" t="s">
        <v>14</v>
      </c>
      <c r="AK1270" s="4" t="s">
        <v>13</v>
      </c>
      <c r="AL1270" s="1" t="s">
        <v>120</v>
      </c>
      <c r="AM1270" s="1" t="s">
        <v>283</v>
      </c>
      <c r="AQ1270" s="1" t="s">
        <v>19837</v>
      </c>
      <c r="AX1270" s="7">
        <v>761952</v>
      </c>
      <c r="AY1270" s="7">
        <v>7810912</v>
      </c>
      <c r="AZ1270" s="5">
        <v>-42.499873000000001</v>
      </c>
      <c r="BA1270" s="5">
        <v>-19.780149999999999</v>
      </c>
      <c r="BC1270" s="1" t="s">
        <v>19843</v>
      </c>
      <c r="BD1270" s="23" t="s">
        <v>19844</v>
      </c>
      <c r="BE1270" s="1" t="s">
        <v>10</v>
      </c>
      <c r="BF1270" s="2">
        <v>43410</v>
      </c>
      <c r="BG1270" s="1" t="s">
        <v>9</v>
      </c>
      <c r="BH1270" s="4" t="s">
        <v>8</v>
      </c>
      <c r="BI1270" s="4" t="s">
        <v>7</v>
      </c>
      <c r="BJ1270" s="1" t="s">
        <v>6</v>
      </c>
      <c r="BK1270" s="1" t="s">
        <v>5</v>
      </c>
      <c r="BL1270" s="1" t="s">
        <v>151</v>
      </c>
      <c r="BM1270" s="1" t="s">
        <v>150</v>
      </c>
      <c r="BN1270" s="1" t="s">
        <v>149</v>
      </c>
      <c r="BP1270" s="1" t="str">
        <f>Tabela3[[#This Row],[genus]]&amp;" "&amp;Tabela3[[#This Row],[specificEpithet]]</f>
        <v>Physalaemus cuvieri</v>
      </c>
      <c r="BQ1270" s="23" t="str">
        <f>IFERROR(VLOOKUP(Tabela3[[#This Row],[scientificName]],Tabela1[],COLUMN('IUCN BR Summary'!N:N),0),"")</f>
        <v>Fitzinger, 1826</v>
      </c>
      <c r="BR1270" s="1" t="s">
        <v>2</v>
      </c>
      <c r="BU1270" s="1" t="s">
        <v>1</v>
      </c>
      <c r="BV1270" s="1" t="s">
        <v>149</v>
      </c>
    </row>
    <row r="1271" spans="1:74" hidden="1" x14ac:dyDescent="0.25">
      <c r="A1271" s="1" t="s">
        <v>19838</v>
      </c>
      <c r="B1271" s="3">
        <f t="shared" ca="1" si="38"/>
        <v>43817</v>
      </c>
      <c r="C1271" s="4" t="s">
        <v>27</v>
      </c>
      <c r="D1271" s="1" t="s">
        <v>26</v>
      </c>
      <c r="E1271" s="4" t="s">
        <v>25</v>
      </c>
      <c r="F1271" s="1" t="s">
        <v>24</v>
      </c>
      <c r="G1271" s="1" t="s">
        <v>23</v>
      </c>
      <c r="H1271" s="1" t="s">
        <v>21</v>
      </c>
      <c r="I1271" s="4" t="s">
        <v>22</v>
      </c>
      <c r="J1271" s="4" t="s">
        <v>21</v>
      </c>
      <c r="K1271" s="1" t="str">
        <f t="shared" si="39"/>
        <v>iucnStatus:Least Concern</v>
      </c>
      <c r="L1271" s="1" t="str">
        <f>_xlfn.IFNA(VLOOKUP(Tabela3[[#This Row],[scientificName]],Tabela1[],COLUMN('IUCN BR Summary'!O:O),0),"Not evaluated")</f>
        <v>Least Concern</v>
      </c>
      <c r="M1271" s="4" t="s">
        <v>3119</v>
      </c>
      <c r="O1271" s="1" t="s">
        <v>343</v>
      </c>
      <c r="P1271" s="1" t="s">
        <v>201</v>
      </c>
      <c r="Q1271" s="1" t="s">
        <v>200</v>
      </c>
      <c r="R1271" s="1">
        <v>1</v>
      </c>
      <c r="T1271" s="1" t="s">
        <v>17</v>
      </c>
      <c r="U1271" s="23"/>
      <c r="V1271" s="23"/>
      <c r="W1271" s="23"/>
      <c r="AC1271" s="2">
        <v>43502</v>
      </c>
      <c r="AD1271" s="8">
        <v>0</v>
      </c>
      <c r="AE1271" s="23"/>
      <c r="AF1271" s="1" t="s">
        <v>16</v>
      </c>
      <c r="AG1271" s="23" t="s">
        <v>19840</v>
      </c>
      <c r="AH1271" s="23"/>
      <c r="AI1271" s="4" t="s">
        <v>15</v>
      </c>
      <c r="AJ1271" s="4" t="s">
        <v>14</v>
      </c>
      <c r="AK1271" s="4" t="s">
        <v>13</v>
      </c>
      <c r="AL1271" s="1" t="s">
        <v>120</v>
      </c>
      <c r="AM1271" s="1" t="s">
        <v>283</v>
      </c>
      <c r="AQ1271" s="1" t="s">
        <v>19837</v>
      </c>
      <c r="AX1271" s="7">
        <v>761952</v>
      </c>
      <c r="AY1271" s="7">
        <v>7810912</v>
      </c>
      <c r="AZ1271" s="5">
        <v>-42.499873000000001</v>
      </c>
      <c r="BA1271" s="5">
        <v>-19.780149999999999</v>
      </c>
      <c r="BC1271" s="1" t="s">
        <v>19843</v>
      </c>
      <c r="BD1271" s="23" t="s">
        <v>19844</v>
      </c>
      <c r="BE1271" s="1" t="s">
        <v>10</v>
      </c>
      <c r="BF1271" s="2">
        <v>43410</v>
      </c>
      <c r="BG1271" s="1" t="s">
        <v>9</v>
      </c>
      <c r="BH1271" s="4" t="s">
        <v>8</v>
      </c>
      <c r="BI1271" s="4" t="s">
        <v>7</v>
      </c>
      <c r="BJ1271" s="1" t="s">
        <v>6</v>
      </c>
      <c r="BK1271" s="1" t="s">
        <v>5</v>
      </c>
      <c r="BL1271" s="1" t="s">
        <v>151</v>
      </c>
      <c r="BM1271" s="1" t="s">
        <v>150</v>
      </c>
      <c r="BN1271" s="1" t="s">
        <v>149</v>
      </c>
      <c r="BP1271" s="1" t="str">
        <f>Tabela3[[#This Row],[genus]]&amp;" "&amp;Tabela3[[#This Row],[specificEpithet]]</f>
        <v>Physalaemus cuvieri</v>
      </c>
      <c r="BQ1271" s="23" t="str">
        <f>IFERROR(VLOOKUP(Tabela3[[#This Row],[scientificName]],Tabela1[],COLUMN('IUCN BR Summary'!N:N),0),"")</f>
        <v>Fitzinger, 1826</v>
      </c>
      <c r="BR1271" s="1" t="s">
        <v>2</v>
      </c>
      <c r="BU1271" s="1" t="s">
        <v>1</v>
      </c>
      <c r="BV1271" s="1" t="s">
        <v>149</v>
      </c>
    </row>
    <row r="1272" spans="1:74" hidden="1" x14ac:dyDescent="0.25">
      <c r="A1272" s="1" t="s">
        <v>19838</v>
      </c>
      <c r="B1272" s="3">
        <f t="shared" ca="1" si="38"/>
        <v>43817</v>
      </c>
      <c r="C1272" s="4" t="s">
        <v>27</v>
      </c>
      <c r="D1272" s="1" t="s">
        <v>26</v>
      </c>
      <c r="E1272" s="4" t="s">
        <v>25</v>
      </c>
      <c r="F1272" s="1" t="s">
        <v>24</v>
      </c>
      <c r="G1272" s="1" t="s">
        <v>23</v>
      </c>
      <c r="H1272" s="1" t="s">
        <v>21</v>
      </c>
      <c r="I1272" s="4" t="s">
        <v>22</v>
      </c>
      <c r="J1272" s="4" t="s">
        <v>21</v>
      </c>
      <c r="K1272" s="1" t="str">
        <f t="shared" si="39"/>
        <v>iucnStatus:Least Concern</v>
      </c>
      <c r="L1272" s="1" t="str">
        <f>_xlfn.IFNA(VLOOKUP(Tabela3[[#This Row],[scientificName]],Tabela1[],COLUMN('IUCN BR Summary'!O:O),0),"Not evaluated")</f>
        <v>Least Concern</v>
      </c>
      <c r="M1272" s="4" t="s">
        <v>3120</v>
      </c>
      <c r="O1272" s="1" t="s">
        <v>342</v>
      </c>
      <c r="P1272" s="1" t="s">
        <v>201</v>
      </c>
      <c r="Q1272" s="1" t="s">
        <v>200</v>
      </c>
      <c r="R1272" s="1">
        <v>1</v>
      </c>
      <c r="T1272" s="1" t="s">
        <v>17</v>
      </c>
      <c r="U1272" s="23"/>
      <c r="V1272" s="23"/>
      <c r="W1272" s="23"/>
      <c r="AC1272" s="2">
        <v>43502</v>
      </c>
      <c r="AD1272" s="8">
        <v>0</v>
      </c>
      <c r="AE1272" s="23"/>
      <c r="AF1272" s="1" t="s">
        <v>16</v>
      </c>
      <c r="AG1272" s="23" t="s">
        <v>19840</v>
      </c>
      <c r="AH1272" s="23"/>
      <c r="AI1272" s="4" t="s">
        <v>15</v>
      </c>
      <c r="AJ1272" s="4" t="s">
        <v>14</v>
      </c>
      <c r="AK1272" s="4" t="s">
        <v>13</v>
      </c>
      <c r="AL1272" s="1" t="s">
        <v>120</v>
      </c>
      <c r="AM1272" s="1" t="s">
        <v>283</v>
      </c>
      <c r="AQ1272" s="1" t="s">
        <v>19837</v>
      </c>
      <c r="AX1272" s="7">
        <v>761952</v>
      </c>
      <c r="AY1272" s="7">
        <v>7810912</v>
      </c>
      <c r="AZ1272" s="5">
        <v>-42.499873000000001</v>
      </c>
      <c r="BA1272" s="5">
        <v>-19.780149999999999</v>
      </c>
      <c r="BC1272" s="1" t="s">
        <v>19843</v>
      </c>
      <c r="BD1272" s="23" t="s">
        <v>19844</v>
      </c>
      <c r="BE1272" s="1" t="s">
        <v>10</v>
      </c>
      <c r="BF1272" s="2">
        <v>43410</v>
      </c>
      <c r="BG1272" s="1" t="s">
        <v>9</v>
      </c>
      <c r="BH1272" s="4" t="s">
        <v>8</v>
      </c>
      <c r="BI1272" s="4" t="s">
        <v>7</v>
      </c>
      <c r="BJ1272" s="1" t="s">
        <v>6</v>
      </c>
      <c r="BK1272" s="1" t="s">
        <v>5</v>
      </c>
      <c r="BL1272" s="1" t="s">
        <v>151</v>
      </c>
      <c r="BM1272" s="1" t="s">
        <v>150</v>
      </c>
      <c r="BN1272" s="1" t="s">
        <v>149</v>
      </c>
      <c r="BP1272" s="1" t="str">
        <f>Tabela3[[#This Row],[genus]]&amp;" "&amp;Tabela3[[#This Row],[specificEpithet]]</f>
        <v>Physalaemus cuvieri</v>
      </c>
      <c r="BQ1272" s="23" t="str">
        <f>IFERROR(VLOOKUP(Tabela3[[#This Row],[scientificName]],Tabela1[],COLUMN('IUCN BR Summary'!N:N),0),"")</f>
        <v>Fitzinger, 1826</v>
      </c>
      <c r="BR1272" s="1" t="s">
        <v>2</v>
      </c>
      <c r="BU1272" s="1" t="s">
        <v>1</v>
      </c>
      <c r="BV1272" s="1" t="s">
        <v>149</v>
      </c>
    </row>
    <row r="1273" spans="1:74" hidden="1" x14ac:dyDescent="0.25">
      <c r="A1273" s="1" t="s">
        <v>19838</v>
      </c>
      <c r="B1273" s="3">
        <f t="shared" ca="1" si="38"/>
        <v>43817</v>
      </c>
      <c r="C1273" s="4" t="s">
        <v>27</v>
      </c>
      <c r="D1273" s="1" t="s">
        <v>26</v>
      </c>
      <c r="E1273" s="4" t="s">
        <v>25</v>
      </c>
      <c r="F1273" s="1" t="s">
        <v>24</v>
      </c>
      <c r="G1273" s="1" t="s">
        <v>23</v>
      </c>
      <c r="H1273" s="1" t="s">
        <v>21</v>
      </c>
      <c r="I1273" s="4" t="s">
        <v>22</v>
      </c>
      <c r="J1273" s="4" t="s">
        <v>21</v>
      </c>
      <c r="K1273" s="1" t="str">
        <f t="shared" si="39"/>
        <v>iucnStatus:Least Concern</v>
      </c>
      <c r="L1273" s="1" t="str">
        <f>_xlfn.IFNA(VLOOKUP(Tabela3[[#This Row],[scientificName]],Tabela1[],COLUMN('IUCN BR Summary'!O:O),0),"Not evaluated")</f>
        <v>Least Concern</v>
      </c>
      <c r="M1273" s="4" t="s">
        <v>3121</v>
      </c>
      <c r="O1273" s="1" t="s">
        <v>341</v>
      </c>
      <c r="P1273" s="1" t="s">
        <v>201</v>
      </c>
      <c r="Q1273" s="1" t="s">
        <v>200</v>
      </c>
      <c r="R1273" s="1">
        <v>1</v>
      </c>
      <c r="T1273" s="1" t="s">
        <v>17</v>
      </c>
      <c r="U1273" s="23"/>
      <c r="V1273" s="23"/>
      <c r="W1273" s="23"/>
      <c r="AC1273" s="2">
        <v>43502</v>
      </c>
      <c r="AD1273" s="8">
        <v>0</v>
      </c>
      <c r="AE1273" s="23"/>
      <c r="AF1273" s="1" t="s">
        <v>16</v>
      </c>
      <c r="AG1273" s="23" t="s">
        <v>19840</v>
      </c>
      <c r="AH1273" s="23"/>
      <c r="AI1273" s="4" t="s">
        <v>15</v>
      </c>
      <c r="AJ1273" s="4" t="s">
        <v>14</v>
      </c>
      <c r="AK1273" s="4" t="s">
        <v>13</v>
      </c>
      <c r="AL1273" s="1" t="s">
        <v>120</v>
      </c>
      <c r="AM1273" s="1" t="s">
        <v>283</v>
      </c>
      <c r="AQ1273" s="1" t="s">
        <v>19837</v>
      </c>
      <c r="AX1273" s="7">
        <v>761952</v>
      </c>
      <c r="AY1273" s="7">
        <v>7810912</v>
      </c>
      <c r="AZ1273" s="5">
        <v>-42.499873000000001</v>
      </c>
      <c r="BA1273" s="5">
        <v>-19.780149999999999</v>
      </c>
      <c r="BC1273" s="1" t="s">
        <v>19843</v>
      </c>
      <c r="BD1273" s="23" t="s">
        <v>19844</v>
      </c>
      <c r="BE1273" s="1" t="s">
        <v>10</v>
      </c>
      <c r="BF1273" s="2">
        <v>43410</v>
      </c>
      <c r="BG1273" s="1" t="s">
        <v>9</v>
      </c>
      <c r="BH1273" s="4" t="s">
        <v>8</v>
      </c>
      <c r="BI1273" s="4" t="s">
        <v>7</v>
      </c>
      <c r="BJ1273" s="1" t="s">
        <v>6</v>
      </c>
      <c r="BK1273" s="1" t="s">
        <v>5</v>
      </c>
      <c r="BL1273" s="1" t="s">
        <v>151</v>
      </c>
      <c r="BM1273" s="1" t="s">
        <v>150</v>
      </c>
      <c r="BN1273" s="1" t="s">
        <v>149</v>
      </c>
      <c r="BP1273" s="1" t="str">
        <f>Tabela3[[#This Row],[genus]]&amp;" "&amp;Tabela3[[#This Row],[specificEpithet]]</f>
        <v>Physalaemus cuvieri</v>
      </c>
      <c r="BQ1273" s="23" t="str">
        <f>IFERROR(VLOOKUP(Tabela3[[#This Row],[scientificName]],Tabela1[],COLUMN('IUCN BR Summary'!N:N),0),"")</f>
        <v>Fitzinger, 1826</v>
      </c>
      <c r="BR1273" s="1" t="s">
        <v>2</v>
      </c>
      <c r="BU1273" s="1" t="s">
        <v>1</v>
      </c>
      <c r="BV1273" s="1" t="s">
        <v>149</v>
      </c>
    </row>
    <row r="1274" spans="1:74" hidden="1" x14ac:dyDescent="0.25">
      <c r="A1274" s="1" t="s">
        <v>19838</v>
      </c>
      <c r="B1274" s="3">
        <f t="shared" ca="1" si="38"/>
        <v>43817</v>
      </c>
      <c r="C1274" s="4" t="s">
        <v>27</v>
      </c>
      <c r="D1274" s="1" t="s">
        <v>26</v>
      </c>
      <c r="E1274" s="4" t="s">
        <v>25</v>
      </c>
      <c r="F1274" s="1" t="s">
        <v>24</v>
      </c>
      <c r="G1274" s="1" t="s">
        <v>23</v>
      </c>
      <c r="H1274" s="1" t="s">
        <v>21</v>
      </c>
      <c r="I1274" s="4" t="s">
        <v>22</v>
      </c>
      <c r="J1274" s="4" t="s">
        <v>21</v>
      </c>
      <c r="K1274" s="1" t="str">
        <f t="shared" si="39"/>
        <v>iucnStatus:Least Concern</v>
      </c>
      <c r="L1274" s="1" t="str">
        <f>_xlfn.IFNA(VLOOKUP(Tabela3[[#This Row],[scientificName]],Tabela1[],COLUMN('IUCN BR Summary'!O:O),0),"Not evaluated")</f>
        <v>Least Concern</v>
      </c>
      <c r="M1274" s="4" t="s">
        <v>3122</v>
      </c>
      <c r="O1274" s="1" t="s">
        <v>340</v>
      </c>
      <c r="P1274" s="1" t="s">
        <v>201</v>
      </c>
      <c r="Q1274" s="1" t="s">
        <v>200</v>
      </c>
      <c r="R1274" s="1">
        <v>1</v>
      </c>
      <c r="T1274" s="1" t="s">
        <v>17</v>
      </c>
      <c r="U1274" s="23"/>
      <c r="V1274" s="23"/>
      <c r="W1274" s="23"/>
      <c r="AC1274" s="2">
        <v>43502</v>
      </c>
      <c r="AD1274" s="8">
        <v>0</v>
      </c>
      <c r="AE1274" s="23"/>
      <c r="AF1274" s="1" t="s">
        <v>16</v>
      </c>
      <c r="AG1274" s="23" t="s">
        <v>19840</v>
      </c>
      <c r="AH1274" s="23"/>
      <c r="AI1274" s="4" t="s">
        <v>15</v>
      </c>
      <c r="AJ1274" s="4" t="s">
        <v>14</v>
      </c>
      <c r="AK1274" s="4" t="s">
        <v>13</v>
      </c>
      <c r="AL1274" s="1" t="s">
        <v>120</v>
      </c>
      <c r="AM1274" s="1" t="s">
        <v>283</v>
      </c>
      <c r="AQ1274" s="1" t="s">
        <v>19837</v>
      </c>
      <c r="AX1274" s="7">
        <v>761952</v>
      </c>
      <c r="AY1274" s="7">
        <v>7810912</v>
      </c>
      <c r="AZ1274" s="5">
        <v>-42.499873000000001</v>
      </c>
      <c r="BA1274" s="5">
        <v>-19.780149999999999</v>
      </c>
      <c r="BC1274" s="1" t="s">
        <v>19843</v>
      </c>
      <c r="BD1274" s="23" t="s">
        <v>19844</v>
      </c>
      <c r="BE1274" s="1" t="s">
        <v>10</v>
      </c>
      <c r="BF1274" s="2">
        <v>43410</v>
      </c>
      <c r="BG1274" s="1" t="s">
        <v>9</v>
      </c>
      <c r="BH1274" s="4" t="s">
        <v>8</v>
      </c>
      <c r="BI1274" s="4" t="s">
        <v>7</v>
      </c>
      <c r="BJ1274" s="1" t="s">
        <v>6</v>
      </c>
      <c r="BK1274" s="1" t="s">
        <v>5</v>
      </c>
      <c r="BL1274" s="1" t="s">
        <v>151</v>
      </c>
      <c r="BM1274" s="1" t="s">
        <v>150</v>
      </c>
      <c r="BN1274" s="1" t="s">
        <v>149</v>
      </c>
      <c r="BP1274" s="1" t="str">
        <f>Tabela3[[#This Row],[genus]]&amp;" "&amp;Tabela3[[#This Row],[specificEpithet]]</f>
        <v>Physalaemus cuvieri</v>
      </c>
      <c r="BQ1274" s="23" t="str">
        <f>IFERROR(VLOOKUP(Tabela3[[#This Row],[scientificName]],Tabela1[],COLUMN('IUCN BR Summary'!N:N),0),"")</f>
        <v>Fitzinger, 1826</v>
      </c>
      <c r="BR1274" s="1" t="s">
        <v>2</v>
      </c>
      <c r="BU1274" s="1" t="s">
        <v>1</v>
      </c>
      <c r="BV1274" s="1" t="s">
        <v>149</v>
      </c>
    </row>
    <row r="1275" spans="1:74" hidden="1" x14ac:dyDescent="0.25">
      <c r="A1275" s="1" t="s">
        <v>19838</v>
      </c>
      <c r="B1275" s="3">
        <f t="shared" ca="1" si="38"/>
        <v>43817</v>
      </c>
      <c r="C1275" s="4" t="s">
        <v>27</v>
      </c>
      <c r="D1275" s="1" t="s">
        <v>26</v>
      </c>
      <c r="E1275" s="4" t="s">
        <v>25</v>
      </c>
      <c r="F1275" s="1" t="s">
        <v>24</v>
      </c>
      <c r="G1275" s="1" t="s">
        <v>23</v>
      </c>
      <c r="H1275" s="1" t="s">
        <v>21</v>
      </c>
      <c r="I1275" s="4" t="s">
        <v>22</v>
      </c>
      <c r="J1275" s="4" t="s">
        <v>21</v>
      </c>
      <c r="K1275" s="1" t="str">
        <f t="shared" si="39"/>
        <v>iucnStatus:Least Concern</v>
      </c>
      <c r="L1275" s="1" t="str">
        <f>_xlfn.IFNA(VLOOKUP(Tabela3[[#This Row],[scientificName]],Tabela1[],COLUMN('IUCN BR Summary'!O:O),0),"Not evaluated")</f>
        <v>Least Concern</v>
      </c>
      <c r="M1275" s="4" t="s">
        <v>3123</v>
      </c>
      <c r="O1275" s="1" t="s">
        <v>339</v>
      </c>
      <c r="P1275" s="1" t="s">
        <v>201</v>
      </c>
      <c r="Q1275" s="1" t="s">
        <v>200</v>
      </c>
      <c r="R1275" s="1">
        <v>1</v>
      </c>
      <c r="T1275" s="1" t="s">
        <v>17</v>
      </c>
      <c r="U1275" s="23"/>
      <c r="V1275" s="23"/>
      <c r="W1275" s="23"/>
      <c r="AC1275" s="2">
        <v>43502</v>
      </c>
      <c r="AD1275" s="8">
        <v>0</v>
      </c>
      <c r="AE1275" s="23"/>
      <c r="AF1275" s="1" t="s">
        <v>16</v>
      </c>
      <c r="AG1275" s="23" t="s">
        <v>19840</v>
      </c>
      <c r="AH1275" s="23"/>
      <c r="AI1275" s="4" t="s">
        <v>15</v>
      </c>
      <c r="AJ1275" s="4" t="s">
        <v>14</v>
      </c>
      <c r="AK1275" s="4" t="s">
        <v>13</v>
      </c>
      <c r="AL1275" s="1" t="s">
        <v>120</v>
      </c>
      <c r="AM1275" s="1" t="s">
        <v>283</v>
      </c>
      <c r="AQ1275" s="1" t="s">
        <v>19837</v>
      </c>
      <c r="AX1275" s="7">
        <v>761952</v>
      </c>
      <c r="AY1275" s="7">
        <v>7810912</v>
      </c>
      <c r="AZ1275" s="5">
        <v>-42.499873000000001</v>
      </c>
      <c r="BA1275" s="5">
        <v>-19.780149999999999</v>
      </c>
      <c r="BC1275" s="1" t="s">
        <v>19843</v>
      </c>
      <c r="BD1275" s="23" t="s">
        <v>19844</v>
      </c>
      <c r="BE1275" s="1" t="s">
        <v>10</v>
      </c>
      <c r="BF1275" s="2">
        <v>43410</v>
      </c>
      <c r="BG1275" s="1" t="s">
        <v>9</v>
      </c>
      <c r="BH1275" s="4" t="s">
        <v>8</v>
      </c>
      <c r="BI1275" s="4" t="s">
        <v>7</v>
      </c>
      <c r="BJ1275" s="1" t="s">
        <v>6</v>
      </c>
      <c r="BK1275" s="1" t="s">
        <v>5</v>
      </c>
      <c r="BL1275" s="1" t="s">
        <v>151</v>
      </c>
      <c r="BM1275" s="1" t="s">
        <v>150</v>
      </c>
      <c r="BN1275" s="1" t="s">
        <v>149</v>
      </c>
      <c r="BP1275" s="1" t="str">
        <f>Tabela3[[#This Row],[genus]]&amp;" "&amp;Tabela3[[#This Row],[specificEpithet]]</f>
        <v>Physalaemus cuvieri</v>
      </c>
      <c r="BQ1275" s="23" t="str">
        <f>IFERROR(VLOOKUP(Tabela3[[#This Row],[scientificName]],Tabela1[],COLUMN('IUCN BR Summary'!N:N),0),"")</f>
        <v>Fitzinger, 1826</v>
      </c>
      <c r="BR1275" s="1" t="s">
        <v>2</v>
      </c>
      <c r="BU1275" s="1" t="s">
        <v>1</v>
      </c>
      <c r="BV1275" s="1" t="s">
        <v>149</v>
      </c>
    </row>
    <row r="1276" spans="1:74" hidden="1" x14ac:dyDescent="0.25">
      <c r="A1276" s="1" t="s">
        <v>19838</v>
      </c>
      <c r="B1276" s="3">
        <f t="shared" ca="1" si="38"/>
        <v>43817</v>
      </c>
      <c r="C1276" s="4" t="s">
        <v>27</v>
      </c>
      <c r="D1276" s="1" t="s">
        <v>26</v>
      </c>
      <c r="E1276" s="4" t="s">
        <v>25</v>
      </c>
      <c r="F1276" s="1" t="s">
        <v>24</v>
      </c>
      <c r="G1276" s="1" t="s">
        <v>23</v>
      </c>
      <c r="H1276" s="1" t="s">
        <v>21</v>
      </c>
      <c r="I1276" s="4" t="s">
        <v>22</v>
      </c>
      <c r="J1276" s="4" t="s">
        <v>21</v>
      </c>
      <c r="K1276" s="1" t="str">
        <f t="shared" si="39"/>
        <v>iucnStatus:Least Concern</v>
      </c>
      <c r="L1276" s="1" t="str">
        <f>_xlfn.IFNA(VLOOKUP(Tabela3[[#This Row],[scientificName]],Tabela1[],COLUMN('IUCN BR Summary'!O:O),0),"Not evaluated")</f>
        <v>Least Concern</v>
      </c>
      <c r="M1276" s="4" t="s">
        <v>3124</v>
      </c>
      <c r="O1276" s="1" t="s">
        <v>338</v>
      </c>
      <c r="P1276" s="1" t="s">
        <v>201</v>
      </c>
      <c r="Q1276" s="1" t="s">
        <v>200</v>
      </c>
      <c r="R1276" s="1">
        <v>1</v>
      </c>
      <c r="T1276" s="1" t="s">
        <v>17</v>
      </c>
      <c r="U1276" s="23"/>
      <c r="V1276" s="23"/>
      <c r="W1276" s="23"/>
      <c r="AC1276" s="2">
        <v>43502</v>
      </c>
      <c r="AD1276" s="8">
        <v>0</v>
      </c>
      <c r="AE1276" s="23"/>
      <c r="AF1276" s="1" t="s">
        <v>16</v>
      </c>
      <c r="AG1276" s="23" t="s">
        <v>19840</v>
      </c>
      <c r="AH1276" s="23"/>
      <c r="AI1276" s="4" t="s">
        <v>15</v>
      </c>
      <c r="AJ1276" s="4" t="s">
        <v>14</v>
      </c>
      <c r="AK1276" s="4" t="s">
        <v>13</v>
      </c>
      <c r="AL1276" s="1" t="s">
        <v>120</v>
      </c>
      <c r="AM1276" s="1" t="s">
        <v>283</v>
      </c>
      <c r="AQ1276" s="1" t="s">
        <v>19837</v>
      </c>
      <c r="AX1276" s="7">
        <v>761952</v>
      </c>
      <c r="AY1276" s="7">
        <v>7810912</v>
      </c>
      <c r="AZ1276" s="5">
        <v>-42.499873000000001</v>
      </c>
      <c r="BA1276" s="5">
        <v>-19.780149999999999</v>
      </c>
      <c r="BC1276" s="1" t="s">
        <v>19843</v>
      </c>
      <c r="BD1276" s="23" t="s">
        <v>19844</v>
      </c>
      <c r="BE1276" s="1" t="s">
        <v>10</v>
      </c>
      <c r="BF1276" s="2">
        <v>43410</v>
      </c>
      <c r="BG1276" s="1" t="s">
        <v>9</v>
      </c>
      <c r="BH1276" s="4" t="s">
        <v>8</v>
      </c>
      <c r="BI1276" s="4" t="s">
        <v>7</v>
      </c>
      <c r="BJ1276" s="1" t="s">
        <v>6</v>
      </c>
      <c r="BK1276" s="1" t="s">
        <v>5</v>
      </c>
      <c r="BL1276" s="1" t="s">
        <v>151</v>
      </c>
      <c r="BM1276" s="1" t="s">
        <v>150</v>
      </c>
      <c r="BN1276" s="1" t="s">
        <v>149</v>
      </c>
      <c r="BP1276" s="1" t="str">
        <f>Tabela3[[#This Row],[genus]]&amp;" "&amp;Tabela3[[#This Row],[specificEpithet]]</f>
        <v>Physalaemus cuvieri</v>
      </c>
      <c r="BQ1276" s="23" t="str">
        <f>IFERROR(VLOOKUP(Tabela3[[#This Row],[scientificName]],Tabela1[],COLUMN('IUCN BR Summary'!N:N),0),"")</f>
        <v>Fitzinger, 1826</v>
      </c>
      <c r="BR1276" s="1" t="s">
        <v>2</v>
      </c>
      <c r="BU1276" s="1" t="s">
        <v>1</v>
      </c>
      <c r="BV1276" s="1" t="s">
        <v>149</v>
      </c>
    </row>
    <row r="1277" spans="1:74" hidden="1" x14ac:dyDescent="0.25">
      <c r="A1277" s="1" t="s">
        <v>19838</v>
      </c>
      <c r="B1277" s="3">
        <f t="shared" ca="1" si="38"/>
        <v>43817</v>
      </c>
      <c r="C1277" s="4" t="s">
        <v>27</v>
      </c>
      <c r="D1277" s="1" t="s">
        <v>26</v>
      </c>
      <c r="E1277" s="4" t="s">
        <v>25</v>
      </c>
      <c r="F1277" s="1" t="s">
        <v>24</v>
      </c>
      <c r="G1277" s="1" t="s">
        <v>23</v>
      </c>
      <c r="H1277" s="1" t="s">
        <v>21</v>
      </c>
      <c r="I1277" s="4" t="s">
        <v>22</v>
      </c>
      <c r="J1277" s="4" t="s">
        <v>21</v>
      </c>
      <c r="K1277" s="1" t="str">
        <f t="shared" si="39"/>
        <v>iucnStatus:Least Concern</v>
      </c>
      <c r="L1277" s="1" t="str">
        <f>_xlfn.IFNA(VLOOKUP(Tabela3[[#This Row],[scientificName]],Tabela1[],COLUMN('IUCN BR Summary'!O:O),0),"Not evaluated")</f>
        <v>Least Concern</v>
      </c>
      <c r="M1277" s="4" t="s">
        <v>3125</v>
      </c>
      <c r="O1277" s="1" t="s">
        <v>337</v>
      </c>
      <c r="P1277" s="1" t="s">
        <v>201</v>
      </c>
      <c r="Q1277" s="1" t="s">
        <v>200</v>
      </c>
      <c r="R1277" s="1">
        <v>1</v>
      </c>
      <c r="T1277" s="1" t="s">
        <v>17</v>
      </c>
      <c r="U1277" s="23"/>
      <c r="V1277" s="23"/>
      <c r="W1277" s="23"/>
      <c r="AC1277" s="2">
        <v>43502</v>
      </c>
      <c r="AD1277" s="8">
        <v>0</v>
      </c>
      <c r="AE1277" s="23"/>
      <c r="AF1277" s="1" t="s">
        <v>16</v>
      </c>
      <c r="AG1277" s="23" t="s">
        <v>19840</v>
      </c>
      <c r="AH1277" s="23"/>
      <c r="AI1277" s="4" t="s">
        <v>15</v>
      </c>
      <c r="AJ1277" s="4" t="s">
        <v>14</v>
      </c>
      <c r="AK1277" s="4" t="s">
        <v>13</v>
      </c>
      <c r="AL1277" s="1" t="s">
        <v>120</v>
      </c>
      <c r="AM1277" s="1" t="s">
        <v>283</v>
      </c>
      <c r="AQ1277" s="1" t="s">
        <v>19837</v>
      </c>
      <c r="AX1277" s="7">
        <v>761952</v>
      </c>
      <c r="AY1277" s="7">
        <v>7810912</v>
      </c>
      <c r="AZ1277" s="5">
        <v>-42.499873000000001</v>
      </c>
      <c r="BA1277" s="5">
        <v>-19.780149999999999</v>
      </c>
      <c r="BC1277" s="1" t="s">
        <v>19843</v>
      </c>
      <c r="BD1277" s="23" t="s">
        <v>19844</v>
      </c>
      <c r="BE1277" s="1" t="s">
        <v>10</v>
      </c>
      <c r="BF1277" s="2">
        <v>43410</v>
      </c>
      <c r="BG1277" s="1" t="s">
        <v>9</v>
      </c>
      <c r="BH1277" s="4" t="s">
        <v>8</v>
      </c>
      <c r="BI1277" s="4" t="s">
        <v>7</v>
      </c>
      <c r="BJ1277" s="1" t="s">
        <v>6</v>
      </c>
      <c r="BK1277" s="1" t="s">
        <v>5</v>
      </c>
      <c r="BL1277" s="1" t="s">
        <v>151</v>
      </c>
      <c r="BM1277" s="1" t="s">
        <v>150</v>
      </c>
      <c r="BN1277" s="1" t="s">
        <v>149</v>
      </c>
      <c r="BP1277" s="1" t="str">
        <f>Tabela3[[#This Row],[genus]]&amp;" "&amp;Tabela3[[#This Row],[specificEpithet]]</f>
        <v>Physalaemus cuvieri</v>
      </c>
      <c r="BQ1277" s="23" t="str">
        <f>IFERROR(VLOOKUP(Tabela3[[#This Row],[scientificName]],Tabela1[],COLUMN('IUCN BR Summary'!N:N),0),"")</f>
        <v>Fitzinger, 1826</v>
      </c>
      <c r="BR1277" s="1" t="s">
        <v>2</v>
      </c>
      <c r="BU1277" s="1" t="s">
        <v>1</v>
      </c>
      <c r="BV1277" s="1" t="s">
        <v>149</v>
      </c>
    </row>
    <row r="1278" spans="1:74" hidden="1" x14ac:dyDescent="0.25">
      <c r="A1278" s="1" t="s">
        <v>19838</v>
      </c>
      <c r="B1278" s="3">
        <f t="shared" ca="1" si="38"/>
        <v>43817</v>
      </c>
      <c r="C1278" s="4" t="s">
        <v>27</v>
      </c>
      <c r="D1278" s="1" t="s">
        <v>26</v>
      </c>
      <c r="E1278" s="4" t="s">
        <v>25</v>
      </c>
      <c r="F1278" s="1" t="s">
        <v>24</v>
      </c>
      <c r="G1278" s="1" t="s">
        <v>23</v>
      </c>
      <c r="H1278" s="1" t="s">
        <v>21</v>
      </c>
      <c r="I1278" s="4" t="s">
        <v>22</v>
      </c>
      <c r="J1278" s="4" t="s">
        <v>21</v>
      </c>
      <c r="K1278" s="1" t="str">
        <f t="shared" si="39"/>
        <v>iucnStatus:Least Concern</v>
      </c>
      <c r="L1278" s="1" t="str">
        <f>_xlfn.IFNA(VLOOKUP(Tabela3[[#This Row],[scientificName]],Tabela1[],COLUMN('IUCN BR Summary'!O:O),0),"Not evaluated")</f>
        <v>Least Concern</v>
      </c>
      <c r="M1278" s="4" t="s">
        <v>3126</v>
      </c>
      <c r="O1278" s="1" t="s">
        <v>336</v>
      </c>
      <c r="P1278" s="1" t="s">
        <v>201</v>
      </c>
      <c r="Q1278" s="1" t="s">
        <v>200</v>
      </c>
      <c r="R1278" s="1">
        <v>1</v>
      </c>
      <c r="T1278" s="1" t="s">
        <v>17</v>
      </c>
      <c r="U1278" s="23"/>
      <c r="V1278" s="23"/>
      <c r="W1278" s="23"/>
      <c r="AC1278" s="2">
        <v>43502</v>
      </c>
      <c r="AD1278" s="8">
        <v>0</v>
      </c>
      <c r="AE1278" s="23"/>
      <c r="AF1278" s="1" t="s">
        <v>16</v>
      </c>
      <c r="AG1278" s="23" t="s">
        <v>19840</v>
      </c>
      <c r="AH1278" s="23"/>
      <c r="AI1278" s="4" t="s">
        <v>15</v>
      </c>
      <c r="AJ1278" s="4" t="s">
        <v>14</v>
      </c>
      <c r="AK1278" s="4" t="s">
        <v>13</v>
      </c>
      <c r="AL1278" s="1" t="s">
        <v>120</v>
      </c>
      <c r="AM1278" s="1" t="s">
        <v>283</v>
      </c>
      <c r="AQ1278" s="1" t="s">
        <v>19837</v>
      </c>
      <c r="AX1278" s="7">
        <v>761952</v>
      </c>
      <c r="AY1278" s="7">
        <v>7810912</v>
      </c>
      <c r="AZ1278" s="5">
        <v>-42.499873000000001</v>
      </c>
      <c r="BA1278" s="5">
        <v>-19.780149999999999</v>
      </c>
      <c r="BC1278" s="1" t="s">
        <v>19843</v>
      </c>
      <c r="BD1278" s="23" t="s">
        <v>19844</v>
      </c>
      <c r="BE1278" s="1" t="s">
        <v>10</v>
      </c>
      <c r="BF1278" s="2">
        <v>43410</v>
      </c>
      <c r="BG1278" s="1" t="s">
        <v>9</v>
      </c>
      <c r="BH1278" s="4" t="s">
        <v>8</v>
      </c>
      <c r="BI1278" s="4" t="s">
        <v>7</v>
      </c>
      <c r="BJ1278" s="1" t="s">
        <v>6</v>
      </c>
      <c r="BK1278" s="1" t="s">
        <v>5</v>
      </c>
      <c r="BL1278" s="1" t="s">
        <v>151</v>
      </c>
      <c r="BM1278" s="1" t="s">
        <v>150</v>
      </c>
      <c r="BN1278" s="1" t="s">
        <v>149</v>
      </c>
      <c r="BP1278" s="1" t="str">
        <f>Tabela3[[#This Row],[genus]]&amp;" "&amp;Tabela3[[#This Row],[specificEpithet]]</f>
        <v>Physalaemus cuvieri</v>
      </c>
      <c r="BQ1278" s="23" t="str">
        <f>IFERROR(VLOOKUP(Tabela3[[#This Row],[scientificName]],Tabela1[],COLUMN('IUCN BR Summary'!N:N),0),"")</f>
        <v>Fitzinger, 1826</v>
      </c>
      <c r="BR1278" s="1" t="s">
        <v>2</v>
      </c>
      <c r="BU1278" s="1" t="s">
        <v>1</v>
      </c>
      <c r="BV1278" s="1" t="s">
        <v>149</v>
      </c>
    </row>
    <row r="1279" spans="1:74" hidden="1" x14ac:dyDescent="0.25">
      <c r="A1279" s="1" t="s">
        <v>19838</v>
      </c>
      <c r="B1279" s="3">
        <f t="shared" ca="1" si="38"/>
        <v>43817</v>
      </c>
      <c r="C1279" s="4" t="s">
        <v>27</v>
      </c>
      <c r="D1279" s="1" t="s">
        <v>26</v>
      </c>
      <c r="E1279" s="4" t="s">
        <v>25</v>
      </c>
      <c r="F1279" s="1" t="s">
        <v>24</v>
      </c>
      <c r="G1279" s="1" t="s">
        <v>23</v>
      </c>
      <c r="H1279" s="1" t="s">
        <v>21</v>
      </c>
      <c r="I1279" s="4" t="s">
        <v>22</v>
      </c>
      <c r="J1279" s="4" t="s">
        <v>21</v>
      </c>
      <c r="K1279" s="1" t="str">
        <f t="shared" si="39"/>
        <v>iucnStatus:Least Concern</v>
      </c>
      <c r="L1279" s="1" t="str">
        <f>_xlfn.IFNA(VLOOKUP(Tabela3[[#This Row],[scientificName]],Tabela1[],COLUMN('IUCN BR Summary'!O:O),0),"Not evaluated")</f>
        <v>Least Concern</v>
      </c>
      <c r="M1279" s="4" t="s">
        <v>3127</v>
      </c>
      <c r="O1279" s="1" t="s">
        <v>335</v>
      </c>
      <c r="P1279" s="1" t="s">
        <v>201</v>
      </c>
      <c r="Q1279" s="1" t="s">
        <v>200</v>
      </c>
      <c r="R1279" s="1">
        <v>1</v>
      </c>
      <c r="T1279" s="1" t="s">
        <v>17</v>
      </c>
      <c r="U1279" s="23"/>
      <c r="V1279" s="23"/>
      <c r="W1279" s="23"/>
      <c r="AC1279" s="2">
        <v>43502</v>
      </c>
      <c r="AD1279" s="8">
        <v>0</v>
      </c>
      <c r="AE1279" s="23"/>
      <c r="AF1279" s="1" t="s">
        <v>16</v>
      </c>
      <c r="AG1279" s="23" t="s">
        <v>19840</v>
      </c>
      <c r="AH1279" s="23"/>
      <c r="AI1279" s="4" t="s">
        <v>15</v>
      </c>
      <c r="AJ1279" s="4" t="s">
        <v>14</v>
      </c>
      <c r="AK1279" s="4" t="s">
        <v>13</v>
      </c>
      <c r="AL1279" s="1" t="s">
        <v>120</v>
      </c>
      <c r="AM1279" s="1" t="s">
        <v>283</v>
      </c>
      <c r="AQ1279" s="1" t="s">
        <v>19837</v>
      </c>
      <c r="AX1279" s="7">
        <v>761952</v>
      </c>
      <c r="AY1279" s="7">
        <v>7810912</v>
      </c>
      <c r="AZ1279" s="5">
        <v>-42.499873000000001</v>
      </c>
      <c r="BA1279" s="5">
        <v>-19.780149999999999</v>
      </c>
      <c r="BC1279" s="1" t="s">
        <v>19843</v>
      </c>
      <c r="BD1279" s="23" t="s">
        <v>19844</v>
      </c>
      <c r="BE1279" s="1" t="s">
        <v>10</v>
      </c>
      <c r="BF1279" s="2">
        <v>43410</v>
      </c>
      <c r="BG1279" s="1" t="s">
        <v>9</v>
      </c>
      <c r="BH1279" s="4" t="s">
        <v>8</v>
      </c>
      <c r="BI1279" s="4" t="s">
        <v>7</v>
      </c>
      <c r="BJ1279" s="1" t="s">
        <v>6</v>
      </c>
      <c r="BK1279" s="1" t="s">
        <v>5</v>
      </c>
      <c r="BL1279" s="1" t="s">
        <v>151</v>
      </c>
      <c r="BM1279" s="1" t="s">
        <v>150</v>
      </c>
      <c r="BN1279" s="1" t="s">
        <v>149</v>
      </c>
      <c r="BP1279" s="1" t="str">
        <f>Tabela3[[#This Row],[genus]]&amp;" "&amp;Tabela3[[#This Row],[specificEpithet]]</f>
        <v>Physalaemus cuvieri</v>
      </c>
      <c r="BQ1279" s="23" t="str">
        <f>IFERROR(VLOOKUP(Tabela3[[#This Row],[scientificName]],Tabela1[],COLUMN('IUCN BR Summary'!N:N),0),"")</f>
        <v>Fitzinger, 1826</v>
      </c>
      <c r="BR1279" s="1" t="s">
        <v>2</v>
      </c>
      <c r="BU1279" s="1" t="s">
        <v>1</v>
      </c>
      <c r="BV1279" s="1" t="s">
        <v>149</v>
      </c>
    </row>
    <row r="1280" spans="1:74" hidden="1" x14ac:dyDescent="0.25">
      <c r="A1280" s="1" t="s">
        <v>19838</v>
      </c>
      <c r="B1280" s="3">
        <f t="shared" ca="1" si="38"/>
        <v>43817</v>
      </c>
      <c r="C1280" s="4" t="s">
        <v>27</v>
      </c>
      <c r="D1280" s="1" t="s">
        <v>26</v>
      </c>
      <c r="E1280" s="4" t="s">
        <v>25</v>
      </c>
      <c r="F1280" s="1" t="s">
        <v>24</v>
      </c>
      <c r="G1280" s="1" t="s">
        <v>23</v>
      </c>
      <c r="H1280" s="1" t="s">
        <v>21</v>
      </c>
      <c r="I1280" s="4" t="s">
        <v>22</v>
      </c>
      <c r="J1280" s="4" t="s">
        <v>21</v>
      </c>
      <c r="K1280" s="1" t="str">
        <f t="shared" si="39"/>
        <v>iucnStatus:Least Concern</v>
      </c>
      <c r="L1280" s="1" t="str">
        <f>_xlfn.IFNA(VLOOKUP(Tabela3[[#This Row],[scientificName]],Tabela1[],COLUMN('IUCN BR Summary'!O:O),0),"Not evaluated")</f>
        <v>Least Concern</v>
      </c>
      <c r="M1280" s="4" t="s">
        <v>3128</v>
      </c>
      <c r="O1280" s="1" t="s">
        <v>334</v>
      </c>
      <c r="P1280" s="1" t="s">
        <v>201</v>
      </c>
      <c r="Q1280" s="1" t="s">
        <v>200</v>
      </c>
      <c r="R1280" s="1">
        <v>1</v>
      </c>
      <c r="T1280" s="1" t="s">
        <v>17</v>
      </c>
      <c r="U1280" s="23"/>
      <c r="V1280" s="23"/>
      <c r="W1280" s="23"/>
      <c r="AC1280" s="2">
        <v>43502</v>
      </c>
      <c r="AD1280" s="8">
        <v>0</v>
      </c>
      <c r="AE1280" s="23"/>
      <c r="AF1280" s="1" t="s">
        <v>16</v>
      </c>
      <c r="AG1280" s="23" t="s">
        <v>19840</v>
      </c>
      <c r="AH1280" s="23"/>
      <c r="AI1280" s="4" t="s">
        <v>15</v>
      </c>
      <c r="AJ1280" s="4" t="s">
        <v>14</v>
      </c>
      <c r="AK1280" s="4" t="s">
        <v>13</v>
      </c>
      <c r="AL1280" s="1" t="s">
        <v>120</v>
      </c>
      <c r="AM1280" s="1" t="s">
        <v>283</v>
      </c>
      <c r="AQ1280" s="1" t="s">
        <v>19837</v>
      </c>
      <c r="AX1280" s="7">
        <v>761952</v>
      </c>
      <c r="AY1280" s="7">
        <v>7810912</v>
      </c>
      <c r="AZ1280" s="5">
        <v>-42.499873000000001</v>
      </c>
      <c r="BA1280" s="5">
        <v>-19.780149999999999</v>
      </c>
      <c r="BC1280" s="1" t="s">
        <v>19843</v>
      </c>
      <c r="BD1280" s="23" t="s">
        <v>19844</v>
      </c>
      <c r="BE1280" s="1" t="s">
        <v>10</v>
      </c>
      <c r="BF1280" s="2">
        <v>43410</v>
      </c>
      <c r="BG1280" s="1" t="s">
        <v>9</v>
      </c>
      <c r="BH1280" s="4" t="s">
        <v>8</v>
      </c>
      <c r="BI1280" s="4" t="s">
        <v>7</v>
      </c>
      <c r="BJ1280" s="1" t="s">
        <v>6</v>
      </c>
      <c r="BK1280" s="1" t="s">
        <v>5</v>
      </c>
      <c r="BL1280" s="1" t="s">
        <v>151</v>
      </c>
      <c r="BM1280" s="1" t="s">
        <v>150</v>
      </c>
      <c r="BN1280" s="1" t="s">
        <v>149</v>
      </c>
      <c r="BP1280" s="1" t="str">
        <f>Tabela3[[#This Row],[genus]]&amp;" "&amp;Tabela3[[#This Row],[specificEpithet]]</f>
        <v>Physalaemus cuvieri</v>
      </c>
      <c r="BQ1280" s="23" t="str">
        <f>IFERROR(VLOOKUP(Tabela3[[#This Row],[scientificName]],Tabela1[],COLUMN('IUCN BR Summary'!N:N),0),"")</f>
        <v>Fitzinger, 1826</v>
      </c>
      <c r="BR1280" s="1" t="s">
        <v>2</v>
      </c>
      <c r="BU1280" s="1" t="s">
        <v>1</v>
      </c>
      <c r="BV1280" s="1" t="s">
        <v>149</v>
      </c>
    </row>
    <row r="1281" spans="1:75" hidden="1" x14ac:dyDescent="0.25">
      <c r="A1281" s="1" t="s">
        <v>19838</v>
      </c>
      <c r="B1281" s="3">
        <f t="shared" ca="1" si="38"/>
        <v>43817</v>
      </c>
      <c r="C1281" s="4" t="s">
        <v>27</v>
      </c>
      <c r="D1281" s="1" t="s">
        <v>26</v>
      </c>
      <c r="E1281" s="4" t="s">
        <v>25</v>
      </c>
      <c r="F1281" s="1" t="s">
        <v>24</v>
      </c>
      <c r="G1281" s="1" t="s">
        <v>23</v>
      </c>
      <c r="H1281" s="1" t="s">
        <v>21</v>
      </c>
      <c r="I1281" s="4" t="s">
        <v>22</v>
      </c>
      <c r="J1281" s="4" t="s">
        <v>21</v>
      </c>
      <c r="K1281" s="1" t="str">
        <f t="shared" si="39"/>
        <v>iucnStatus:Least Concern</v>
      </c>
      <c r="L1281" s="1" t="str">
        <f>_xlfn.IFNA(VLOOKUP(Tabela3[[#This Row],[scientificName]],Tabela1[],COLUMN('IUCN BR Summary'!O:O),0),"Not evaluated")</f>
        <v>Least Concern</v>
      </c>
      <c r="M1281" s="4" t="s">
        <v>3129</v>
      </c>
      <c r="O1281" s="1" t="s">
        <v>333</v>
      </c>
      <c r="P1281" s="1" t="s">
        <v>201</v>
      </c>
      <c r="Q1281" s="1" t="s">
        <v>200</v>
      </c>
      <c r="R1281" s="1">
        <v>1</v>
      </c>
      <c r="T1281" s="1" t="s">
        <v>17</v>
      </c>
      <c r="U1281" s="23"/>
      <c r="V1281" s="23"/>
      <c r="W1281" s="23"/>
      <c r="AC1281" s="2">
        <v>43502</v>
      </c>
      <c r="AD1281" s="8">
        <v>0</v>
      </c>
      <c r="AE1281" s="23"/>
      <c r="AF1281" s="1" t="s">
        <v>16</v>
      </c>
      <c r="AG1281" s="23" t="s">
        <v>19840</v>
      </c>
      <c r="AH1281" s="23"/>
      <c r="AI1281" s="4" t="s">
        <v>15</v>
      </c>
      <c r="AJ1281" s="4" t="s">
        <v>14</v>
      </c>
      <c r="AK1281" s="4" t="s">
        <v>13</v>
      </c>
      <c r="AL1281" s="1" t="s">
        <v>120</v>
      </c>
      <c r="AM1281" s="1" t="s">
        <v>283</v>
      </c>
      <c r="AQ1281" s="1" t="s">
        <v>19837</v>
      </c>
      <c r="AX1281" s="7">
        <v>761952</v>
      </c>
      <c r="AY1281" s="7">
        <v>7810912</v>
      </c>
      <c r="AZ1281" s="5">
        <v>-42.499873000000001</v>
      </c>
      <c r="BA1281" s="5">
        <v>-19.780149999999999</v>
      </c>
      <c r="BC1281" s="1" t="s">
        <v>19843</v>
      </c>
      <c r="BD1281" s="23" t="s">
        <v>19844</v>
      </c>
      <c r="BE1281" s="1" t="s">
        <v>10</v>
      </c>
      <c r="BF1281" s="2">
        <v>43410</v>
      </c>
      <c r="BG1281" s="1" t="s">
        <v>9</v>
      </c>
      <c r="BH1281" s="4" t="s">
        <v>8</v>
      </c>
      <c r="BI1281" s="4" t="s">
        <v>7</v>
      </c>
      <c r="BJ1281" s="1" t="s">
        <v>6</v>
      </c>
      <c r="BK1281" s="1" t="s">
        <v>5</v>
      </c>
      <c r="BL1281" s="1" t="s">
        <v>151</v>
      </c>
      <c r="BM1281" s="1" t="s">
        <v>150</v>
      </c>
      <c r="BN1281" s="1" t="s">
        <v>149</v>
      </c>
      <c r="BP1281" s="1" t="str">
        <f>Tabela3[[#This Row],[genus]]&amp;" "&amp;Tabela3[[#This Row],[specificEpithet]]</f>
        <v>Physalaemus cuvieri</v>
      </c>
      <c r="BQ1281" s="23" t="str">
        <f>IFERROR(VLOOKUP(Tabela3[[#This Row],[scientificName]],Tabela1[],COLUMN('IUCN BR Summary'!N:N),0),"")</f>
        <v>Fitzinger, 1826</v>
      </c>
      <c r="BR1281" s="1" t="s">
        <v>2</v>
      </c>
      <c r="BU1281" s="1" t="s">
        <v>1</v>
      </c>
      <c r="BV1281" s="1" t="s">
        <v>149</v>
      </c>
    </row>
    <row r="1282" spans="1:75" hidden="1" x14ac:dyDescent="0.25">
      <c r="A1282" s="1" t="s">
        <v>19838</v>
      </c>
      <c r="B1282" s="3">
        <f t="shared" ref="B1282:B1345" ca="1" si="40">TODAY()</f>
        <v>43817</v>
      </c>
      <c r="C1282" s="4" t="s">
        <v>27</v>
      </c>
      <c r="D1282" s="1" t="s">
        <v>26</v>
      </c>
      <c r="E1282" s="4" t="s">
        <v>25</v>
      </c>
      <c r="F1282" s="1" t="s">
        <v>24</v>
      </c>
      <c r="G1282" s="1" t="s">
        <v>23</v>
      </c>
      <c r="H1282" s="1" t="s">
        <v>21</v>
      </c>
      <c r="I1282" s="4" t="s">
        <v>22</v>
      </c>
      <c r="J1282" s="4" t="s">
        <v>21</v>
      </c>
      <c r="K1282" s="1" t="str">
        <f t="shared" si="39"/>
        <v>iucnStatus:Least Concern</v>
      </c>
      <c r="L1282" s="1" t="str">
        <f>_xlfn.IFNA(VLOOKUP(Tabela3[[#This Row],[scientificName]],Tabela1[],COLUMN('IUCN BR Summary'!O:O),0),"Not evaluated")</f>
        <v>Least Concern</v>
      </c>
      <c r="M1282" s="4" t="s">
        <v>3130</v>
      </c>
      <c r="O1282" s="1" t="s">
        <v>332</v>
      </c>
      <c r="P1282" s="1" t="s">
        <v>201</v>
      </c>
      <c r="Q1282" s="1" t="s">
        <v>200</v>
      </c>
      <c r="R1282" s="1">
        <v>1</v>
      </c>
      <c r="T1282" s="1" t="s">
        <v>17</v>
      </c>
      <c r="U1282" s="23"/>
      <c r="V1282" s="23"/>
      <c r="W1282" s="23"/>
      <c r="AC1282" s="2">
        <v>43502</v>
      </c>
      <c r="AD1282" s="8">
        <v>0</v>
      </c>
      <c r="AE1282" s="23"/>
      <c r="AF1282" s="1" t="s">
        <v>16</v>
      </c>
      <c r="AG1282" s="23" t="s">
        <v>19840</v>
      </c>
      <c r="AH1282" s="23"/>
      <c r="AI1282" s="4" t="s">
        <v>15</v>
      </c>
      <c r="AJ1282" s="4" t="s">
        <v>14</v>
      </c>
      <c r="AK1282" s="4" t="s">
        <v>13</v>
      </c>
      <c r="AL1282" s="1" t="s">
        <v>120</v>
      </c>
      <c r="AM1282" s="1" t="s">
        <v>283</v>
      </c>
      <c r="AQ1282" s="1" t="s">
        <v>19837</v>
      </c>
      <c r="AX1282" s="7">
        <v>761952</v>
      </c>
      <c r="AY1282" s="7">
        <v>7810912</v>
      </c>
      <c r="AZ1282" s="5">
        <v>-42.499873000000001</v>
      </c>
      <c r="BA1282" s="5">
        <v>-19.780149999999999</v>
      </c>
      <c r="BC1282" s="1" t="s">
        <v>19843</v>
      </c>
      <c r="BD1282" s="23" t="s">
        <v>19844</v>
      </c>
      <c r="BE1282" s="1" t="s">
        <v>10</v>
      </c>
      <c r="BF1282" s="2">
        <v>43410</v>
      </c>
      <c r="BG1282" s="1" t="s">
        <v>9</v>
      </c>
      <c r="BH1282" s="4" t="s">
        <v>8</v>
      </c>
      <c r="BI1282" s="4" t="s">
        <v>7</v>
      </c>
      <c r="BJ1282" s="1" t="s">
        <v>6</v>
      </c>
      <c r="BK1282" s="1" t="s">
        <v>5</v>
      </c>
      <c r="BL1282" s="1" t="s">
        <v>151</v>
      </c>
      <c r="BM1282" s="1" t="s">
        <v>150</v>
      </c>
      <c r="BN1282" s="1" t="s">
        <v>149</v>
      </c>
      <c r="BP1282" s="1" t="str">
        <f>Tabela3[[#This Row],[genus]]&amp;" "&amp;Tabela3[[#This Row],[specificEpithet]]</f>
        <v>Physalaemus cuvieri</v>
      </c>
      <c r="BQ1282" s="23" t="str">
        <f>IFERROR(VLOOKUP(Tabela3[[#This Row],[scientificName]],Tabela1[],COLUMN('IUCN BR Summary'!N:N),0),"")</f>
        <v>Fitzinger, 1826</v>
      </c>
      <c r="BR1282" s="1" t="s">
        <v>2</v>
      </c>
      <c r="BU1282" s="1" t="s">
        <v>1</v>
      </c>
      <c r="BV1282" s="1" t="s">
        <v>149</v>
      </c>
    </row>
    <row r="1283" spans="1:75" hidden="1" x14ac:dyDescent="0.25">
      <c r="A1283" s="1" t="s">
        <v>19838</v>
      </c>
      <c r="B1283" s="3">
        <f t="shared" ca="1" si="40"/>
        <v>43817</v>
      </c>
      <c r="C1283" s="4" t="s">
        <v>27</v>
      </c>
      <c r="D1283" s="1" t="s">
        <v>26</v>
      </c>
      <c r="E1283" s="4" t="s">
        <v>25</v>
      </c>
      <c r="F1283" s="1" t="s">
        <v>24</v>
      </c>
      <c r="G1283" s="1" t="s">
        <v>23</v>
      </c>
      <c r="H1283" s="1" t="s">
        <v>21</v>
      </c>
      <c r="I1283" s="4" t="s">
        <v>22</v>
      </c>
      <c r="J1283" s="4" t="s">
        <v>21</v>
      </c>
      <c r="K1283" s="1" t="str">
        <f t="shared" ref="K1283:K1346" si="41">"iucnStatus"&amp;":"&amp;L1283</f>
        <v>iucnStatus:Least Concern</v>
      </c>
      <c r="L1283" s="1" t="str">
        <f>_xlfn.IFNA(VLOOKUP(Tabela3[[#This Row],[scientificName]],Tabela1[],COLUMN('IUCN BR Summary'!O:O),0),"Not evaluated")</f>
        <v>Least Concern</v>
      </c>
      <c r="M1283" s="4" t="s">
        <v>3131</v>
      </c>
      <c r="O1283" s="1" t="s">
        <v>331</v>
      </c>
      <c r="P1283" s="1" t="s">
        <v>201</v>
      </c>
      <c r="Q1283" s="1" t="s">
        <v>200</v>
      </c>
      <c r="R1283" s="1">
        <v>1</v>
      </c>
      <c r="T1283" s="1" t="s">
        <v>17</v>
      </c>
      <c r="U1283" s="23"/>
      <c r="V1283" s="23"/>
      <c r="W1283" s="23"/>
      <c r="AC1283" s="2">
        <v>43502</v>
      </c>
      <c r="AD1283" s="8">
        <v>0</v>
      </c>
      <c r="AE1283" s="23"/>
      <c r="AF1283" s="1" t="s">
        <v>16</v>
      </c>
      <c r="AG1283" s="23" t="s">
        <v>19840</v>
      </c>
      <c r="AH1283" s="23"/>
      <c r="AI1283" s="4" t="s">
        <v>15</v>
      </c>
      <c r="AJ1283" s="4" t="s">
        <v>14</v>
      </c>
      <c r="AK1283" s="4" t="s">
        <v>13</v>
      </c>
      <c r="AL1283" s="1" t="s">
        <v>120</v>
      </c>
      <c r="AM1283" s="1" t="s">
        <v>283</v>
      </c>
      <c r="AQ1283" s="1" t="s">
        <v>19837</v>
      </c>
      <c r="AX1283" s="7">
        <v>761952</v>
      </c>
      <c r="AY1283" s="7">
        <v>7810912</v>
      </c>
      <c r="AZ1283" s="5">
        <v>-42.499873000000001</v>
      </c>
      <c r="BA1283" s="5">
        <v>-19.780149999999999</v>
      </c>
      <c r="BC1283" s="1" t="s">
        <v>19843</v>
      </c>
      <c r="BD1283" s="23" t="s">
        <v>19844</v>
      </c>
      <c r="BE1283" s="1" t="s">
        <v>10</v>
      </c>
      <c r="BF1283" s="2">
        <v>43410</v>
      </c>
      <c r="BG1283" s="1" t="s">
        <v>9</v>
      </c>
      <c r="BH1283" s="4" t="s">
        <v>8</v>
      </c>
      <c r="BI1283" s="4" t="s">
        <v>7</v>
      </c>
      <c r="BJ1283" s="1" t="s">
        <v>6</v>
      </c>
      <c r="BK1283" s="1" t="s">
        <v>5</v>
      </c>
      <c r="BL1283" s="1" t="s">
        <v>151</v>
      </c>
      <c r="BM1283" s="1" t="s">
        <v>150</v>
      </c>
      <c r="BN1283" s="1" t="s">
        <v>149</v>
      </c>
      <c r="BP1283" s="1" t="str">
        <f>Tabela3[[#This Row],[genus]]&amp;" "&amp;Tabela3[[#This Row],[specificEpithet]]</f>
        <v>Physalaemus cuvieri</v>
      </c>
      <c r="BQ1283" s="23" t="str">
        <f>IFERROR(VLOOKUP(Tabela3[[#This Row],[scientificName]],Tabela1[],COLUMN('IUCN BR Summary'!N:N),0),"")</f>
        <v>Fitzinger, 1826</v>
      </c>
      <c r="BR1283" s="1" t="s">
        <v>2</v>
      </c>
      <c r="BU1283" s="1" t="s">
        <v>1</v>
      </c>
      <c r="BV1283" s="1" t="s">
        <v>149</v>
      </c>
    </row>
    <row r="1284" spans="1:75" hidden="1" x14ac:dyDescent="0.25">
      <c r="A1284" s="1" t="s">
        <v>19838</v>
      </c>
      <c r="B1284" s="3">
        <f t="shared" ca="1" si="40"/>
        <v>43817</v>
      </c>
      <c r="C1284" s="4" t="s">
        <v>27</v>
      </c>
      <c r="D1284" s="1" t="s">
        <v>26</v>
      </c>
      <c r="E1284" s="4" t="s">
        <v>25</v>
      </c>
      <c r="F1284" s="1" t="s">
        <v>24</v>
      </c>
      <c r="G1284" s="1" t="s">
        <v>23</v>
      </c>
      <c r="H1284" s="1" t="s">
        <v>21</v>
      </c>
      <c r="I1284" s="4" t="s">
        <v>22</v>
      </c>
      <c r="J1284" s="4" t="s">
        <v>21</v>
      </c>
      <c r="K1284" s="1" t="str">
        <f t="shared" si="41"/>
        <v>iucnStatus:Least Concern</v>
      </c>
      <c r="L1284" s="1" t="str">
        <f>_xlfn.IFNA(VLOOKUP(Tabela3[[#This Row],[scientificName]],Tabela1[],COLUMN('IUCN BR Summary'!O:O),0),"Not evaluated")</f>
        <v>Least Concern</v>
      </c>
      <c r="M1284" s="4" t="s">
        <v>3132</v>
      </c>
      <c r="O1284" s="1" t="s">
        <v>316</v>
      </c>
      <c r="P1284" s="1" t="s">
        <v>201</v>
      </c>
      <c r="Q1284" s="1" t="s">
        <v>200</v>
      </c>
      <c r="R1284" s="1">
        <v>1</v>
      </c>
      <c r="T1284" s="1" t="s">
        <v>43</v>
      </c>
      <c r="U1284" s="23"/>
      <c r="V1284" s="23"/>
      <c r="W1284" s="23"/>
      <c r="AC1284" s="2">
        <v>43503</v>
      </c>
      <c r="AD1284" s="8">
        <v>0</v>
      </c>
      <c r="AE1284" s="23"/>
      <c r="AF1284" s="1" t="s">
        <v>16</v>
      </c>
      <c r="AG1284" s="23" t="s">
        <v>19840</v>
      </c>
      <c r="AH1284" s="23"/>
      <c r="AI1284" s="4" t="s">
        <v>15</v>
      </c>
      <c r="AJ1284" s="4" t="s">
        <v>14</v>
      </c>
      <c r="AK1284" s="4" t="s">
        <v>13</v>
      </c>
      <c r="AL1284" s="1" t="s">
        <v>120</v>
      </c>
      <c r="AM1284" s="1" t="s">
        <v>283</v>
      </c>
      <c r="AQ1284" s="1" t="s">
        <v>19837</v>
      </c>
      <c r="AX1284" s="7">
        <v>761952</v>
      </c>
      <c r="AY1284" s="7">
        <v>7810912</v>
      </c>
      <c r="AZ1284" s="5">
        <v>-42.499873000000001</v>
      </c>
      <c r="BA1284" s="5">
        <v>-19.780149999999999</v>
      </c>
      <c r="BC1284" s="1" t="s">
        <v>19843</v>
      </c>
      <c r="BD1284" s="23" t="s">
        <v>19844</v>
      </c>
      <c r="BE1284" s="1" t="s">
        <v>10</v>
      </c>
      <c r="BF1284" s="2">
        <v>43410</v>
      </c>
      <c r="BG1284" s="1" t="s">
        <v>9</v>
      </c>
      <c r="BH1284" s="4" t="s">
        <v>8</v>
      </c>
      <c r="BI1284" s="4" t="s">
        <v>7</v>
      </c>
      <c r="BJ1284" s="1" t="s">
        <v>6</v>
      </c>
      <c r="BK1284" s="1" t="s">
        <v>5</v>
      </c>
      <c r="BL1284" s="1" t="s">
        <v>151</v>
      </c>
      <c r="BM1284" s="1" t="s">
        <v>150</v>
      </c>
      <c r="BN1284" s="1" t="s">
        <v>149</v>
      </c>
      <c r="BP1284" s="1" t="str">
        <f>Tabela3[[#This Row],[genus]]&amp;" "&amp;Tabela3[[#This Row],[specificEpithet]]</f>
        <v>Physalaemus cuvieri</v>
      </c>
      <c r="BQ1284" s="23" t="str">
        <f>IFERROR(VLOOKUP(Tabela3[[#This Row],[scientificName]],Tabela1[],COLUMN('IUCN BR Summary'!N:N),0),"")</f>
        <v>Fitzinger, 1826</v>
      </c>
      <c r="BR1284" s="1" t="s">
        <v>2</v>
      </c>
      <c r="BU1284" s="1" t="s">
        <v>1</v>
      </c>
      <c r="BV1284" s="1" t="s">
        <v>149</v>
      </c>
    </row>
    <row r="1285" spans="1:75" hidden="1" x14ac:dyDescent="0.25">
      <c r="A1285" s="1" t="s">
        <v>19838</v>
      </c>
      <c r="B1285" s="3">
        <f t="shared" ca="1" si="40"/>
        <v>43817</v>
      </c>
      <c r="C1285" s="4" t="s">
        <v>27</v>
      </c>
      <c r="D1285" s="1" t="s">
        <v>26</v>
      </c>
      <c r="E1285" s="4" t="s">
        <v>25</v>
      </c>
      <c r="F1285" s="1" t="s">
        <v>24</v>
      </c>
      <c r="G1285" s="1" t="s">
        <v>23</v>
      </c>
      <c r="H1285" s="1" t="s">
        <v>21</v>
      </c>
      <c r="I1285" s="4" t="s">
        <v>22</v>
      </c>
      <c r="J1285" s="4" t="s">
        <v>21</v>
      </c>
      <c r="K1285" s="1" t="str">
        <f t="shared" si="41"/>
        <v>iucnStatus:Least Concern</v>
      </c>
      <c r="L1285" s="1" t="str">
        <f>_xlfn.IFNA(VLOOKUP(Tabela3[[#This Row],[scientificName]],Tabela1[],COLUMN('IUCN BR Summary'!O:O),0),"Not evaluated")</f>
        <v>Least Concern</v>
      </c>
      <c r="M1285" s="4" t="s">
        <v>3133</v>
      </c>
      <c r="O1285" s="1" t="s">
        <v>315</v>
      </c>
      <c r="P1285" s="1" t="s">
        <v>201</v>
      </c>
      <c r="Q1285" s="1" t="s">
        <v>200</v>
      </c>
      <c r="R1285" s="1">
        <v>1</v>
      </c>
      <c r="T1285" s="1" t="s">
        <v>43</v>
      </c>
      <c r="U1285" s="23"/>
      <c r="V1285" s="23"/>
      <c r="W1285" s="23"/>
      <c r="AC1285" s="2">
        <v>43503</v>
      </c>
      <c r="AD1285" s="8">
        <v>0</v>
      </c>
      <c r="AE1285" s="23"/>
      <c r="AF1285" s="1" t="s">
        <v>16</v>
      </c>
      <c r="AG1285" s="23" t="s">
        <v>19840</v>
      </c>
      <c r="AH1285" s="23"/>
      <c r="AI1285" s="4" t="s">
        <v>15</v>
      </c>
      <c r="AJ1285" s="4" t="s">
        <v>14</v>
      </c>
      <c r="AK1285" s="4" t="s">
        <v>13</v>
      </c>
      <c r="AL1285" s="1" t="s">
        <v>120</v>
      </c>
      <c r="AM1285" s="1" t="s">
        <v>283</v>
      </c>
      <c r="AQ1285" s="1" t="s">
        <v>19837</v>
      </c>
      <c r="AX1285" s="7">
        <v>761952</v>
      </c>
      <c r="AY1285" s="7">
        <v>7810912</v>
      </c>
      <c r="AZ1285" s="5">
        <v>-42.499873000000001</v>
      </c>
      <c r="BA1285" s="5">
        <v>-19.780149999999999</v>
      </c>
      <c r="BC1285" s="1" t="s">
        <v>19843</v>
      </c>
      <c r="BD1285" s="23" t="s">
        <v>19844</v>
      </c>
      <c r="BE1285" s="1" t="s">
        <v>10</v>
      </c>
      <c r="BF1285" s="2">
        <v>43410</v>
      </c>
      <c r="BG1285" s="1" t="s">
        <v>9</v>
      </c>
      <c r="BH1285" s="4" t="s">
        <v>8</v>
      </c>
      <c r="BI1285" s="4" t="s">
        <v>7</v>
      </c>
      <c r="BJ1285" s="1" t="s">
        <v>6</v>
      </c>
      <c r="BK1285" s="1" t="s">
        <v>5</v>
      </c>
      <c r="BL1285" s="1" t="s">
        <v>151</v>
      </c>
      <c r="BM1285" s="1" t="s">
        <v>150</v>
      </c>
      <c r="BN1285" s="1" t="s">
        <v>149</v>
      </c>
      <c r="BP1285" s="1" t="str">
        <f>Tabela3[[#This Row],[genus]]&amp;" "&amp;Tabela3[[#This Row],[specificEpithet]]</f>
        <v>Physalaemus cuvieri</v>
      </c>
      <c r="BQ1285" s="23" t="str">
        <f>IFERROR(VLOOKUP(Tabela3[[#This Row],[scientificName]],Tabela1[],COLUMN('IUCN BR Summary'!N:N),0),"")</f>
        <v>Fitzinger, 1826</v>
      </c>
      <c r="BR1285" s="1" t="s">
        <v>2</v>
      </c>
      <c r="BU1285" s="1" t="s">
        <v>1</v>
      </c>
      <c r="BV1285" s="1" t="s">
        <v>149</v>
      </c>
    </row>
    <row r="1286" spans="1:75" hidden="1" x14ac:dyDescent="0.25">
      <c r="A1286" s="1" t="s">
        <v>19838</v>
      </c>
      <c r="B1286" s="3">
        <f t="shared" ca="1" si="40"/>
        <v>43817</v>
      </c>
      <c r="C1286" s="4" t="s">
        <v>27</v>
      </c>
      <c r="D1286" s="1" t="s">
        <v>26</v>
      </c>
      <c r="E1286" s="4" t="s">
        <v>25</v>
      </c>
      <c r="F1286" s="1" t="s">
        <v>24</v>
      </c>
      <c r="G1286" s="1" t="s">
        <v>23</v>
      </c>
      <c r="H1286" s="1" t="s">
        <v>21</v>
      </c>
      <c r="I1286" s="4" t="s">
        <v>22</v>
      </c>
      <c r="J1286" s="4" t="s">
        <v>21</v>
      </c>
      <c r="K1286" s="1" t="str">
        <f t="shared" si="41"/>
        <v>iucnStatus:Least Concern</v>
      </c>
      <c r="L1286" s="1" t="str">
        <f>_xlfn.IFNA(VLOOKUP(Tabela3[[#This Row],[scientificName]],Tabela1[],COLUMN('IUCN BR Summary'!O:O),0),"Not evaluated")</f>
        <v>Least Concern</v>
      </c>
      <c r="M1286" s="4" t="s">
        <v>3134</v>
      </c>
      <c r="O1286" s="1" t="s">
        <v>314</v>
      </c>
      <c r="P1286" s="1" t="s">
        <v>201</v>
      </c>
      <c r="Q1286" s="1" t="s">
        <v>200</v>
      </c>
      <c r="R1286" s="1">
        <v>1</v>
      </c>
      <c r="T1286" s="1" t="s">
        <v>43</v>
      </c>
      <c r="U1286" s="23"/>
      <c r="V1286" s="23"/>
      <c r="W1286" s="23"/>
      <c r="AC1286" s="2">
        <v>43503</v>
      </c>
      <c r="AD1286" s="8">
        <v>0</v>
      </c>
      <c r="AE1286" s="23"/>
      <c r="AF1286" s="1" t="s">
        <v>16</v>
      </c>
      <c r="AG1286" s="23" t="s">
        <v>19840</v>
      </c>
      <c r="AH1286" s="23"/>
      <c r="AI1286" s="4" t="s">
        <v>15</v>
      </c>
      <c r="AJ1286" s="4" t="s">
        <v>14</v>
      </c>
      <c r="AK1286" s="4" t="s">
        <v>13</v>
      </c>
      <c r="AL1286" s="1" t="s">
        <v>120</v>
      </c>
      <c r="AM1286" s="1" t="s">
        <v>283</v>
      </c>
      <c r="AQ1286" s="1" t="s">
        <v>19837</v>
      </c>
      <c r="AX1286" s="7">
        <v>761952</v>
      </c>
      <c r="AY1286" s="7">
        <v>7810912</v>
      </c>
      <c r="AZ1286" s="5">
        <v>-42.499873000000001</v>
      </c>
      <c r="BA1286" s="5">
        <v>-19.780149999999999</v>
      </c>
      <c r="BC1286" s="1" t="s">
        <v>19843</v>
      </c>
      <c r="BD1286" s="23" t="s">
        <v>19844</v>
      </c>
      <c r="BE1286" s="1" t="s">
        <v>10</v>
      </c>
      <c r="BF1286" s="2">
        <v>43410</v>
      </c>
      <c r="BG1286" s="1" t="s">
        <v>9</v>
      </c>
      <c r="BH1286" s="4" t="s">
        <v>8</v>
      </c>
      <c r="BI1286" s="4" t="s">
        <v>7</v>
      </c>
      <c r="BJ1286" s="1" t="s">
        <v>6</v>
      </c>
      <c r="BK1286" s="1" t="s">
        <v>5</v>
      </c>
      <c r="BL1286" s="1" t="s">
        <v>151</v>
      </c>
      <c r="BM1286" s="1" t="s">
        <v>150</v>
      </c>
      <c r="BN1286" s="1" t="s">
        <v>149</v>
      </c>
      <c r="BP1286" s="1" t="str">
        <f>Tabela3[[#This Row],[genus]]&amp;" "&amp;Tabela3[[#This Row],[specificEpithet]]</f>
        <v>Physalaemus cuvieri</v>
      </c>
      <c r="BQ1286" s="23" t="str">
        <f>IFERROR(VLOOKUP(Tabela3[[#This Row],[scientificName]],Tabela1[],COLUMN('IUCN BR Summary'!N:N),0),"")</f>
        <v>Fitzinger, 1826</v>
      </c>
      <c r="BR1286" s="1" t="s">
        <v>2</v>
      </c>
      <c r="BU1286" s="1" t="s">
        <v>1</v>
      </c>
      <c r="BV1286" s="1" t="s">
        <v>149</v>
      </c>
    </row>
    <row r="1287" spans="1:75" hidden="1" x14ac:dyDescent="0.25">
      <c r="A1287" s="1" t="s">
        <v>19838</v>
      </c>
      <c r="B1287" s="3">
        <f t="shared" ca="1" si="40"/>
        <v>43817</v>
      </c>
      <c r="C1287" s="4" t="s">
        <v>27</v>
      </c>
      <c r="D1287" s="1" t="s">
        <v>26</v>
      </c>
      <c r="E1287" s="4" t="s">
        <v>25</v>
      </c>
      <c r="F1287" s="1" t="s">
        <v>24</v>
      </c>
      <c r="G1287" s="1" t="s">
        <v>23</v>
      </c>
      <c r="H1287" s="1" t="s">
        <v>21</v>
      </c>
      <c r="I1287" s="4" t="s">
        <v>22</v>
      </c>
      <c r="J1287" s="4" t="s">
        <v>21</v>
      </c>
      <c r="K1287" s="1" t="str">
        <f t="shared" si="41"/>
        <v>iucnStatus:Least Concern</v>
      </c>
      <c r="L1287" s="1" t="str">
        <f>_xlfn.IFNA(VLOOKUP(Tabela3[[#This Row],[scientificName]],Tabela1[],COLUMN('IUCN BR Summary'!O:O),0),"Not evaluated")</f>
        <v>Least Concern</v>
      </c>
      <c r="M1287" s="4" t="s">
        <v>3135</v>
      </c>
      <c r="O1287" s="1" t="s">
        <v>313</v>
      </c>
      <c r="P1287" s="1" t="s">
        <v>201</v>
      </c>
      <c r="Q1287" s="1" t="s">
        <v>200</v>
      </c>
      <c r="R1287" s="1">
        <v>1</v>
      </c>
      <c r="T1287" s="1" t="s">
        <v>43</v>
      </c>
      <c r="U1287" s="23"/>
      <c r="V1287" s="23"/>
      <c r="W1287" s="23"/>
      <c r="AC1287" s="2">
        <v>43503</v>
      </c>
      <c r="AD1287" s="8">
        <v>0</v>
      </c>
      <c r="AE1287" s="23"/>
      <c r="AF1287" s="1" t="s">
        <v>16</v>
      </c>
      <c r="AG1287" s="23" t="s">
        <v>19840</v>
      </c>
      <c r="AH1287" s="23"/>
      <c r="AI1287" s="4" t="s">
        <v>15</v>
      </c>
      <c r="AJ1287" s="4" t="s">
        <v>14</v>
      </c>
      <c r="AK1287" s="4" t="s">
        <v>13</v>
      </c>
      <c r="AL1287" s="1" t="s">
        <v>120</v>
      </c>
      <c r="AM1287" s="1" t="s">
        <v>283</v>
      </c>
      <c r="AQ1287" s="1" t="s">
        <v>19837</v>
      </c>
      <c r="AX1287" s="7">
        <v>761952</v>
      </c>
      <c r="AY1287" s="7">
        <v>7810912</v>
      </c>
      <c r="AZ1287" s="5">
        <v>-42.499873000000001</v>
      </c>
      <c r="BA1287" s="5">
        <v>-19.780149999999999</v>
      </c>
      <c r="BC1287" s="1" t="s">
        <v>19843</v>
      </c>
      <c r="BD1287" s="23" t="s">
        <v>19844</v>
      </c>
      <c r="BE1287" s="1" t="s">
        <v>10</v>
      </c>
      <c r="BF1287" s="2">
        <v>43410</v>
      </c>
      <c r="BG1287" s="1" t="s">
        <v>9</v>
      </c>
      <c r="BH1287" s="4" t="s">
        <v>8</v>
      </c>
      <c r="BI1287" s="4" t="s">
        <v>7</v>
      </c>
      <c r="BJ1287" s="1" t="s">
        <v>6</v>
      </c>
      <c r="BK1287" s="1" t="s">
        <v>5</v>
      </c>
      <c r="BL1287" s="1" t="s">
        <v>151</v>
      </c>
      <c r="BM1287" s="1" t="s">
        <v>150</v>
      </c>
      <c r="BN1287" s="1" t="s">
        <v>149</v>
      </c>
      <c r="BP1287" s="1" t="str">
        <f>Tabela3[[#This Row],[genus]]&amp;" "&amp;Tabela3[[#This Row],[specificEpithet]]</f>
        <v>Physalaemus cuvieri</v>
      </c>
      <c r="BQ1287" s="23" t="str">
        <f>IFERROR(VLOOKUP(Tabela3[[#This Row],[scientificName]],Tabela1[],COLUMN('IUCN BR Summary'!N:N),0),"")</f>
        <v>Fitzinger, 1826</v>
      </c>
      <c r="BR1287" s="1" t="s">
        <v>2</v>
      </c>
      <c r="BS1287" s="1" t="s">
        <v>285</v>
      </c>
      <c r="BU1287" s="1" t="s">
        <v>1</v>
      </c>
      <c r="BV1287" s="1" t="s">
        <v>149</v>
      </c>
    </row>
    <row r="1288" spans="1:75" hidden="1" x14ac:dyDescent="0.25">
      <c r="A1288" s="1" t="s">
        <v>19838</v>
      </c>
      <c r="B1288" s="3">
        <f t="shared" ca="1" si="40"/>
        <v>43817</v>
      </c>
      <c r="C1288" s="4" t="s">
        <v>27</v>
      </c>
      <c r="D1288" s="1" t="s">
        <v>26</v>
      </c>
      <c r="E1288" s="4" t="s">
        <v>25</v>
      </c>
      <c r="F1288" s="1" t="s">
        <v>24</v>
      </c>
      <c r="G1288" s="1" t="s">
        <v>23</v>
      </c>
      <c r="H1288" s="1" t="s">
        <v>21</v>
      </c>
      <c r="I1288" s="4" t="s">
        <v>22</v>
      </c>
      <c r="J1288" s="4" t="s">
        <v>21</v>
      </c>
      <c r="K1288" s="1" t="str">
        <f t="shared" si="41"/>
        <v>iucnStatus:Least Concern</v>
      </c>
      <c r="L1288" s="1" t="str">
        <f>_xlfn.IFNA(VLOOKUP(Tabela3[[#This Row],[scientificName]],Tabela1[],COLUMN('IUCN BR Summary'!O:O),0),"Not evaluated")</f>
        <v>Least Concern</v>
      </c>
      <c r="M1288" s="4" t="s">
        <v>3136</v>
      </c>
      <c r="O1288" s="1" t="s">
        <v>312</v>
      </c>
      <c r="P1288" s="1" t="s">
        <v>201</v>
      </c>
      <c r="Q1288" s="1" t="s">
        <v>200</v>
      </c>
      <c r="R1288" s="1">
        <v>1</v>
      </c>
      <c r="T1288" s="1" t="s">
        <v>43</v>
      </c>
      <c r="U1288" s="23"/>
      <c r="V1288" s="23"/>
      <c r="W1288" s="23"/>
      <c r="AC1288" s="2">
        <v>43503</v>
      </c>
      <c r="AD1288" s="8">
        <v>0</v>
      </c>
      <c r="AE1288" s="23"/>
      <c r="AF1288" s="1" t="s">
        <v>16</v>
      </c>
      <c r="AG1288" s="23" t="s">
        <v>19840</v>
      </c>
      <c r="AH1288" s="23"/>
      <c r="AI1288" s="4" t="s">
        <v>15</v>
      </c>
      <c r="AJ1288" s="4" t="s">
        <v>14</v>
      </c>
      <c r="AK1288" s="4" t="s">
        <v>13</v>
      </c>
      <c r="AL1288" s="1" t="s">
        <v>120</v>
      </c>
      <c r="AM1288" s="1" t="s">
        <v>283</v>
      </c>
      <c r="AQ1288" s="1" t="s">
        <v>19837</v>
      </c>
      <c r="AX1288" s="7">
        <v>761952</v>
      </c>
      <c r="AY1288" s="7">
        <v>7810912</v>
      </c>
      <c r="AZ1288" s="5">
        <v>-42.499873000000001</v>
      </c>
      <c r="BA1288" s="5">
        <v>-19.780149999999999</v>
      </c>
      <c r="BC1288" s="1" t="s">
        <v>19843</v>
      </c>
      <c r="BD1288" s="23" t="s">
        <v>19844</v>
      </c>
      <c r="BE1288" s="1" t="s">
        <v>10</v>
      </c>
      <c r="BF1288" s="2">
        <v>43410</v>
      </c>
      <c r="BG1288" s="1" t="s">
        <v>9</v>
      </c>
      <c r="BH1288" s="4" t="s">
        <v>8</v>
      </c>
      <c r="BI1288" s="4" t="s">
        <v>7</v>
      </c>
      <c r="BJ1288" s="1" t="s">
        <v>6</v>
      </c>
      <c r="BK1288" s="1" t="s">
        <v>5</v>
      </c>
      <c r="BL1288" s="1" t="s">
        <v>151</v>
      </c>
      <c r="BM1288" s="1" t="s">
        <v>150</v>
      </c>
      <c r="BN1288" s="1" t="s">
        <v>149</v>
      </c>
      <c r="BP1288" s="1" t="str">
        <f>Tabela3[[#This Row],[genus]]&amp;" "&amp;Tabela3[[#This Row],[specificEpithet]]</f>
        <v>Physalaemus cuvieri</v>
      </c>
      <c r="BQ1288" s="23" t="str">
        <f>IFERROR(VLOOKUP(Tabela3[[#This Row],[scientificName]],Tabela1[],COLUMN('IUCN BR Summary'!N:N),0),"")</f>
        <v>Fitzinger, 1826</v>
      </c>
      <c r="BR1288" s="1" t="s">
        <v>2</v>
      </c>
      <c r="BS1288" s="1" t="s">
        <v>285</v>
      </c>
      <c r="BU1288" s="1" t="s">
        <v>1</v>
      </c>
      <c r="BV1288" s="1" t="s">
        <v>149</v>
      </c>
    </row>
    <row r="1289" spans="1:75" hidden="1" x14ac:dyDescent="0.25">
      <c r="A1289" s="1" t="s">
        <v>19838</v>
      </c>
      <c r="B1289" s="3">
        <f t="shared" ca="1" si="40"/>
        <v>43817</v>
      </c>
      <c r="C1289" s="4" t="s">
        <v>27</v>
      </c>
      <c r="D1289" s="1" t="s">
        <v>26</v>
      </c>
      <c r="E1289" s="4" t="s">
        <v>25</v>
      </c>
      <c r="F1289" s="1" t="s">
        <v>24</v>
      </c>
      <c r="G1289" s="1" t="s">
        <v>23</v>
      </c>
      <c r="H1289" s="1" t="s">
        <v>21</v>
      </c>
      <c r="I1289" s="4" t="s">
        <v>22</v>
      </c>
      <c r="J1289" s="4" t="s">
        <v>21</v>
      </c>
      <c r="K1289" s="1" t="str">
        <f t="shared" si="41"/>
        <v>iucnStatus:Least Concern</v>
      </c>
      <c r="L1289" s="1" t="str">
        <f>_xlfn.IFNA(VLOOKUP(Tabela3[[#This Row],[scientificName]],Tabela1[],COLUMN('IUCN BR Summary'!O:O),0),"Not evaluated")</f>
        <v>Least Concern</v>
      </c>
      <c r="M1289" s="4" t="s">
        <v>3137</v>
      </c>
      <c r="O1289" s="1" t="s">
        <v>311</v>
      </c>
      <c r="P1289" s="1" t="s">
        <v>201</v>
      </c>
      <c r="Q1289" s="1" t="s">
        <v>200</v>
      </c>
      <c r="R1289" s="1">
        <v>1</v>
      </c>
      <c r="T1289" s="1" t="s">
        <v>17</v>
      </c>
      <c r="U1289" s="23"/>
      <c r="V1289" s="23"/>
      <c r="W1289" s="23"/>
      <c r="AC1289" s="2">
        <v>43503</v>
      </c>
      <c r="AD1289" s="8">
        <v>0</v>
      </c>
      <c r="AE1289" s="23"/>
      <c r="AF1289" s="1" t="s">
        <v>16</v>
      </c>
      <c r="AG1289" s="23" t="s">
        <v>19840</v>
      </c>
      <c r="AH1289" s="23"/>
      <c r="AI1289" s="4" t="s">
        <v>15</v>
      </c>
      <c r="AJ1289" s="4" t="s">
        <v>14</v>
      </c>
      <c r="AK1289" s="4" t="s">
        <v>13</v>
      </c>
      <c r="AL1289" s="1" t="s">
        <v>120</v>
      </c>
      <c r="AM1289" s="1" t="s">
        <v>283</v>
      </c>
      <c r="AQ1289" s="1" t="s">
        <v>19837</v>
      </c>
      <c r="AX1289" s="7">
        <v>761952</v>
      </c>
      <c r="AY1289" s="7">
        <v>7810912</v>
      </c>
      <c r="AZ1289" s="5">
        <v>-42.499873000000001</v>
      </c>
      <c r="BA1289" s="5">
        <v>-19.780149999999999</v>
      </c>
      <c r="BC1289" s="1" t="s">
        <v>19843</v>
      </c>
      <c r="BD1289" s="23" t="s">
        <v>19844</v>
      </c>
      <c r="BE1289" s="1" t="s">
        <v>10</v>
      </c>
      <c r="BF1289" s="2">
        <v>43410</v>
      </c>
      <c r="BG1289" s="1" t="s">
        <v>9</v>
      </c>
      <c r="BH1289" s="4" t="s">
        <v>8</v>
      </c>
      <c r="BI1289" s="4" t="s">
        <v>7</v>
      </c>
      <c r="BJ1289" s="1" t="s">
        <v>6</v>
      </c>
      <c r="BK1289" s="1" t="s">
        <v>5</v>
      </c>
      <c r="BL1289" s="1" t="s">
        <v>151</v>
      </c>
      <c r="BM1289" s="1" t="s">
        <v>150</v>
      </c>
      <c r="BN1289" s="1" t="s">
        <v>149</v>
      </c>
      <c r="BP1289" s="1" t="str">
        <f>Tabela3[[#This Row],[genus]]&amp;" "&amp;Tabela3[[#This Row],[specificEpithet]]</f>
        <v>Physalaemus cuvieri</v>
      </c>
      <c r="BQ1289" s="23" t="str">
        <f>IFERROR(VLOOKUP(Tabela3[[#This Row],[scientificName]],Tabela1[],COLUMN('IUCN BR Summary'!N:N),0),"")</f>
        <v>Fitzinger, 1826</v>
      </c>
      <c r="BR1289" s="1" t="s">
        <v>2</v>
      </c>
      <c r="BS1289" s="1" t="s">
        <v>285</v>
      </c>
      <c r="BU1289" s="1" t="s">
        <v>1</v>
      </c>
      <c r="BV1289" s="1" t="s">
        <v>149</v>
      </c>
    </row>
    <row r="1290" spans="1:75" hidden="1" x14ac:dyDescent="0.25">
      <c r="A1290" s="1" t="s">
        <v>19838</v>
      </c>
      <c r="B1290" s="3">
        <f t="shared" ca="1" si="40"/>
        <v>43817</v>
      </c>
      <c r="C1290" s="4" t="s">
        <v>27</v>
      </c>
      <c r="D1290" s="1" t="s">
        <v>26</v>
      </c>
      <c r="E1290" s="4" t="s">
        <v>25</v>
      </c>
      <c r="F1290" s="1" t="s">
        <v>24</v>
      </c>
      <c r="G1290" s="1" t="s">
        <v>23</v>
      </c>
      <c r="H1290" s="1" t="s">
        <v>21</v>
      </c>
      <c r="I1290" s="4" t="s">
        <v>22</v>
      </c>
      <c r="J1290" s="4" t="s">
        <v>21</v>
      </c>
      <c r="K1290" s="1" t="str">
        <f t="shared" si="41"/>
        <v>iucnStatus:Least Concern</v>
      </c>
      <c r="L1290" s="1" t="str">
        <f>_xlfn.IFNA(VLOOKUP(Tabela3[[#This Row],[scientificName]],Tabela1[],COLUMN('IUCN BR Summary'!O:O),0),"Not evaluated")</f>
        <v>Least Concern</v>
      </c>
      <c r="M1290" s="4" t="s">
        <v>3138</v>
      </c>
      <c r="O1290" s="1" t="s">
        <v>310</v>
      </c>
      <c r="P1290" s="1" t="s">
        <v>201</v>
      </c>
      <c r="Q1290" s="1" t="s">
        <v>200</v>
      </c>
      <c r="R1290" s="1">
        <v>1</v>
      </c>
      <c r="T1290" s="1" t="s">
        <v>43</v>
      </c>
      <c r="U1290" s="23"/>
      <c r="V1290" s="23"/>
      <c r="W1290" s="23"/>
      <c r="AC1290" s="2">
        <v>43503</v>
      </c>
      <c r="AD1290" s="8">
        <v>0</v>
      </c>
      <c r="AE1290" s="23"/>
      <c r="AF1290" s="1" t="s">
        <v>16</v>
      </c>
      <c r="AG1290" s="23" t="s">
        <v>19840</v>
      </c>
      <c r="AH1290" s="23"/>
      <c r="AI1290" s="4" t="s">
        <v>15</v>
      </c>
      <c r="AJ1290" s="4" t="s">
        <v>14</v>
      </c>
      <c r="AK1290" s="4" t="s">
        <v>13</v>
      </c>
      <c r="AL1290" s="1" t="s">
        <v>120</v>
      </c>
      <c r="AM1290" s="1" t="s">
        <v>283</v>
      </c>
      <c r="AQ1290" s="1" t="s">
        <v>19837</v>
      </c>
      <c r="AX1290" s="7">
        <v>761952</v>
      </c>
      <c r="AY1290" s="7">
        <v>7810912</v>
      </c>
      <c r="AZ1290" s="5">
        <v>-42.499873000000001</v>
      </c>
      <c r="BA1290" s="5">
        <v>-19.780149999999999</v>
      </c>
      <c r="BC1290" s="1" t="s">
        <v>19843</v>
      </c>
      <c r="BD1290" s="23" t="s">
        <v>19844</v>
      </c>
      <c r="BE1290" s="1" t="s">
        <v>10</v>
      </c>
      <c r="BF1290" s="2">
        <v>43410</v>
      </c>
      <c r="BG1290" s="1" t="s">
        <v>9</v>
      </c>
      <c r="BH1290" s="4" t="s">
        <v>8</v>
      </c>
      <c r="BI1290" s="4" t="s">
        <v>7</v>
      </c>
      <c r="BJ1290" s="1" t="s">
        <v>6</v>
      </c>
      <c r="BK1290" s="1" t="s">
        <v>5</v>
      </c>
      <c r="BL1290" s="1" t="s">
        <v>151</v>
      </c>
      <c r="BM1290" s="1" t="s">
        <v>150</v>
      </c>
      <c r="BN1290" s="1" t="s">
        <v>149</v>
      </c>
      <c r="BP1290" s="1" t="str">
        <f>Tabela3[[#This Row],[genus]]&amp;" "&amp;Tabela3[[#This Row],[specificEpithet]]</f>
        <v>Physalaemus cuvieri</v>
      </c>
      <c r="BQ1290" s="23" t="str">
        <f>IFERROR(VLOOKUP(Tabela3[[#This Row],[scientificName]],Tabela1[],COLUMN('IUCN BR Summary'!N:N),0),"")</f>
        <v>Fitzinger, 1826</v>
      </c>
      <c r="BR1290" s="1" t="s">
        <v>2</v>
      </c>
      <c r="BS1290" s="1" t="s">
        <v>285</v>
      </c>
      <c r="BU1290" s="1" t="s">
        <v>1</v>
      </c>
      <c r="BV1290" s="1" t="s">
        <v>149</v>
      </c>
    </row>
    <row r="1291" spans="1:75" hidden="1" x14ac:dyDescent="0.25">
      <c r="A1291" s="1" t="s">
        <v>19838</v>
      </c>
      <c r="B1291" s="3">
        <f t="shared" ca="1" si="40"/>
        <v>43817</v>
      </c>
      <c r="C1291" s="4" t="s">
        <v>27</v>
      </c>
      <c r="D1291" s="1" t="s">
        <v>26</v>
      </c>
      <c r="E1291" s="4" t="s">
        <v>25</v>
      </c>
      <c r="F1291" s="1" t="s">
        <v>24</v>
      </c>
      <c r="G1291" s="1" t="s">
        <v>23</v>
      </c>
      <c r="H1291" s="1" t="s">
        <v>21</v>
      </c>
      <c r="I1291" s="4" t="s">
        <v>22</v>
      </c>
      <c r="J1291" s="4" t="s">
        <v>21</v>
      </c>
      <c r="K1291" s="1" t="str">
        <f t="shared" si="41"/>
        <v>iucnStatus:Least Concern</v>
      </c>
      <c r="L1291" s="1" t="str">
        <f>_xlfn.IFNA(VLOOKUP(Tabela3[[#This Row],[scientificName]],Tabela1[],COLUMN('IUCN BR Summary'!O:O),0),"Not evaluated")</f>
        <v>Least Concern</v>
      </c>
      <c r="M1291" s="4" t="s">
        <v>3139</v>
      </c>
      <c r="O1291" s="1" t="s">
        <v>309</v>
      </c>
      <c r="P1291" s="1" t="s">
        <v>201</v>
      </c>
      <c r="Q1291" s="1" t="s">
        <v>200</v>
      </c>
      <c r="R1291" s="1">
        <v>1</v>
      </c>
      <c r="T1291" s="1" t="s">
        <v>43</v>
      </c>
      <c r="U1291" s="23"/>
      <c r="V1291" s="23"/>
      <c r="W1291" s="23"/>
      <c r="AC1291" s="2">
        <v>43503</v>
      </c>
      <c r="AD1291" s="8">
        <v>0</v>
      </c>
      <c r="AE1291" s="23"/>
      <c r="AF1291" s="1" t="s">
        <v>16</v>
      </c>
      <c r="AG1291" s="23" t="s">
        <v>19840</v>
      </c>
      <c r="AH1291" s="23"/>
      <c r="AI1291" s="4" t="s">
        <v>15</v>
      </c>
      <c r="AJ1291" s="4" t="s">
        <v>14</v>
      </c>
      <c r="AK1291" s="4" t="s">
        <v>13</v>
      </c>
      <c r="AL1291" s="1" t="s">
        <v>120</v>
      </c>
      <c r="AM1291" s="1" t="s">
        <v>283</v>
      </c>
      <c r="AQ1291" s="1" t="s">
        <v>19837</v>
      </c>
      <c r="AX1291" s="7">
        <v>761952</v>
      </c>
      <c r="AY1291" s="7">
        <v>7810912</v>
      </c>
      <c r="AZ1291" s="5">
        <v>-42.499873000000001</v>
      </c>
      <c r="BA1291" s="5">
        <v>-19.780149999999999</v>
      </c>
      <c r="BC1291" s="1" t="s">
        <v>19843</v>
      </c>
      <c r="BD1291" s="23" t="s">
        <v>19844</v>
      </c>
      <c r="BE1291" s="1" t="s">
        <v>10</v>
      </c>
      <c r="BF1291" s="2">
        <v>43410</v>
      </c>
      <c r="BG1291" s="1" t="s">
        <v>9</v>
      </c>
      <c r="BH1291" s="4" t="s">
        <v>8</v>
      </c>
      <c r="BI1291" s="4" t="s">
        <v>7</v>
      </c>
      <c r="BJ1291" s="1" t="s">
        <v>6</v>
      </c>
      <c r="BK1291" s="1" t="s">
        <v>5</v>
      </c>
      <c r="BL1291" s="1" t="s">
        <v>151</v>
      </c>
      <c r="BM1291" s="1" t="s">
        <v>150</v>
      </c>
      <c r="BN1291" s="1" t="s">
        <v>149</v>
      </c>
      <c r="BP1291" s="1" t="str">
        <f>Tabela3[[#This Row],[genus]]&amp;" "&amp;Tabela3[[#This Row],[specificEpithet]]</f>
        <v>Physalaemus cuvieri</v>
      </c>
      <c r="BQ1291" s="23" t="str">
        <f>IFERROR(VLOOKUP(Tabela3[[#This Row],[scientificName]],Tabela1[],COLUMN('IUCN BR Summary'!N:N),0),"")</f>
        <v>Fitzinger, 1826</v>
      </c>
      <c r="BR1291" s="1" t="s">
        <v>2</v>
      </c>
      <c r="BS1291" s="1" t="s">
        <v>285</v>
      </c>
      <c r="BU1291" s="1" t="s">
        <v>1</v>
      </c>
      <c r="BV1291" s="1" t="s">
        <v>149</v>
      </c>
    </row>
    <row r="1292" spans="1:75" hidden="1" x14ac:dyDescent="0.25">
      <c r="A1292" s="1" t="s">
        <v>19838</v>
      </c>
      <c r="B1292" s="3">
        <f t="shared" ca="1" si="40"/>
        <v>43817</v>
      </c>
      <c r="C1292" s="4" t="s">
        <v>27</v>
      </c>
      <c r="D1292" s="1" t="s">
        <v>26</v>
      </c>
      <c r="E1292" s="4" t="s">
        <v>25</v>
      </c>
      <c r="F1292" s="1" t="s">
        <v>24</v>
      </c>
      <c r="G1292" s="1" t="s">
        <v>23</v>
      </c>
      <c r="H1292" s="1" t="s">
        <v>21</v>
      </c>
      <c r="I1292" s="4" t="s">
        <v>22</v>
      </c>
      <c r="J1292" s="4" t="s">
        <v>21</v>
      </c>
      <c r="K1292" s="1" t="str">
        <f t="shared" si="41"/>
        <v>iucnStatus:Least Concern</v>
      </c>
      <c r="L1292" s="1" t="str">
        <f>_xlfn.IFNA(VLOOKUP(Tabela3[[#This Row],[scientificName]],Tabela1[],COLUMN('IUCN BR Summary'!O:O),0),"Not evaluated")</f>
        <v>Least Concern</v>
      </c>
      <c r="M1292" s="4" t="s">
        <v>3140</v>
      </c>
      <c r="O1292" s="1" t="s">
        <v>307</v>
      </c>
      <c r="P1292" s="1" t="s">
        <v>201</v>
      </c>
      <c r="Q1292" s="1" t="s">
        <v>200</v>
      </c>
      <c r="R1292" s="1">
        <v>1</v>
      </c>
      <c r="T1292" s="1" t="s">
        <v>17</v>
      </c>
      <c r="U1292" s="23"/>
      <c r="V1292" s="23"/>
      <c r="W1292" s="23"/>
      <c r="AC1292" s="2">
        <v>43503</v>
      </c>
      <c r="AD1292" s="8">
        <v>0</v>
      </c>
      <c r="AE1292" s="23"/>
      <c r="AF1292" s="1" t="s">
        <v>16</v>
      </c>
      <c r="AG1292" s="23" t="s">
        <v>19840</v>
      </c>
      <c r="AH1292" s="23"/>
      <c r="AI1292" s="4" t="s">
        <v>15</v>
      </c>
      <c r="AJ1292" s="4" t="s">
        <v>14</v>
      </c>
      <c r="AK1292" s="4" t="s">
        <v>13</v>
      </c>
      <c r="AL1292" s="1" t="s">
        <v>120</v>
      </c>
      <c r="AM1292" s="1" t="s">
        <v>283</v>
      </c>
      <c r="AQ1292" s="1" t="s">
        <v>19837</v>
      </c>
      <c r="AX1292" s="7">
        <v>761952</v>
      </c>
      <c r="AY1292" s="7">
        <v>7810912</v>
      </c>
      <c r="AZ1292" s="5">
        <v>-42.499873000000001</v>
      </c>
      <c r="BA1292" s="5">
        <v>-19.780149999999999</v>
      </c>
      <c r="BC1292" s="1" t="s">
        <v>19843</v>
      </c>
      <c r="BD1292" s="23" t="s">
        <v>19844</v>
      </c>
      <c r="BE1292" s="1" t="s">
        <v>10</v>
      </c>
      <c r="BF1292" s="2">
        <v>43410</v>
      </c>
      <c r="BG1292" s="1" t="s">
        <v>9</v>
      </c>
      <c r="BH1292" s="4" t="s">
        <v>8</v>
      </c>
      <c r="BI1292" s="4" t="s">
        <v>7</v>
      </c>
      <c r="BJ1292" s="1" t="s">
        <v>6</v>
      </c>
      <c r="BK1292" s="1" t="s">
        <v>5</v>
      </c>
      <c r="BL1292" s="1" t="s">
        <v>4</v>
      </c>
      <c r="BM1292" s="1" t="s">
        <v>3</v>
      </c>
      <c r="BN1292" s="1" t="s">
        <v>35</v>
      </c>
      <c r="BP1292" s="1" t="str">
        <f>Tabela3[[#This Row],[genus]]&amp;" "&amp;Tabela3[[#This Row],[specificEpithet]]</f>
        <v>Leptodactylus latrans</v>
      </c>
      <c r="BQ1292" s="23" t="str">
        <f>IFERROR(VLOOKUP(Tabela3[[#This Row],[scientificName]],Tabela1[],COLUMN('IUCN BR Summary'!N:N),0),"")</f>
        <v>(Steffen, 1815)</v>
      </c>
      <c r="BR1292" s="1" t="s">
        <v>2</v>
      </c>
      <c r="BS1292" s="1" t="s">
        <v>285</v>
      </c>
      <c r="BU1292" s="1" t="s">
        <v>1</v>
      </c>
      <c r="BV1292" s="1" t="s">
        <v>35</v>
      </c>
    </row>
    <row r="1293" spans="1:75" hidden="1" x14ac:dyDescent="0.25">
      <c r="A1293" s="1" t="s">
        <v>19838</v>
      </c>
      <c r="B1293" s="3">
        <f t="shared" ca="1" si="40"/>
        <v>43817</v>
      </c>
      <c r="C1293" s="4" t="s">
        <v>27</v>
      </c>
      <c r="D1293" s="1" t="s">
        <v>26</v>
      </c>
      <c r="E1293" s="4" t="s">
        <v>25</v>
      </c>
      <c r="F1293" s="1" t="s">
        <v>24</v>
      </c>
      <c r="G1293" s="1" t="s">
        <v>23</v>
      </c>
      <c r="H1293" s="1" t="s">
        <v>21</v>
      </c>
      <c r="I1293" s="4" t="s">
        <v>22</v>
      </c>
      <c r="J1293" s="4" t="s">
        <v>21</v>
      </c>
      <c r="K1293" s="1" t="str">
        <f t="shared" si="41"/>
        <v>iucnStatus:Least Concern</v>
      </c>
      <c r="L1293" s="1" t="str">
        <f>_xlfn.IFNA(VLOOKUP(Tabela3[[#This Row],[scientificName]],Tabela1[],COLUMN('IUCN BR Summary'!O:O),0),"Not evaluated")</f>
        <v>Least Concern</v>
      </c>
      <c r="M1293" s="4" t="s">
        <v>3141</v>
      </c>
      <c r="O1293" s="1" t="s">
        <v>308</v>
      </c>
      <c r="P1293" s="1" t="s">
        <v>201</v>
      </c>
      <c r="Q1293" s="1" t="s">
        <v>200</v>
      </c>
      <c r="R1293" s="1">
        <v>1</v>
      </c>
      <c r="T1293" s="1" t="s">
        <v>43</v>
      </c>
      <c r="U1293" s="23"/>
      <c r="V1293" s="23"/>
      <c r="W1293" s="23"/>
      <c r="AC1293" s="2">
        <v>43503</v>
      </c>
      <c r="AD1293" s="8">
        <v>0</v>
      </c>
      <c r="AE1293" s="23"/>
      <c r="AF1293" s="1" t="s">
        <v>16</v>
      </c>
      <c r="AG1293" s="23" t="s">
        <v>19840</v>
      </c>
      <c r="AH1293" s="23"/>
      <c r="AI1293" s="4" t="s">
        <v>15</v>
      </c>
      <c r="AJ1293" s="4" t="s">
        <v>14</v>
      </c>
      <c r="AK1293" s="4" t="s">
        <v>13</v>
      </c>
      <c r="AL1293" s="1" t="s">
        <v>120</v>
      </c>
      <c r="AM1293" s="1" t="s">
        <v>283</v>
      </c>
      <c r="AQ1293" s="1" t="s">
        <v>19837</v>
      </c>
      <c r="AX1293" s="7">
        <v>762016</v>
      </c>
      <c r="AY1293" s="7">
        <v>7820135</v>
      </c>
      <c r="AZ1293" s="5">
        <v>-42.50056</v>
      </c>
      <c r="BA1293" s="5">
        <v>-19.696874000000001</v>
      </c>
      <c r="BC1293" s="1" t="s">
        <v>19843</v>
      </c>
      <c r="BD1293" s="23" t="s">
        <v>19844</v>
      </c>
      <c r="BE1293" s="1" t="s">
        <v>10</v>
      </c>
      <c r="BF1293" s="2">
        <v>43410</v>
      </c>
      <c r="BG1293" s="1" t="s">
        <v>9</v>
      </c>
      <c r="BH1293" s="4" t="s">
        <v>8</v>
      </c>
      <c r="BI1293" s="4" t="s">
        <v>7</v>
      </c>
      <c r="BJ1293" s="1" t="s">
        <v>6</v>
      </c>
      <c r="BK1293" s="1" t="s">
        <v>5</v>
      </c>
      <c r="BL1293" s="1" t="s">
        <v>151</v>
      </c>
      <c r="BM1293" s="1" t="s">
        <v>150</v>
      </c>
      <c r="BN1293" s="1" t="s">
        <v>149</v>
      </c>
      <c r="BP1293" s="1" t="str">
        <f>Tabela3[[#This Row],[genus]]&amp;" "&amp;Tabela3[[#This Row],[specificEpithet]]</f>
        <v>Physalaemus cuvieri</v>
      </c>
      <c r="BQ1293" s="23" t="str">
        <f>IFERROR(VLOOKUP(Tabela3[[#This Row],[scientificName]],Tabela1[],COLUMN('IUCN BR Summary'!N:N),0),"")</f>
        <v>Fitzinger, 1826</v>
      </c>
      <c r="BR1293" s="1" t="s">
        <v>2</v>
      </c>
      <c r="BS1293" s="1" t="s">
        <v>285</v>
      </c>
      <c r="BU1293" s="1" t="s">
        <v>1</v>
      </c>
      <c r="BV1293" s="1" t="s">
        <v>149</v>
      </c>
    </row>
    <row r="1294" spans="1:75" hidden="1" x14ac:dyDescent="0.25">
      <c r="A1294" s="1" t="s">
        <v>19838</v>
      </c>
      <c r="B1294" s="3">
        <f t="shared" ca="1" si="40"/>
        <v>43817</v>
      </c>
      <c r="C1294" s="4" t="s">
        <v>27</v>
      </c>
      <c r="D1294" s="1" t="s">
        <v>26</v>
      </c>
      <c r="E1294" s="4" t="s">
        <v>25</v>
      </c>
      <c r="F1294" s="1" t="s">
        <v>24</v>
      </c>
      <c r="G1294" s="1" t="s">
        <v>23</v>
      </c>
      <c r="H1294" s="1" t="s">
        <v>21</v>
      </c>
      <c r="I1294" s="4" t="s">
        <v>22</v>
      </c>
      <c r="J1294" s="4" t="s">
        <v>21</v>
      </c>
      <c r="K1294" s="1" t="str">
        <f t="shared" si="41"/>
        <v>iucnStatus:Least Concern</v>
      </c>
      <c r="L1294" s="1" t="str">
        <f>_xlfn.IFNA(VLOOKUP(Tabela3[[#This Row],[scientificName]],Tabela1[],COLUMN('IUCN BR Summary'!O:O),0),"Not evaluated")</f>
        <v>Least Concern</v>
      </c>
      <c r="M1294" s="4" t="s">
        <v>3142</v>
      </c>
      <c r="O1294" s="1" t="s">
        <v>323</v>
      </c>
      <c r="P1294" s="1" t="s">
        <v>201</v>
      </c>
      <c r="Q1294" s="1" t="s">
        <v>200</v>
      </c>
      <c r="R1294" s="1">
        <v>1</v>
      </c>
      <c r="T1294" s="1" t="s">
        <v>43</v>
      </c>
      <c r="U1294" s="23"/>
      <c r="V1294" s="23"/>
      <c r="W1294" s="23"/>
      <c r="AC1294" s="2">
        <v>43503</v>
      </c>
      <c r="AD1294" s="8">
        <v>0</v>
      </c>
      <c r="AE1294" s="23"/>
      <c r="AF1294" s="1" t="s">
        <v>16</v>
      </c>
      <c r="AG1294" s="23" t="s">
        <v>19840</v>
      </c>
      <c r="AH1294" s="23"/>
      <c r="AI1294" s="4" t="s">
        <v>15</v>
      </c>
      <c r="AJ1294" s="4" t="s">
        <v>14</v>
      </c>
      <c r="AK1294" s="4" t="s">
        <v>13</v>
      </c>
      <c r="AL1294" s="1" t="s">
        <v>120</v>
      </c>
      <c r="AM1294" s="1" t="s">
        <v>283</v>
      </c>
      <c r="AQ1294" s="1" t="s">
        <v>19837</v>
      </c>
      <c r="AX1294" s="7">
        <v>761272</v>
      </c>
      <c r="AY1294" s="7">
        <v>7819916</v>
      </c>
      <c r="AZ1294" s="5">
        <v>-42.507621</v>
      </c>
      <c r="BA1294" s="5">
        <v>-19.69895</v>
      </c>
      <c r="BC1294" s="1" t="s">
        <v>19843</v>
      </c>
      <c r="BD1294" s="23" t="s">
        <v>19844</v>
      </c>
      <c r="BE1294" s="1" t="s">
        <v>10</v>
      </c>
      <c r="BF1294" s="2">
        <v>43410</v>
      </c>
      <c r="BG1294" s="1" t="s">
        <v>9</v>
      </c>
      <c r="BH1294" s="4" t="s">
        <v>8</v>
      </c>
      <c r="BI1294" s="4" t="s">
        <v>7</v>
      </c>
      <c r="BJ1294" s="1" t="s">
        <v>6</v>
      </c>
      <c r="BK1294" s="1" t="s">
        <v>5</v>
      </c>
      <c r="BL1294" s="1" t="s">
        <v>73</v>
      </c>
      <c r="BM1294" s="1" t="s">
        <v>72</v>
      </c>
      <c r="BN1294" s="1" t="s">
        <v>292</v>
      </c>
      <c r="BP1294" s="1" t="str">
        <f>Tabela3[[#This Row],[genus]]&amp;" "&amp;Tabela3[[#This Row],[specificEpithet]]</f>
        <v>Rhinella ornata</v>
      </c>
      <c r="BQ1294" s="23" t="str">
        <f>IFERROR(VLOOKUP(Tabela3[[#This Row],[scientificName]],Tabela1[],COLUMN('IUCN BR Summary'!N:N),0),"")</f>
        <v>(Spix, 1824)</v>
      </c>
      <c r="BR1294" s="1" t="s">
        <v>2</v>
      </c>
      <c r="BU1294" s="1" t="s">
        <v>293</v>
      </c>
      <c r="BV1294" s="1" t="s">
        <v>76</v>
      </c>
      <c r="BW1294" s="1" t="s">
        <v>292</v>
      </c>
    </row>
    <row r="1295" spans="1:75" hidden="1" x14ac:dyDescent="0.25">
      <c r="A1295" s="1" t="s">
        <v>19838</v>
      </c>
      <c r="B1295" s="3">
        <f t="shared" ca="1" si="40"/>
        <v>43817</v>
      </c>
      <c r="C1295" s="4" t="s">
        <v>27</v>
      </c>
      <c r="D1295" s="1" t="s">
        <v>26</v>
      </c>
      <c r="E1295" s="4" t="s">
        <v>25</v>
      </c>
      <c r="F1295" s="1" t="s">
        <v>24</v>
      </c>
      <c r="G1295" s="1" t="s">
        <v>23</v>
      </c>
      <c r="H1295" s="1" t="s">
        <v>21</v>
      </c>
      <c r="I1295" s="4" t="s">
        <v>22</v>
      </c>
      <c r="J1295" s="4" t="s">
        <v>21</v>
      </c>
      <c r="K1295" s="1" t="str">
        <f t="shared" si="41"/>
        <v>iucnStatus:Least Concern</v>
      </c>
      <c r="L1295" s="1" t="str">
        <f>_xlfn.IFNA(VLOOKUP(Tabela3[[#This Row],[scientificName]],Tabela1[],COLUMN('IUCN BR Summary'!O:O),0),"Not evaluated")</f>
        <v>Least Concern</v>
      </c>
      <c r="M1295" s="4" t="s">
        <v>3143</v>
      </c>
      <c r="O1295" s="1" t="s">
        <v>322</v>
      </c>
      <c r="P1295" s="1" t="s">
        <v>201</v>
      </c>
      <c r="Q1295" s="1" t="s">
        <v>200</v>
      </c>
      <c r="R1295" s="1">
        <v>1</v>
      </c>
      <c r="T1295" s="1" t="s">
        <v>43</v>
      </c>
      <c r="U1295" s="23"/>
      <c r="V1295" s="23"/>
      <c r="W1295" s="23"/>
      <c r="AC1295" s="2">
        <v>43503</v>
      </c>
      <c r="AD1295" s="8">
        <v>0</v>
      </c>
      <c r="AE1295" s="23"/>
      <c r="AF1295" s="1" t="s">
        <v>16</v>
      </c>
      <c r="AG1295" s="23" t="s">
        <v>19840</v>
      </c>
      <c r="AH1295" s="23"/>
      <c r="AI1295" s="4" t="s">
        <v>15</v>
      </c>
      <c r="AJ1295" s="4" t="s">
        <v>14</v>
      </c>
      <c r="AK1295" s="4" t="s">
        <v>13</v>
      </c>
      <c r="AL1295" s="1" t="s">
        <v>120</v>
      </c>
      <c r="AM1295" s="1" t="s">
        <v>283</v>
      </c>
      <c r="AQ1295" s="1" t="s">
        <v>19837</v>
      </c>
      <c r="AX1295" s="7">
        <v>761272</v>
      </c>
      <c r="AY1295" s="7">
        <v>7819916</v>
      </c>
      <c r="AZ1295" s="5">
        <v>-42.507621</v>
      </c>
      <c r="BA1295" s="5">
        <v>-19.69895</v>
      </c>
      <c r="BC1295" s="1" t="s">
        <v>19843</v>
      </c>
      <c r="BD1295" s="23" t="s">
        <v>19844</v>
      </c>
      <c r="BE1295" s="1" t="s">
        <v>10</v>
      </c>
      <c r="BF1295" s="2">
        <v>43410</v>
      </c>
      <c r="BG1295" s="1" t="s">
        <v>9</v>
      </c>
      <c r="BH1295" s="4" t="s">
        <v>8</v>
      </c>
      <c r="BI1295" s="4" t="s">
        <v>7</v>
      </c>
      <c r="BJ1295" s="1" t="s">
        <v>6</v>
      </c>
      <c r="BK1295" s="1" t="s">
        <v>5</v>
      </c>
      <c r="BL1295" s="1" t="s">
        <v>73</v>
      </c>
      <c r="BM1295" s="1" t="s">
        <v>72</v>
      </c>
      <c r="BN1295" s="1" t="s">
        <v>292</v>
      </c>
      <c r="BP1295" s="1" t="str">
        <f>Tabela3[[#This Row],[genus]]&amp;" "&amp;Tabela3[[#This Row],[specificEpithet]]</f>
        <v>Rhinella ornata</v>
      </c>
      <c r="BQ1295" s="23" t="str">
        <f>IFERROR(VLOOKUP(Tabela3[[#This Row],[scientificName]],Tabela1[],COLUMN('IUCN BR Summary'!N:N),0),"")</f>
        <v>(Spix, 1824)</v>
      </c>
      <c r="BR1295" s="1" t="s">
        <v>2</v>
      </c>
      <c r="BU1295" s="1" t="s">
        <v>293</v>
      </c>
      <c r="BV1295" s="1" t="s">
        <v>76</v>
      </c>
      <c r="BW1295" s="1" t="s">
        <v>292</v>
      </c>
    </row>
    <row r="1296" spans="1:75" hidden="1" x14ac:dyDescent="0.25">
      <c r="A1296" s="1" t="s">
        <v>19838</v>
      </c>
      <c r="B1296" s="3">
        <f t="shared" ca="1" si="40"/>
        <v>43817</v>
      </c>
      <c r="C1296" s="4" t="s">
        <v>27</v>
      </c>
      <c r="D1296" s="1" t="s">
        <v>26</v>
      </c>
      <c r="E1296" s="4" t="s">
        <v>25</v>
      </c>
      <c r="F1296" s="1" t="s">
        <v>24</v>
      </c>
      <c r="G1296" s="1" t="s">
        <v>23</v>
      </c>
      <c r="H1296" s="1" t="s">
        <v>21</v>
      </c>
      <c r="I1296" s="4" t="s">
        <v>22</v>
      </c>
      <c r="J1296" s="4" t="s">
        <v>21</v>
      </c>
      <c r="K1296" s="1" t="str">
        <f t="shared" si="41"/>
        <v>iucnStatus:Least Concern</v>
      </c>
      <c r="L1296" s="1" t="str">
        <f>_xlfn.IFNA(VLOOKUP(Tabela3[[#This Row],[scientificName]],Tabela1[],COLUMN('IUCN BR Summary'!O:O),0),"Not evaluated")</f>
        <v>Least Concern</v>
      </c>
      <c r="M1296" s="4" t="s">
        <v>3144</v>
      </c>
      <c r="O1296" s="1" t="s">
        <v>321</v>
      </c>
      <c r="P1296" s="1" t="s">
        <v>201</v>
      </c>
      <c r="Q1296" s="1" t="s">
        <v>200</v>
      </c>
      <c r="R1296" s="1">
        <v>1</v>
      </c>
      <c r="T1296" s="1" t="s">
        <v>17</v>
      </c>
      <c r="U1296" s="23"/>
      <c r="V1296" s="23"/>
      <c r="W1296" s="23"/>
      <c r="AC1296" s="2">
        <v>43503</v>
      </c>
      <c r="AD1296" s="8">
        <v>0</v>
      </c>
      <c r="AE1296" s="23"/>
      <c r="AF1296" s="1" t="s">
        <v>16</v>
      </c>
      <c r="AG1296" s="23" t="s">
        <v>19840</v>
      </c>
      <c r="AH1296" s="23"/>
      <c r="AI1296" s="4" t="s">
        <v>15</v>
      </c>
      <c r="AJ1296" s="4" t="s">
        <v>14</v>
      </c>
      <c r="AK1296" s="4" t="s">
        <v>13</v>
      </c>
      <c r="AL1296" s="1" t="s">
        <v>120</v>
      </c>
      <c r="AM1296" s="1" t="s">
        <v>283</v>
      </c>
      <c r="AQ1296" s="1" t="s">
        <v>19837</v>
      </c>
      <c r="AX1296" s="7">
        <v>761272</v>
      </c>
      <c r="AY1296" s="7">
        <v>7819916</v>
      </c>
      <c r="AZ1296" s="5">
        <v>-42.507621</v>
      </c>
      <c r="BA1296" s="5">
        <v>-19.69895</v>
      </c>
      <c r="BC1296" s="1" t="s">
        <v>19843</v>
      </c>
      <c r="BD1296" s="23" t="s">
        <v>19844</v>
      </c>
      <c r="BE1296" s="1" t="s">
        <v>10</v>
      </c>
      <c r="BF1296" s="2">
        <v>43410</v>
      </c>
      <c r="BG1296" s="1" t="s">
        <v>9</v>
      </c>
      <c r="BH1296" s="4" t="s">
        <v>8</v>
      </c>
      <c r="BI1296" s="4" t="s">
        <v>7</v>
      </c>
      <c r="BJ1296" s="1" t="s">
        <v>6</v>
      </c>
      <c r="BK1296" s="1" t="s">
        <v>5</v>
      </c>
      <c r="BL1296" s="1" t="s">
        <v>73</v>
      </c>
      <c r="BM1296" s="1" t="s">
        <v>72</v>
      </c>
      <c r="BN1296" s="1" t="s">
        <v>292</v>
      </c>
      <c r="BP1296" s="1" t="str">
        <f>Tabela3[[#This Row],[genus]]&amp;" "&amp;Tabela3[[#This Row],[specificEpithet]]</f>
        <v>Rhinella ornata</v>
      </c>
      <c r="BQ1296" s="23" t="str">
        <f>IFERROR(VLOOKUP(Tabela3[[#This Row],[scientificName]],Tabela1[],COLUMN('IUCN BR Summary'!N:N),0),"")</f>
        <v>(Spix, 1824)</v>
      </c>
      <c r="BR1296" s="1" t="s">
        <v>2</v>
      </c>
      <c r="BU1296" s="1" t="s">
        <v>293</v>
      </c>
      <c r="BV1296" s="1" t="s">
        <v>76</v>
      </c>
      <c r="BW1296" s="1" t="s">
        <v>292</v>
      </c>
    </row>
    <row r="1297" spans="1:75" hidden="1" x14ac:dyDescent="0.25">
      <c r="A1297" s="1" t="s">
        <v>19838</v>
      </c>
      <c r="B1297" s="3">
        <f t="shared" ca="1" si="40"/>
        <v>43817</v>
      </c>
      <c r="C1297" s="4" t="s">
        <v>27</v>
      </c>
      <c r="D1297" s="1" t="s">
        <v>26</v>
      </c>
      <c r="E1297" s="4" t="s">
        <v>25</v>
      </c>
      <c r="F1297" s="1" t="s">
        <v>24</v>
      </c>
      <c r="G1297" s="1" t="s">
        <v>23</v>
      </c>
      <c r="H1297" s="1" t="s">
        <v>21</v>
      </c>
      <c r="I1297" s="4" t="s">
        <v>22</v>
      </c>
      <c r="J1297" s="4" t="s">
        <v>21</v>
      </c>
      <c r="K1297" s="1" t="str">
        <f t="shared" si="41"/>
        <v>iucnStatus:Least Concern</v>
      </c>
      <c r="L1297" s="1" t="str">
        <f>_xlfn.IFNA(VLOOKUP(Tabela3[[#This Row],[scientificName]],Tabela1[],COLUMN('IUCN BR Summary'!O:O),0),"Not evaluated")</f>
        <v>Least Concern</v>
      </c>
      <c r="M1297" s="4" t="s">
        <v>3145</v>
      </c>
      <c r="O1297" s="1" t="s">
        <v>320</v>
      </c>
      <c r="P1297" s="1" t="s">
        <v>201</v>
      </c>
      <c r="Q1297" s="1" t="s">
        <v>200</v>
      </c>
      <c r="R1297" s="1">
        <v>1</v>
      </c>
      <c r="T1297" s="1" t="s">
        <v>17</v>
      </c>
      <c r="U1297" s="23"/>
      <c r="V1297" s="23"/>
      <c r="W1297" s="23"/>
      <c r="AC1297" s="2">
        <v>43503</v>
      </c>
      <c r="AD1297" s="8">
        <v>0</v>
      </c>
      <c r="AE1297" s="23"/>
      <c r="AF1297" s="1" t="s">
        <v>16</v>
      </c>
      <c r="AG1297" s="23" t="s">
        <v>19840</v>
      </c>
      <c r="AH1297" s="23"/>
      <c r="AI1297" s="4" t="s">
        <v>15</v>
      </c>
      <c r="AJ1297" s="4" t="s">
        <v>14</v>
      </c>
      <c r="AK1297" s="4" t="s">
        <v>13</v>
      </c>
      <c r="AL1297" s="1" t="s">
        <v>120</v>
      </c>
      <c r="AM1297" s="1" t="s">
        <v>283</v>
      </c>
      <c r="AQ1297" s="1" t="s">
        <v>19837</v>
      </c>
      <c r="AX1297" s="7">
        <v>761272</v>
      </c>
      <c r="AY1297" s="7">
        <v>7819916</v>
      </c>
      <c r="AZ1297" s="5">
        <v>-42.507621</v>
      </c>
      <c r="BA1297" s="5">
        <v>-19.69895</v>
      </c>
      <c r="BC1297" s="1" t="s">
        <v>19843</v>
      </c>
      <c r="BD1297" s="23" t="s">
        <v>19844</v>
      </c>
      <c r="BE1297" s="1" t="s">
        <v>10</v>
      </c>
      <c r="BF1297" s="2">
        <v>43410</v>
      </c>
      <c r="BG1297" s="1" t="s">
        <v>9</v>
      </c>
      <c r="BH1297" s="4" t="s">
        <v>8</v>
      </c>
      <c r="BI1297" s="4" t="s">
        <v>7</v>
      </c>
      <c r="BJ1297" s="1" t="s">
        <v>6</v>
      </c>
      <c r="BK1297" s="1" t="s">
        <v>5</v>
      </c>
      <c r="BL1297" s="1" t="s">
        <v>73</v>
      </c>
      <c r="BM1297" s="1" t="s">
        <v>72</v>
      </c>
      <c r="BN1297" s="1" t="s">
        <v>292</v>
      </c>
      <c r="BP1297" s="1" t="str">
        <f>Tabela3[[#This Row],[genus]]&amp;" "&amp;Tabela3[[#This Row],[specificEpithet]]</f>
        <v>Rhinella ornata</v>
      </c>
      <c r="BQ1297" s="23" t="str">
        <f>IFERROR(VLOOKUP(Tabela3[[#This Row],[scientificName]],Tabela1[],COLUMN('IUCN BR Summary'!N:N),0),"")</f>
        <v>(Spix, 1824)</v>
      </c>
      <c r="BR1297" s="1" t="s">
        <v>2</v>
      </c>
      <c r="BU1297" s="1" t="s">
        <v>293</v>
      </c>
      <c r="BV1297" s="1" t="s">
        <v>76</v>
      </c>
      <c r="BW1297" s="1" t="s">
        <v>292</v>
      </c>
    </row>
    <row r="1298" spans="1:75" hidden="1" x14ac:dyDescent="0.25">
      <c r="A1298" s="1" t="s">
        <v>19838</v>
      </c>
      <c r="B1298" s="3">
        <f t="shared" ca="1" si="40"/>
        <v>43817</v>
      </c>
      <c r="C1298" s="4" t="s">
        <v>27</v>
      </c>
      <c r="D1298" s="1" t="s">
        <v>26</v>
      </c>
      <c r="E1298" s="4" t="s">
        <v>25</v>
      </c>
      <c r="F1298" s="1" t="s">
        <v>24</v>
      </c>
      <c r="G1298" s="1" t="s">
        <v>23</v>
      </c>
      <c r="H1298" s="1" t="s">
        <v>21</v>
      </c>
      <c r="I1298" s="4" t="s">
        <v>22</v>
      </c>
      <c r="J1298" s="4" t="s">
        <v>21</v>
      </c>
      <c r="K1298" s="1" t="str">
        <f t="shared" si="41"/>
        <v>iucnStatus:Least Concern</v>
      </c>
      <c r="L1298" s="1" t="str">
        <f>_xlfn.IFNA(VLOOKUP(Tabela3[[#This Row],[scientificName]],Tabela1[],COLUMN('IUCN BR Summary'!O:O),0),"Not evaluated")</f>
        <v>Least Concern</v>
      </c>
      <c r="M1298" s="4" t="s">
        <v>3146</v>
      </c>
      <c r="O1298" s="1" t="s">
        <v>319</v>
      </c>
      <c r="P1298" s="1" t="s">
        <v>201</v>
      </c>
      <c r="Q1298" s="1" t="s">
        <v>200</v>
      </c>
      <c r="R1298" s="1">
        <v>1</v>
      </c>
      <c r="T1298" s="1" t="s">
        <v>17</v>
      </c>
      <c r="U1298" s="23"/>
      <c r="V1298" s="23"/>
      <c r="W1298" s="23"/>
      <c r="AC1298" s="2">
        <v>43503</v>
      </c>
      <c r="AD1298" s="8">
        <v>0</v>
      </c>
      <c r="AE1298" s="23"/>
      <c r="AF1298" s="1" t="s">
        <v>16</v>
      </c>
      <c r="AG1298" s="23" t="s">
        <v>19840</v>
      </c>
      <c r="AH1298" s="23"/>
      <c r="AI1298" s="4" t="s">
        <v>15</v>
      </c>
      <c r="AJ1298" s="4" t="s">
        <v>14</v>
      </c>
      <c r="AK1298" s="4" t="s">
        <v>13</v>
      </c>
      <c r="AL1298" s="1" t="s">
        <v>120</v>
      </c>
      <c r="AM1298" s="1" t="s">
        <v>283</v>
      </c>
      <c r="AQ1298" s="1" t="s">
        <v>19837</v>
      </c>
      <c r="AX1298" s="7">
        <v>761272</v>
      </c>
      <c r="AY1298" s="7">
        <v>7819916</v>
      </c>
      <c r="AZ1298" s="5">
        <v>-42.507621</v>
      </c>
      <c r="BA1298" s="5">
        <v>-19.69895</v>
      </c>
      <c r="BC1298" s="1" t="s">
        <v>19843</v>
      </c>
      <c r="BD1298" s="23" t="s">
        <v>19844</v>
      </c>
      <c r="BE1298" s="1" t="s">
        <v>10</v>
      </c>
      <c r="BF1298" s="2">
        <v>43410</v>
      </c>
      <c r="BG1298" s="1" t="s">
        <v>9</v>
      </c>
      <c r="BH1298" s="4" t="s">
        <v>8</v>
      </c>
      <c r="BI1298" s="4" t="s">
        <v>7</v>
      </c>
      <c r="BJ1298" s="1" t="s">
        <v>6</v>
      </c>
      <c r="BK1298" s="1" t="s">
        <v>5</v>
      </c>
      <c r="BL1298" s="1" t="s">
        <v>73</v>
      </c>
      <c r="BM1298" s="1" t="s">
        <v>72</v>
      </c>
      <c r="BN1298" s="1" t="s">
        <v>292</v>
      </c>
      <c r="BP1298" s="1" t="str">
        <f>Tabela3[[#This Row],[genus]]&amp;" "&amp;Tabela3[[#This Row],[specificEpithet]]</f>
        <v>Rhinella ornata</v>
      </c>
      <c r="BQ1298" s="23" t="str">
        <f>IFERROR(VLOOKUP(Tabela3[[#This Row],[scientificName]],Tabela1[],COLUMN('IUCN BR Summary'!N:N),0),"")</f>
        <v>(Spix, 1824)</v>
      </c>
      <c r="BR1298" s="1" t="s">
        <v>2</v>
      </c>
      <c r="BU1298" s="1" t="s">
        <v>293</v>
      </c>
      <c r="BV1298" s="1" t="s">
        <v>76</v>
      </c>
      <c r="BW1298" s="1" t="s">
        <v>292</v>
      </c>
    </row>
    <row r="1299" spans="1:75" hidden="1" x14ac:dyDescent="0.25">
      <c r="A1299" s="1" t="s">
        <v>19838</v>
      </c>
      <c r="B1299" s="3">
        <f t="shared" ca="1" si="40"/>
        <v>43817</v>
      </c>
      <c r="C1299" s="4" t="s">
        <v>27</v>
      </c>
      <c r="D1299" s="1" t="s">
        <v>26</v>
      </c>
      <c r="E1299" s="4" t="s">
        <v>25</v>
      </c>
      <c r="F1299" s="1" t="s">
        <v>24</v>
      </c>
      <c r="G1299" s="1" t="s">
        <v>23</v>
      </c>
      <c r="H1299" s="1" t="s">
        <v>21</v>
      </c>
      <c r="I1299" s="4" t="s">
        <v>22</v>
      </c>
      <c r="J1299" s="4" t="s">
        <v>21</v>
      </c>
      <c r="K1299" s="1" t="str">
        <f t="shared" si="41"/>
        <v>iucnStatus:Least Concern</v>
      </c>
      <c r="L1299" s="1" t="str">
        <f>_xlfn.IFNA(VLOOKUP(Tabela3[[#This Row],[scientificName]],Tabela1[],COLUMN('IUCN BR Summary'!O:O),0),"Not evaluated")</f>
        <v>Least Concern</v>
      </c>
      <c r="M1299" s="4" t="s">
        <v>3147</v>
      </c>
      <c r="O1299" s="1" t="s">
        <v>318</v>
      </c>
      <c r="P1299" s="1" t="s">
        <v>201</v>
      </c>
      <c r="Q1299" s="1" t="s">
        <v>200</v>
      </c>
      <c r="R1299" s="1">
        <v>1</v>
      </c>
      <c r="T1299" s="1" t="s">
        <v>17</v>
      </c>
      <c r="U1299" s="23"/>
      <c r="V1299" s="23"/>
      <c r="W1299" s="23"/>
      <c r="AC1299" s="2">
        <v>43503</v>
      </c>
      <c r="AD1299" s="8">
        <v>0</v>
      </c>
      <c r="AE1299" s="23"/>
      <c r="AF1299" s="1" t="s">
        <v>16</v>
      </c>
      <c r="AG1299" s="23" t="s">
        <v>19840</v>
      </c>
      <c r="AH1299" s="23"/>
      <c r="AI1299" s="4" t="s">
        <v>15</v>
      </c>
      <c r="AJ1299" s="4" t="s">
        <v>14</v>
      </c>
      <c r="AK1299" s="4" t="s">
        <v>13</v>
      </c>
      <c r="AL1299" s="1" t="s">
        <v>120</v>
      </c>
      <c r="AM1299" s="1" t="s">
        <v>283</v>
      </c>
      <c r="AQ1299" s="1" t="s">
        <v>19837</v>
      </c>
      <c r="AX1299" s="7">
        <v>761272</v>
      </c>
      <c r="AY1299" s="7">
        <v>7819916</v>
      </c>
      <c r="AZ1299" s="5">
        <v>-42.507621</v>
      </c>
      <c r="BA1299" s="5">
        <v>-19.69895</v>
      </c>
      <c r="BC1299" s="1" t="s">
        <v>19843</v>
      </c>
      <c r="BD1299" s="23" t="s">
        <v>19844</v>
      </c>
      <c r="BE1299" s="1" t="s">
        <v>10</v>
      </c>
      <c r="BF1299" s="2">
        <v>43410</v>
      </c>
      <c r="BG1299" s="1" t="s">
        <v>9</v>
      </c>
      <c r="BH1299" s="4" t="s">
        <v>8</v>
      </c>
      <c r="BI1299" s="4" t="s">
        <v>7</v>
      </c>
      <c r="BJ1299" s="1" t="s">
        <v>6</v>
      </c>
      <c r="BK1299" s="1" t="s">
        <v>5</v>
      </c>
      <c r="BL1299" s="1" t="s">
        <v>73</v>
      </c>
      <c r="BM1299" s="1" t="s">
        <v>72</v>
      </c>
      <c r="BN1299" s="1" t="s">
        <v>292</v>
      </c>
      <c r="BP1299" s="1" t="str">
        <f>Tabela3[[#This Row],[genus]]&amp;" "&amp;Tabela3[[#This Row],[specificEpithet]]</f>
        <v>Rhinella ornata</v>
      </c>
      <c r="BQ1299" s="23" t="str">
        <f>IFERROR(VLOOKUP(Tabela3[[#This Row],[scientificName]],Tabela1[],COLUMN('IUCN BR Summary'!N:N),0),"")</f>
        <v>(Spix, 1824)</v>
      </c>
      <c r="BR1299" s="1" t="s">
        <v>2</v>
      </c>
      <c r="BU1299" s="1" t="s">
        <v>293</v>
      </c>
      <c r="BV1299" s="1" t="s">
        <v>76</v>
      </c>
      <c r="BW1299" s="1" t="s">
        <v>292</v>
      </c>
    </row>
    <row r="1300" spans="1:75" hidden="1" x14ac:dyDescent="0.25">
      <c r="A1300" s="1" t="s">
        <v>19838</v>
      </c>
      <c r="B1300" s="3">
        <f t="shared" ca="1" si="40"/>
        <v>43817</v>
      </c>
      <c r="C1300" s="4" t="s">
        <v>27</v>
      </c>
      <c r="D1300" s="1" t="s">
        <v>26</v>
      </c>
      <c r="E1300" s="4" t="s">
        <v>25</v>
      </c>
      <c r="F1300" s="1" t="s">
        <v>24</v>
      </c>
      <c r="G1300" s="1" t="s">
        <v>23</v>
      </c>
      <c r="H1300" s="1" t="s">
        <v>21</v>
      </c>
      <c r="I1300" s="4" t="s">
        <v>22</v>
      </c>
      <c r="J1300" s="4" t="s">
        <v>21</v>
      </c>
      <c r="K1300" s="1" t="str">
        <f t="shared" si="41"/>
        <v>iucnStatus:Least Concern</v>
      </c>
      <c r="L1300" s="1" t="str">
        <f>_xlfn.IFNA(VLOOKUP(Tabela3[[#This Row],[scientificName]],Tabela1[],COLUMN('IUCN BR Summary'!O:O),0),"Not evaluated")</f>
        <v>Least Concern</v>
      </c>
      <c r="M1300" s="4" t="s">
        <v>3148</v>
      </c>
      <c r="O1300" s="1" t="s">
        <v>317</v>
      </c>
      <c r="P1300" s="1" t="s">
        <v>201</v>
      </c>
      <c r="Q1300" s="1" t="s">
        <v>200</v>
      </c>
      <c r="R1300" s="1">
        <v>1</v>
      </c>
      <c r="T1300" s="1" t="s">
        <v>17</v>
      </c>
      <c r="U1300" s="23"/>
      <c r="V1300" s="23"/>
      <c r="W1300" s="23"/>
      <c r="AC1300" s="2">
        <v>43503</v>
      </c>
      <c r="AD1300" s="8">
        <v>0</v>
      </c>
      <c r="AE1300" s="23"/>
      <c r="AF1300" s="1" t="s">
        <v>16</v>
      </c>
      <c r="AG1300" s="23" t="s">
        <v>19840</v>
      </c>
      <c r="AH1300" s="23"/>
      <c r="AI1300" s="4" t="s">
        <v>15</v>
      </c>
      <c r="AJ1300" s="4" t="s">
        <v>14</v>
      </c>
      <c r="AK1300" s="4" t="s">
        <v>13</v>
      </c>
      <c r="AL1300" s="1" t="s">
        <v>120</v>
      </c>
      <c r="AM1300" s="1" t="s">
        <v>283</v>
      </c>
      <c r="AQ1300" s="1" t="s">
        <v>19837</v>
      </c>
      <c r="AX1300" s="7">
        <v>761272</v>
      </c>
      <c r="AY1300" s="7">
        <v>7819916</v>
      </c>
      <c r="AZ1300" s="5">
        <v>-42.507621</v>
      </c>
      <c r="BA1300" s="5">
        <v>-19.69895</v>
      </c>
      <c r="BC1300" s="1" t="s">
        <v>19843</v>
      </c>
      <c r="BD1300" s="23" t="s">
        <v>19844</v>
      </c>
      <c r="BE1300" s="1" t="s">
        <v>10</v>
      </c>
      <c r="BF1300" s="2">
        <v>43410</v>
      </c>
      <c r="BG1300" s="1" t="s">
        <v>9</v>
      </c>
      <c r="BH1300" s="4" t="s">
        <v>8</v>
      </c>
      <c r="BI1300" s="4" t="s">
        <v>7</v>
      </c>
      <c r="BJ1300" s="1" t="s">
        <v>6</v>
      </c>
      <c r="BK1300" s="1" t="s">
        <v>5</v>
      </c>
      <c r="BL1300" s="1" t="s">
        <v>73</v>
      </c>
      <c r="BM1300" s="1" t="s">
        <v>72</v>
      </c>
      <c r="BN1300" s="1" t="s">
        <v>292</v>
      </c>
      <c r="BP1300" s="1" t="str">
        <f>Tabela3[[#This Row],[genus]]&amp;" "&amp;Tabela3[[#This Row],[specificEpithet]]</f>
        <v>Rhinella ornata</v>
      </c>
      <c r="BQ1300" s="23" t="str">
        <f>IFERROR(VLOOKUP(Tabela3[[#This Row],[scientificName]],Tabela1[],COLUMN('IUCN BR Summary'!N:N),0),"")</f>
        <v>(Spix, 1824)</v>
      </c>
      <c r="BR1300" s="1" t="s">
        <v>2</v>
      </c>
      <c r="BU1300" s="1" t="s">
        <v>293</v>
      </c>
      <c r="BV1300" s="1" t="s">
        <v>76</v>
      </c>
      <c r="BW1300" s="1" t="s">
        <v>292</v>
      </c>
    </row>
    <row r="1301" spans="1:75" hidden="1" x14ac:dyDescent="0.25">
      <c r="A1301" s="1" t="s">
        <v>19838</v>
      </c>
      <c r="B1301" s="3">
        <f t="shared" ca="1" si="40"/>
        <v>43817</v>
      </c>
      <c r="C1301" s="4" t="s">
        <v>27</v>
      </c>
      <c r="D1301" s="1" t="s">
        <v>26</v>
      </c>
      <c r="E1301" s="4" t="s">
        <v>25</v>
      </c>
      <c r="F1301" s="1" t="s">
        <v>24</v>
      </c>
      <c r="G1301" s="1" t="s">
        <v>23</v>
      </c>
      <c r="H1301" s="1" t="s">
        <v>21</v>
      </c>
      <c r="I1301" s="4" t="s">
        <v>22</v>
      </c>
      <c r="J1301" s="4" t="s">
        <v>21</v>
      </c>
      <c r="K1301" s="1" t="str">
        <f t="shared" si="41"/>
        <v>iucnStatus:Least Concern</v>
      </c>
      <c r="L1301" s="1" t="str">
        <f>_xlfn.IFNA(VLOOKUP(Tabela3[[#This Row],[scientificName]],Tabela1[],COLUMN('IUCN BR Summary'!O:O),0),"Not evaluated")</f>
        <v>Least Concern</v>
      </c>
      <c r="M1301" s="4" t="s">
        <v>3149</v>
      </c>
      <c r="O1301" s="1" t="s">
        <v>306</v>
      </c>
      <c r="P1301" s="1" t="s">
        <v>201</v>
      </c>
      <c r="Q1301" s="1" t="s">
        <v>200</v>
      </c>
      <c r="R1301" s="1">
        <v>1</v>
      </c>
      <c r="T1301" s="1" t="s">
        <v>43</v>
      </c>
      <c r="U1301" s="23"/>
      <c r="V1301" s="23"/>
      <c r="W1301" s="23"/>
      <c r="AC1301" s="2">
        <v>43503</v>
      </c>
      <c r="AD1301" s="8">
        <v>0</v>
      </c>
      <c r="AE1301" s="23"/>
      <c r="AF1301" s="1" t="s">
        <v>16</v>
      </c>
      <c r="AG1301" s="23" t="s">
        <v>19840</v>
      </c>
      <c r="AH1301" s="23"/>
      <c r="AI1301" s="4" t="s">
        <v>15</v>
      </c>
      <c r="AJ1301" s="4" t="s">
        <v>14</v>
      </c>
      <c r="AK1301" s="4" t="s">
        <v>13</v>
      </c>
      <c r="AL1301" s="1" t="s">
        <v>120</v>
      </c>
      <c r="AM1301" s="1" t="s">
        <v>283</v>
      </c>
      <c r="AQ1301" s="1" t="s">
        <v>19837</v>
      </c>
      <c r="AX1301" s="7">
        <v>764079</v>
      </c>
      <c r="AY1301" s="7">
        <v>7813457</v>
      </c>
      <c r="AZ1301" s="5">
        <v>-42.479948999999998</v>
      </c>
      <c r="BA1301" s="5">
        <v>-19.756889000000001</v>
      </c>
      <c r="BC1301" s="1" t="s">
        <v>19843</v>
      </c>
      <c r="BD1301" s="23" t="s">
        <v>19844</v>
      </c>
      <c r="BE1301" s="1" t="s">
        <v>10</v>
      </c>
      <c r="BF1301" s="2">
        <v>43410</v>
      </c>
      <c r="BG1301" s="1" t="s">
        <v>9</v>
      </c>
      <c r="BH1301" s="4" t="s">
        <v>8</v>
      </c>
      <c r="BI1301" s="4" t="s">
        <v>7</v>
      </c>
      <c r="BJ1301" s="1" t="s">
        <v>6</v>
      </c>
      <c r="BK1301" s="1" t="s">
        <v>5</v>
      </c>
      <c r="BL1301" s="1" t="s">
        <v>4</v>
      </c>
      <c r="BM1301" s="1" t="s">
        <v>3</v>
      </c>
      <c r="BN1301" s="1" t="s">
        <v>35</v>
      </c>
      <c r="BP1301" s="1" t="str">
        <f>Tabela3[[#This Row],[genus]]&amp;" "&amp;Tabela3[[#This Row],[specificEpithet]]</f>
        <v>Leptodactylus latrans</v>
      </c>
      <c r="BQ1301" s="23" t="str">
        <f>IFERROR(VLOOKUP(Tabela3[[#This Row],[scientificName]],Tabela1[],COLUMN('IUCN BR Summary'!N:N),0),"")</f>
        <v>(Steffen, 1815)</v>
      </c>
      <c r="BR1301" s="1" t="s">
        <v>2</v>
      </c>
      <c r="BU1301" s="1" t="s">
        <v>1</v>
      </c>
      <c r="BV1301" s="1" t="s">
        <v>35</v>
      </c>
    </row>
    <row r="1302" spans="1:75" hidden="1" x14ac:dyDescent="0.25">
      <c r="A1302" s="1" t="s">
        <v>19838</v>
      </c>
      <c r="B1302" s="3">
        <f t="shared" ca="1" si="40"/>
        <v>43817</v>
      </c>
      <c r="C1302" s="4" t="s">
        <v>27</v>
      </c>
      <c r="D1302" s="1" t="s">
        <v>26</v>
      </c>
      <c r="E1302" s="4" t="s">
        <v>25</v>
      </c>
      <c r="F1302" s="1" t="s">
        <v>24</v>
      </c>
      <c r="G1302" s="1" t="s">
        <v>23</v>
      </c>
      <c r="H1302" s="1" t="s">
        <v>21</v>
      </c>
      <c r="I1302" s="4" t="s">
        <v>22</v>
      </c>
      <c r="J1302" s="4" t="s">
        <v>21</v>
      </c>
      <c r="K1302" s="1" t="str">
        <f t="shared" si="41"/>
        <v>iucnStatus:Least Concern</v>
      </c>
      <c r="L1302" s="1" t="str">
        <f>_xlfn.IFNA(VLOOKUP(Tabela3[[#This Row],[scientificName]],Tabela1[],COLUMN('IUCN BR Summary'!O:O),0),"Not evaluated")</f>
        <v>Least Concern</v>
      </c>
      <c r="M1302" s="4" t="s">
        <v>3150</v>
      </c>
      <c r="O1302" s="1" t="s">
        <v>305</v>
      </c>
      <c r="P1302" s="1" t="s">
        <v>201</v>
      </c>
      <c r="Q1302" s="1" t="s">
        <v>200</v>
      </c>
      <c r="R1302" s="1">
        <v>1</v>
      </c>
      <c r="T1302" s="1" t="s">
        <v>43</v>
      </c>
      <c r="U1302" s="23"/>
      <c r="V1302" s="23"/>
      <c r="W1302" s="23"/>
      <c r="AC1302" s="2">
        <v>43503</v>
      </c>
      <c r="AD1302" s="8">
        <v>0</v>
      </c>
      <c r="AE1302" s="23"/>
      <c r="AF1302" s="1" t="s">
        <v>16</v>
      </c>
      <c r="AG1302" s="23" t="s">
        <v>19840</v>
      </c>
      <c r="AH1302" s="23"/>
      <c r="AI1302" s="4" t="s">
        <v>15</v>
      </c>
      <c r="AJ1302" s="4" t="s">
        <v>14</v>
      </c>
      <c r="AK1302" s="4" t="s">
        <v>13</v>
      </c>
      <c r="AL1302" s="1" t="s">
        <v>120</v>
      </c>
      <c r="AM1302" s="1" t="s">
        <v>283</v>
      </c>
      <c r="AQ1302" s="1" t="s">
        <v>19837</v>
      </c>
      <c r="AX1302" s="7">
        <v>764079</v>
      </c>
      <c r="AY1302" s="7">
        <v>7813457</v>
      </c>
      <c r="AZ1302" s="5">
        <v>-42.479948999999998</v>
      </c>
      <c r="BA1302" s="5">
        <v>-19.756889000000001</v>
      </c>
      <c r="BC1302" s="1" t="s">
        <v>19843</v>
      </c>
      <c r="BD1302" s="23" t="s">
        <v>19844</v>
      </c>
      <c r="BE1302" s="1" t="s">
        <v>10</v>
      </c>
      <c r="BF1302" s="2">
        <v>43410</v>
      </c>
      <c r="BG1302" s="1" t="s">
        <v>9</v>
      </c>
      <c r="BH1302" s="4" t="s">
        <v>8</v>
      </c>
      <c r="BI1302" s="4" t="s">
        <v>7</v>
      </c>
      <c r="BJ1302" s="1" t="s">
        <v>6</v>
      </c>
      <c r="BK1302" s="1" t="s">
        <v>5</v>
      </c>
      <c r="BL1302" s="1" t="s">
        <v>4</v>
      </c>
      <c r="BM1302" s="1" t="s">
        <v>3</v>
      </c>
      <c r="BN1302" s="1" t="s">
        <v>35</v>
      </c>
      <c r="BP1302" s="1" t="str">
        <f>Tabela3[[#This Row],[genus]]&amp;" "&amp;Tabela3[[#This Row],[specificEpithet]]</f>
        <v>Leptodactylus latrans</v>
      </c>
      <c r="BQ1302" s="23" t="str">
        <f>IFERROR(VLOOKUP(Tabela3[[#This Row],[scientificName]],Tabela1[],COLUMN('IUCN BR Summary'!N:N),0),"")</f>
        <v>(Steffen, 1815)</v>
      </c>
      <c r="BR1302" s="1" t="s">
        <v>2</v>
      </c>
      <c r="BU1302" s="1" t="s">
        <v>1</v>
      </c>
      <c r="BV1302" s="1" t="s">
        <v>35</v>
      </c>
    </row>
    <row r="1303" spans="1:75" hidden="1" x14ac:dyDescent="0.25">
      <c r="A1303" s="1" t="s">
        <v>19838</v>
      </c>
      <c r="B1303" s="3">
        <f t="shared" ca="1" si="40"/>
        <v>43817</v>
      </c>
      <c r="C1303" s="4" t="s">
        <v>27</v>
      </c>
      <c r="D1303" s="1" t="s">
        <v>26</v>
      </c>
      <c r="E1303" s="4" t="s">
        <v>25</v>
      </c>
      <c r="F1303" s="1" t="s">
        <v>24</v>
      </c>
      <c r="G1303" s="1" t="s">
        <v>23</v>
      </c>
      <c r="H1303" s="1" t="s">
        <v>21</v>
      </c>
      <c r="I1303" s="4" t="s">
        <v>22</v>
      </c>
      <c r="J1303" s="4" t="s">
        <v>21</v>
      </c>
      <c r="K1303" s="1" t="str">
        <f t="shared" si="41"/>
        <v>iucnStatus:Least Concern</v>
      </c>
      <c r="L1303" s="1" t="str">
        <f>_xlfn.IFNA(VLOOKUP(Tabela3[[#This Row],[scientificName]],Tabela1[],COLUMN('IUCN BR Summary'!O:O),0),"Not evaluated")</f>
        <v>Least Concern</v>
      </c>
      <c r="M1303" s="4" t="s">
        <v>3151</v>
      </c>
      <c r="O1303" s="1" t="s">
        <v>304</v>
      </c>
      <c r="P1303" s="1" t="s">
        <v>201</v>
      </c>
      <c r="Q1303" s="1" t="s">
        <v>200</v>
      </c>
      <c r="R1303" s="1">
        <v>1</v>
      </c>
      <c r="T1303" s="1" t="s">
        <v>43</v>
      </c>
      <c r="U1303" s="23"/>
      <c r="V1303" s="23"/>
      <c r="W1303" s="23"/>
      <c r="AC1303" s="2">
        <v>43504</v>
      </c>
      <c r="AD1303" s="8">
        <v>0</v>
      </c>
      <c r="AE1303" s="23"/>
      <c r="AF1303" s="1" t="s">
        <v>16</v>
      </c>
      <c r="AG1303" s="23" t="s">
        <v>19840</v>
      </c>
      <c r="AH1303" s="23"/>
      <c r="AI1303" s="4" t="s">
        <v>15</v>
      </c>
      <c r="AJ1303" s="4" t="s">
        <v>14</v>
      </c>
      <c r="AK1303" s="4" t="s">
        <v>13</v>
      </c>
      <c r="AL1303" s="1" t="s">
        <v>120</v>
      </c>
      <c r="AM1303" s="1" t="s">
        <v>283</v>
      </c>
      <c r="AQ1303" s="1" t="s">
        <v>19837</v>
      </c>
      <c r="AX1303" s="7">
        <v>761952</v>
      </c>
      <c r="AY1303" s="7">
        <v>7810912</v>
      </c>
      <c r="AZ1303" s="5">
        <v>-42.499873000000001</v>
      </c>
      <c r="BA1303" s="5">
        <v>-19.780149999999999</v>
      </c>
      <c r="BC1303" s="1" t="s">
        <v>19843</v>
      </c>
      <c r="BD1303" s="23" t="s">
        <v>19844</v>
      </c>
      <c r="BE1303" s="1" t="s">
        <v>10</v>
      </c>
      <c r="BF1303" s="2">
        <v>43410</v>
      </c>
      <c r="BG1303" s="1" t="s">
        <v>9</v>
      </c>
      <c r="BH1303" s="4" t="s">
        <v>8</v>
      </c>
      <c r="BI1303" s="4" t="s">
        <v>7</v>
      </c>
      <c r="BJ1303" s="1" t="s">
        <v>6</v>
      </c>
      <c r="BK1303" s="1" t="s">
        <v>5</v>
      </c>
      <c r="BL1303" s="1" t="s">
        <v>151</v>
      </c>
      <c r="BM1303" s="1" t="s">
        <v>150</v>
      </c>
      <c r="BN1303" s="1" t="s">
        <v>149</v>
      </c>
      <c r="BP1303" s="1" t="str">
        <f>Tabela3[[#This Row],[genus]]&amp;" "&amp;Tabela3[[#This Row],[specificEpithet]]</f>
        <v>Physalaemus cuvieri</v>
      </c>
      <c r="BQ1303" s="23" t="str">
        <f>IFERROR(VLOOKUP(Tabela3[[#This Row],[scientificName]],Tabela1[],COLUMN('IUCN BR Summary'!N:N),0),"")</f>
        <v>Fitzinger, 1826</v>
      </c>
      <c r="BR1303" s="1" t="s">
        <v>2</v>
      </c>
      <c r="BU1303" s="1" t="s">
        <v>1</v>
      </c>
      <c r="BV1303" s="1" t="s">
        <v>149</v>
      </c>
    </row>
    <row r="1304" spans="1:75" hidden="1" x14ac:dyDescent="0.25">
      <c r="A1304" s="1" t="s">
        <v>19838</v>
      </c>
      <c r="B1304" s="3">
        <f t="shared" ca="1" si="40"/>
        <v>43817</v>
      </c>
      <c r="C1304" s="4" t="s">
        <v>27</v>
      </c>
      <c r="D1304" s="1" t="s">
        <v>26</v>
      </c>
      <c r="E1304" s="4" t="s">
        <v>25</v>
      </c>
      <c r="F1304" s="1" t="s">
        <v>24</v>
      </c>
      <c r="G1304" s="1" t="s">
        <v>23</v>
      </c>
      <c r="H1304" s="1" t="s">
        <v>21</v>
      </c>
      <c r="I1304" s="4" t="s">
        <v>22</v>
      </c>
      <c r="J1304" s="4" t="s">
        <v>21</v>
      </c>
      <c r="K1304" s="1" t="str">
        <f t="shared" si="41"/>
        <v>iucnStatus:Least Concern</v>
      </c>
      <c r="L1304" s="1" t="str">
        <f>_xlfn.IFNA(VLOOKUP(Tabela3[[#This Row],[scientificName]],Tabela1[],COLUMN('IUCN BR Summary'!O:O),0),"Not evaluated")</f>
        <v>Least Concern</v>
      </c>
      <c r="M1304" s="4" t="s">
        <v>3152</v>
      </c>
      <c r="O1304" s="1" t="s">
        <v>303</v>
      </c>
      <c r="P1304" s="1" t="s">
        <v>201</v>
      </c>
      <c r="Q1304" s="1" t="s">
        <v>200</v>
      </c>
      <c r="R1304" s="1">
        <v>1</v>
      </c>
      <c r="T1304" s="1" t="s">
        <v>43</v>
      </c>
      <c r="U1304" s="23"/>
      <c r="V1304" s="23"/>
      <c r="W1304" s="23"/>
      <c r="AC1304" s="2">
        <v>43504</v>
      </c>
      <c r="AD1304" s="8">
        <v>0</v>
      </c>
      <c r="AE1304" s="23"/>
      <c r="AF1304" s="1" t="s">
        <v>16</v>
      </c>
      <c r="AG1304" s="23" t="s">
        <v>19840</v>
      </c>
      <c r="AH1304" s="23"/>
      <c r="AI1304" s="4" t="s">
        <v>15</v>
      </c>
      <c r="AJ1304" s="4" t="s">
        <v>14</v>
      </c>
      <c r="AK1304" s="4" t="s">
        <v>13</v>
      </c>
      <c r="AL1304" s="1" t="s">
        <v>120</v>
      </c>
      <c r="AM1304" s="1" t="s">
        <v>283</v>
      </c>
      <c r="AQ1304" s="1" t="s">
        <v>19837</v>
      </c>
      <c r="AX1304" s="7">
        <v>761952</v>
      </c>
      <c r="AY1304" s="7">
        <v>7810912</v>
      </c>
      <c r="AZ1304" s="5">
        <v>-42.499873000000001</v>
      </c>
      <c r="BA1304" s="5">
        <v>-19.780149999999999</v>
      </c>
      <c r="BC1304" s="1" t="s">
        <v>19843</v>
      </c>
      <c r="BD1304" s="23" t="s">
        <v>19844</v>
      </c>
      <c r="BE1304" s="1" t="s">
        <v>10</v>
      </c>
      <c r="BF1304" s="2">
        <v>43410</v>
      </c>
      <c r="BG1304" s="1" t="s">
        <v>9</v>
      </c>
      <c r="BH1304" s="4" t="s">
        <v>8</v>
      </c>
      <c r="BI1304" s="4" t="s">
        <v>7</v>
      </c>
      <c r="BJ1304" s="1" t="s">
        <v>6</v>
      </c>
      <c r="BK1304" s="1" t="s">
        <v>5</v>
      </c>
      <c r="BL1304" s="1" t="s">
        <v>151</v>
      </c>
      <c r="BM1304" s="1" t="s">
        <v>150</v>
      </c>
      <c r="BN1304" s="1" t="s">
        <v>149</v>
      </c>
      <c r="BP1304" s="1" t="str">
        <f>Tabela3[[#This Row],[genus]]&amp;" "&amp;Tabela3[[#This Row],[specificEpithet]]</f>
        <v>Physalaemus cuvieri</v>
      </c>
      <c r="BQ1304" s="23" t="str">
        <f>IFERROR(VLOOKUP(Tabela3[[#This Row],[scientificName]],Tabela1[],COLUMN('IUCN BR Summary'!N:N),0),"")</f>
        <v>Fitzinger, 1826</v>
      </c>
      <c r="BR1304" s="1" t="s">
        <v>2</v>
      </c>
      <c r="BU1304" s="1" t="s">
        <v>1</v>
      </c>
      <c r="BV1304" s="1" t="s">
        <v>149</v>
      </c>
    </row>
    <row r="1305" spans="1:75" hidden="1" x14ac:dyDescent="0.25">
      <c r="A1305" s="1" t="s">
        <v>19838</v>
      </c>
      <c r="B1305" s="3">
        <f t="shared" ca="1" si="40"/>
        <v>43817</v>
      </c>
      <c r="C1305" s="4" t="s">
        <v>27</v>
      </c>
      <c r="D1305" s="1" t="s">
        <v>26</v>
      </c>
      <c r="E1305" s="4" t="s">
        <v>25</v>
      </c>
      <c r="F1305" s="1" t="s">
        <v>24</v>
      </c>
      <c r="G1305" s="1" t="s">
        <v>23</v>
      </c>
      <c r="H1305" s="1" t="s">
        <v>21</v>
      </c>
      <c r="I1305" s="4" t="s">
        <v>22</v>
      </c>
      <c r="J1305" s="4" t="s">
        <v>21</v>
      </c>
      <c r="K1305" s="1" t="str">
        <f t="shared" si="41"/>
        <v>iucnStatus:Least Concern</v>
      </c>
      <c r="L1305" s="1" t="str">
        <f>_xlfn.IFNA(VLOOKUP(Tabela3[[#This Row],[scientificName]],Tabela1[],COLUMN('IUCN BR Summary'!O:O),0),"Not evaluated")</f>
        <v>Least Concern</v>
      </c>
      <c r="M1305" s="4" t="s">
        <v>3153</v>
      </c>
      <c r="O1305" s="1" t="s">
        <v>302</v>
      </c>
      <c r="P1305" s="1" t="s">
        <v>201</v>
      </c>
      <c r="Q1305" s="1" t="s">
        <v>200</v>
      </c>
      <c r="R1305" s="1">
        <v>1</v>
      </c>
      <c r="T1305" s="1" t="s">
        <v>17</v>
      </c>
      <c r="U1305" s="23"/>
      <c r="V1305" s="23"/>
      <c r="W1305" s="23"/>
      <c r="AC1305" s="2">
        <v>43504</v>
      </c>
      <c r="AD1305" s="8">
        <v>0</v>
      </c>
      <c r="AE1305" s="23"/>
      <c r="AF1305" s="1" t="s">
        <v>16</v>
      </c>
      <c r="AG1305" s="23" t="s">
        <v>19840</v>
      </c>
      <c r="AH1305" s="23"/>
      <c r="AI1305" s="4" t="s">
        <v>15</v>
      </c>
      <c r="AJ1305" s="4" t="s">
        <v>14</v>
      </c>
      <c r="AK1305" s="4" t="s">
        <v>13</v>
      </c>
      <c r="AL1305" s="1" t="s">
        <v>120</v>
      </c>
      <c r="AM1305" s="1" t="s">
        <v>283</v>
      </c>
      <c r="AQ1305" s="1" t="s">
        <v>19837</v>
      </c>
      <c r="AX1305" s="7">
        <v>761952</v>
      </c>
      <c r="AY1305" s="7">
        <v>7810912</v>
      </c>
      <c r="AZ1305" s="5">
        <v>-42.499873000000001</v>
      </c>
      <c r="BA1305" s="5">
        <v>-19.780149999999999</v>
      </c>
      <c r="BC1305" s="1" t="s">
        <v>19843</v>
      </c>
      <c r="BD1305" s="23" t="s">
        <v>19844</v>
      </c>
      <c r="BE1305" s="1" t="s">
        <v>10</v>
      </c>
      <c r="BF1305" s="2">
        <v>43410</v>
      </c>
      <c r="BG1305" s="1" t="s">
        <v>9</v>
      </c>
      <c r="BH1305" s="4" t="s">
        <v>8</v>
      </c>
      <c r="BI1305" s="4" t="s">
        <v>7</v>
      </c>
      <c r="BJ1305" s="1" t="s">
        <v>6</v>
      </c>
      <c r="BK1305" s="1" t="s">
        <v>5</v>
      </c>
      <c r="BL1305" s="1" t="s">
        <v>151</v>
      </c>
      <c r="BM1305" s="1" t="s">
        <v>150</v>
      </c>
      <c r="BN1305" s="1" t="s">
        <v>149</v>
      </c>
      <c r="BP1305" s="1" t="str">
        <f>Tabela3[[#This Row],[genus]]&amp;" "&amp;Tabela3[[#This Row],[specificEpithet]]</f>
        <v>Physalaemus cuvieri</v>
      </c>
      <c r="BQ1305" s="23" t="str">
        <f>IFERROR(VLOOKUP(Tabela3[[#This Row],[scientificName]],Tabela1[],COLUMN('IUCN BR Summary'!N:N),0),"")</f>
        <v>Fitzinger, 1826</v>
      </c>
      <c r="BR1305" s="1" t="s">
        <v>2</v>
      </c>
      <c r="BU1305" s="1" t="s">
        <v>1</v>
      </c>
      <c r="BV1305" s="1" t="s">
        <v>149</v>
      </c>
    </row>
    <row r="1306" spans="1:75" hidden="1" x14ac:dyDescent="0.25">
      <c r="A1306" s="1" t="s">
        <v>19838</v>
      </c>
      <c r="B1306" s="3">
        <f t="shared" ca="1" si="40"/>
        <v>43817</v>
      </c>
      <c r="C1306" s="4" t="s">
        <v>27</v>
      </c>
      <c r="D1306" s="1" t="s">
        <v>26</v>
      </c>
      <c r="E1306" s="4" t="s">
        <v>25</v>
      </c>
      <c r="F1306" s="1" t="s">
        <v>24</v>
      </c>
      <c r="G1306" s="1" t="s">
        <v>23</v>
      </c>
      <c r="H1306" s="1" t="s">
        <v>21</v>
      </c>
      <c r="I1306" s="4" t="s">
        <v>22</v>
      </c>
      <c r="J1306" s="4" t="s">
        <v>21</v>
      </c>
      <c r="K1306" s="1" t="str">
        <f t="shared" si="41"/>
        <v>iucnStatus:Least Concern</v>
      </c>
      <c r="L1306" s="1" t="str">
        <f>_xlfn.IFNA(VLOOKUP(Tabela3[[#This Row],[scientificName]],Tabela1[],COLUMN('IUCN BR Summary'!O:O),0),"Not evaluated")</f>
        <v>Least Concern</v>
      </c>
      <c r="M1306" s="4" t="s">
        <v>3154</v>
      </c>
      <c r="O1306" s="1" t="s">
        <v>301</v>
      </c>
      <c r="P1306" s="1" t="s">
        <v>201</v>
      </c>
      <c r="Q1306" s="1" t="s">
        <v>200</v>
      </c>
      <c r="R1306" s="1">
        <v>1</v>
      </c>
      <c r="T1306" s="1" t="s">
        <v>43</v>
      </c>
      <c r="U1306" s="23"/>
      <c r="V1306" s="23"/>
      <c r="W1306" s="23"/>
      <c r="AC1306" s="2">
        <v>43504</v>
      </c>
      <c r="AD1306" s="8">
        <v>0</v>
      </c>
      <c r="AE1306" s="23"/>
      <c r="AF1306" s="1" t="s">
        <v>16</v>
      </c>
      <c r="AG1306" s="23" t="s">
        <v>19840</v>
      </c>
      <c r="AH1306" s="23"/>
      <c r="AI1306" s="4" t="s">
        <v>15</v>
      </c>
      <c r="AJ1306" s="4" t="s">
        <v>14</v>
      </c>
      <c r="AK1306" s="4" t="s">
        <v>13</v>
      </c>
      <c r="AL1306" s="1" t="s">
        <v>120</v>
      </c>
      <c r="AM1306" s="1" t="s">
        <v>283</v>
      </c>
      <c r="AQ1306" s="1" t="s">
        <v>19837</v>
      </c>
      <c r="AX1306" s="7">
        <v>761952</v>
      </c>
      <c r="AY1306" s="7">
        <v>7810912</v>
      </c>
      <c r="AZ1306" s="5">
        <v>-42.499873000000001</v>
      </c>
      <c r="BA1306" s="5">
        <v>-19.780149999999999</v>
      </c>
      <c r="BC1306" s="1" t="s">
        <v>19843</v>
      </c>
      <c r="BD1306" s="23" t="s">
        <v>19844</v>
      </c>
      <c r="BE1306" s="1" t="s">
        <v>10</v>
      </c>
      <c r="BF1306" s="2">
        <v>43410</v>
      </c>
      <c r="BG1306" s="1" t="s">
        <v>9</v>
      </c>
      <c r="BH1306" s="4" t="s">
        <v>8</v>
      </c>
      <c r="BI1306" s="4" t="s">
        <v>7</v>
      </c>
      <c r="BJ1306" s="1" t="s">
        <v>6</v>
      </c>
      <c r="BK1306" s="1" t="s">
        <v>5</v>
      </c>
      <c r="BL1306" s="1" t="s">
        <v>151</v>
      </c>
      <c r="BM1306" s="1" t="s">
        <v>150</v>
      </c>
      <c r="BN1306" s="1" t="s">
        <v>149</v>
      </c>
      <c r="BP1306" s="1" t="str">
        <f>Tabela3[[#This Row],[genus]]&amp;" "&amp;Tabela3[[#This Row],[specificEpithet]]</f>
        <v>Physalaemus cuvieri</v>
      </c>
      <c r="BQ1306" s="23" t="str">
        <f>IFERROR(VLOOKUP(Tabela3[[#This Row],[scientificName]],Tabela1[],COLUMN('IUCN BR Summary'!N:N),0),"")</f>
        <v>Fitzinger, 1826</v>
      </c>
      <c r="BR1306" s="1" t="s">
        <v>2</v>
      </c>
      <c r="BU1306" s="1" t="s">
        <v>1</v>
      </c>
      <c r="BV1306" s="1" t="s">
        <v>149</v>
      </c>
    </row>
    <row r="1307" spans="1:75" hidden="1" x14ac:dyDescent="0.25">
      <c r="A1307" s="1" t="s">
        <v>19838</v>
      </c>
      <c r="B1307" s="3">
        <f t="shared" ca="1" si="40"/>
        <v>43817</v>
      </c>
      <c r="C1307" s="4" t="s">
        <v>27</v>
      </c>
      <c r="D1307" s="1" t="s">
        <v>26</v>
      </c>
      <c r="E1307" s="4" t="s">
        <v>25</v>
      </c>
      <c r="F1307" s="1" t="s">
        <v>24</v>
      </c>
      <c r="G1307" s="1" t="s">
        <v>23</v>
      </c>
      <c r="H1307" s="1" t="s">
        <v>21</v>
      </c>
      <c r="I1307" s="4" t="s">
        <v>22</v>
      </c>
      <c r="J1307" s="4" t="s">
        <v>21</v>
      </c>
      <c r="K1307" s="1" t="str">
        <f t="shared" si="41"/>
        <v>iucnStatus:Least Concern</v>
      </c>
      <c r="L1307" s="1" t="str">
        <f>_xlfn.IFNA(VLOOKUP(Tabela3[[#This Row],[scientificName]],Tabela1[],COLUMN('IUCN BR Summary'!O:O),0),"Not evaluated")</f>
        <v>Least Concern</v>
      </c>
      <c r="M1307" s="4" t="s">
        <v>3155</v>
      </c>
      <c r="O1307" s="1" t="s">
        <v>300</v>
      </c>
      <c r="P1307" s="1" t="s">
        <v>201</v>
      </c>
      <c r="Q1307" s="1" t="s">
        <v>200</v>
      </c>
      <c r="R1307" s="1">
        <v>1</v>
      </c>
      <c r="T1307" s="1" t="s">
        <v>43</v>
      </c>
      <c r="U1307" s="23"/>
      <c r="V1307" s="23"/>
      <c r="W1307" s="23"/>
      <c r="AC1307" s="2">
        <v>43504</v>
      </c>
      <c r="AD1307" s="8">
        <v>0</v>
      </c>
      <c r="AE1307" s="23"/>
      <c r="AF1307" s="1" t="s">
        <v>16</v>
      </c>
      <c r="AG1307" s="23" t="s">
        <v>19840</v>
      </c>
      <c r="AH1307" s="23"/>
      <c r="AI1307" s="4" t="s">
        <v>15</v>
      </c>
      <c r="AJ1307" s="4" t="s">
        <v>14</v>
      </c>
      <c r="AK1307" s="4" t="s">
        <v>13</v>
      </c>
      <c r="AL1307" s="1" t="s">
        <v>120</v>
      </c>
      <c r="AM1307" s="1" t="s">
        <v>283</v>
      </c>
      <c r="AQ1307" s="1" t="s">
        <v>19837</v>
      </c>
      <c r="AX1307" s="7">
        <v>761952</v>
      </c>
      <c r="AY1307" s="7">
        <v>7810912</v>
      </c>
      <c r="AZ1307" s="5">
        <v>-42.499873000000001</v>
      </c>
      <c r="BA1307" s="5">
        <v>-19.780149999999999</v>
      </c>
      <c r="BC1307" s="1" t="s">
        <v>19843</v>
      </c>
      <c r="BD1307" s="23" t="s">
        <v>19844</v>
      </c>
      <c r="BE1307" s="1" t="s">
        <v>10</v>
      </c>
      <c r="BF1307" s="2">
        <v>43410</v>
      </c>
      <c r="BG1307" s="1" t="s">
        <v>9</v>
      </c>
      <c r="BH1307" s="4" t="s">
        <v>8</v>
      </c>
      <c r="BI1307" s="4" t="s">
        <v>7</v>
      </c>
      <c r="BJ1307" s="1" t="s">
        <v>6</v>
      </c>
      <c r="BK1307" s="1" t="s">
        <v>5</v>
      </c>
      <c r="BL1307" s="1" t="s">
        <v>151</v>
      </c>
      <c r="BM1307" s="1" t="s">
        <v>150</v>
      </c>
      <c r="BN1307" s="1" t="s">
        <v>149</v>
      </c>
      <c r="BP1307" s="1" t="str">
        <f>Tabela3[[#This Row],[genus]]&amp;" "&amp;Tabela3[[#This Row],[specificEpithet]]</f>
        <v>Physalaemus cuvieri</v>
      </c>
      <c r="BQ1307" s="23" t="str">
        <f>IFERROR(VLOOKUP(Tabela3[[#This Row],[scientificName]],Tabela1[],COLUMN('IUCN BR Summary'!N:N),0),"")</f>
        <v>Fitzinger, 1826</v>
      </c>
      <c r="BR1307" s="1" t="s">
        <v>2</v>
      </c>
      <c r="BU1307" s="1" t="s">
        <v>1</v>
      </c>
      <c r="BV1307" s="1" t="s">
        <v>149</v>
      </c>
    </row>
    <row r="1308" spans="1:75" x14ac:dyDescent="0.25">
      <c r="A1308" s="1" t="s">
        <v>19838</v>
      </c>
      <c r="B1308" s="3">
        <f t="shared" ca="1" si="40"/>
        <v>43817</v>
      </c>
      <c r="C1308" s="4" t="s">
        <v>27</v>
      </c>
      <c r="D1308" s="1" t="s">
        <v>26</v>
      </c>
      <c r="E1308" s="4" t="s">
        <v>25</v>
      </c>
      <c r="F1308" s="1" t="s">
        <v>24</v>
      </c>
      <c r="G1308" s="1" t="s">
        <v>23</v>
      </c>
      <c r="H1308" s="1" t="s">
        <v>21</v>
      </c>
      <c r="I1308" s="4" t="s">
        <v>22</v>
      </c>
      <c r="J1308" s="4" t="s">
        <v>21</v>
      </c>
      <c r="K1308" s="1" t="str">
        <f t="shared" si="41"/>
        <v>iucnStatus:Not evaluated</v>
      </c>
      <c r="L1308" s="1" t="s">
        <v>19845</v>
      </c>
      <c r="M1308" s="4" t="s">
        <v>3156</v>
      </c>
      <c r="O1308" s="1" t="s">
        <v>295</v>
      </c>
      <c r="P1308" s="1" t="s">
        <v>187</v>
      </c>
      <c r="Q1308" s="1" t="s">
        <v>186</v>
      </c>
      <c r="R1308" s="1">
        <v>1</v>
      </c>
      <c r="T1308" s="1" t="s">
        <v>17</v>
      </c>
      <c r="U1308" s="23"/>
      <c r="V1308" s="23"/>
      <c r="W1308" s="23"/>
      <c r="AC1308" s="2">
        <v>43504</v>
      </c>
      <c r="AD1308" s="8"/>
      <c r="AE1308" s="23"/>
      <c r="AF1308" s="1" t="s">
        <v>16</v>
      </c>
      <c r="AG1308" s="23" t="s">
        <v>19840</v>
      </c>
      <c r="AH1308" s="23"/>
      <c r="AI1308" s="4" t="s">
        <v>15</v>
      </c>
      <c r="AJ1308" s="4" t="s">
        <v>14</v>
      </c>
      <c r="AK1308" s="4" t="s">
        <v>13</v>
      </c>
      <c r="AL1308" s="1" t="s">
        <v>120</v>
      </c>
      <c r="AM1308" s="1" t="s">
        <v>218</v>
      </c>
      <c r="AQ1308" s="1" t="s">
        <v>19837</v>
      </c>
      <c r="AX1308" s="7">
        <v>282615</v>
      </c>
      <c r="AY1308" s="7">
        <v>7842139</v>
      </c>
      <c r="AZ1308" s="5">
        <v>-41.071376999999998</v>
      </c>
      <c r="BA1308" s="5">
        <v>-19.503577</v>
      </c>
      <c r="BC1308" s="1" t="s">
        <v>19843</v>
      </c>
      <c r="BD1308" s="23" t="s">
        <v>19844</v>
      </c>
      <c r="BE1308" s="1" t="s">
        <v>10</v>
      </c>
      <c r="BF1308" s="2">
        <v>43410</v>
      </c>
      <c r="BG1308" s="1" t="s">
        <v>9</v>
      </c>
      <c r="BH1308" s="4" t="s">
        <v>8</v>
      </c>
      <c r="BI1308" s="4" t="s">
        <v>7</v>
      </c>
      <c r="BJ1308" s="1" t="s">
        <v>32</v>
      </c>
      <c r="BK1308" s="1" t="s">
        <v>31</v>
      </c>
      <c r="BL1308" s="1" t="s">
        <v>88</v>
      </c>
      <c r="BM1308" s="1" t="s">
        <v>87</v>
      </c>
      <c r="BN1308" s="1" t="s">
        <v>86</v>
      </c>
      <c r="BP1308" s="1" t="str">
        <f>Tabela3[[#This Row],[genus]]&amp;" "&amp;Tabela3[[#This Row],[specificEpithet]]</f>
        <v>Salvator merianae</v>
      </c>
      <c r="BQ1308" s="23" t="str">
        <f>IFERROR(VLOOKUP(Tabela3[[#This Row],[scientificName]],Tabela1[],COLUMN('IUCN BR Summary'!N:N),0),"")</f>
        <v>DumÃ©ril &amp;amp</v>
      </c>
      <c r="BR1308" s="1" t="s">
        <v>2</v>
      </c>
      <c r="BS1308" s="1" t="s">
        <v>280</v>
      </c>
      <c r="BU1308" s="1" t="s">
        <v>1</v>
      </c>
      <c r="BV1308" s="1" t="s">
        <v>86</v>
      </c>
    </row>
    <row r="1309" spans="1:75" hidden="1" x14ac:dyDescent="0.25">
      <c r="A1309" s="1" t="s">
        <v>19838</v>
      </c>
      <c r="B1309" s="3">
        <f t="shared" ca="1" si="40"/>
        <v>43817</v>
      </c>
      <c r="C1309" s="4" t="s">
        <v>27</v>
      </c>
      <c r="D1309" s="1" t="s">
        <v>26</v>
      </c>
      <c r="E1309" s="4" t="s">
        <v>25</v>
      </c>
      <c r="F1309" s="1" t="s">
        <v>24</v>
      </c>
      <c r="G1309" s="1" t="s">
        <v>23</v>
      </c>
      <c r="H1309" s="1" t="s">
        <v>21</v>
      </c>
      <c r="I1309" s="4" t="s">
        <v>22</v>
      </c>
      <c r="J1309" s="4" t="s">
        <v>21</v>
      </c>
      <c r="K1309" s="1" t="str">
        <f t="shared" si="41"/>
        <v>iucnStatus:Not evaluated</v>
      </c>
      <c r="L1309" s="1" t="str">
        <f>_xlfn.IFNA(VLOOKUP(Tabela3[[#This Row],[scientificName]],Tabela1[],COLUMN('IUCN BR Summary'!O:O),0),"Not evaluated")</f>
        <v>Not evaluated</v>
      </c>
      <c r="M1309" s="4" t="s">
        <v>3157</v>
      </c>
      <c r="O1309" s="1" t="s">
        <v>299</v>
      </c>
      <c r="P1309" s="1" t="s">
        <v>187</v>
      </c>
      <c r="Q1309" s="1" t="s">
        <v>186</v>
      </c>
      <c r="R1309" s="1">
        <v>1</v>
      </c>
      <c r="T1309" s="1" t="s">
        <v>43</v>
      </c>
      <c r="U1309" s="23"/>
      <c r="V1309" s="23"/>
      <c r="W1309" s="23"/>
      <c r="AC1309" s="2">
        <v>43504</v>
      </c>
      <c r="AD1309" s="8">
        <v>0.82986111111111116</v>
      </c>
      <c r="AE1309" s="23"/>
      <c r="AF1309" s="1" t="s">
        <v>296</v>
      </c>
      <c r="AG1309" s="23" t="s">
        <v>19842</v>
      </c>
      <c r="AH1309" s="23"/>
      <c r="AI1309" s="4" t="s">
        <v>15</v>
      </c>
      <c r="AJ1309" s="4" t="s">
        <v>14</v>
      </c>
      <c r="AK1309" s="4" t="s">
        <v>13</v>
      </c>
      <c r="AL1309" s="1" t="s">
        <v>120</v>
      </c>
      <c r="AM1309" s="1" t="s">
        <v>218</v>
      </c>
      <c r="AQ1309" s="1" t="s">
        <v>19837</v>
      </c>
      <c r="AX1309" s="7">
        <v>282425.2488</v>
      </c>
      <c r="AY1309" s="7">
        <v>7841571.4255999997</v>
      </c>
      <c r="AZ1309" s="5">
        <v>-41.073250999999999</v>
      </c>
      <c r="BA1309" s="5">
        <v>-19.508686000000001</v>
      </c>
      <c r="BC1309" s="1" t="s">
        <v>19843</v>
      </c>
      <c r="BD1309" s="23" t="s">
        <v>19844</v>
      </c>
      <c r="BE1309" s="1" t="s">
        <v>10</v>
      </c>
      <c r="BF1309" s="2">
        <v>43410</v>
      </c>
      <c r="BG1309" s="1" t="s">
        <v>9</v>
      </c>
      <c r="BH1309" s="4" t="s">
        <v>8</v>
      </c>
      <c r="BI1309" s="4" t="s">
        <v>7</v>
      </c>
      <c r="BJ1309" s="1" t="s">
        <v>32</v>
      </c>
      <c r="BK1309" s="1" t="s">
        <v>54</v>
      </c>
      <c r="BL1309" s="1" t="s">
        <v>275</v>
      </c>
      <c r="BM1309" s="1" t="s">
        <v>274</v>
      </c>
      <c r="BN1309" s="1" t="s">
        <v>273</v>
      </c>
      <c r="BP1309" s="1" t="str">
        <f>Tabela3[[#This Row],[genus]]&amp;" "&amp;Tabela3[[#This Row],[specificEpithet]]</f>
        <v>Hemidactylus mabouia</v>
      </c>
      <c r="BQ1309" s="23" t="str">
        <f>IFERROR(VLOOKUP(Tabela3[[#This Row],[scientificName]],Tabela1[],COLUMN('IUCN BR Summary'!N:N),0),"")</f>
        <v/>
      </c>
      <c r="BR1309" s="1" t="s">
        <v>2</v>
      </c>
      <c r="BS1309" s="1" t="s">
        <v>83</v>
      </c>
      <c r="BU1309" s="1" t="s">
        <v>1</v>
      </c>
      <c r="BV1309" s="1" t="s">
        <v>273</v>
      </c>
    </row>
    <row r="1310" spans="1:75" hidden="1" x14ac:dyDescent="0.25">
      <c r="A1310" s="1" t="s">
        <v>19838</v>
      </c>
      <c r="B1310" s="3">
        <f t="shared" ca="1" si="40"/>
        <v>43817</v>
      </c>
      <c r="C1310" s="4" t="s">
        <v>27</v>
      </c>
      <c r="D1310" s="1" t="s">
        <v>26</v>
      </c>
      <c r="E1310" s="4" t="s">
        <v>25</v>
      </c>
      <c r="F1310" s="1" t="s">
        <v>24</v>
      </c>
      <c r="G1310" s="1" t="s">
        <v>23</v>
      </c>
      <c r="H1310" s="1" t="s">
        <v>21</v>
      </c>
      <c r="I1310" s="4" t="s">
        <v>22</v>
      </c>
      <c r="J1310" s="4" t="s">
        <v>21</v>
      </c>
      <c r="K1310" s="1" t="str">
        <f t="shared" si="41"/>
        <v>iucnStatus:Not evaluated</v>
      </c>
      <c r="L1310" s="1" t="str">
        <f>_xlfn.IFNA(VLOOKUP(Tabela3[[#This Row],[scientificName]],Tabela1[],COLUMN('IUCN BR Summary'!O:O),0),"Not evaluated")</f>
        <v>Not evaluated</v>
      </c>
      <c r="M1310" s="4" t="s">
        <v>3158</v>
      </c>
      <c r="O1310" s="1" t="s">
        <v>298</v>
      </c>
      <c r="P1310" s="1" t="s">
        <v>187</v>
      </c>
      <c r="Q1310" s="1" t="s">
        <v>186</v>
      </c>
      <c r="R1310" s="1">
        <v>1</v>
      </c>
      <c r="T1310" s="1" t="s">
        <v>43</v>
      </c>
      <c r="U1310" s="23"/>
      <c r="V1310" s="23"/>
      <c r="W1310" s="23"/>
      <c r="AC1310" s="2">
        <v>43504</v>
      </c>
      <c r="AD1310" s="8">
        <v>0.84027777777777779</v>
      </c>
      <c r="AE1310" s="23"/>
      <c r="AF1310" s="1" t="s">
        <v>296</v>
      </c>
      <c r="AG1310" s="23" t="s">
        <v>19842</v>
      </c>
      <c r="AH1310" s="23"/>
      <c r="AI1310" s="4" t="s">
        <v>15</v>
      </c>
      <c r="AJ1310" s="4" t="s">
        <v>14</v>
      </c>
      <c r="AK1310" s="4" t="s">
        <v>13</v>
      </c>
      <c r="AL1310" s="1" t="s">
        <v>120</v>
      </c>
      <c r="AM1310" s="1" t="s">
        <v>218</v>
      </c>
      <c r="AQ1310" s="1" t="s">
        <v>19837</v>
      </c>
      <c r="AX1310" s="7">
        <v>282467.29440000001</v>
      </c>
      <c r="AY1310" s="7">
        <v>7841627.2677999996</v>
      </c>
      <c r="AZ1310" s="5">
        <v>-41.072845000000001</v>
      </c>
      <c r="BA1310" s="5">
        <v>-19.508185000000001</v>
      </c>
      <c r="BC1310" s="1" t="s">
        <v>19843</v>
      </c>
      <c r="BD1310" s="23" t="s">
        <v>19844</v>
      </c>
      <c r="BE1310" s="1" t="s">
        <v>10</v>
      </c>
      <c r="BF1310" s="2">
        <v>43410</v>
      </c>
      <c r="BG1310" s="1" t="s">
        <v>9</v>
      </c>
      <c r="BH1310" s="4" t="s">
        <v>8</v>
      </c>
      <c r="BI1310" s="4" t="s">
        <v>7</v>
      </c>
      <c r="BJ1310" s="1" t="s">
        <v>32</v>
      </c>
      <c r="BK1310" s="1" t="s">
        <v>54</v>
      </c>
      <c r="BL1310" s="1" t="s">
        <v>275</v>
      </c>
      <c r="BM1310" s="1" t="s">
        <v>274</v>
      </c>
      <c r="BN1310" s="1" t="s">
        <v>273</v>
      </c>
      <c r="BP1310" s="1" t="str">
        <f>Tabela3[[#This Row],[genus]]&amp;" "&amp;Tabela3[[#This Row],[specificEpithet]]</f>
        <v>Hemidactylus mabouia</v>
      </c>
      <c r="BQ1310" s="23" t="str">
        <f>IFERROR(VLOOKUP(Tabela3[[#This Row],[scientificName]],Tabela1[],COLUMN('IUCN BR Summary'!N:N),0),"")</f>
        <v/>
      </c>
      <c r="BR1310" s="1" t="s">
        <v>2</v>
      </c>
      <c r="BS1310" s="1" t="s">
        <v>280</v>
      </c>
      <c r="BU1310" s="1" t="s">
        <v>1</v>
      </c>
      <c r="BV1310" s="1" t="s">
        <v>273</v>
      </c>
    </row>
    <row r="1311" spans="1:75" hidden="1" x14ac:dyDescent="0.25">
      <c r="A1311" s="1" t="s">
        <v>19838</v>
      </c>
      <c r="B1311" s="3">
        <f t="shared" ca="1" si="40"/>
        <v>43817</v>
      </c>
      <c r="C1311" s="4" t="s">
        <v>27</v>
      </c>
      <c r="D1311" s="1" t="s">
        <v>26</v>
      </c>
      <c r="E1311" s="4" t="s">
        <v>25</v>
      </c>
      <c r="F1311" s="1" t="s">
        <v>24</v>
      </c>
      <c r="G1311" s="1" t="s">
        <v>23</v>
      </c>
      <c r="H1311" s="1" t="s">
        <v>21</v>
      </c>
      <c r="I1311" s="4" t="s">
        <v>22</v>
      </c>
      <c r="J1311" s="4" t="s">
        <v>21</v>
      </c>
      <c r="K1311" s="1" t="str">
        <f t="shared" si="41"/>
        <v>iucnStatus:Not evaluated</v>
      </c>
      <c r="L1311" s="1" t="str">
        <f>_xlfn.IFNA(VLOOKUP(Tabela3[[#This Row],[scientificName]],Tabela1[],COLUMN('IUCN BR Summary'!O:O),0),"Not evaluated")</f>
        <v>Not evaluated</v>
      </c>
      <c r="M1311" s="4" t="s">
        <v>3159</v>
      </c>
      <c r="O1311" s="1" t="s">
        <v>297</v>
      </c>
      <c r="P1311" s="1" t="s">
        <v>187</v>
      </c>
      <c r="Q1311" s="1" t="s">
        <v>186</v>
      </c>
      <c r="R1311" s="1">
        <v>1</v>
      </c>
      <c r="T1311" s="1" t="s">
        <v>43</v>
      </c>
      <c r="U1311" s="23"/>
      <c r="V1311" s="23"/>
      <c r="W1311" s="23"/>
      <c r="AC1311" s="2">
        <v>43504</v>
      </c>
      <c r="AD1311" s="8">
        <v>0.85486111111111107</v>
      </c>
      <c r="AE1311" s="23"/>
      <c r="AF1311" s="1" t="s">
        <v>296</v>
      </c>
      <c r="AG1311" s="23" t="s">
        <v>19842</v>
      </c>
      <c r="AH1311" s="23"/>
      <c r="AI1311" s="4" t="s">
        <v>15</v>
      </c>
      <c r="AJ1311" s="4" t="s">
        <v>14</v>
      </c>
      <c r="AK1311" s="4" t="s">
        <v>13</v>
      </c>
      <c r="AL1311" s="1" t="s">
        <v>120</v>
      </c>
      <c r="AM1311" s="1" t="s">
        <v>218</v>
      </c>
      <c r="AQ1311" s="1" t="s">
        <v>19837</v>
      </c>
      <c r="AX1311" s="7">
        <v>282555.72659999999</v>
      </c>
      <c r="AY1311" s="7">
        <v>7841707.3788000001</v>
      </c>
      <c r="AZ1311" s="5">
        <v>-41.071987999999997</v>
      </c>
      <c r="BA1311" s="5">
        <v>-19.507472</v>
      </c>
      <c r="BC1311" s="1" t="s">
        <v>19843</v>
      </c>
      <c r="BD1311" s="23" t="s">
        <v>19844</v>
      </c>
      <c r="BE1311" s="1" t="s">
        <v>10</v>
      </c>
      <c r="BF1311" s="2">
        <v>43410</v>
      </c>
      <c r="BG1311" s="1" t="s">
        <v>9</v>
      </c>
      <c r="BH1311" s="4" t="s">
        <v>8</v>
      </c>
      <c r="BI1311" s="4" t="s">
        <v>7</v>
      </c>
      <c r="BJ1311" s="1" t="s">
        <v>32</v>
      </c>
      <c r="BK1311" s="1" t="s">
        <v>54</v>
      </c>
      <c r="BL1311" s="1" t="s">
        <v>275</v>
      </c>
      <c r="BM1311" s="1" t="s">
        <v>274</v>
      </c>
      <c r="BN1311" s="1" t="s">
        <v>273</v>
      </c>
      <c r="BP1311" s="1" t="str">
        <f>Tabela3[[#This Row],[genus]]&amp;" "&amp;Tabela3[[#This Row],[specificEpithet]]</f>
        <v>Hemidactylus mabouia</v>
      </c>
      <c r="BQ1311" s="23" t="str">
        <f>IFERROR(VLOOKUP(Tabela3[[#This Row],[scientificName]],Tabela1[],COLUMN('IUCN BR Summary'!N:N),0),"")</f>
        <v/>
      </c>
      <c r="BR1311" s="1" t="s">
        <v>2</v>
      </c>
      <c r="BS1311" s="1" t="s">
        <v>280</v>
      </c>
      <c r="BU1311" s="1" t="s">
        <v>1</v>
      </c>
      <c r="BV1311" s="1" t="s">
        <v>273</v>
      </c>
    </row>
    <row r="1312" spans="1:75" hidden="1" x14ac:dyDescent="0.25">
      <c r="A1312" s="1" t="s">
        <v>19838</v>
      </c>
      <c r="B1312" s="3">
        <f t="shared" ca="1" si="40"/>
        <v>43817</v>
      </c>
      <c r="C1312" s="4" t="s">
        <v>27</v>
      </c>
      <c r="D1312" s="1" t="s">
        <v>26</v>
      </c>
      <c r="E1312" s="4" t="s">
        <v>25</v>
      </c>
      <c r="F1312" s="1" t="s">
        <v>24</v>
      </c>
      <c r="G1312" s="1" t="s">
        <v>23</v>
      </c>
      <c r="H1312" s="1" t="s">
        <v>21</v>
      </c>
      <c r="I1312" s="4" t="s">
        <v>22</v>
      </c>
      <c r="J1312" s="4" t="s">
        <v>21</v>
      </c>
      <c r="K1312" s="1" t="str">
        <f t="shared" si="41"/>
        <v>iucnStatus:Least Concern</v>
      </c>
      <c r="L1312" s="1" t="str">
        <f>_xlfn.IFNA(VLOOKUP(Tabela3[[#This Row],[scientificName]],Tabela1[],COLUMN('IUCN BR Summary'!O:O),0),"Not evaluated")</f>
        <v>Least Concern</v>
      </c>
      <c r="M1312" s="4" t="s">
        <v>3160</v>
      </c>
      <c r="O1312" s="1" t="s">
        <v>289</v>
      </c>
      <c r="P1312" s="1" t="s">
        <v>201</v>
      </c>
      <c r="Q1312" s="1" t="s">
        <v>200</v>
      </c>
      <c r="R1312" s="1">
        <v>1</v>
      </c>
      <c r="T1312" s="1" t="s">
        <v>43</v>
      </c>
      <c r="U1312" s="23"/>
      <c r="V1312" s="23"/>
      <c r="W1312" s="23"/>
      <c r="AC1312" s="2">
        <v>43505</v>
      </c>
      <c r="AD1312" s="8">
        <v>0</v>
      </c>
      <c r="AE1312" s="23"/>
      <c r="AF1312" s="1" t="s">
        <v>16</v>
      </c>
      <c r="AG1312" s="23" t="s">
        <v>19840</v>
      </c>
      <c r="AH1312" s="23"/>
      <c r="AI1312" s="4" t="s">
        <v>15</v>
      </c>
      <c r="AJ1312" s="4" t="s">
        <v>14</v>
      </c>
      <c r="AK1312" s="4" t="s">
        <v>13</v>
      </c>
      <c r="AL1312" s="1" t="s">
        <v>120</v>
      </c>
      <c r="AM1312" s="1" t="s">
        <v>283</v>
      </c>
      <c r="AQ1312" s="1" t="s">
        <v>19837</v>
      </c>
      <c r="AX1312" s="7">
        <v>761952</v>
      </c>
      <c r="AY1312" s="7">
        <v>7810912</v>
      </c>
      <c r="AZ1312" s="5">
        <v>-42.499873000000001</v>
      </c>
      <c r="BA1312" s="5">
        <v>-19.780149999999999</v>
      </c>
      <c r="BC1312" s="1" t="s">
        <v>19843</v>
      </c>
      <c r="BD1312" s="23" t="s">
        <v>19844</v>
      </c>
      <c r="BE1312" s="1" t="s">
        <v>10</v>
      </c>
      <c r="BF1312" s="2">
        <v>43410</v>
      </c>
      <c r="BG1312" s="1" t="s">
        <v>9</v>
      </c>
      <c r="BH1312" s="4" t="s">
        <v>8</v>
      </c>
      <c r="BI1312" s="4" t="s">
        <v>7</v>
      </c>
      <c r="BJ1312" s="1" t="s">
        <v>6</v>
      </c>
      <c r="BK1312" s="1" t="s">
        <v>5</v>
      </c>
      <c r="BL1312" s="1" t="s">
        <v>151</v>
      </c>
      <c r="BM1312" s="1" t="s">
        <v>150</v>
      </c>
      <c r="BN1312" s="1" t="s">
        <v>149</v>
      </c>
      <c r="BP1312" s="1" t="str">
        <f>Tabela3[[#This Row],[genus]]&amp;" "&amp;Tabela3[[#This Row],[specificEpithet]]</f>
        <v>Physalaemus cuvieri</v>
      </c>
      <c r="BQ1312" s="23" t="str">
        <f>IFERROR(VLOOKUP(Tabela3[[#This Row],[scientificName]],Tabela1[],COLUMN('IUCN BR Summary'!N:N),0),"")</f>
        <v>Fitzinger, 1826</v>
      </c>
      <c r="BR1312" s="1" t="s">
        <v>2</v>
      </c>
      <c r="BU1312" s="1" t="s">
        <v>1</v>
      </c>
      <c r="BV1312" s="1" t="s">
        <v>149</v>
      </c>
    </row>
    <row r="1313" spans="1:75" hidden="1" x14ac:dyDescent="0.25">
      <c r="A1313" s="1" t="s">
        <v>19838</v>
      </c>
      <c r="B1313" s="3">
        <f t="shared" ca="1" si="40"/>
        <v>43817</v>
      </c>
      <c r="C1313" s="4" t="s">
        <v>27</v>
      </c>
      <c r="D1313" s="1" t="s">
        <v>26</v>
      </c>
      <c r="E1313" s="4" t="s">
        <v>25</v>
      </c>
      <c r="F1313" s="1" t="s">
        <v>24</v>
      </c>
      <c r="G1313" s="1" t="s">
        <v>23</v>
      </c>
      <c r="H1313" s="1" t="s">
        <v>21</v>
      </c>
      <c r="I1313" s="4" t="s">
        <v>22</v>
      </c>
      <c r="J1313" s="4" t="s">
        <v>21</v>
      </c>
      <c r="K1313" s="1" t="str">
        <f t="shared" si="41"/>
        <v>iucnStatus:Least Concern</v>
      </c>
      <c r="L1313" s="1" t="str">
        <f>_xlfn.IFNA(VLOOKUP(Tabela3[[#This Row],[scientificName]],Tabela1[],COLUMN('IUCN BR Summary'!O:O),0),"Not evaluated")</f>
        <v>Least Concern</v>
      </c>
      <c r="M1313" s="4" t="s">
        <v>3161</v>
      </c>
      <c r="O1313" s="1" t="s">
        <v>288</v>
      </c>
      <c r="P1313" s="1" t="s">
        <v>201</v>
      </c>
      <c r="Q1313" s="1" t="s">
        <v>200</v>
      </c>
      <c r="R1313" s="1">
        <v>1</v>
      </c>
      <c r="T1313" s="1" t="s">
        <v>43</v>
      </c>
      <c r="U1313" s="23"/>
      <c r="V1313" s="23"/>
      <c r="W1313" s="23"/>
      <c r="AC1313" s="2">
        <v>43505</v>
      </c>
      <c r="AD1313" s="8">
        <v>0</v>
      </c>
      <c r="AE1313" s="23"/>
      <c r="AF1313" s="1" t="s">
        <v>16</v>
      </c>
      <c r="AG1313" s="23" t="s">
        <v>19840</v>
      </c>
      <c r="AH1313" s="23"/>
      <c r="AI1313" s="4" t="s">
        <v>15</v>
      </c>
      <c r="AJ1313" s="4" t="s">
        <v>14</v>
      </c>
      <c r="AK1313" s="4" t="s">
        <v>13</v>
      </c>
      <c r="AL1313" s="1" t="s">
        <v>120</v>
      </c>
      <c r="AM1313" s="1" t="s">
        <v>283</v>
      </c>
      <c r="AQ1313" s="1" t="s">
        <v>19837</v>
      </c>
      <c r="AX1313" s="7">
        <v>761952</v>
      </c>
      <c r="AY1313" s="7">
        <v>7810912</v>
      </c>
      <c r="AZ1313" s="5">
        <v>-42.499873000000001</v>
      </c>
      <c r="BA1313" s="5">
        <v>-19.780149999999999</v>
      </c>
      <c r="BC1313" s="1" t="s">
        <v>19843</v>
      </c>
      <c r="BD1313" s="23" t="s">
        <v>19844</v>
      </c>
      <c r="BE1313" s="1" t="s">
        <v>10</v>
      </c>
      <c r="BF1313" s="2">
        <v>43410</v>
      </c>
      <c r="BG1313" s="1" t="s">
        <v>9</v>
      </c>
      <c r="BH1313" s="4" t="s">
        <v>8</v>
      </c>
      <c r="BI1313" s="4" t="s">
        <v>7</v>
      </c>
      <c r="BJ1313" s="1" t="s">
        <v>6</v>
      </c>
      <c r="BK1313" s="1" t="s">
        <v>5</v>
      </c>
      <c r="BL1313" s="1" t="s">
        <v>151</v>
      </c>
      <c r="BM1313" s="1" t="s">
        <v>150</v>
      </c>
      <c r="BN1313" s="1" t="s">
        <v>149</v>
      </c>
      <c r="BP1313" s="1" t="str">
        <f>Tabela3[[#This Row],[genus]]&amp;" "&amp;Tabela3[[#This Row],[specificEpithet]]</f>
        <v>Physalaemus cuvieri</v>
      </c>
      <c r="BQ1313" s="23" t="str">
        <f>IFERROR(VLOOKUP(Tabela3[[#This Row],[scientificName]],Tabela1[],COLUMN('IUCN BR Summary'!N:N),0),"")</f>
        <v>Fitzinger, 1826</v>
      </c>
      <c r="BR1313" s="1" t="s">
        <v>2</v>
      </c>
      <c r="BU1313" s="1" t="s">
        <v>1</v>
      </c>
      <c r="BV1313" s="1" t="s">
        <v>149</v>
      </c>
    </row>
    <row r="1314" spans="1:75" hidden="1" x14ac:dyDescent="0.25">
      <c r="A1314" s="1" t="s">
        <v>19838</v>
      </c>
      <c r="B1314" s="3">
        <f t="shared" ca="1" si="40"/>
        <v>43817</v>
      </c>
      <c r="C1314" s="4" t="s">
        <v>27</v>
      </c>
      <c r="D1314" s="1" t="s">
        <v>26</v>
      </c>
      <c r="E1314" s="4" t="s">
        <v>25</v>
      </c>
      <c r="F1314" s="1" t="s">
        <v>24</v>
      </c>
      <c r="G1314" s="1" t="s">
        <v>23</v>
      </c>
      <c r="H1314" s="1" t="s">
        <v>21</v>
      </c>
      <c r="I1314" s="4" t="s">
        <v>22</v>
      </c>
      <c r="J1314" s="4" t="s">
        <v>21</v>
      </c>
      <c r="K1314" s="1" t="str">
        <f t="shared" si="41"/>
        <v>iucnStatus:Least Concern</v>
      </c>
      <c r="L1314" s="1" t="str">
        <f>_xlfn.IFNA(VLOOKUP(Tabela3[[#This Row],[scientificName]],Tabela1[],COLUMN('IUCN BR Summary'!O:O),0),"Not evaluated")</f>
        <v>Least Concern</v>
      </c>
      <c r="M1314" s="4" t="s">
        <v>3162</v>
      </c>
      <c r="O1314" s="1" t="s">
        <v>287</v>
      </c>
      <c r="P1314" s="1" t="s">
        <v>201</v>
      </c>
      <c r="Q1314" s="1" t="s">
        <v>200</v>
      </c>
      <c r="R1314" s="1">
        <v>1</v>
      </c>
      <c r="T1314" s="1" t="s">
        <v>43</v>
      </c>
      <c r="U1314" s="23"/>
      <c r="V1314" s="23"/>
      <c r="W1314" s="23"/>
      <c r="AC1314" s="2">
        <v>43505</v>
      </c>
      <c r="AD1314" s="8">
        <v>0</v>
      </c>
      <c r="AE1314" s="23"/>
      <c r="AF1314" s="1" t="s">
        <v>16</v>
      </c>
      <c r="AG1314" s="23" t="s">
        <v>19840</v>
      </c>
      <c r="AH1314" s="23"/>
      <c r="AI1314" s="4" t="s">
        <v>15</v>
      </c>
      <c r="AJ1314" s="4" t="s">
        <v>14</v>
      </c>
      <c r="AK1314" s="4" t="s">
        <v>13</v>
      </c>
      <c r="AL1314" s="1" t="s">
        <v>120</v>
      </c>
      <c r="AM1314" s="1" t="s">
        <v>283</v>
      </c>
      <c r="AQ1314" s="1" t="s">
        <v>19837</v>
      </c>
      <c r="AX1314" s="7">
        <v>761952</v>
      </c>
      <c r="AY1314" s="7">
        <v>7810912</v>
      </c>
      <c r="AZ1314" s="5">
        <v>-42.499873000000001</v>
      </c>
      <c r="BA1314" s="5">
        <v>-19.780149999999999</v>
      </c>
      <c r="BC1314" s="1" t="s">
        <v>19843</v>
      </c>
      <c r="BD1314" s="23" t="s">
        <v>19844</v>
      </c>
      <c r="BE1314" s="1" t="s">
        <v>10</v>
      </c>
      <c r="BF1314" s="2">
        <v>43410</v>
      </c>
      <c r="BG1314" s="1" t="s">
        <v>9</v>
      </c>
      <c r="BH1314" s="4" t="s">
        <v>8</v>
      </c>
      <c r="BI1314" s="4" t="s">
        <v>7</v>
      </c>
      <c r="BJ1314" s="1" t="s">
        <v>6</v>
      </c>
      <c r="BK1314" s="1" t="s">
        <v>5</v>
      </c>
      <c r="BL1314" s="1" t="s">
        <v>151</v>
      </c>
      <c r="BM1314" s="1" t="s">
        <v>150</v>
      </c>
      <c r="BN1314" s="1" t="s">
        <v>149</v>
      </c>
      <c r="BP1314" s="1" t="str">
        <f>Tabela3[[#This Row],[genus]]&amp;" "&amp;Tabela3[[#This Row],[specificEpithet]]</f>
        <v>Physalaemus cuvieri</v>
      </c>
      <c r="BQ1314" s="23" t="str">
        <f>IFERROR(VLOOKUP(Tabela3[[#This Row],[scientificName]],Tabela1[],COLUMN('IUCN BR Summary'!N:N),0),"")</f>
        <v>Fitzinger, 1826</v>
      </c>
      <c r="BR1314" s="1" t="s">
        <v>2</v>
      </c>
      <c r="BU1314" s="1" t="s">
        <v>1</v>
      </c>
      <c r="BV1314" s="1" t="s">
        <v>149</v>
      </c>
    </row>
    <row r="1315" spans="1:75" hidden="1" x14ac:dyDescent="0.25">
      <c r="A1315" s="1" t="s">
        <v>19838</v>
      </c>
      <c r="B1315" s="3">
        <f t="shared" ca="1" si="40"/>
        <v>43817</v>
      </c>
      <c r="C1315" s="4" t="s">
        <v>27</v>
      </c>
      <c r="D1315" s="1" t="s">
        <v>26</v>
      </c>
      <c r="E1315" s="4" t="s">
        <v>25</v>
      </c>
      <c r="F1315" s="1" t="s">
        <v>24</v>
      </c>
      <c r="G1315" s="1" t="s">
        <v>23</v>
      </c>
      <c r="H1315" s="1" t="s">
        <v>21</v>
      </c>
      <c r="I1315" s="4" t="s">
        <v>22</v>
      </c>
      <c r="J1315" s="4" t="s">
        <v>21</v>
      </c>
      <c r="K1315" s="1" t="str">
        <f t="shared" si="41"/>
        <v>iucnStatus:Least Concern</v>
      </c>
      <c r="L1315" s="1" t="str">
        <f>_xlfn.IFNA(VLOOKUP(Tabela3[[#This Row],[scientificName]],Tabela1[],COLUMN('IUCN BR Summary'!O:O),0),"Not evaluated")</f>
        <v>Least Concern</v>
      </c>
      <c r="M1315" s="4" t="s">
        <v>3163</v>
      </c>
      <c r="O1315" s="1" t="s">
        <v>286</v>
      </c>
      <c r="P1315" s="1" t="s">
        <v>201</v>
      </c>
      <c r="Q1315" s="1" t="s">
        <v>200</v>
      </c>
      <c r="R1315" s="1">
        <v>1</v>
      </c>
      <c r="T1315" s="1" t="s">
        <v>43</v>
      </c>
      <c r="U1315" s="23"/>
      <c r="V1315" s="23"/>
      <c r="W1315" s="23"/>
      <c r="AC1315" s="2">
        <v>43505</v>
      </c>
      <c r="AD1315" s="8">
        <v>0</v>
      </c>
      <c r="AE1315" s="23"/>
      <c r="AF1315" s="1" t="s">
        <v>16</v>
      </c>
      <c r="AG1315" s="23" t="s">
        <v>19840</v>
      </c>
      <c r="AH1315" s="23"/>
      <c r="AI1315" s="4" t="s">
        <v>15</v>
      </c>
      <c r="AJ1315" s="4" t="s">
        <v>14</v>
      </c>
      <c r="AK1315" s="4" t="s">
        <v>13</v>
      </c>
      <c r="AL1315" s="1" t="s">
        <v>120</v>
      </c>
      <c r="AM1315" s="1" t="s">
        <v>283</v>
      </c>
      <c r="AQ1315" s="1" t="s">
        <v>19837</v>
      </c>
      <c r="AX1315" s="7">
        <v>761952</v>
      </c>
      <c r="AY1315" s="7">
        <v>7810912</v>
      </c>
      <c r="AZ1315" s="5">
        <v>-42.499873000000001</v>
      </c>
      <c r="BA1315" s="5">
        <v>-19.780149999999999</v>
      </c>
      <c r="BC1315" s="1" t="s">
        <v>19843</v>
      </c>
      <c r="BD1315" s="23" t="s">
        <v>19844</v>
      </c>
      <c r="BE1315" s="1" t="s">
        <v>10</v>
      </c>
      <c r="BF1315" s="2">
        <v>43410</v>
      </c>
      <c r="BG1315" s="1" t="s">
        <v>9</v>
      </c>
      <c r="BH1315" s="4" t="s">
        <v>8</v>
      </c>
      <c r="BI1315" s="4" t="s">
        <v>7</v>
      </c>
      <c r="BJ1315" s="1" t="s">
        <v>6</v>
      </c>
      <c r="BK1315" s="1" t="s">
        <v>5</v>
      </c>
      <c r="BL1315" s="1" t="s">
        <v>151</v>
      </c>
      <c r="BM1315" s="1" t="s">
        <v>150</v>
      </c>
      <c r="BN1315" s="1" t="s">
        <v>149</v>
      </c>
      <c r="BP1315" s="1" t="str">
        <f>Tabela3[[#This Row],[genus]]&amp;" "&amp;Tabela3[[#This Row],[specificEpithet]]</f>
        <v>Physalaemus cuvieri</v>
      </c>
      <c r="BQ1315" s="23" t="str">
        <f>IFERROR(VLOOKUP(Tabela3[[#This Row],[scientificName]],Tabela1[],COLUMN('IUCN BR Summary'!N:N),0),"")</f>
        <v>Fitzinger, 1826</v>
      </c>
      <c r="BR1315" s="1" t="s">
        <v>2</v>
      </c>
      <c r="BS1315" s="1" t="s">
        <v>285</v>
      </c>
      <c r="BU1315" s="1" t="s">
        <v>1</v>
      </c>
      <c r="BV1315" s="1" t="s">
        <v>149</v>
      </c>
    </row>
    <row r="1316" spans="1:75" hidden="1" x14ac:dyDescent="0.25">
      <c r="A1316" s="1" t="s">
        <v>19838</v>
      </c>
      <c r="B1316" s="3">
        <f t="shared" ca="1" si="40"/>
        <v>43817</v>
      </c>
      <c r="C1316" s="4" t="s">
        <v>27</v>
      </c>
      <c r="D1316" s="1" t="s">
        <v>26</v>
      </c>
      <c r="E1316" s="4" t="s">
        <v>25</v>
      </c>
      <c r="F1316" s="1" t="s">
        <v>24</v>
      </c>
      <c r="G1316" s="1" t="s">
        <v>23</v>
      </c>
      <c r="H1316" s="1" t="s">
        <v>21</v>
      </c>
      <c r="I1316" s="4" t="s">
        <v>22</v>
      </c>
      <c r="J1316" s="4" t="s">
        <v>21</v>
      </c>
      <c r="K1316" s="1" t="str">
        <f t="shared" si="41"/>
        <v>iucnStatus:Least Concern</v>
      </c>
      <c r="L1316" s="1" t="str">
        <f>_xlfn.IFNA(VLOOKUP(Tabela3[[#This Row],[scientificName]],Tabela1[],COLUMN('IUCN BR Summary'!O:O),0),"Not evaluated")</f>
        <v>Least Concern</v>
      </c>
      <c r="M1316" s="4" t="s">
        <v>3164</v>
      </c>
      <c r="O1316" s="1" t="s">
        <v>284</v>
      </c>
      <c r="P1316" s="1" t="s">
        <v>201</v>
      </c>
      <c r="Q1316" s="1" t="s">
        <v>200</v>
      </c>
      <c r="R1316" s="1">
        <v>1</v>
      </c>
      <c r="T1316" s="1" t="s">
        <v>43</v>
      </c>
      <c r="U1316" s="23"/>
      <c r="V1316" s="23"/>
      <c r="W1316" s="23"/>
      <c r="AC1316" s="2">
        <v>43505</v>
      </c>
      <c r="AD1316" s="8">
        <v>0</v>
      </c>
      <c r="AE1316" s="23"/>
      <c r="AF1316" s="1" t="s">
        <v>16</v>
      </c>
      <c r="AG1316" s="23" t="s">
        <v>19840</v>
      </c>
      <c r="AH1316" s="23"/>
      <c r="AI1316" s="4" t="s">
        <v>15</v>
      </c>
      <c r="AJ1316" s="4" t="s">
        <v>14</v>
      </c>
      <c r="AK1316" s="4" t="s">
        <v>13</v>
      </c>
      <c r="AL1316" s="1" t="s">
        <v>120</v>
      </c>
      <c r="AM1316" s="1" t="s">
        <v>283</v>
      </c>
      <c r="AQ1316" s="1" t="s">
        <v>19837</v>
      </c>
      <c r="AX1316" s="7">
        <v>761952</v>
      </c>
      <c r="AY1316" s="7">
        <v>7810912</v>
      </c>
      <c r="AZ1316" s="5">
        <v>-42.499873000000001</v>
      </c>
      <c r="BA1316" s="5">
        <v>-19.780149999999999</v>
      </c>
      <c r="BC1316" s="1" t="s">
        <v>19843</v>
      </c>
      <c r="BD1316" s="23" t="s">
        <v>19844</v>
      </c>
      <c r="BE1316" s="1" t="s">
        <v>10</v>
      </c>
      <c r="BF1316" s="2">
        <v>43410</v>
      </c>
      <c r="BG1316" s="1" t="s">
        <v>9</v>
      </c>
      <c r="BH1316" s="4" t="s">
        <v>8</v>
      </c>
      <c r="BI1316" s="4" t="s">
        <v>7</v>
      </c>
      <c r="BJ1316" s="1" t="s">
        <v>6</v>
      </c>
      <c r="BK1316" s="1" t="s">
        <v>5</v>
      </c>
      <c r="BL1316" s="1" t="s">
        <v>151</v>
      </c>
      <c r="BM1316" s="1" t="s">
        <v>150</v>
      </c>
      <c r="BN1316" s="1" t="s">
        <v>149</v>
      </c>
      <c r="BP1316" s="1" t="str">
        <f>Tabela3[[#This Row],[genus]]&amp;" "&amp;Tabela3[[#This Row],[specificEpithet]]</f>
        <v>Physalaemus cuvieri</v>
      </c>
      <c r="BQ1316" s="23" t="str">
        <f>IFERROR(VLOOKUP(Tabela3[[#This Row],[scientificName]],Tabela1[],COLUMN('IUCN BR Summary'!N:N),0),"")</f>
        <v>Fitzinger, 1826</v>
      </c>
      <c r="BR1316" s="1" t="s">
        <v>2</v>
      </c>
      <c r="BS1316" s="1" t="s">
        <v>141</v>
      </c>
      <c r="BU1316" s="1" t="s">
        <v>1</v>
      </c>
      <c r="BV1316" s="1" t="s">
        <v>149</v>
      </c>
    </row>
    <row r="1317" spans="1:75" hidden="1" x14ac:dyDescent="0.25">
      <c r="A1317" s="1" t="s">
        <v>19838</v>
      </c>
      <c r="B1317" s="3">
        <f t="shared" ca="1" si="40"/>
        <v>43817</v>
      </c>
      <c r="C1317" s="4" t="s">
        <v>27</v>
      </c>
      <c r="D1317" s="1" t="s">
        <v>26</v>
      </c>
      <c r="E1317" s="4" t="s">
        <v>25</v>
      </c>
      <c r="F1317" s="1" t="s">
        <v>24</v>
      </c>
      <c r="G1317" s="1" t="s">
        <v>23</v>
      </c>
      <c r="H1317" s="1" t="s">
        <v>21</v>
      </c>
      <c r="I1317" s="4" t="s">
        <v>22</v>
      </c>
      <c r="J1317" s="4" t="s">
        <v>21</v>
      </c>
      <c r="K1317" s="1" t="str">
        <f t="shared" si="41"/>
        <v>iucnStatus:Least Concern</v>
      </c>
      <c r="L1317" s="1" t="str">
        <f>_xlfn.IFNA(VLOOKUP(Tabela3[[#This Row],[scientificName]],Tabela1[],COLUMN('IUCN BR Summary'!O:O),0),"Not evaluated")</f>
        <v>Least Concern</v>
      </c>
      <c r="M1317" s="4" t="s">
        <v>3165</v>
      </c>
      <c r="O1317" s="1" t="s">
        <v>294</v>
      </c>
      <c r="P1317" s="1" t="s">
        <v>201</v>
      </c>
      <c r="Q1317" s="1" t="s">
        <v>200</v>
      </c>
      <c r="R1317" s="1">
        <v>1</v>
      </c>
      <c r="T1317" s="1" t="s">
        <v>43</v>
      </c>
      <c r="U1317" s="23"/>
      <c r="V1317" s="23"/>
      <c r="W1317" s="23"/>
      <c r="AC1317" s="2">
        <v>43505</v>
      </c>
      <c r="AD1317" s="8">
        <v>0</v>
      </c>
      <c r="AE1317" s="23"/>
      <c r="AF1317" s="1" t="s">
        <v>16</v>
      </c>
      <c r="AG1317" s="23" t="s">
        <v>19840</v>
      </c>
      <c r="AH1317" s="23"/>
      <c r="AI1317" s="4" t="s">
        <v>15</v>
      </c>
      <c r="AJ1317" s="4" t="s">
        <v>14</v>
      </c>
      <c r="AK1317" s="4" t="s">
        <v>13</v>
      </c>
      <c r="AL1317" s="1" t="s">
        <v>120</v>
      </c>
      <c r="AM1317" s="1" t="s">
        <v>283</v>
      </c>
      <c r="AQ1317" s="1" t="s">
        <v>19837</v>
      </c>
      <c r="AX1317" s="7">
        <v>761272</v>
      </c>
      <c r="AY1317" s="7">
        <v>7819916</v>
      </c>
      <c r="AZ1317" s="5">
        <v>-42.507621</v>
      </c>
      <c r="BA1317" s="5">
        <v>-19.69895</v>
      </c>
      <c r="BC1317" s="1" t="s">
        <v>19843</v>
      </c>
      <c r="BD1317" s="23" t="s">
        <v>19844</v>
      </c>
      <c r="BE1317" s="1" t="s">
        <v>10</v>
      </c>
      <c r="BF1317" s="2">
        <v>43410</v>
      </c>
      <c r="BG1317" s="1" t="s">
        <v>9</v>
      </c>
      <c r="BH1317" s="4" t="s">
        <v>8</v>
      </c>
      <c r="BI1317" s="4" t="s">
        <v>7</v>
      </c>
      <c r="BJ1317" s="1" t="s">
        <v>6</v>
      </c>
      <c r="BK1317" s="1" t="s">
        <v>5</v>
      </c>
      <c r="BL1317" s="1" t="s">
        <v>73</v>
      </c>
      <c r="BM1317" s="1" t="s">
        <v>72</v>
      </c>
      <c r="BN1317" s="1" t="s">
        <v>292</v>
      </c>
      <c r="BP1317" s="1" t="str">
        <f>Tabela3[[#This Row],[genus]]&amp;" "&amp;Tabela3[[#This Row],[specificEpithet]]</f>
        <v>Rhinella ornata</v>
      </c>
      <c r="BQ1317" s="23" t="str">
        <f>IFERROR(VLOOKUP(Tabela3[[#This Row],[scientificName]],Tabela1[],COLUMN('IUCN BR Summary'!N:N),0),"")</f>
        <v>(Spix, 1824)</v>
      </c>
      <c r="BR1317" s="1" t="s">
        <v>2</v>
      </c>
      <c r="BU1317" s="1" t="s">
        <v>293</v>
      </c>
      <c r="BV1317" s="1" t="s">
        <v>76</v>
      </c>
      <c r="BW1317" s="1" t="s">
        <v>292</v>
      </c>
    </row>
    <row r="1318" spans="1:75" hidden="1" x14ac:dyDescent="0.25">
      <c r="A1318" s="1" t="s">
        <v>19838</v>
      </c>
      <c r="B1318" s="3">
        <f t="shared" ca="1" si="40"/>
        <v>43817</v>
      </c>
      <c r="C1318" s="4" t="s">
        <v>27</v>
      </c>
      <c r="D1318" s="1" t="s">
        <v>26</v>
      </c>
      <c r="E1318" s="4" t="s">
        <v>25</v>
      </c>
      <c r="F1318" s="1" t="s">
        <v>24</v>
      </c>
      <c r="G1318" s="1" t="s">
        <v>23</v>
      </c>
      <c r="H1318" s="1" t="s">
        <v>21</v>
      </c>
      <c r="I1318" s="4" t="s">
        <v>22</v>
      </c>
      <c r="J1318" s="4" t="s">
        <v>21</v>
      </c>
      <c r="K1318" s="1" t="str">
        <f t="shared" si="41"/>
        <v>iucnStatus:Least Concern</v>
      </c>
      <c r="L1318" s="1" t="str">
        <f>_xlfn.IFNA(VLOOKUP(Tabela3[[#This Row],[scientificName]],Tabela1[],COLUMN('IUCN BR Summary'!O:O),0),"Not evaluated")</f>
        <v>Least Concern</v>
      </c>
      <c r="M1318" s="4" t="s">
        <v>3166</v>
      </c>
      <c r="O1318" s="1" t="s">
        <v>282</v>
      </c>
      <c r="P1318" s="1" t="s">
        <v>187</v>
      </c>
      <c r="Q1318" s="1" t="s">
        <v>186</v>
      </c>
      <c r="R1318" s="1">
        <v>1</v>
      </c>
      <c r="T1318" s="1" t="s">
        <v>43</v>
      </c>
      <c r="U1318" s="23"/>
      <c r="V1318" s="23"/>
      <c r="W1318" s="23"/>
      <c r="AC1318" s="2">
        <v>43505</v>
      </c>
      <c r="AD1318" s="8">
        <v>0.82916666666666661</v>
      </c>
      <c r="AE1318" s="23"/>
      <c r="AF1318" s="1" t="s">
        <v>74</v>
      </c>
      <c r="AG1318" s="23"/>
      <c r="AH1318" s="23"/>
      <c r="AI1318" s="4" t="s">
        <v>15</v>
      </c>
      <c r="AJ1318" s="4" t="s">
        <v>14</v>
      </c>
      <c r="AK1318" s="4" t="s">
        <v>13</v>
      </c>
      <c r="AL1318" s="1" t="s">
        <v>120</v>
      </c>
      <c r="AM1318" s="1" t="s">
        <v>218</v>
      </c>
      <c r="AQ1318" s="1" t="s">
        <v>19837</v>
      </c>
      <c r="AX1318" s="7">
        <v>282702.01500000001</v>
      </c>
      <c r="AY1318" s="7">
        <v>7842358.9879999999</v>
      </c>
      <c r="AZ1318" s="5">
        <v>-41.070523000000001</v>
      </c>
      <c r="BA1318" s="5">
        <v>-19.5016</v>
      </c>
      <c r="BC1318" s="1" t="s">
        <v>19843</v>
      </c>
      <c r="BD1318" s="23" t="s">
        <v>19844</v>
      </c>
      <c r="BE1318" s="1" t="s">
        <v>10</v>
      </c>
      <c r="BF1318" s="2">
        <v>43410</v>
      </c>
      <c r="BG1318" s="1" t="s">
        <v>9</v>
      </c>
      <c r="BH1318" s="4" t="s">
        <v>8</v>
      </c>
      <c r="BI1318" s="4" t="s">
        <v>7</v>
      </c>
      <c r="BJ1318" s="1" t="s">
        <v>6</v>
      </c>
      <c r="BK1318" s="1" t="s">
        <v>5</v>
      </c>
      <c r="BL1318" s="1" t="s">
        <v>112</v>
      </c>
      <c r="BM1318" s="1" t="s">
        <v>111</v>
      </c>
      <c r="BN1318" s="1" t="s">
        <v>145</v>
      </c>
      <c r="BP1318" s="1" t="str">
        <f>Tabela3[[#This Row],[genus]]&amp;" "&amp;Tabela3[[#This Row],[specificEpithet]]</f>
        <v>Hypsiboas faber</v>
      </c>
      <c r="BQ1318" s="23" t="str">
        <f>IFERROR(VLOOKUP(Tabela3[[#This Row],[scientificName]],Tabela1[],COLUMN('IUCN BR Summary'!N:N),0),"")</f>
        <v>(Wied-Neuwied, 1821)</v>
      </c>
      <c r="BR1318" s="1" t="s">
        <v>2</v>
      </c>
      <c r="BS1318" s="1" t="s">
        <v>108</v>
      </c>
      <c r="BU1318" s="1" t="s">
        <v>1</v>
      </c>
      <c r="BV1318" s="1" t="s">
        <v>145</v>
      </c>
    </row>
    <row r="1319" spans="1:75" hidden="1" x14ac:dyDescent="0.25">
      <c r="A1319" s="1" t="s">
        <v>19838</v>
      </c>
      <c r="B1319" s="3">
        <f t="shared" ca="1" si="40"/>
        <v>43817</v>
      </c>
      <c r="C1319" s="4" t="s">
        <v>27</v>
      </c>
      <c r="D1319" s="1" t="s">
        <v>26</v>
      </c>
      <c r="E1319" s="4" t="s">
        <v>25</v>
      </c>
      <c r="F1319" s="1" t="s">
        <v>24</v>
      </c>
      <c r="G1319" s="1" t="s">
        <v>23</v>
      </c>
      <c r="H1319" s="1" t="s">
        <v>21</v>
      </c>
      <c r="I1319" s="4" t="s">
        <v>22</v>
      </c>
      <c r="J1319" s="4" t="s">
        <v>21</v>
      </c>
      <c r="K1319" s="1" t="str">
        <f t="shared" si="41"/>
        <v>iucnStatus:Least Concern</v>
      </c>
      <c r="L1319" s="1" t="str">
        <f>_xlfn.IFNA(VLOOKUP(Tabela3[[#This Row],[scientificName]],Tabela1[],COLUMN('IUCN BR Summary'!O:O),0),"Not evaluated")</f>
        <v>Least Concern</v>
      </c>
      <c r="M1319" s="4" t="s">
        <v>3167</v>
      </c>
      <c r="O1319" s="1" t="s">
        <v>291</v>
      </c>
      <c r="P1319" s="1" t="s">
        <v>187</v>
      </c>
      <c r="Q1319" s="1" t="s">
        <v>186</v>
      </c>
      <c r="R1319" s="1">
        <v>1</v>
      </c>
      <c r="T1319" s="1" t="s">
        <v>17</v>
      </c>
      <c r="U1319" s="23"/>
      <c r="V1319" s="23"/>
      <c r="W1319" s="23"/>
      <c r="AC1319" s="2">
        <v>43505</v>
      </c>
      <c r="AD1319" s="8">
        <v>0.83333333333333337</v>
      </c>
      <c r="AE1319" s="23"/>
      <c r="AF1319" s="1" t="s">
        <v>74</v>
      </c>
      <c r="AG1319" s="23"/>
      <c r="AH1319" s="23"/>
      <c r="AI1319" s="4" t="s">
        <v>15</v>
      </c>
      <c r="AJ1319" s="4" t="s">
        <v>14</v>
      </c>
      <c r="AK1319" s="4" t="s">
        <v>13</v>
      </c>
      <c r="AL1319" s="1" t="s">
        <v>120</v>
      </c>
      <c r="AM1319" s="1" t="s">
        <v>218</v>
      </c>
      <c r="AQ1319" s="1" t="s">
        <v>19837</v>
      </c>
      <c r="AX1319" s="7">
        <v>282692.29440000001</v>
      </c>
      <c r="AY1319" s="7">
        <v>7842341.5963000003</v>
      </c>
      <c r="AZ1319" s="5">
        <v>-41.070619999999998</v>
      </c>
      <c r="BA1319" s="5">
        <v>-19.501752</v>
      </c>
      <c r="BC1319" s="1" t="s">
        <v>19843</v>
      </c>
      <c r="BD1319" s="23" t="s">
        <v>19844</v>
      </c>
      <c r="BE1319" s="1" t="s">
        <v>10</v>
      </c>
      <c r="BF1319" s="2">
        <v>43410</v>
      </c>
      <c r="BG1319" s="1" t="s">
        <v>9</v>
      </c>
      <c r="BH1319" s="4" t="s">
        <v>8</v>
      </c>
      <c r="BI1319" s="4" t="s">
        <v>7</v>
      </c>
      <c r="BJ1319" s="1" t="s">
        <v>6</v>
      </c>
      <c r="BK1319" s="1" t="s">
        <v>5</v>
      </c>
      <c r="BL1319" s="1" t="s">
        <v>112</v>
      </c>
      <c r="BM1319" s="1" t="s">
        <v>111</v>
      </c>
      <c r="BN1319" s="1" t="s">
        <v>290</v>
      </c>
      <c r="BP1319" s="1" t="str">
        <f>Tabela3[[#This Row],[genus]]&amp;" "&amp;Tabela3[[#This Row],[specificEpithet]]</f>
        <v>Hypsiboas crepitans</v>
      </c>
      <c r="BQ1319" s="23" t="str">
        <f>IFERROR(VLOOKUP(Tabela3[[#This Row],[scientificName]],Tabela1[],COLUMN('IUCN BR Summary'!N:N),0),"")</f>
        <v>(Wied-Neuwied, 1824)</v>
      </c>
      <c r="BR1319" s="1" t="s">
        <v>2</v>
      </c>
      <c r="BU1319" s="1" t="s">
        <v>1</v>
      </c>
      <c r="BV1319" s="1" t="s">
        <v>290</v>
      </c>
    </row>
    <row r="1320" spans="1:75" hidden="1" x14ac:dyDescent="0.25">
      <c r="A1320" s="1" t="s">
        <v>19838</v>
      </c>
      <c r="B1320" s="3">
        <f t="shared" ca="1" si="40"/>
        <v>43817</v>
      </c>
      <c r="C1320" s="4" t="s">
        <v>27</v>
      </c>
      <c r="D1320" s="1" t="s">
        <v>26</v>
      </c>
      <c r="E1320" s="4" t="s">
        <v>25</v>
      </c>
      <c r="F1320" s="1" t="s">
        <v>24</v>
      </c>
      <c r="G1320" s="1" t="s">
        <v>23</v>
      </c>
      <c r="H1320" s="1" t="s">
        <v>21</v>
      </c>
      <c r="I1320" s="4" t="s">
        <v>22</v>
      </c>
      <c r="J1320" s="4" t="s">
        <v>21</v>
      </c>
      <c r="K1320" s="1" t="str">
        <f t="shared" si="41"/>
        <v>iucnStatus:Not evaluated</v>
      </c>
      <c r="L1320" s="1" t="str">
        <f>_xlfn.IFNA(VLOOKUP(Tabela3[[#This Row],[scientificName]],Tabela1[],COLUMN('IUCN BR Summary'!O:O),0),"Not evaluated")</f>
        <v>Not evaluated</v>
      </c>
      <c r="M1320" s="4" t="s">
        <v>3168</v>
      </c>
      <c r="O1320" s="1" t="s">
        <v>276</v>
      </c>
      <c r="P1320" s="1" t="s">
        <v>187</v>
      </c>
      <c r="Q1320" s="1" t="s">
        <v>186</v>
      </c>
      <c r="R1320" s="1">
        <v>1</v>
      </c>
      <c r="T1320" s="1" t="s">
        <v>43</v>
      </c>
      <c r="U1320" s="23"/>
      <c r="V1320" s="23"/>
      <c r="W1320" s="23"/>
      <c r="AC1320" s="2">
        <v>43505</v>
      </c>
      <c r="AD1320" s="8">
        <v>0.84652777777777777</v>
      </c>
      <c r="AE1320" s="23"/>
      <c r="AF1320" s="1" t="s">
        <v>74</v>
      </c>
      <c r="AG1320" s="23"/>
      <c r="AH1320" s="23"/>
      <c r="AI1320" s="4" t="s">
        <v>15</v>
      </c>
      <c r="AJ1320" s="4" t="s">
        <v>14</v>
      </c>
      <c r="AK1320" s="4" t="s">
        <v>13</v>
      </c>
      <c r="AL1320" s="1" t="s">
        <v>120</v>
      </c>
      <c r="AM1320" s="1" t="s">
        <v>218</v>
      </c>
      <c r="AQ1320" s="1" t="s">
        <v>19837</v>
      </c>
      <c r="AX1320" s="7">
        <v>282694.57260000001</v>
      </c>
      <c r="AY1320" s="7">
        <v>7842273.5133999996</v>
      </c>
      <c r="AZ1320" s="5">
        <v>-41.070599000000001</v>
      </c>
      <c r="BA1320" s="5">
        <v>-19.502367</v>
      </c>
      <c r="BC1320" s="1" t="s">
        <v>19843</v>
      </c>
      <c r="BD1320" s="23" t="s">
        <v>19844</v>
      </c>
      <c r="BE1320" s="1" t="s">
        <v>10</v>
      </c>
      <c r="BF1320" s="2">
        <v>43410</v>
      </c>
      <c r="BG1320" s="1" t="s">
        <v>9</v>
      </c>
      <c r="BH1320" s="4" t="s">
        <v>8</v>
      </c>
      <c r="BI1320" s="4" t="s">
        <v>7</v>
      </c>
      <c r="BJ1320" s="1" t="s">
        <v>32</v>
      </c>
      <c r="BK1320" s="1" t="s">
        <v>54</v>
      </c>
      <c r="BL1320" s="1" t="s">
        <v>275</v>
      </c>
      <c r="BM1320" s="1" t="s">
        <v>274</v>
      </c>
      <c r="BN1320" s="1" t="s">
        <v>273</v>
      </c>
      <c r="BP1320" s="1" t="str">
        <f>Tabela3[[#This Row],[genus]]&amp;" "&amp;Tabela3[[#This Row],[specificEpithet]]</f>
        <v>Hemidactylus mabouia</v>
      </c>
      <c r="BQ1320" s="23" t="str">
        <f>IFERROR(VLOOKUP(Tabela3[[#This Row],[scientificName]],Tabela1[],COLUMN('IUCN BR Summary'!N:N),0),"")</f>
        <v/>
      </c>
      <c r="BR1320" s="1" t="s">
        <v>2</v>
      </c>
      <c r="BS1320" s="1" t="s">
        <v>190</v>
      </c>
      <c r="BU1320" s="1" t="s">
        <v>1</v>
      </c>
      <c r="BV1320" s="1" t="s">
        <v>273</v>
      </c>
    </row>
    <row r="1321" spans="1:75" hidden="1" x14ac:dyDescent="0.25">
      <c r="A1321" s="1" t="s">
        <v>19838</v>
      </c>
      <c r="B1321" s="3">
        <f t="shared" ca="1" si="40"/>
        <v>43817</v>
      </c>
      <c r="C1321" s="4" t="s">
        <v>27</v>
      </c>
      <c r="D1321" s="1" t="s">
        <v>26</v>
      </c>
      <c r="E1321" s="4" t="s">
        <v>25</v>
      </c>
      <c r="F1321" s="1" t="s">
        <v>24</v>
      </c>
      <c r="G1321" s="1" t="s">
        <v>23</v>
      </c>
      <c r="H1321" s="1" t="s">
        <v>21</v>
      </c>
      <c r="I1321" s="4" t="s">
        <v>22</v>
      </c>
      <c r="J1321" s="4" t="s">
        <v>21</v>
      </c>
      <c r="K1321" s="1" t="str">
        <f t="shared" si="41"/>
        <v>iucnStatus:Least Concern</v>
      </c>
      <c r="L1321" s="1" t="str">
        <f>_xlfn.IFNA(VLOOKUP(Tabela3[[#This Row],[scientificName]],Tabela1[],COLUMN('IUCN BR Summary'!O:O),0),"Not evaluated")</f>
        <v>Least Concern</v>
      </c>
      <c r="M1321" s="4" t="s">
        <v>3169</v>
      </c>
      <c r="O1321" s="1" t="s">
        <v>277</v>
      </c>
      <c r="P1321" s="1" t="s">
        <v>187</v>
      </c>
      <c r="Q1321" s="1" t="s">
        <v>186</v>
      </c>
      <c r="R1321" s="1">
        <v>1</v>
      </c>
      <c r="T1321" s="1" t="s">
        <v>43</v>
      </c>
      <c r="U1321" s="23"/>
      <c r="V1321" s="23"/>
      <c r="W1321" s="23"/>
      <c r="AC1321" s="2">
        <v>43505</v>
      </c>
      <c r="AD1321" s="8">
        <v>0.85972222222222217</v>
      </c>
      <c r="AE1321" s="23"/>
      <c r="AF1321" s="1" t="s">
        <v>74</v>
      </c>
      <c r="AG1321" s="23"/>
      <c r="AH1321" s="23"/>
      <c r="AI1321" s="4" t="s">
        <v>15</v>
      </c>
      <c r="AJ1321" s="4" t="s">
        <v>14</v>
      </c>
      <c r="AK1321" s="4" t="s">
        <v>13</v>
      </c>
      <c r="AL1321" s="1" t="s">
        <v>120</v>
      </c>
      <c r="AM1321" s="1" t="s">
        <v>218</v>
      </c>
      <c r="AQ1321" s="1" t="s">
        <v>19837</v>
      </c>
      <c r="AX1321" s="7">
        <v>282649.9105</v>
      </c>
      <c r="AY1321" s="7">
        <v>7842176.8979000002</v>
      </c>
      <c r="AZ1321" s="5">
        <v>-41.071038999999999</v>
      </c>
      <c r="BA1321" s="5">
        <v>-19.503238</v>
      </c>
      <c r="BC1321" s="1" t="s">
        <v>19843</v>
      </c>
      <c r="BD1321" s="23" t="s">
        <v>19844</v>
      </c>
      <c r="BE1321" s="1" t="s">
        <v>10</v>
      </c>
      <c r="BF1321" s="2">
        <v>43410</v>
      </c>
      <c r="BG1321" s="1" t="s">
        <v>9</v>
      </c>
      <c r="BH1321" s="4" t="s">
        <v>8</v>
      </c>
      <c r="BI1321" s="4" t="s">
        <v>7</v>
      </c>
      <c r="BJ1321" s="1" t="s">
        <v>6</v>
      </c>
      <c r="BK1321" s="1" t="s">
        <v>5</v>
      </c>
      <c r="BL1321" s="1" t="s">
        <v>4</v>
      </c>
      <c r="BM1321" s="1" t="s">
        <v>3</v>
      </c>
      <c r="BN1321" s="1" t="s">
        <v>35</v>
      </c>
      <c r="BP1321" s="1" t="str">
        <f>Tabela3[[#This Row],[genus]]&amp;" "&amp;Tabela3[[#This Row],[specificEpithet]]</f>
        <v>Leptodactylus latrans</v>
      </c>
      <c r="BQ1321" s="23" t="str">
        <f>IFERROR(VLOOKUP(Tabela3[[#This Row],[scientificName]],Tabela1[],COLUMN('IUCN BR Summary'!N:N),0),"")</f>
        <v>(Steffen, 1815)</v>
      </c>
      <c r="BR1321" s="1" t="s">
        <v>2</v>
      </c>
      <c r="BS1321" s="1" t="s">
        <v>190</v>
      </c>
      <c r="BU1321" s="1" t="s">
        <v>1</v>
      </c>
      <c r="BV1321" s="1" t="s">
        <v>35</v>
      </c>
    </row>
    <row r="1322" spans="1:75" hidden="1" x14ac:dyDescent="0.25">
      <c r="A1322" s="1" t="s">
        <v>19838</v>
      </c>
      <c r="B1322" s="3">
        <f t="shared" ca="1" si="40"/>
        <v>43817</v>
      </c>
      <c r="C1322" s="4" t="s">
        <v>27</v>
      </c>
      <c r="D1322" s="1" t="s">
        <v>26</v>
      </c>
      <c r="E1322" s="4" t="s">
        <v>25</v>
      </c>
      <c r="F1322" s="1" t="s">
        <v>24</v>
      </c>
      <c r="G1322" s="1" t="s">
        <v>23</v>
      </c>
      <c r="H1322" s="1" t="s">
        <v>21</v>
      </c>
      <c r="I1322" s="4" t="s">
        <v>22</v>
      </c>
      <c r="J1322" s="4" t="s">
        <v>21</v>
      </c>
      <c r="K1322" s="1" t="str">
        <f t="shared" si="41"/>
        <v>iucnStatus:Not evaluated</v>
      </c>
      <c r="L1322" s="1" t="str">
        <f>_xlfn.IFNA(VLOOKUP(Tabela3[[#This Row],[scientificName]],Tabela1[],COLUMN('IUCN BR Summary'!O:O),0),"Not evaluated")</f>
        <v>Not evaluated</v>
      </c>
      <c r="M1322" s="4" t="s">
        <v>3170</v>
      </c>
      <c r="O1322" s="1" t="s">
        <v>281</v>
      </c>
      <c r="P1322" s="1" t="s">
        <v>197</v>
      </c>
      <c r="Q1322" s="1" t="s">
        <v>196</v>
      </c>
      <c r="R1322" s="1">
        <v>1</v>
      </c>
      <c r="T1322" s="1" t="s">
        <v>17</v>
      </c>
      <c r="U1322" s="23"/>
      <c r="V1322" s="23"/>
      <c r="W1322" s="23"/>
      <c r="AC1322" s="2">
        <v>43505</v>
      </c>
      <c r="AD1322" s="8">
        <v>0.42708333333333331</v>
      </c>
      <c r="AE1322" s="23"/>
      <c r="AF1322" s="1" t="s">
        <v>195</v>
      </c>
      <c r="AG1322" s="23" t="s">
        <v>19841</v>
      </c>
      <c r="AH1322" s="23"/>
      <c r="AI1322" s="4" t="s">
        <v>15</v>
      </c>
      <c r="AJ1322" s="4" t="s">
        <v>14</v>
      </c>
      <c r="AK1322" s="4" t="s">
        <v>13</v>
      </c>
      <c r="AL1322" s="1" t="s">
        <v>120</v>
      </c>
      <c r="AM1322" s="1" t="s">
        <v>268</v>
      </c>
      <c r="AQ1322" s="1" t="s">
        <v>19837</v>
      </c>
      <c r="AX1322" s="7">
        <v>745791</v>
      </c>
      <c r="AY1322" s="7">
        <v>7782625</v>
      </c>
      <c r="AZ1322" s="5">
        <v>-42.650247</v>
      </c>
      <c r="BA1322" s="5">
        <v>-20.037648000000001</v>
      </c>
      <c r="BC1322" s="1" t="s">
        <v>19843</v>
      </c>
      <c r="BD1322" s="23" t="s">
        <v>19844</v>
      </c>
      <c r="BE1322" s="1" t="s">
        <v>10</v>
      </c>
      <c r="BF1322" s="2">
        <v>43410</v>
      </c>
      <c r="BG1322" s="1" t="s">
        <v>9</v>
      </c>
      <c r="BH1322" s="4" t="s">
        <v>8</v>
      </c>
      <c r="BI1322" s="4" t="s">
        <v>7</v>
      </c>
      <c r="BJ1322" s="1" t="s">
        <v>32</v>
      </c>
      <c r="BK1322" s="1" t="s">
        <v>193</v>
      </c>
      <c r="BL1322" s="1" t="s">
        <v>192</v>
      </c>
      <c r="BM1322" s="1" t="s">
        <v>191</v>
      </c>
      <c r="BN1322" s="1" t="s">
        <v>189</v>
      </c>
      <c r="BP1322" s="1" t="str">
        <f>Tabela3[[#This Row],[genus]]&amp;" "&amp;Tabela3[[#This Row],[specificEpithet]]</f>
        <v>Phrynops geoffroanus</v>
      </c>
      <c r="BQ1322" s="23" t="str">
        <f>IFERROR(VLOOKUP(Tabela3[[#This Row],[scientificName]],Tabela1[],COLUMN('IUCN BR Summary'!N:N),0),"")</f>
        <v/>
      </c>
      <c r="BR1322" s="1" t="s">
        <v>2</v>
      </c>
      <c r="BS1322" s="1" t="s">
        <v>280</v>
      </c>
      <c r="BU1322" s="1" t="s">
        <v>1</v>
      </c>
      <c r="BV1322" s="1" t="s">
        <v>189</v>
      </c>
    </row>
    <row r="1323" spans="1:75" hidden="1" x14ac:dyDescent="0.25">
      <c r="A1323" s="1" t="s">
        <v>19838</v>
      </c>
      <c r="B1323" s="3">
        <f t="shared" ca="1" si="40"/>
        <v>43817</v>
      </c>
      <c r="C1323" s="4" t="s">
        <v>27</v>
      </c>
      <c r="D1323" s="1" t="s">
        <v>26</v>
      </c>
      <c r="E1323" s="4" t="s">
        <v>25</v>
      </c>
      <c r="F1323" s="1" t="s">
        <v>24</v>
      </c>
      <c r="G1323" s="1" t="s">
        <v>23</v>
      </c>
      <c r="H1323" s="1" t="s">
        <v>21</v>
      </c>
      <c r="I1323" s="4" t="s">
        <v>22</v>
      </c>
      <c r="J1323" s="4" t="s">
        <v>21</v>
      </c>
      <c r="K1323" s="1" t="str">
        <f t="shared" si="41"/>
        <v>iucnStatus:Not evaluated</v>
      </c>
      <c r="L1323" s="1" t="str">
        <f>_xlfn.IFNA(VLOOKUP(Tabela3[[#This Row],[scientificName]],Tabela1[],COLUMN('IUCN BR Summary'!O:O),0),"Not evaluated")</f>
        <v>Not evaluated</v>
      </c>
      <c r="M1323" s="4" t="s">
        <v>3171</v>
      </c>
      <c r="O1323" s="1" t="s">
        <v>279</v>
      </c>
      <c r="P1323" s="1" t="s">
        <v>197</v>
      </c>
      <c r="Q1323" s="1" t="s">
        <v>196</v>
      </c>
      <c r="R1323" s="1">
        <v>1</v>
      </c>
      <c r="T1323" s="1" t="s">
        <v>43</v>
      </c>
      <c r="U1323" s="23"/>
      <c r="V1323" s="23"/>
      <c r="W1323" s="23"/>
      <c r="AC1323" s="2">
        <v>43505</v>
      </c>
      <c r="AD1323" s="8">
        <v>0.42708333333333331</v>
      </c>
      <c r="AE1323" s="23"/>
      <c r="AF1323" s="1" t="s">
        <v>195</v>
      </c>
      <c r="AG1323" s="23" t="s">
        <v>19841</v>
      </c>
      <c r="AH1323" s="23"/>
      <c r="AI1323" s="4" t="s">
        <v>15</v>
      </c>
      <c r="AJ1323" s="4" t="s">
        <v>14</v>
      </c>
      <c r="AK1323" s="4" t="s">
        <v>13</v>
      </c>
      <c r="AL1323" s="1" t="s">
        <v>120</v>
      </c>
      <c r="AM1323" s="1" t="s">
        <v>268</v>
      </c>
      <c r="AQ1323" s="1" t="s">
        <v>19837</v>
      </c>
      <c r="AX1323" s="7">
        <v>745791</v>
      </c>
      <c r="AY1323" s="7">
        <v>7782625</v>
      </c>
      <c r="AZ1323" s="5">
        <v>-42.650247</v>
      </c>
      <c r="BA1323" s="5">
        <v>-20.037648000000001</v>
      </c>
      <c r="BC1323" s="1" t="s">
        <v>19843</v>
      </c>
      <c r="BD1323" s="23" t="s">
        <v>19844</v>
      </c>
      <c r="BE1323" s="1" t="s">
        <v>10</v>
      </c>
      <c r="BF1323" s="2">
        <v>43410</v>
      </c>
      <c r="BG1323" s="1" t="s">
        <v>9</v>
      </c>
      <c r="BH1323" s="4" t="s">
        <v>8</v>
      </c>
      <c r="BI1323" s="4" t="s">
        <v>7</v>
      </c>
      <c r="BJ1323" s="1" t="s">
        <v>32</v>
      </c>
      <c r="BK1323" s="1" t="s">
        <v>193</v>
      </c>
      <c r="BL1323" s="1" t="s">
        <v>192</v>
      </c>
      <c r="BM1323" s="1" t="s">
        <v>191</v>
      </c>
      <c r="BN1323" s="1" t="s">
        <v>189</v>
      </c>
      <c r="BP1323" s="1" t="str">
        <f>Tabela3[[#This Row],[genus]]&amp;" "&amp;Tabela3[[#This Row],[specificEpithet]]</f>
        <v>Phrynops geoffroanus</v>
      </c>
      <c r="BQ1323" s="23" t="str">
        <f>IFERROR(VLOOKUP(Tabela3[[#This Row],[scientificName]],Tabela1[],COLUMN('IUCN BR Summary'!N:N),0),"")</f>
        <v/>
      </c>
      <c r="BR1323" s="1" t="s">
        <v>2</v>
      </c>
      <c r="BU1323" s="1" t="s">
        <v>1</v>
      </c>
      <c r="BV1323" s="1" t="s">
        <v>189</v>
      </c>
    </row>
    <row r="1324" spans="1:75" hidden="1" x14ac:dyDescent="0.25">
      <c r="A1324" s="1" t="s">
        <v>19838</v>
      </c>
      <c r="B1324" s="3">
        <f t="shared" ca="1" si="40"/>
        <v>43817</v>
      </c>
      <c r="C1324" s="4" t="s">
        <v>27</v>
      </c>
      <c r="D1324" s="1" t="s">
        <v>26</v>
      </c>
      <c r="E1324" s="4" t="s">
        <v>25</v>
      </c>
      <c r="F1324" s="1" t="s">
        <v>24</v>
      </c>
      <c r="G1324" s="1" t="s">
        <v>23</v>
      </c>
      <c r="H1324" s="1" t="s">
        <v>21</v>
      </c>
      <c r="I1324" s="4" t="s">
        <v>22</v>
      </c>
      <c r="J1324" s="4" t="s">
        <v>21</v>
      </c>
      <c r="K1324" s="1" t="str">
        <f t="shared" si="41"/>
        <v>iucnStatus:Not evaluated</v>
      </c>
      <c r="L1324" s="1" t="str">
        <f>_xlfn.IFNA(VLOOKUP(Tabela3[[#This Row],[scientificName]],Tabela1[],COLUMN('IUCN BR Summary'!O:O),0),"Not evaluated")</f>
        <v>Not evaluated</v>
      </c>
      <c r="M1324" s="4" t="s">
        <v>3172</v>
      </c>
      <c r="O1324" s="1" t="s">
        <v>278</v>
      </c>
      <c r="P1324" s="1" t="s">
        <v>197</v>
      </c>
      <c r="Q1324" s="1" t="s">
        <v>196</v>
      </c>
      <c r="R1324" s="1">
        <v>1</v>
      </c>
      <c r="T1324" s="1" t="s">
        <v>43</v>
      </c>
      <c r="U1324" s="23"/>
      <c r="V1324" s="23"/>
      <c r="W1324" s="23"/>
      <c r="AC1324" s="2">
        <v>43505</v>
      </c>
      <c r="AD1324" s="8">
        <v>0.42708333333333331</v>
      </c>
      <c r="AE1324" s="23"/>
      <c r="AF1324" s="1" t="s">
        <v>195</v>
      </c>
      <c r="AG1324" s="23" t="s">
        <v>19841</v>
      </c>
      <c r="AH1324" s="23"/>
      <c r="AI1324" s="4" t="s">
        <v>15</v>
      </c>
      <c r="AJ1324" s="4" t="s">
        <v>14</v>
      </c>
      <c r="AK1324" s="4" t="s">
        <v>13</v>
      </c>
      <c r="AL1324" s="1" t="s">
        <v>120</v>
      </c>
      <c r="AM1324" s="1" t="s">
        <v>268</v>
      </c>
      <c r="AQ1324" s="1" t="s">
        <v>19837</v>
      </c>
      <c r="AX1324" s="7">
        <v>745791</v>
      </c>
      <c r="AY1324" s="7">
        <v>7782625</v>
      </c>
      <c r="AZ1324" s="5">
        <v>-42.650247</v>
      </c>
      <c r="BA1324" s="5">
        <v>-20.037648000000001</v>
      </c>
      <c r="BC1324" s="1" t="s">
        <v>19843</v>
      </c>
      <c r="BD1324" s="23" t="s">
        <v>19844</v>
      </c>
      <c r="BE1324" s="1" t="s">
        <v>10</v>
      </c>
      <c r="BF1324" s="2">
        <v>43410</v>
      </c>
      <c r="BG1324" s="1" t="s">
        <v>9</v>
      </c>
      <c r="BH1324" s="4" t="s">
        <v>8</v>
      </c>
      <c r="BI1324" s="4" t="s">
        <v>7</v>
      </c>
      <c r="BJ1324" s="1" t="s">
        <v>32</v>
      </c>
      <c r="BK1324" s="1" t="s">
        <v>193</v>
      </c>
      <c r="BL1324" s="1" t="s">
        <v>192</v>
      </c>
      <c r="BM1324" s="1" t="s">
        <v>191</v>
      </c>
      <c r="BN1324" s="1" t="s">
        <v>189</v>
      </c>
      <c r="BP1324" s="1" t="str">
        <f>Tabela3[[#This Row],[genus]]&amp;" "&amp;Tabela3[[#This Row],[specificEpithet]]</f>
        <v>Phrynops geoffroanus</v>
      </c>
      <c r="BQ1324" s="23" t="str">
        <f>IFERROR(VLOOKUP(Tabela3[[#This Row],[scientificName]],Tabela1[],COLUMN('IUCN BR Summary'!N:N),0),"")</f>
        <v/>
      </c>
      <c r="BR1324" s="1" t="s">
        <v>2</v>
      </c>
      <c r="BS1324" s="1" t="s">
        <v>190</v>
      </c>
      <c r="BU1324" s="1" t="s">
        <v>1</v>
      </c>
      <c r="BV1324" s="1" t="s">
        <v>189</v>
      </c>
    </row>
    <row r="1325" spans="1:75" hidden="1" x14ac:dyDescent="0.25">
      <c r="A1325" s="1" t="s">
        <v>19838</v>
      </c>
      <c r="B1325" s="3">
        <f t="shared" ca="1" si="40"/>
        <v>43817</v>
      </c>
      <c r="C1325" s="4" t="s">
        <v>27</v>
      </c>
      <c r="D1325" s="1" t="s">
        <v>26</v>
      </c>
      <c r="E1325" s="4" t="s">
        <v>25</v>
      </c>
      <c r="F1325" s="1" t="s">
        <v>24</v>
      </c>
      <c r="G1325" s="1" t="s">
        <v>23</v>
      </c>
      <c r="H1325" s="1" t="s">
        <v>21</v>
      </c>
      <c r="I1325" s="4" t="s">
        <v>22</v>
      </c>
      <c r="J1325" s="4" t="s">
        <v>21</v>
      </c>
      <c r="K1325" s="1" t="str">
        <f t="shared" si="41"/>
        <v>iucnStatus:Not evaluated</v>
      </c>
      <c r="L1325" s="1" t="str">
        <f>_xlfn.IFNA(VLOOKUP(Tabela3[[#This Row],[scientificName]],Tabela1[],COLUMN('IUCN BR Summary'!O:O),0),"Not evaluated")</f>
        <v>Not evaluated</v>
      </c>
      <c r="M1325" s="4" t="s">
        <v>3173</v>
      </c>
      <c r="O1325" s="1" t="s">
        <v>272</v>
      </c>
      <c r="P1325" s="1" t="s">
        <v>197</v>
      </c>
      <c r="Q1325" s="1" t="s">
        <v>196</v>
      </c>
      <c r="R1325" s="1">
        <v>1</v>
      </c>
      <c r="T1325" s="1" t="s">
        <v>43</v>
      </c>
      <c r="U1325" s="23"/>
      <c r="V1325" s="23"/>
      <c r="W1325" s="23"/>
      <c r="AC1325" s="2">
        <v>43506</v>
      </c>
      <c r="AD1325" s="8">
        <v>0.4236111111111111</v>
      </c>
      <c r="AE1325" s="23"/>
      <c r="AF1325" s="1" t="s">
        <v>195</v>
      </c>
      <c r="AG1325" s="23" t="s">
        <v>19841</v>
      </c>
      <c r="AH1325" s="23"/>
      <c r="AI1325" s="4" t="s">
        <v>15</v>
      </c>
      <c r="AJ1325" s="4" t="s">
        <v>14</v>
      </c>
      <c r="AK1325" s="4" t="s">
        <v>13</v>
      </c>
      <c r="AL1325" s="1" t="s">
        <v>120</v>
      </c>
      <c r="AM1325" s="1" t="s">
        <v>268</v>
      </c>
      <c r="AQ1325" s="1" t="s">
        <v>19837</v>
      </c>
      <c r="AX1325" s="7">
        <v>745791</v>
      </c>
      <c r="AY1325" s="7">
        <v>7782625</v>
      </c>
      <c r="AZ1325" s="5">
        <v>-42.650247</v>
      </c>
      <c r="BA1325" s="5">
        <v>-20.037648000000001</v>
      </c>
      <c r="BC1325" s="1" t="s">
        <v>19843</v>
      </c>
      <c r="BD1325" s="23" t="s">
        <v>19844</v>
      </c>
      <c r="BE1325" s="1" t="s">
        <v>10</v>
      </c>
      <c r="BF1325" s="2">
        <v>43410</v>
      </c>
      <c r="BG1325" s="1" t="s">
        <v>9</v>
      </c>
      <c r="BH1325" s="4" t="s">
        <v>8</v>
      </c>
      <c r="BI1325" s="4" t="s">
        <v>7</v>
      </c>
      <c r="BJ1325" s="1" t="s">
        <v>32</v>
      </c>
      <c r="BK1325" s="1" t="s">
        <v>193</v>
      </c>
      <c r="BL1325" s="1" t="s">
        <v>192</v>
      </c>
      <c r="BM1325" s="1" t="s">
        <v>191</v>
      </c>
      <c r="BN1325" s="1" t="s">
        <v>189</v>
      </c>
      <c r="BP1325" s="1" t="str">
        <f>Tabela3[[#This Row],[genus]]&amp;" "&amp;Tabela3[[#This Row],[specificEpithet]]</f>
        <v>Phrynops geoffroanus</v>
      </c>
      <c r="BQ1325" s="23" t="str">
        <f>IFERROR(VLOOKUP(Tabela3[[#This Row],[scientificName]],Tabela1[],COLUMN('IUCN BR Summary'!N:N),0),"")</f>
        <v/>
      </c>
      <c r="BR1325" s="1" t="s">
        <v>2</v>
      </c>
      <c r="BS1325" s="1" t="s">
        <v>190</v>
      </c>
      <c r="BU1325" s="1" t="s">
        <v>1</v>
      </c>
      <c r="BV1325" s="1" t="s">
        <v>189</v>
      </c>
    </row>
    <row r="1326" spans="1:75" hidden="1" x14ac:dyDescent="0.25">
      <c r="A1326" s="1" t="s">
        <v>19838</v>
      </c>
      <c r="B1326" s="3">
        <f t="shared" ca="1" si="40"/>
        <v>43817</v>
      </c>
      <c r="C1326" s="4" t="s">
        <v>27</v>
      </c>
      <c r="D1326" s="1" t="s">
        <v>26</v>
      </c>
      <c r="E1326" s="4" t="s">
        <v>25</v>
      </c>
      <c r="F1326" s="1" t="s">
        <v>24</v>
      </c>
      <c r="G1326" s="1" t="s">
        <v>23</v>
      </c>
      <c r="H1326" s="1" t="s">
        <v>21</v>
      </c>
      <c r="I1326" s="4" t="s">
        <v>22</v>
      </c>
      <c r="J1326" s="4" t="s">
        <v>21</v>
      </c>
      <c r="K1326" s="1" t="str">
        <f t="shared" si="41"/>
        <v>iucnStatus:Not evaluated</v>
      </c>
      <c r="L1326" s="1" t="str">
        <f>_xlfn.IFNA(VLOOKUP(Tabela3[[#This Row],[scientificName]],Tabela1[],COLUMN('IUCN BR Summary'!O:O),0),"Not evaluated")</f>
        <v>Not evaluated</v>
      </c>
      <c r="M1326" s="4" t="s">
        <v>3174</v>
      </c>
      <c r="O1326" s="1" t="s">
        <v>271</v>
      </c>
      <c r="P1326" s="1" t="s">
        <v>197</v>
      </c>
      <c r="Q1326" s="1" t="s">
        <v>196</v>
      </c>
      <c r="R1326" s="1">
        <v>1</v>
      </c>
      <c r="T1326" s="1" t="s">
        <v>17</v>
      </c>
      <c r="U1326" s="23"/>
      <c r="V1326" s="23"/>
      <c r="W1326" s="23"/>
      <c r="AC1326" s="2">
        <v>43507</v>
      </c>
      <c r="AD1326" s="8">
        <v>0.4375</v>
      </c>
      <c r="AE1326" s="23"/>
      <c r="AF1326" s="1" t="s">
        <v>195</v>
      </c>
      <c r="AG1326" s="23" t="s">
        <v>19841</v>
      </c>
      <c r="AH1326" s="23"/>
      <c r="AI1326" s="4" t="s">
        <v>15</v>
      </c>
      <c r="AJ1326" s="4" t="s">
        <v>14</v>
      </c>
      <c r="AK1326" s="4" t="s">
        <v>13</v>
      </c>
      <c r="AL1326" s="1" t="s">
        <v>120</v>
      </c>
      <c r="AM1326" s="1" t="s">
        <v>268</v>
      </c>
      <c r="AQ1326" s="1" t="s">
        <v>19837</v>
      </c>
      <c r="AX1326" s="7">
        <v>745791</v>
      </c>
      <c r="AY1326" s="7">
        <v>7782625</v>
      </c>
      <c r="AZ1326" s="5">
        <v>-42.650247</v>
      </c>
      <c r="BA1326" s="5">
        <v>-20.037648000000001</v>
      </c>
      <c r="BC1326" s="1" t="s">
        <v>19843</v>
      </c>
      <c r="BD1326" s="23" t="s">
        <v>19844</v>
      </c>
      <c r="BE1326" s="1" t="s">
        <v>10</v>
      </c>
      <c r="BF1326" s="2">
        <v>43410</v>
      </c>
      <c r="BG1326" s="1" t="s">
        <v>9</v>
      </c>
      <c r="BH1326" s="4" t="s">
        <v>8</v>
      </c>
      <c r="BI1326" s="4" t="s">
        <v>7</v>
      </c>
      <c r="BJ1326" s="1" t="s">
        <v>32</v>
      </c>
      <c r="BK1326" s="1" t="s">
        <v>193</v>
      </c>
      <c r="BL1326" s="1" t="s">
        <v>192</v>
      </c>
      <c r="BM1326" s="1" t="s">
        <v>191</v>
      </c>
      <c r="BN1326" s="1" t="s">
        <v>189</v>
      </c>
      <c r="BP1326" s="1" t="str">
        <f>Tabela3[[#This Row],[genus]]&amp;" "&amp;Tabela3[[#This Row],[specificEpithet]]</f>
        <v>Phrynops geoffroanus</v>
      </c>
      <c r="BQ1326" s="23" t="str">
        <f>IFERROR(VLOOKUP(Tabela3[[#This Row],[scientificName]],Tabela1[],COLUMN('IUCN BR Summary'!N:N),0),"")</f>
        <v/>
      </c>
      <c r="BR1326" s="1" t="s">
        <v>2</v>
      </c>
      <c r="BS1326" s="1" t="s">
        <v>190</v>
      </c>
      <c r="BU1326" s="1" t="s">
        <v>1</v>
      </c>
      <c r="BV1326" s="1" t="s">
        <v>189</v>
      </c>
    </row>
    <row r="1327" spans="1:75" hidden="1" x14ac:dyDescent="0.25">
      <c r="A1327" s="1" t="s">
        <v>19838</v>
      </c>
      <c r="B1327" s="3">
        <f t="shared" ca="1" si="40"/>
        <v>43817</v>
      </c>
      <c r="C1327" s="4" t="s">
        <v>27</v>
      </c>
      <c r="D1327" s="1" t="s">
        <v>26</v>
      </c>
      <c r="E1327" s="4" t="s">
        <v>25</v>
      </c>
      <c r="F1327" s="1" t="s">
        <v>24</v>
      </c>
      <c r="G1327" s="1" t="s">
        <v>23</v>
      </c>
      <c r="H1327" s="1" t="s">
        <v>21</v>
      </c>
      <c r="I1327" s="4" t="s">
        <v>22</v>
      </c>
      <c r="J1327" s="4" t="s">
        <v>21</v>
      </c>
      <c r="K1327" s="1" t="str">
        <f t="shared" si="41"/>
        <v>iucnStatus:Not evaluated</v>
      </c>
      <c r="L1327" s="1" t="str">
        <f>_xlfn.IFNA(VLOOKUP(Tabela3[[#This Row],[scientificName]],Tabela1[],COLUMN('IUCN BR Summary'!O:O),0),"Not evaluated")</f>
        <v>Not evaluated</v>
      </c>
      <c r="M1327" s="4" t="s">
        <v>3175</v>
      </c>
      <c r="O1327" s="1" t="s">
        <v>270</v>
      </c>
      <c r="P1327" s="1" t="s">
        <v>197</v>
      </c>
      <c r="Q1327" s="1" t="s">
        <v>196</v>
      </c>
      <c r="R1327" s="1">
        <v>1</v>
      </c>
      <c r="T1327" s="1" t="s">
        <v>17</v>
      </c>
      <c r="U1327" s="23"/>
      <c r="V1327" s="23"/>
      <c r="W1327" s="23"/>
      <c r="AC1327" s="2">
        <v>43507</v>
      </c>
      <c r="AD1327" s="8">
        <v>0.4375</v>
      </c>
      <c r="AE1327" s="23"/>
      <c r="AF1327" s="1" t="s">
        <v>195</v>
      </c>
      <c r="AG1327" s="23" t="s">
        <v>19841</v>
      </c>
      <c r="AH1327" s="23"/>
      <c r="AI1327" s="4" t="s">
        <v>15</v>
      </c>
      <c r="AJ1327" s="4" t="s">
        <v>14</v>
      </c>
      <c r="AK1327" s="4" t="s">
        <v>13</v>
      </c>
      <c r="AL1327" s="1" t="s">
        <v>120</v>
      </c>
      <c r="AM1327" s="1" t="s">
        <v>268</v>
      </c>
      <c r="AQ1327" s="1" t="s">
        <v>19837</v>
      </c>
      <c r="AX1327" s="7">
        <v>745791</v>
      </c>
      <c r="AY1327" s="7">
        <v>7782625</v>
      </c>
      <c r="AZ1327" s="5">
        <v>-42.650247</v>
      </c>
      <c r="BA1327" s="5">
        <v>-20.037648000000001</v>
      </c>
      <c r="BC1327" s="1" t="s">
        <v>19843</v>
      </c>
      <c r="BD1327" s="23" t="s">
        <v>19844</v>
      </c>
      <c r="BE1327" s="1" t="s">
        <v>10</v>
      </c>
      <c r="BF1327" s="2">
        <v>43410</v>
      </c>
      <c r="BG1327" s="1" t="s">
        <v>9</v>
      </c>
      <c r="BH1327" s="4" t="s">
        <v>8</v>
      </c>
      <c r="BI1327" s="4" t="s">
        <v>7</v>
      </c>
      <c r="BJ1327" s="1" t="s">
        <v>32</v>
      </c>
      <c r="BK1327" s="1" t="s">
        <v>193</v>
      </c>
      <c r="BL1327" s="1" t="s">
        <v>192</v>
      </c>
      <c r="BM1327" s="1" t="s">
        <v>191</v>
      </c>
      <c r="BN1327" s="1" t="s">
        <v>189</v>
      </c>
      <c r="BP1327" s="1" t="str">
        <f>Tabela3[[#This Row],[genus]]&amp;" "&amp;Tabela3[[#This Row],[specificEpithet]]</f>
        <v>Phrynops geoffroanus</v>
      </c>
      <c r="BQ1327" s="23" t="str">
        <f>IFERROR(VLOOKUP(Tabela3[[#This Row],[scientificName]],Tabela1[],COLUMN('IUCN BR Summary'!N:N),0),"")</f>
        <v/>
      </c>
      <c r="BR1327" s="1" t="s">
        <v>2</v>
      </c>
      <c r="BS1327" s="1" t="s">
        <v>190</v>
      </c>
      <c r="BU1327" s="1" t="s">
        <v>1</v>
      </c>
      <c r="BV1327" s="1" t="s">
        <v>189</v>
      </c>
    </row>
    <row r="1328" spans="1:75" hidden="1" x14ac:dyDescent="0.25">
      <c r="A1328" s="1" t="s">
        <v>19838</v>
      </c>
      <c r="B1328" s="3">
        <f t="shared" ca="1" si="40"/>
        <v>43817</v>
      </c>
      <c r="C1328" s="4" t="s">
        <v>27</v>
      </c>
      <c r="D1328" s="1" t="s">
        <v>26</v>
      </c>
      <c r="E1328" s="4" t="s">
        <v>25</v>
      </c>
      <c r="F1328" s="1" t="s">
        <v>24</v>
      </c>
      <c r="G1328" s="1" t="s">
        <v>23</v>
      </c>
      <c r="H1328" s="1" t="s">
        <v>21</v>
      </c>
      <c r="I1328" s="4" t="s">
        <v>22</v>
      </c>
      <c r="J1328" s="4" t="s">
        <v>21</v>
      </c>
      <c r="K1328" s="1" t="str">
        <f t="shared" si="41"/>
        <v>iucnStatus:Not evaluated</v>
      </c>
      <c r="L1328" s="1" t="str">
        <f>_xlfn.IFNA(VLOOKUP(Tabela3[[#This Row],[scientificName]],Tabela1[],COLUMN('IUCN BR Summary'!O:O),0),"Not evaluated")</f>
        <v>Not evaluated</v>
      </c>
      <c r="M1328" s="4" t="s">
        <v>3176</v>
      </c>
      <c r="O1328" s="1" t="s">
        <v>269</v>
      </c>
      <c r="P1328" s="1" t="s">
        <v>197</v>
      </c>
      <c r="Q1328" s="1" t="s">
        <v>196</v>
      </c>
      <c r="R1328" s="1">
        <v>1</v>
      </c>
      <c r="T1328" s="1" t="s">
        <v>17</v>
      </c>
      <c r="U1328" s="23"/>
      <c r="V1328" s="23"/>
      <c r="W1328" s="23"/>
      <c r="AC1328" s="2">
        <v>43508</v>
      </c>
      <c r="AD1328" s="8">
        <v>0.42499999999999999</v>
      </c>
      <c r="AE1328" s="23"/>
      <c r="AF1328" s="1" t="s">
        <v>195</v>
      </c>
      <c r="AG1328" s="23" t="s">
        <v>19841</v>
      </c>
      <c r="AH1328" s="23"/>
      <c r="AI1328" s="4" t="s">
        <v>15</v>
      </c>
      <c r="AJ1328" s="4" t="s">
        <v>14</v>
      </c>
      <c r="AK1328" s="4" t="s">
        <v>13</v>
      </c>
      <c r="AL1328" s="1" t="s">
        <v>120</v>
      </c>
      <c r="AM1328" s="1" t="s">
        <v>268</v>
      </c>
      <c r="AQ1328" s="1" t="s">
        <v>19837</v>
      </c>
      <c r="AX1328" s="7">
        <v>745791</v>
      </c>
      <c r="AY1328" s="7">
        <v>7782625</v>
      </c>
      <c r="AZ1328" s="5">
        <v>-42.650247</v>
      </c>
      <c r="BA1328" s="5">
        <v>-20.037648000000001</v>
      </c>
      <c r="BC1328" s="1" t="s">
        <v>19843</v>
      </c>
      <c r="BD1328" s="23" t="s">
        <v>19844</v>
      </c>
      <c r="BE1328" s="1" t="s">
        <v>10</v>
      </c>
      <c r="BF1328" s="2">
        <v>43410</v>
      </c>
      <c r="BG1328" s="1" t="s">
        <v>9</v>
      </c>
      <c r="BH1328" s="4" t="s">
        <v>8</v>
      </c>
      <c r="BI1328" s="4" t="s">
        <v>7</v>
      </c>
      <c r="BJ1328" s="1" t="s">
        <v>32</v>
      </c>
      <c r="BK1328" s="1" t="s">
        <v>193</v>
      </c>
      <c r="BL1328" s="1" t="s">
        <v>192</v>
      </c>
      <c r="BM1328" s="1" t="s">
        <v>191</v>
      </c>
      <c r="BN1328" s="1" t="s">
        <v>189</v>
      </c>
      <c r="BP1328" s="1" t="str">
        <f>Tabela3[[#This Row],[genus]]&amp;" "&amp;Tabela3[[#This Row],[specificEpithet]]</f>
        <v>Phrynops geoffroanus</v>
      </c>
      <c r="BQ1328" s="23" t="str">
        <f>IFERROR(VLOOKUP(Tabela3[[#This Row],[scientificName]],Tabela1[],COLUMN('IUCN BR Summary'!N:N),0),"")</f>
        <v/>
      </c>
      <c r="BR1328" s="1" t="s">
        <v>2</v>
      </c>
      <c r="BS1328" s="1" t="s">
        <v>190</v>
      </c>
      <c r="BU1328" s="1" t="s">
        <v>1</v>
      </c>
      <c r="BV1328" s="1" t="s">
        <v>189</v>
      </c>
    </row>
    <row r="1329" spans="1:75" hidden="1" x14ac:dyDescent="0.25">
      <c r="A1329" s="1" t="s">
        <v>19838</v>
      </c>
      <c r="B1329" s="3">
        <f t="shared" ca="1" si="40"/>
        <v>43817</v>
      </c>
      <c r="C1329" s="4" t="s">
        <v>27</v>
      </c>
      <c r="D1329" s="1" t="s">
        <v>26</v>
      </c>
      <c r="E1329" s="4" t="s">
        <v>25</v>
      </c>
      <c r="F1329" s="1" t="s">
        <v>24</v>
      </c>
      <c r="G1329" s="1" t="s">
        <v>23</v>
      </c>
      <c r="H1329" s="1" t="s">
        <v>21</v>
      </c>
      <c r="I1329" s="4" t="s">
        <v>22</v>
      </c>
      <c r="J1329" s="4" t="s">
        <v>21</v>
      </c>
      <c r="K1329" s="1" t="str">
        <f t="shared" si="41"/>
        <v>iucnStatus:Not evaluated</v>
      </c>
      <c r="L1329" s="1" t="str">
        <f>_xlfn.IFNA(VLOOKUP(Tabela3[[#This Row],[scientificName]],Tabela1[],COLUMN('IUCN BR Summary'!O:O),0),"Not evaluated")</f>
        <v>Not evaluated</v>
      </c>
      <c r="M1329" s="4" t="s">
        <v>3177</v>
      </c>
      <c r="O1329" s="1" t="s">
        <v>267</v>
      </c>
      <c r="P1329" s="1" t="s">
        <v>206</v>
      </c>
      <c r="Q1329" s="1" t="s">
        <v>205</v>
      </c>
      <c r="R1329" s="1">
        <v>1</v>
      </c>
      <c r="S1329" s="1" t="s">
        <v>204</v>
      </c>
      <c r="U1329" s="23"/>
      <c r="V1329" s="23"/>
      <c r="W1329" s="23"/>
      <c r="AC1329" s="2">
        <v>43511</v>
      </c>
      <c r="AD1329" s="8">
        <v>0.3576388888888889</v>
      </c>
      <c r="AE1329" s="23"/>
      <c r="AF1329" s="1" t="s">
        <v>195</v>
      </c>
      <c r="AG1329" s="23" t="s">
        <v>19841</v>
      </c>
      <c r="AH1329" s="23"/>
      <c r="AI1329" s="4" t="s">
        <v>15</v>
      </c>
      <c r="AJ1329" s="4" t="s">
        <v>14</v>
      </c>
      <c r="AK1329" s="4" t="s">
        <v>13</v>
      </c>
      <c r="AL1329" s="1" t="s">
        <v>12</v>
      </c>
      <c r="AM1329" s="1" t="s">
        <v>258</v>
      </c>
      <c r="AQ1329" s="1" t="s">
        <v>19837</v>
      </c>
      <c r="AX1329" s="7">
        <v>330629</v>
      </c>
      <c r="AY1329" s="7">
        <v>7844752</v>
      </c>
      <c r="AZ1329" s="6">
        <v>-40.613790000000002</v>
      </c>
      <c r="BA1329" s="6">
        <v>-19.484631</v>
      </c>
      <c r="BC1329" s="1" t="s">
        <v>19843</v>
      </c>
      <c r="BD1329" s="23" t="s">
        <v>19844</v>
      </c>
      <c r="BE1329" s="1" t="s">
        <v>10</v>
      </c>
      <c r="BF1329" s="2">
        <v>43410</v>
      </c>
      <c r="BG1329" s="1" t="s">
        <v>9</v>
      </c>
      <c r="BH1329" s="4" t="s">
        <v>8</v>
      </c>
      <c r="BI1329" s="4" t="s">
        <v>7</v>
      </c>
      <c r="BJ1329" s="1" t="s">
        <v>32</v>
      </c>
      <c r="BK1329" s="1" t="s">
        <v>193</v>
      </c>
      <c r="BL1329" s="1" t="s">
        <v>192</v>
      </c>
      <c r="BM1329" s="1" t="s">
        <v>191</v>
      </c>
      <c r="BN1329" s="1" t="s">
        <v>189</v>
      </c>
      <c r="BP1329" s="1" t="str">
        <f>Tabela3[[#This Row],[genus]]&amp;" "&amp;Tabela3[[#This Row],[specificEpithet]]</f>
        <v>Phrynops geoffroanus</v>
      </c>
      <c r="BQ1329" s="23" t="str">
        <f>IFERROR(VLOOKUP(Tabela3[[#This Row],[scientificName]],Tabela1[],COLUMN('IUCN BR Summary'!N:N),0),"")</f>
        <v/>
      </c>
      <c r="BR1329" s="1" t="s">
        <v>2</v>
      </c>
      <c r="BS1329" s="1" t="s">
        <v>190</v>
      </c>
      <c r="BU1329" s="1" t="s">
        <v>1</v>
      </c>
      <c r="BV1329" s="1" t="s">
        <v>189</v>
      </c>
    </row>
    <row r="1330" spans="1:75" hidden="1" x14ac:dyDescent="0.25">
      <c r="A1330" s="1" t="s">
        <v>19838</v>
      </c>
      <c r="B1330" s="3">
        <f t="shared" ca="1" si="40"/>
        <v>43817</v>
      </c>
      <c r="C1330" s="4" t="s">
        <v>27</v>
      </c>
      <c r="D1330" s="1" t="s">
        <v>26</v>
      </c>
      <c r="E1330" s="4" t="s">
        <v>25</v>
      </c>
      <c r="F1330" s="1" t="s">
        <v>24</v>
      </c>
      <c r="G1330" s="1" t="s">
        <v>23</v>
      </c>
      <c r="H1330" s="1" t="s">
        <v>21</v>
      </c>
      <c r="I1330" s="4" t="s">
        <v>22</v>
      </c>
      <c r="J1330" s="4" t="s">
        <v>21</v>
      </c>
      <c r="K1330" s="1" t="str">
        <f t="shared" si="41"/>
        <v>iucnStatus:Not evaluated</v>
      </c>
      <c r="L1330" s="1" t="str">
        <f>_xlfn.IFNA(VLOOKUP(Tabela3[[#This Row],[scientificName]],Tabela1[],COLUMN('IUCN BR Summary'!O:O),0),"Not evaluated")</f>
        <v>Not evaluated</v>
      </c>
      <c r="M1330" s="4" t="s">
        <v>3178</v>
      </c>
      <c r="O1330" s="1" t="s">
        <v>266</v>
      </c>
      <c r="P1330" s="1" t="s">
        <v>206</v>
      </c>
      <c r="Q1330" s="1" t="s">
        <v>205</v>
      </c>
      <c r="R1330" s="1">
        <v>1</v>
      </c>
      <c r="S1330" s="1" t="s">
        <v>230</v>
      </c>
      <c r="U1330" s="23"/>
      <c r="V1330" s="23"/>
      <c r="W1330" s="23"/>
      <c r="AC1330" s="2">
        <v>43511</v>
      </c>
      <c r="AD1330" s="8">
        <v>0.35416666666666669</v>
      </c>
      <c r="AE1330" s="23"/>
      <c r="AF1330" s="1" t="s">
        <v>195</v>
      </c>
      <c r="AG1330" s="23" t="s">
        <v>19841</v>
      </c>
      <c r="AH1330" s="23"/>
      <c r="AI1330" s="4" t="s">
        <v>15</v>
      </c>
      <c r="AJ1330" s="4" t="s">
        <v>14</v>
      </c>
      <c r="AK1330" s="4" t="s">
        <v>13</v>
      </c>
      <c r="AL1330" s="1" t="s">
        <v>12</v>
      </c>
      <c r="AM1330" s="1" t="s">
        <v>258</v>
      </c>
      <c r="AQ1330" s="1" t="s">
        <v>19837</v>
      </c>
      <c r="AX1330" s="7">
        <v>330629</v>
      </c>
      <c r="AY1330" s="7">
        <v>7844752</v>
      </c>
      <c r="AZ1330" s="6">
        <v>-40.613790000000002</v>
      </c>
      <c r="BA1330" s="6">
        <v>-19.484631</v>
      </c>
      <c r="BC1330" s="1" t="s">
        <v>19843</v>
      </c>
      <c r="BD1330" s="23" t="s">
        <v>19844</v>
      </c>
      <c r="BE1330" s="1" t="s">
        <v>10</v>
      </c>
      <c r="BF1330" s="2">
        <v>43410</v>
      </c>
      <c r="BG1330" s="1" t="s">
        <v>9</v>
      </c>
      <c r="BH1330" s="4" t="s">
        <v>8</v>
      </c>
      <c r="BI1330" s="4" t="s">
        <v>7</v>
      </c>
      <c r="BJ1330" s="1" t="s">
        <v>32</v>
      </c>
      <c r="BK1330" s="1" t="s">
        <v>193</v>
      </c>
      <c r="BL1330" s="1" t="s">
        <v>192</v>
      </c>
      <c r="BM1330" s="1" t="s">
        <v>191</v>
      </c>
      <c r="BN1330" s="1" t="s">
        <v>189</v>
      </c>
      <c r="BP1330" s="1" t="str">
        <f>Tabela3[[#This Row],[genus]]&amp;" "&amp;Tabela3[[#This Row],[specificEpithet]]</f>
        <v>Phrynops geoffroanus</v>
      </c>
      <c r="BQ1330" s="23" t="str">
        <f>IFERROR(VLOOKUP(Tabela3[[#This Row],[scientificName]],Tabela1[],COLUMN('IUCN BR Summary'!N:N),0),"")</f>
        <v/>
      </c>
      <c r="BR1330" s="1" t="s">
        <v>2</v>
      </c>
      <c r="BS1330" s="1" t="s">
        <v>190</v>
      </c>
      <c r="BU1330" s="1" t="s">
        <v>1</v>
      </c>
      <c r="BV1330" s="1" t="s">
        <v>189</v>
      </c>
    </row>
    <row r="1331" spans="1:75" hidden="1" x14ac:dyDescent="0.25">
      <c r="A1331" s="1" t="s">
        <v>19838</v>
      </c>
      <c r="B1331" s="3">
        <f t="shared" ca="1" si="40"/>
        <v>43817</v>
      </c>
      <c r="C1331" s="4" t="s">
        <v>27</v>
      </c>
      <c r="D1331" s="1" t="s">
        <v>26</v>
      </c>
      <c r="E1331" s="4" t="s">
        <v>25</v>
      </c>
      <c r="F1331" s="1" t="s">
        <v>24</v>
      </c>
      <c r="G1331" s="1" t="s">
        <v>23</v>
      </c>
      <c r="H1331" s="1" t="s">
        <v>21</v>
      </c>
      <c r="I1331" s="4" t="s">
        <v>22</v>
      </c>
      <c r="J1331" s="4" t="s">
        <v>21</v>
      </c>
      <c r="K1331" s="1" t="str">
        <f t="shared" si="41"/>
        <v>iucnStatus:Not evaluated</v>
      </c>
      <c r="L1331" s="1" t="str">
        <f>_xlfn.IFNA(VLOOKUP(Tabela3[[#This Row],[scientificName]],Tabela1[],COLUMN('IUCN BR Summary'!O:O),0),"Not evaluated")</f>
        <v>Not evaluated</v>
      </c>
      <c r="M1331" s="4" t="s">
        <v>3179</v>
      </c>
      <c r="O1331" s="1" t="s">
        <v>265</v>
      </c>
      <c r="P1331" s="1" t="s">
        <v>206</v>
      </c>
      <c r="Q1331" s="1" t="s">
        <v>205</v>
      </c>
      <c r="R1331" s="1">
        <v>1</v>
      </c>
      <c r="S1331" s="1" t="s">
        <v>230</v>
      </c>
      <c r="U1331" s="23"/>
      <c r="V1331" s="23"/>
      <c r="W1331" s="23"/>
      <c r="AC1331" s="2">
        <v>43512</v>
      </c>
      <c r="AD1331" s="8">
        <v>0.41319444444444442</v>
      </c>
      <c r="AE1331" s="23"/>
      <c r="AF1331" s="1" t="s">
        <v>195</v>
      </c>
      <c r="AG1331" s="23" t="s">
        <v>19841</v>
      </c>
      <c r="AH1331" s="23"/>
      <c r="AI1331" s="4" t="s">
        <v>15</v>
      </c>
      <c r="AJ1331" s="4" t="s">
        <v>14</v>
      </c>
      <c r="AK1331" s="4" t="s">
        <v>13</v>
      </c>
      <c r="AL1331" s="1" t="s">
        <v>12</v>
      </c>
      <c r="AM1331" s="1" t="s">
        <v>258</v>
      </c>
      <c r="AQ1331" s="1" t="s">
        <v>19837</v>
      </c>
      <c r="AX1331" s="7">
        <v>319402</v>
      </c>
      <c r="AY1331" s="7">
        <v>7836930</v>
      </c>
      <c r="AZ1331" s="6">
        <v>-40.721476000000003</v>
      </c>
      <c r="BA1331" s="6">
        <v>-19.554303000000001</v>
      </c>
      <c r="BC1331" s="1" t="s">
        <v>19843</v>
      </c>
      <c r="BD1331" s="23" t="s">
        <v>19844</v>
      </c>
      <c r="BE1331" s="1" t="s">
        <v>10</v>
      </c>
      <c r="BF1331" s="2">
        <v>43410</v>
      </c>
      <c r="BG1331" s="1" t="s">
        <v>9</v>
      </c>
      <c r="BH1331" s="4" t="s">
        <v>8</v>
      </c>
      <c r="BI1331" s="4" t="s">
        <v>7</v>
      </c>
      <c r="BJ1331" s="1" t="s">
        <v>32</v>
      </c>
      <c r="BK1331" s="1" t="s">
        <v>193</v>
      </c>
      <c r="BL1331" s="1" t="s">
        <v>192</v>
      </c>
      <c r="BM1331" s="1" t="s">
        <v>191</v>
      </c>
      <c r="BN1331" s="1" t="s">
        <v>189</v>
      </c>
      <c r="BP1331" s="1" t="str">
        <f>Tabela3[[#This Row],[genus]]&amp;" "&amp;Tabela3[[#This Row],[specificEpithet]]</f>
        <v>Phrynops geoffroanus</v>
      </c>
      <c r="BQ1331" s="23" t="str">
        <f>IFERROR(VLOOKUP(Tabela3[[#This Row],[scientificName]],Tabela1[],COLUMN('IUCN BR Summary'!N:N),0),"")</f>
        <v/>
      </c>
      <c r="BR1331" s="1" t="s">
        <v>2</v>
      </c>
      <c r="BS1331" s="1" t="s">
        <v>190</v>
      </c>
      <c r="BU1331" s="1" t="s">
        <v>1</v>
      </c>
      <c r="BV1331" s="1" t="s">
        <v>189</v>
      </c>
    </row>
    <row r="1332" spans="1:75" hidden="1" x14ac:dyDescent="0.25">
      <c r="A1332" s="1" t="s">
        <v>19838</v>
      </c>
      <c r="B1332" s="3">
        <f t="shared" ca="1" si="40"/>
        <v>43817</v>
      </c>
      <c r="C1332" s="4" t="s">
        <v>27</v>
      </c>
      <c r="D1332" s="1" t="s">
        <v>26</v>
      </c>
      <c r="E1332" s="4" t="s">
        <v>25</v>
      </c>
      <c r="F1332" s="1" t="s">
        <v>24</v>
      </c>
      <c r="G1332" s="1" t="s">
        <v>23</v>
      </c>
      <c r="H1332" s="1" t="s">
        <v>21</v>
      </c>
      <c r="I1332" s="4" t="s">
        <v>22</v>
      </c>
      <c r="J1332" s="4" t="s">
        <v>21</v>
      </c>
      <c r="K1332" s="1" t="str">
        <f t="shared" si="41"/>
        <v>iucnStatus:Not evaluated</v>
      </c>
      <c r="L1332" s="1" t="str">
        <f>_xlfn.IFNA(VLOOKUP(Tabela3[[#This Row],[scientificName]],Tabela1[],COLUMN('IUCN BR Summary'!O:O),0),"Not evaluated")</f>
        <v>Not evaluated</v>
      </c>
      <c r="M1332" s="4" t="s">
        <v>3180</v>
      </c>
      <c r="O1332" s="1" t="s">
        <v>264</v>
      </c>
      <c r="P1332" s="1" t="s">
        <v>206</v>
      </c>
      <c r="Q1332" s="1" t="s">
        <v>205</v>
      </c>
      <c r="R1332" s="1">
        <v>1</v>
      </c>
      <c r="S1332" s="1" t="s">
        <v>204</v>
      </c>
      <c r="U1332" s="23"/>
      <c r="V1332" s="23"/>
      <c r="W1332" s="23"/>
      <c r="AC1332" s="2">
        <v>43513</v>
      </c>
      <c r="AD1332" s="8">
        <v>0.39930555555555558</v>
      </c>
      <c r="AE1332" s="23"/>
      <c r="AF1332" s="1" t="s">
        <v>195</v>
      </c>
      <c r="AG1332" s="23" t="s">
        <v>19841</v>
      </c>
      <c r="AH1332" s="23"/>
      <c r="AI1332" s="4" t="s">
        <v>15</v>
      </c>
      <c r="AJ1332" s="4" t="s">
        <v>14</v>
      </c>
      <c r="AK1332" s="4" t="s">
        <v>13</v>
      </c>
      <c r="AL1332" s="1" t="s">
        <v>12</v>
      </c>
      <c r="AM1332" s="1" t="s">
        <v>258</v>
      </c>
      <c r="AQ1332" s="1" t="s">
        <v>19837</v>
      </c>
      <c r="AX1332" s="7">
        <v>319402</v>
      </c>
      <c r="AY1332" s="7">
        <v>7836930</v>
      </c>
      <c r="AZ1332" s="6">
        <v>-40.721476000000003</v>
      </c>
      <c r="BA1332" s="6">
        <v>-19.554303000000001</v>
      </c>
      <c r="BC1332" s="1" t="s">
        <v>19843</v>
      </c>
      <c r="BD1332" s="23" t="s">
        <v>19844</v>
      </c>
      <c r="BE1332" s="1" t="s">
        <v>10</v>
      </c>
      <c r="BF1332" s="2">
        <v>43410</v>
      </c>
      <c r="BG1332" s="1" t="s">
        <v>9</v>
      </c>
      <c r="BH1332" s="4" t="s">
        <v>8</v>
      </c>
      <c r="BI1332" s="4" t="s">
        <v>7</v>
      </c>
      <c r="BJ1332" s="1" t="s">
        <v>32</v>
      </c>
      <c r="BK1332" s="1" t="s">
        <v>193</v>
      </c>
      <c r="BL1332" s="1" t="s">
        <v>192</v>
      </c>
      <c r="BM1332" s="1" t="s">
        <v>191</v>
      </c>
      <c r="BN1332" s="1" t="s">
        <v>189</v>
      </c>
      <c r="BP1332" s="1" t="str">
        <f>Tabela3[[#This Row],[genus]]&amp;" "&amp;Tabela3[[#This Row],[specificEpithet]]</f>
        <v>Phrynops geoffroanus</v>
      </c>
      <c r="BQ1332" s="23" t="str">
        <f>IFERROR(VLOOKUP(Tabela3[[#This Row],[scientificName]],Tabela1[],COLUMN('IUCN BR Summary'!N:N),0),"")</f>
        <v/>
      </c>
      <c r="BR1332" s="1" t="s">
        <v>2</v>
      </c>
      <c r="BS1332" s="1" t="s">
        <v>190</v>
      </c>
      <c r="BU1332" s="1" t="s">
        <v>1</v>
      </c>
      <c r="BV1332" s="1" t="s">
        <v>189</v>
      </c>
    </row>
    <row r="1333" spans="1:75" x14ac:dyDescent="0.25">
      <c r="A1333" s="1" t="s">
        <v>19838</v>
      </c>
      <c r="B1333" s="3">
        <f t="shared" ca="1" si="40"/>
        <v>43817</v>
      </c>
      <c r="C1333" s="4" t="s">
        <v>27</v>
      </c>
      <c r="D1333" s="1" t="s">
        <v>26</v>
      </c>
      <c r="E1333" s="4" t="s">
        <v>25</v>
      </c>
      <c r="F1333" s="1" t="s">
        <v>24</v>
      </c>
      <c r="G1333" s="1" t="s">
        <v>23</v>
      </c>
      <c r="H1333" s="1" t="s">
        <v>21</v>
      </c>
      <c r="I1333" s="4" t="s">
        <v>22</v>
      </c>
      <c r="J1333" s="4" t="s">
        <v>21</v>
      </c>
      <c r="K1333" s="1" t="str">
        <f t="shared" si="41"/>
        <v>iucnStatus:Not evaluated</v>
      </c>
      <c r="L1333" s="1" t="s">
        <v>19845</v>
      </c>
      <c r="M1333" s="4" t="s">
        <v>3181</v>
      </c>
      <c r="O1333" s="1" t="s">
        <v>256</v>
      </c>
      <c r="P1333" s="1" t="s">
        <v>201</v>
      </c>
      <c r="Q1333" s="1" t="s">
        <v>200</v>
      </c>
      <c r="U1333" s="23"/>
      <c r="V1333" s="23"/>
      <c r="W1333" s="23"/>
      <c r="AC1333" s="2">
        <v>43515</v>
      </c>
      <c r="AD1333" s="8"/>
      <c r="AE1333" s="23"/>
      <c r="AG1333" s="23"/>
      <c r="AH1333" s="23"/>
      <c r="AI1333" s="4" t="s">
        <v>15</v>
      </c>
      <c r="AJ1333" s="4" t="s">
        <v>14</v>
      </c>
      <c r="AK1333" s="4" t="s">
        <v>13</v>
      </c>
      <c r="AL1333" s="1" t="s">
        <v>120</v>
      </c>
      <c r="AM1333" s="1" t="s">
        <v>232</v>
      </c>
      <c r="AQ1333" s="1" t="s">
        <v>19837</v>
      </c>
      <c r="AX1333" s="7">
        <v>797010</v>
      </c>
      <c r="AY1333" s="7">
        <v>7885460</v>
      </c>
      <c r="AZ1333" s="5">
        <v>-42.177222999999998</v>
      </c>
      <c r="BA1333" s="5">
        <v>-19.102277999999998</v>
      </c>
      <c r="BC1333" s="1" t="s">
        <v>19843</v>
      </c>
      <c r="BD1333" s="23" t="s">
        <v>19844</v>
      </c>
      <c r="BE1333" s="1" t="s">
        <v>10</v>
      </c>
      <c r="BF1333" s="2">
        <v>43410</v>
      </c>
      <c r="BG1333" s="1" t="s">
        <v>9</v>
      </c>
      <c r="BH1333" s="4" t="s">
        <v>8</v>
      </c>
      <c r="BI1333" s="4" t="s">
        <v>7</v>
      </c>
      <c r="BJ1333" s="1" t="s">
        <v>32</v>
      </c>
      <c r="BK1333" s="1" t="s">
        <v>31</v>
      </c>
      <c r="BL1333" s="1" t="s">
        <v>88</v>
      </c>
      <c r="BM1333" s="1" t="s">
        <v>87</v>
      </c>
      <c r="BN1333" s="1" t="s">
        <v>86</v>
      </c>
      <c r="BP1333" s="1" t="str">
        <f>Tabela3[[#This Row],[genus]]&amp;" "&amp;Tabela3[[#This Row],[specificEpithet]]</f>
        <v>Salvator merianae</v>
      </c>
      <c r="BQ1333" s="23" t="str">
        <f>IFERROR(VLOOKUP(Tabela3[[#This Row],[scientificName]],Tabela1[],COLUMN('IUCN BR Summary'!N:N),0),"")</f>
        <v>DumÃ©ril &amp;amp</v>
      </c>
      <c r="BR1333" s="1" t="s">
        <v>2</v>
      </c>
      <c r="BS1333" s="1" t="s">
        <v>190</v>
      </c>
      <c r="BU1333" s="1" t="s">
        <v>1</v>
      </c>
      <c r="BV1333" s="1" t="s">
        <v>86</v>
      </c>
    </row>
    <row r="1334" spans="1:75" hidden="1" x14ac:dyDescent="0.25">
      <c r="A1334" s="1" t="s">
        <v>19838</v>
      </c>
      <c r="B1334" s="3">
        <f t="shared" ca="1" si="40"/>
        <v>43817</v>
      </c>
      <c r="C1334" s="4" t="s">
        <v>27</v>
      </c>
      <c r="D1334" s="1" t="s">
        <v>26</v>
      </c>
      <c r="E1334" s="4" t="s">
        <v>25</v>
      </c>
      <c r="F1334" s="1" t="s">
        <v>24</v>
      </c>
      <c r="G1334" s="1" t="s">
        <v>23</v>
      </c>
      <c r="H1334" s="1" t="s">
        <v>21</v>
      </c>
      <c r="I1334" s="4" t="s">
        <v>22</v>
      </c>
      <c r="J1334" s="4" t="s">
        <v>21</v>
      </c>
      <c r="K1334" s="1" t="str">
        <f t="shared" si="41"/>
        <v>iucnStatus:Least Concern</v>
      </c>
      <c r="L1334" s="1" t="str">
        <f>_xlfn.IFNA(VLOOKUP(Tabela3[[#This Row],[scientificName]],Tabela1[],COLUMN('IUCN BR Summary'!O:O),0),"Not evaluated")</f>
        <v>Least Concern</v>
      </c>
      <c r="M1334" s="4" t="s">
        <v>3182</v>
      </c>
      <c r="O1334" s="1" t="s">
        <v>262</v>
      </c>
      <c r="P1334" s="1" t="s">
        <v>201</v>
      </c>
      <c r="Q1334" s="1" t="s">
        <v>200</v>
      </c>
      <c r="R1334" s="1">
        <v>1</v>
      </c>
      <c r="T1334" s="1" t="s">
        <v>43</v>
      </c>
      <c r="U1334" s="23"/>
      <c r="V1334" s="23"/>
      <c r="W1334" s="23"/>
      <c r="AC1334" s="2">
        <v>43515</v>
      </c>
      <c r="AD1334" s="8">
        <v>0.81041666666666667</v>
      </c>
      <c r="AE1334" s="23"/>
      <c r="AF1334" s="1" t="s">
        <v>74</v>
      </c>
      <c r="AG1334" s="23"/>
      <c r="AH1334" s="23"/>
      <c r="AI1334" s="4" t="s">
        <v>15</v>
      </c>
      <c r="AJ1334" s="4" t="s">
        <v>14</v>
      </c>
      <c r="AK1334" s="4" t="s">
        <v>13</v>
      </c>
      <c r="AL1334" s="1" t="s">
        <v>120</v>
      </c>
      <c r="AM1334" s="1" t="s">
        <v>199</v>
      </c>
      <c r="AQ1334" s="1" t="s">
        <v>19837</v>
      </c>
      <c r="AX1334" s="7">
        <v>769235.16429999995</v>
      </c>
      <c r="AY1334" s="7">
        <v>7856398.0965999998</v>
      </c>
      <c r="AZ1334" s="5">
        <v>-42.436920000000001</v>
      </c>
      <c r="BA1334" s="5">
        <v>-19.368517000000001</v>
      </c>
      <c r="BC1334" s="1" t="s">
        <v>19843</v>
      </c>
      <c r="BD1334" s="23" t="s">
        <v>19844</v>
      </c>
      <c r="BE1334" s="1" t="s">
        <v>10</v>
      </c>
      <c r="BF1334" s="2">
        <v>43410</v>
      </c>
      <c r="BG1334" s="1" t="s">
        <v>9</v>
      </c>
      <c r="BH1334" s="4" t="s">
        <v>8</v>
      </c>
      <c r="BI1334" s="4" t="s">
        <v>7</v>
      </c>
      <c r="BJ1334" s="1" t="s">
        <v>6</v>
      </c>
      <c r="BK1334" s="1" t="s">
        <v>5</v>
      </c>
      <c r="BL1334" s="1" t="s">
        <v>112</v>
      </c>
      <c r="BM1334" s="1" t="s">
        <v>248</v>
      </c>
      <c r="BN1334" s="1" t="s">
        <v>247</v>
      </c>
      <c r="BP1334" s="1" t="str">
        <f>Tabela3[[#This Row],[genus]]&amp;" "&amp;Tabela3[[#This Row],[specificEpithet]]</f>
        <v>Bokermannohyla circumdata</v>
      </c>
      <c r="BQ1334" s="23" t="str">
        <f>IFERROR(VLOOKUP(Tabela3[[#This Row],[scientificName]],Tabela1[],COLUMN('IUCN BR Summary'!N:N),0),"")</f>
        <v>(Cope, 1871)</v>
      </c>
      <c r="BR1334" s="1" t="s">
        <v>2</v>
      </c>
      <c r="BU1334" s="1" t="s">
        <v>1</v>
      </c>
      <c r="BV1334" s="1" t="s">
        <v>247</v>
      </c>
    </row>
    <row r="1335" spans="1:75" hidden="1" x14ac:dyDescent="0.25">
      <c r="A1335" s="1" t="s">
        <v>19838</v>
      </c>
      <c r="B1335" s="3">
        <f t="shared" ca="1" si="40"/>
        <v>43817</v>
      </c>
      <c r="C1335" s="4" t="s">
        <v>27</v>
      </c>
      <c r="D1335" s="1" t="s">
        <v>26</v>
      </c>
      <c r="E1335" s="4" t="s">
        <v>25</v>
      </c>
      <c r="F1335" s="1" t="s">
        <v>24</v>
      </c>
      <c r="G1335" s="1" t="s">
        <v>23</v>
      </c>
      <c r="H1335" s="1" t="s">
        <v>21</v>
      </c>
      <c r="I1335" s="4" t="s">
        <v>22</v>
      </c>
      <c r="J1335" s="4" t="s">
        <v>21</v>
      </c>
      <c r="K1335" s="1" t="str">
        <f t="shared" si="41"/>
        <v>iucnStatus:Least Concern</v>
      </c>
      <c r="L1335" s="1" t="str">
        <f>_xlfn.IFNA(VLOOKUP(Tabela3[[#This Row],[scientificName]],Tabela1[],COLUMN('IUCN BR Summary'!O:O),0),"Not evaluated")</f>
        <v>Least Concern</v>
      </c>
      <c r="M1335" s="4" t="s">
        <v>3183</v>
      </c>
      <c r="O1335" s="1" t="s">
        <v>263</v>
      </c>
      <c r="P1335" s="1" t="s">
        <v>201</v>
      </c>
      <c r="Q1335" s="1" t="s">
        <v>200</v>
      </c>
      <c r="R1335" s="1">
        <v>1</v>
      </c>
      <c r="T1335" s="1" t="s">
        <v>43</v>
      </c>
      <c r="U1335" s="23"/>
      <c r="V1335" s="23"/>
      <c r="W1335" s="23"/>
      <c r="AC1335" s="2">
        <v>43515</v>
      </c>
      <c r="AD1335" s="8">
        <v>0.78263888888888899</v>
      </c>
      <c r="AE1335" s="23"/>
      <c r="AF1335" s="1" t="s">
        <v>74</v>
      </c>
      <c r="AG1335" s="23"/>
      <c r="AH1335" s="23"/>
      <c r="AI1335" s="4" t="s">
        <v>15</v>
      </c>
      <c r="AJ1335" s="4" t="s">
        <v>14</v>
      </c>
      <c r="AK1335" s="4" t="s">
        <v>13</v>
      </c>
      <c r="AL1335" s="1" t="s">
        <v>120</v>
      </c>
      <c r="AM1335" s="1" t="s">
        <v>199</v>
      </c>
      <c r="AQ1335" s="1" t="s">
        <v>19837</v>
      </c>
      <c r="AX1335" s="7">
        <v>769434.08299999998</v>
      </c>
      <c r="AY1335" s="7">
        <v>7856408.6519999998</v>
      </c>
      <c r="AZ1335" s="5">
        <v>-42.435029</v>
      </c>
      <c r="BA1335" s="5">
        <v>-19.368390999999999</v>
      </c>
      <c r="BC1335" s="1" t="s">
        <v>19843</v>
      </c>
      <c r="BD1335" s="23" t="s">
        <v>19844</v>
      </c>
      <c r="BE1335" s="1" t="s">
        <v>10</v>
      </c>
      <c r="BF1335" s="2">
        <v>43410</v>
      </c>
      <c r="BG1335" s="1" t="s">
        <v>9</v>
      </c>
      <c r="BH1335" s="4" t="s">
        <v>8</v>
      </c>
      <c r="BI1335" s="4" t="s">
        <v>7</v>
      </c>
      <c r="BJ1335" s="1" t="s">
        <v>6</v>
      </c>
      <c r="BK1335" s="1" t="s">
        <v>5</v>
      </c>
      <c r="BL1335" s="1" t="s">
        <v>112</v>
      </c>
      <c r="BM1335" s="1" t="s">
        <v>251</v>
      </c>
      <c r="BN1335" s="1" t="s">
        <v>250</v>
      </c>
      <c r="BP1335" s="1" t="str">
        <f>Tabela3[[#This Row],[genus]]&amp;" "&amp;Tabela3[[#This Row],[specificEpithet]]</f>
        <v>Dendropsophus anceps</v>
      </c>
      <c r="BQ1335" s="23" t="str">
        <f>IFERROR(VLOOKUP(Tabela3[[#This Row],[scientificName]],Tabela1[],COLUMN('IUCN BR Summary'!N:N),0),"")</f>
        <v>(Lutz, 1929)</v>
      </c>
      <c r="BR1335" s="1" t="s">
        <v>2</v>
      </c>
      <c r="BS1335" s="1" t="s">
        <v>83</v>
      </c>
      <c r="BU1335" s="1" t="s">
        <v>1</v>
      </c>
      <c r="BV1335" s="1" t="s">
        <v>250</v>
      </c>
    </row>
    <row r="1336" spans="1:75" hidden="1" x14ac:dyDescent="0.25">
      <c r="A1336" s="1" t="s">
        <v>19838</v>
      </c>
      <c r="B1336" s="3">
        <f t="shared" ca="1" si="40"/>
        <v>43817</v>
      </c>
      <c r="C1336" s="4" t="s">
        <v>27</v>
      </c>
      <c r="D1336" s="1" t="s">
        <v>26</v>
      </c>
      <c r="E1336" s="4" t="s">
        <v>25</v>
      </c>
      <c r="F1336" s="1" t="s">
        <v>24</v>
      </c>
      <c r="G1336" s="1" t="s">
        <v>23</v>
      </c>
      <c r="H1336" s="1" t="s">
        <v>21</v>
      </c>
      <c r="I1336" s="4" t="s">
        <v>22</v>
      </c>
      <c r="J1336" s="4" t="s">
        <v>21</v>
      </c>
      <c r="K1336" s="1" t="str">
        <f t="shared" si="41"/>
        <v>iucnStatus:Least Concern</v>
      </c>
      <c r="L1336" s="1" t="str">
        <f>_xlfn.IFNA(VLOOKUP(Tabela3[[#This Row],[scientificName]],Tabela1[],COLUMN('IUCN BR Summary'!O:O),0),"Not evaluated")</f>
        <v>Least Concern</v>
      </c>
      <c r="M1336" s="4" t="s">
        <v>3184</v>
      </c>
      <c r="O1336" s="1" t="s">
        <v>257</v>
      </c>
      <c r="P1336" s="1" t="s">
        <v>201</v>
      </c>
      <c r="Q1336" s="1" t="s">
        <v>200</v>
      </c>
      <c r="R1336" s="1">
        <v>1</v>
      </c>
      <c r="T1336" s="1" t="s">
        <v>43</v>
      </c>
      <c r="U1336" s="23"/>
      <c r="V1336" s="23"/>
      <c r="W1336" s="23"/>
      <c r="AC1336" s="2">
        <v>43515</v>
      </c>
      <c r="AD1336" s="8">
        <v>0.78888888888888886</v>
      </c>
      <c r="AE1336" s="23"/>
      <c r="AF1336" s="1" t="s">
        <v>74</v>
      </c>
      <c r="AG1336" s="23"/>
      <c r="AH1336" s="23"/>
      <c r="AI1336" s="4" t="s">
        <v>15</v>
      </c>
      <c r="AJ1336" s="4" t="s">
        <v>14</v>
      </c>
      <c r="AK1336" s="4" t="s">
        <v>13</v>
      </c>
      <c r="AL1336" s="1" t="s">
        <v>120</v>
      </c>
      <c r="AM1336" s="1" t="s">
        <v>199</v>
      </c>
      <c r="AQ1336" s="1" t="s">
        <v>19837</v>
      </c>
      <c r="AX1336" s="7">
        <v>769256.86049999995</v>
      </c>
      <c r="AY1336" s="7">
        <v>7856416.3277000003</v>
      </c>
      <c r="AZ1336" s="5">
        <v>-42.436712999999997</v>
      </c>
      <c r="BA1336" s="5">
        <v>-19.368352000000002</v>
      </c>
      <c r="BC1336" s="1" t="s">
        <v>19843</v>
      </c>
      <c r="BD1336" s="23" t="s">
        <v>19844</v>
      </c>
      <c r="BE1336" s="1" t="s">
        <v>10</v>
      </c>
      <c r="BF1336" s="2">
        <v>43410</v>
      </c>
      <c r="BG1336" s="1" t="s">
        <v>9</v>
      </c>
      <c r="BH1336" s="4" t="s">
        <v>8</v>
      </c>
      <c r="BI1336" s="4" t="s">
        <v>7</v>
      </c>
      <c r="BJ1336" s="1" t="s">
        <v>6</v>
      </c>
      <c r="BK1336" s="1" t="s">
        <v>5</v>
      </c>
      <c r="BL1336" s="1" t="s">
        <v>4</v>
      </c>
      <c r="BM1336" s="1" t="s">
        <v>3</v>
      </c>
      <c r="BN1336" s="1" t="s">
        <v>35</v>
      </c>
      <c r="BP1336" s="1" t="str">
        <f>Tabela3[[#This Row],[genus]]&amp;" "&amp;Tabela3[[#This Row],[specificEpithet]]</f>
        <v>Leptodactylus latrans</v>
      </c>
      <c r="BQ1336" s="23" t="str">
        <f>IFERROR(VLOOKUP(Tabela3[[#This Row],[scientificName]],Tabela1[],COLUMN('IUCN BR Summary'!N:N),0),"")</f>
        <v>(Steffen, 1815)</v>
      </c>
      <c r="BR1336" s="1" t="s">
        <v>2</v>
      </c>
      <c r="BS1336" s="1" t="s">
        <v>190</v>
      </c>
      <c r="BU1336" s="1" t="s">
        <v>1</v>
      </c>
      <c r="BV1336" s="1" t="s">
        <v>35</v>
      </c>
    </row>
    <row r="1337" spans="1:75" hidden="1" x14ac:dyDescent="0.25">
      <c r="A1337" s="1" t="s">
        <v>19838</v>
      </c>
      <c r="B1337" s="3">
        <f t="shared" ca="1" si="40"/>
        <v>43817</v>
      </c>
      <c r="C1337" s="4" t="s">
        <v>27</v>
      </c>
      <c r="D1337" s="1" t="s">
        <v>26</v>
      </c>
      <c r="E1337" s="4" t="s">
        <v>25</v>
      </c>
      <c r="F1337" s="1" t="s">
        <v>24</v>
      </c>
      <c r="G1337" s="1" t="s">
        <v>23</v>
      </c>
      <c r="H1337" s="1" t="s">
        <v>21</v>
      </c>
      <c r="I1337" s="4" t="s">
        <v>22</v>
      </c>
      <c r="J1337" s="4" t="s">
        <v>21</v>
      </c>
      <c r="K1337" s="1" t="str">
        <f t="shared" si="41"/>
        <v>iucnStatus:Not evaluated</v>
      </c>
      <c r="L1337" s="1" t="str">
        <f>_xlfn.IFNA(VLOOKUP(Tabela3[[#This Row],[scientificName]],Tabela1[],COLUMN('IUCN BR Summary'!O:O),0),"Not evaluated")</f>
        <v>Not evaluated</v>
      </c>
      <c r="M1337" s="4" t="s">
        <v>3185</v>
      </c>
      <c r="O1337" s="1" t="s">
        <v>261</v>
      </c>
      <c r="P1337" s="1" t="s">
        <v>197</v>
      </c>
      <c r="Q1337" s="1" t="s">
        <v>196</v>
      </c>
      <c r="R1337" s="1">
        <v>1</v>
      </c>
      <c r="T1337" s="1" t="s">
        <v>43</v>
      </c>
      <c r="U1337" s="23"/>
      <c r="V1337" s="23"/>
      <c r="W1337" s="23"/>
      <c r="AC1337" s="2">
        <v>43515</v>
      </c>
      <c r="AD1337" s="8">
        <v>0.54861111111111105</v>
      </c>
      <c r="AE1337" s="23"/>
      <c r="AF1337" s="1" t="s">
        <v>195</v>
      </c>
      <c r="AG1337" s="23" t="s">
        <v>19841</v>
      </c>
      <c r="AH1337" s="23"/>
      <c r="AI1337" s="4" t="s">
        <v>15</v>
      </c>
      <c r="AJ1337" s="4" t="s">
        <v>14</v>
      </c>
      <c r="AK1337" s="4" t="s">
        <v>13</v>
      </c>
      <c r="AL1337" s="1" t="s">
        <v>120</v>
      </c>
      <c r="AM1337" s="1" t="s">
        <v>228</v>
      </c>
      <c r="AQ1337" s="1" t="s">
        <v>19837</v>
      </c>
      <c r="AX1337" s="7">
        <v>760694</v>
      </c>
      <c r="AY1337" s="7">
        <v>7842843</v>
      </c>
      <c r="AZ1337" s="5">
        <v>-42.516311000000002</v>
      </c>
      <c r="BA1337" s="5">
        <v>-19.492028999999999</v>
      </c>
      <c r="BC1337" s="1" t="s">
        <v>19843</v>
      </c>
      <c r="BD1337" s="23" t="s">
        <v>19844</v>
      </c>
      <c r="BE1337" s="1" t="s">
        <v>10</v>
      </c>
      <c r="BF1337" s="2">
        <v>43410</v>
      </c>
      <c r="BG1337" s="1" t="s">
        <v>9</v>
      </c>
      <c r="BH1337" s="4" t="s">
        <v>8</v>
      </c>
      <c r="BI1337" s="4" t="s">
        <v>7</v>
      </c>
      <c r="BJ1337" s="1" t="s">
        <v>32</v>
      </c>
      <c r="BK1337" s="1" t="s">
        <v>193</v>
      </c>
      <c r="BL1337" s="1" t="s">
        <v>192</v>
      </c>
      <c r="BM1337" s="1" t="s">
        <v>191</v>
      </c>
      <c r="BN1337" s="1" t="s">
        <v>189</v>
      </c>
      <c r="BP1337" s="1" t="str">
        <f>Tabela3[[#This Row],[genus]]&amp;" "&amp;Tabela3[[#This Row],[specificEpithet]]</f>
        <v>Phrynops geoffroanus</v>
      </c>
      <c r="BQ1337" s="23" t="str">
        <f>IFERROR(VLOOKUP(Tabela3[[#This Row],[scientificName]],Tabela1[],COLUMN('IUCN BR Summary'!N:N),0),"")</f>
        <v/>
      </c>
      <c r="BR1337" s="1" t="s">
        <v>2</v>
      </c>
      <c r="BU1337" s="1" t="s">
        <v>1</v>
      </c>
      <c r="BV1337" s="1" t="s">
        <v>189</v>
      </c>
    </row>
    <row r="1338" spans="1:75" hidden="1" x14ac:dyDescent="0.25">
      <c r="A1338" s="1" t="s">
        <v>19838</v>
      </c>
      <c r="B1338" s="3">
        <f t="shared" ca="1" si="40"/>
        <v>43817</v>
      </c>
      <c r="C1338" s="4" t="s">
        <v>27</v>
      </c>
      <c r="D1338" s="1" t="s">
        <v>26</v>
      </c>
      <c r="E1338" s="4" t="s">
        <v>25</v>
      </c>
      <c r="F1338" s="1" t="s">
        <v>24</v>
      </c>
      <c r="G1338" s="1" t="s">
        <v>23</v>
      </c>
      <c r="H1338" s="1" t="s">
        <v>21</v>
      </c>
      <c r="I1338" s="4" t="s">
        <v>22</v>
      </c>
      <c r="J1338" s="4" t="s">
        <v>21</v>
      </c>
      <c r="K1338" s="1" t="str">
        <f t="shared" si="41"/>
        <v>iucnStatus:Not evaluated</v>
      </c>
      <c r="L1338" s="1" t="str">
        <f>_xlfn.IFNA(VLOOKUP(Tabela3[[#This Row],[scientificName]],Tabela1[],COLUMN('IUCN BR Summary'!O:O),0),"Not evaluated")</f>
        <v>Not evaluated</v>
      </c>
      <c r="M1338" s="4" t="s">
        <v>3186</v>
      </c>
      <c r="O1338" s="1" t="s">
        <v>260</v>
      </c>
      <c r="P1338" s="1" t="s">
        <v>197</v>
      </c>
      <c r="Q1338" s="1" t="s">
        <v>196</v>
      </c>
      <c r="R1338" s="1">
        <v>1</v>
      </c>
      <c r="T1338" s="1" t="s">
        <v>17</v>
      </c>
      <c r="U1338" s="23"/>
      <c r="V1338" s="23"/>
      <c r="W1338" s="23"/>
      <c r="AC1338" s="2">
        <v>43515</v>
      </c>
      <c r="AD1338" s="8">
        <v>0.55208333333333337</v>
      </c>
      <c r="AE1338" s="23"/>
      <c r="AF1338" s="1" t="s">
        <v>195</v>
      </c>
      <c r="AG1338" s="23" t="s">
        <v>19841</v>
      </c>
      <c r="AH1338" s="23"/>
      <c r="AI1338" s="4" t="s">
        <v>15</v>
      </c>
      <c r="AJ1338" s="4" t="s">
        <v>14</v>
      </c>
      <c r="AK1338" s="4" t="s">
        <v>13</v>
      </c>
      <c r="AL1338" s="1" t="s">
        <v>120</v>
      </c>
      <c r="AM1338" s="1" t="s">
        <v>228</v>
      </c>
      <c r="AQ1338" s="1" t="s">
        <v>19837</v>
      </c>
      <c r="AX1338" s="7">
        <v>760694</v>
      </c>
      <c r="AY1338" s="7">
        <v>7842843</v>
      </c>
      <c r="AZ1338" s="5">
        <v>-42.516311000000002</v>
      </c>
      <c r="BA1338" s="5">
        <v>-19.492028999999999</v>
      </c>
      <c r="BC1338" s="1" t="s">
        <v>19843</v>
      </c>
      <c r="BD1338" s="23" t="s">
        <v>19844</v>
      </c>
      <c r="BE1338" s="1" t="s">
        <v>10</v>
      </c>
      <c r="BF1338" s="2">
        <v>43410</v>
      </c>
      <c r="BG1338" s="1" t="s">
        <v>9</v>
      </c>
      <c r="BH1338" s="4" t="s">
        <v>8</v>
      </c>
      <c r="BI1338" s="4" t="s">
        <v>7</v>
      </c>
      <c r="BJ1338" s="1" t="s">
        <v>32</v>
      </c>
      <c r="BK1338" s="1" t="s">
        <v>193</v>
      </c>
      <c r="BL1338" s="1" t="s">
        <v>192</v>
      </c>
      <c r="BM1338" s="1" t="s">
        <v>191</v>
      </c>
      <c r="BN1338" s="1" t="s">
        <v>189</v>
      </c>
      <c r="BP1338" s="1" t="str">
        <f>Tabela3[[#This Row],[genus]]&amp;" "&amp;Tabela3[[#This Row],[specificEpithet]]</f>
        <v>Phrynops geoffroanus</v>
      </c>
      <c r="BQ1338" s="23" t="str">
        <f>IFERROR(VLOOKUP(Tabela3[[#This Row],[scientificName]],Tabela1[],COLUMN('IUCN BR Summary'!N:N),0),"")</f>
        <v/>
      </c>
      <c r="BR1338" s="1" t="s">
        <v>2</v>
      </c>
      <c r="BU1338" s="1" t="s">
        <v>1</v>
      </c>
      <c r="BV1338" s="1" t="s">
        <v>189</v>
      </c>
    </row>
    <row r="1339" spans="1:75" hidden="1" x14ac:dyDescent="0.25">
      <c r="A1339" s="1" t="s">
        <v>19838</v>
      </c>
      <c r="B1339" s="3">
        <f t="shared" ca="1" si="40"/>
        <v>43817</v>
      </c>
      <c r="C1339" s="4" t="s">
        <v>27</v>
      </c>
      <c r="D1339" s="1" t="s">
        <v>26</v>
      </c>
      <c r="E1339" s="4" t="s">
        <v>25</v>
      </c>
      <c r="F1339" s="1" t="s">
        <v>24</v>
      </c>
      <c r="G1339" s="1" t="s">
        <v>23</v>
      </c>
      <c r="H1339" s="1" t="s">
        <v>21</v>
      </c>
      <c r="I1339" s="4" t="s">
        <v>22</v>
      </c>
      <c r="J1339" s="4" t="s">
        <v>21</v>
      </c>
      <c r="K1339" s="1" t="str">
        <f t="shared" si="41"/>
        <v>iucnStatus:Not evaluated</v>
      </c>
      <c r="L1339" s="1" t="str">
        <f>_xlfn.IFNA(VLOOKUP(Tabela3[[#This Row],[scientificName]],Tabela1[],COLUMN('IUCN BR Summary'!O:O),0),"Not evaluated")</f>
        <v>Not evaluated</v>
      </c>
      <c r="M1339" s="4" t="s">
        <v>3187</v>
      </c>
      <c r="O1339" s="1" t="s">
        <v>259</v>
      </c>
      <c r="P1339" s="1" t="s">
        <v>206</v>
      </c>
      <c r="Q1339" s="1" t="s">
        <v>205</v>
      </c>
      <c r="R1339" s="1">
        <v>1</v>
      </c>
      <c r="S1339" s="1" t="s">
        <v>204</v>
      </c>
      <c r="U1339" s="23"/>
      <c r="V1339" s="23"/>
      <c r="W1339" s="23"/>
      <c r="AC1339" s="2">
        <v>43515</v>
      </c>
      <c r="AD1339" s="8">
        <v>0.36041666666666666</v>
      </c>
      <c r="AE1339" s="23"/>
      <c r="AF1339" s="1" t="s">
        <v>195</v>
      </c>
      <c r="AG1339" s="23" t="s">
        <v>19841</v>
      </c>
      <c r="AH1339" s="23"/>
      <c r="AI1339" s="4" t="s">
        <v>15</v>
      </c>
      <c r="AJ1339" s="4" t="s">
        <v>14</v>
      </c>
      <c r="AK1339" s="4" t="s">
        <v>13</v>
      </c>
      <c r="AL1339" s="1" t="s">
        <v>12</v>
      </c>
      <c r="AM1339" s="1" t="s">
        <v>258</v>
      </c>
      <c r="AQ1339" s="1" t="s">
        <v>19837</v>
      </c>
      <c r="AX1339" s="7">
        <v>319402</v>
      </c>
      <c r="AY1339" s="7">
        <v>7836930</v>
      </c>
      <c r="AZ1339" s="6">
        <v>-40.721476000000003</v>
      </c>
      <c r="BA1339" s="6">
        <v>-19.554303000000001</v>
      </c>
      <c r="BB1339" s="6"/>
      <c r="BC1339" s="1" t="s">
        <v>19843</v>
      </c>
      <c r="BD1339" s="23" t="s">
        <v>19844</v>
      </c>
      <c r="BE1339" s="1" t="s">
        <v>10</v>
      </c>
      <c r="BF1339" s="2">
        <v>43410</v>
      </c>
      <c r="BG1339" s="1" t="s">
        <v>9</v>
      </c>
      <c r="BH1339" s="4" t="s">
        <v>8</v>
      </c>
      <c r="BI1339" s="4" t="s">
        <v>7</v>
      </c>
      <c r="BJ1339" s="1" t="s">
        <v>32</v>
      </c>
      <c r="BK1339" s="1" t="s">
        <v>193</v>
      </c>
      <c r="BL1339" s="1" t="s">
        <v>192</v>
      </c>
      <c r="BM1339" s="1" t="s">
        <v>191</v>
      </c>
      <c r="BN1339" s="1" t="s">
        <v>189</v>
      </c>
      <c r="BP1339" s="1" t="str">
        <f>Tabela3[[#This Row],[genus]]&amp;" "&amp;Tabela3[[#This Row],[specificEpithet]]</f>
        <v>Phrynops geoffroanus</v>
      </c>
      <c r="BQ1339" s="23" t="str">
        <f>IFERROR(VLOOKUP(Tabela3[[#This Row],[scientificName]],Tabela1[],COLUMN('IUCN BR Summary'!N:N),0),"")</f>
        <v/>
      </c>
      <c r="BR1339" s="1" t="s">
        <v>2</v>
      </c>
      <c r="BS1339" s="1" t="s">
        <v>190</v>
      </c>
      <c r="BU1339" s="1" t="s">
        <v>1</v>
      </c>
      <c r="BV1339" s="1" t="s">
        <v>189</v>
      </c>
    </row>
    <row r="1340" spans="1:75" hidden="1" x14ac:dyDescent="0.25">
      <c r="A1340" s="1" t="s">
        <v>19838</v>
      </c>
      <c r="B1340" s="3">
        <f t="shared" ca="1" si="40"/>
        <v>43817</v>
      </c>
      <c r="C1340" s="4" t="s">
        <v>27</v>
      </c>
      <c r="D1340" s="1" t="s">
        <v>26</v>
      </c>
      <c r="E1340" s="4" t="s">
        <v>25</v>
      </c>
      <c r="F1340" s="1" t="s">
        <v>24</v>
      </c>
      <c r="G1340" s="1" t="s">
        <v>23</v>
      </c>
      <c r="H1340" s="1" t="s">
        <v>21</v>
      </c>
      <c r="I1340" s="4" t="s">
        <v>22</v>
      </c>
      <c r="J1340" s="4" t="s">
        <v>21</v>
      </c>
      <c r="K1340" s="1" t="str">
        <f t="shared" si="41"/>
        <v>iucnStatus:Not evaluated</v>
      </c>
      <c r="L1340" s="1" t="str">
        <f>_xlfn.IFNA(VLOOKUP(Tabela3[[#This Row],[scientificName]],Tabela1[],COLUMN('IUCN BR Summary'!O:O),0),"Not evaluated")</f>
        <v>Not evaluated</v>
      </c>
      <c r="M1340" s="4" t="s">
        <v>3188</v>
      </c>
      <c r="O1340" s="1" t="s">
        <v>255</v>
      </c>
      <c r="P1340" s="1" t="s">
        <v>201</v>
      </c>
      <c r="Q1340" s="1" t="s">
        <v>200</v>
      </c>
      <c r="R1340" s="1">
        <v>1</v>
      </c>
      <c r="T1340" s="1" t="s">
        <v>43</v>
      </c>
      <c r="U1340" s="23"/>
      <c r="V1340" s="23"/>
      <c r="W1340" s="23"/>
      <c r="AC1340" s="2">
        <v>43516</v>
      </c>
      <c r="AD1340" s="8">
        <v>0</v>
      </c>
      <c r="AE1340" s="23"/>
      <c r="AF1340" s="1" t="s">
        <v>16</v>
      </c>
      <c r="AG1340" s="23" t="s">
        <v>19840</v>
      </c>
      <c r="AH1340" s="23"/>
      <c r="AI1340" s="4" t="s">
        <v>15</v>
      </c>
      <c r="AJ1340" s="4" t="s">
        <v>14</v>
      </c>
      <c r="AK1340" s="4" t="s">
        <v>13</v>
      </c>
      <c r="AL1340" s="1" t="s">
        <v>120</v>
      </c>
      <c r="AM1340" s="1" t="s">
        <v>199</v>
      </c>
      <c r="AQ1340" s="1" t="s">
        <v>19837</v>
      </c>
      <c r="AX1340" s="7">
        <v>769239</v>
      </c>
      <c r="AY1340" s="7">
        <v>7856397</v>
      </c>
      <c r="AZ1340" s="5">
        <v>-42.436881999999997</v>
      </c>
      <c r="BA1340" s="5">
        <v>-19.368525999999999</v>
      </c>
      <c r="BC1340" s="1" t="s">
        <v>19843</v>
      </c>
      <c r="BD1340" s="23" t="s">
        <v>19844</v>
      </c>
      <c r="BE1340" s="1" t="s">
        <v>10</v>
      </c>
      <c r="BF1340" s="2">
        <v>43410</v>
      </c>
      <c r="BG1340" s="1" t="s">
        <v>9</v>
      </c>
      <c r="BH1340" s="4" t="s">
        <v>8</v>
      </c>
      <c r="BI1340" s="4" t="s">
        <v>7</v>
      </c>
      <c r="BJ1340" s="1" t="s">
        <v>6</v>
      </c>
      <c r="BK1340" s="1" t="s">
        <v>5</v>
      </c>
      <c r="BL1340" s="1" t="s">
        <v>4</v>
      </c>
      <c r="BM1340" s="1" t="s">
        <v>240</v>
      </c>
      <c r="BN1340" s="1" t="s">
        <v>239</v>
      </c>
      <c r="BP1340" s="1" t="str">
        <f>Tabela3[[#This Row],[genus]]&amp;" "&amp;Tabela3[[#This Row],[specificEpithet]]</f>
        <v>Adenomera marmoratus</v>
      </c>
      <c r="BQ1340" s="23" t="str">
        <f>IFERROR(VLOOKUP(Tabela3[[#This Row],[scientificName]],Tabela1[],COLUMN('IUCN BR Summary'!N:N),0),"")</f>
        <v/>
      </c>
      <c r="BR1340" s="1" t="s">
        <v>2</v>
      </c>
      <c r="BU1340" s="1" t="s">
        <v>254</v>
      </c>
      <c r="BV1340" s="1" t="s">
        <v>126</v>
      </c>
      <c r="BW1340" s="1" t="s">
        <v>239</v>
      </c>
    </row>
    <row r="1341" spans="1:75" hidden="1" x14ac:dyDescent="0.25">
      <c r="A1341" s="1" t="s">
        <v>19838</v>
      </c>
      <c r="B1341" s="3">
        <f t="shared" ca="1" si="40"/>
        <v>43817</v>
      </c>
      <c r="C1341" s="4" t="s">
        <v>27</v>
      </c>
      <c r="D1341" s="1" t="s">
        <v>26</v>
      </c>
      <c r="E1341" s="4" t="s">
        <v>25</v>
      </c>
      <c r="F1341" s="1" t="s">
        <v>24</v>
      </c>
      <c r="G1341" s="1" t="s">
        <v>23</v>
      </c>
      <c r="H1341" s="1" t="s">
        <v>21</v>
      </c>
      <c r="I1341" s="4" t="s">
        <v>22</v>
      </c>
      <c r="J1341" s="4" t="s">
        <v>21</v>
      </c>
      <c r="K1341" s="1" t="str">
        <f t="shared" si="41"/>
        <v>iucnStatus:Least Concern</v>
      </c>
      <c r="L1341" s="1" t="str">
        <f>_xlfn.IFNA(VLOOKUP(Tabela3[[#This Row],[scientificName]],Tabela1[],COLUMN('IUCN BR Summary'!O:O),0),"Not evaluated")</f>
        <v>Least Concern</v>
      </c>
      <c r="M1341" s="4" t="s">
        <v>3189</v>
      </c>
      <c r="O1341" s="1" t="s">
        <v>253</v>
      </c>
      <c r="P1341" s="1" t="s">
        <v>201</v>
      </c>
      <c r="Q1341" s="1" t="s">
        <v>200</v>
      </c>
      <c r="R1341" s="1">
        <v>1</v>
      </c>
      <c r="T1341" s="1" t="s">
        <v>43</v>
      </c>
      <c r="U1341" s="23"/>
      <c r="V1341" s="23"/>
      <c r="W1341" s="23"/>
      <c r="AC1341" s="2">
        <v>43516</v>
      </c>
      <c r="AD1341" s="8">
        <v>0</v>
      </c>
      <c r="AE1341" s="23"/>
      <c r="AF1341" s="1" t="s">
        <v>16</v>
      </c>
      <c r="AG1341" s="23" t="s">
        <v>19840</v>
      </c>
      <c r="AH1341" s="23"/>
      <c r="AI1341" s="4" t="s">
        <v>15</v>
      </c>
      <c r="AJ1341" s="4" t="s">
        <v>14</v>
      </c>
      <c r="AK1341" s="4" t="s">
        <v>13</v>
      </c>
      <c r="AL1341" s="1" t="s">
        <v>120</v>
      </c>
      <c r="AM1341" s="1" t="s">
        <v>232</v>
      </c>
      <c r="AQ1341" s="1" t="s">
        <v>19837</v>
      </c>
      <c r="AX1341" s="7">
        <v>797546</v>
      </c>
      <c r="AY1341" s="7">
        <v>7884382</v>
      </c>
      <c r="AZ1341" s="5">
        <v>-42.171968</v>
      </c>
      <c r="BA1341" s="5">
        <v>-19.111930000000001</v>
      </c>
      <c r="BC1341" s="1" t="s">
        <v>19843</v>
      </c>
      <c r="BD1341" s="23" t="s">
        <v>19844</v>
      </c>
      <c r="BE1341" s="1" t="s">
        <v>10</v>
      </c>
      <c r="BF1341" s="2">
        <v>43410</v>
      </c>
      <c r="BG1341" s="1" t="s">
        <v>9</v>
      </c>
      <c r="BH1341" s="4" t="s">
        <v>8</v>
      </c>
      <c r="BI1341" s="4" t="s">
        <v>7</v>
      </c>
      <c r="BJ1341" s="1" t="s">
        <v>32</v>
      </c>
      <c r="BK1341" s="1" t="s">
        <v>138</v>
      </c>
      <c r="BL1341" s="1" t="s">
        <v>137</v>
      </c>
      <c r="BM1341" s="1" t="s">
        <v>136</v>
      </c>
      <c r="BN1341" s="1" t="s">
        <v>134</v>
      </c>
      <c r="BP1341" s="1" t="str">
        <f>Tabela3[[#This Row],[genus]]&amp;" "&amp;Tabela3[[#This Row],[specificEpithet]]</f>
        <v>Ameiva ameiva</v>
      </c>
      <c r="BQ1341" s="23" t="str">
        <f>IFERROR(VLOOKUP(Tabela3[[#This Row],[scientificName]],Tabela1[],COLUMN('IUCN BR Summary'!N:N),0),"")</f>
        <v>(Linnaeus, 1758)</v>
      </c>
      <c r="BR1341" s="1" t="s">
        <v>2</v>
      </c>
      <c r="BS1341" s="1" t="s">
        <v>135</v>
      </c>
      <c r="BU1341" s="1" t="s">
        <v>1</v>
      </c>
      <c r="BV1341" s="1" t="s">
        <v>134</v>
      </c>
    </row>
    <row r="1342" spans="1:75" hidden="1" x14ac:dyDescent="0.25">
      <c r="A1342" s="1" t="s">
        <v>19838</v>
      </c>
      <c r="B1342" s="3">
        <f t="shared" ca="1" si="40"/>
        <v>43817</v>
      </c>
      <c r="C1342" s="4" t="s">
        <v>27</v>
      </c>
      <c r="D1342" s="1" t="s">
        <v>26</v>
      </c>
      <c r="E1342" s="4" t="s">
        <v>25</v>
      </c>
      <c r="F1342" s="1" t="s">
        <v>24</v>
      </c>
      <c r="G1342" s="1" t="s">
        <v>23</v>
      </c>
      <c r="H1342" s="1" t="s">
        <v>21</v>
      </c>
      <c r="I1342" s="4" t="s">
        <v>22</v>
      </c>
      <c r="J1342" s="4" t="s">
        <v>21</v>
      </c>
      <c r="K1342" s="1" t="str">
        <f t="shared" si="41"/>
        <v>iucnStatus:Least Concern</v>
      </c>
      <c r="L1342" s="1" t="str">
        <f>_xlfn.IFNA(VLOOKUP(Tabela3[[#This Row],[scientificName]],Tabela1[],COLUMN('IUCN BR Summary'!O:O),0),"Not evaluated")</f>
        <v>Least Concern</v>
      </c>
      <c r="M1342" s="4" t="s">
        <v>3190</v>
      </c>
      <c r="O1342" s="1" t="s">
        <v>249</v>
      </c>
      <c r="P1342" s="1" t="s">
        <v>201</v>
      </c>
      <c r="Q1342" s="1" t="s">
        <v>200</v>
      </c>
      <c r="R1342" s="1">
        <v>1</v>
      </c>
      <c r="T1342" s="1" t="s">
        <v>43</v>
      </c>
      <c r="U1342" s="23"/>
      <c r="V1342" s="23"/>
      <c r="W1342" s="23"/>
      <c r="AC1342" s="2">
        <v>43516</v>
      </c>
      <c r="AD1342" s="8">
        <v>0.82777777777777783</v>
      </c>
      <c r="AE1342" s="23"/>
      <c r="AF1342" s="1" t="s">
        <v>74</v>
      </c>
      <c r="AG1342" s="23"/>
      <c r="AH1342" s="23"/>
      <c r="AI1342" s="4" t="s">
        <v>15</v>
      </c>
      <c r="AJ1342" s="4" t="s">
        <v>14</v>
      </c>
      <c r="AK1342" s="4" t="s">
        <v>13</v>
      </c>
      <c r="AL1342" s="1" t="s">
        <v>120</v>
      </c>
      <c r="AM1342" s="1" t="s">
        <v>199</v>
      </c>
      <c r="AQ1342" s="1" t="s">
        <v>19837</v>
      </c>
      <c r="AX1342" s="7">
        <v>770402.34970000002</v>
      </c>
      <c r="AY1342" s="7">
        <v>7855979.2544</v>
      </c>
      <c r="AZ1342" s="5">
        <v>-42.425758999999999</v>
      </c>
      <c r="BA1342" s="5">
        <v>-19.372143000000001</v>
      </c>
      <c r="BC1342" s="1" t="s">
        <v>19843</v>
      </c>
      <c r="BD1342" s="23" t="s">
        <v>19844</v>
      </c>
      <c r="BE1342" s="1" t="s">
        <v>10</v>
      </c>
      <c r="BF1342" s="2">
        <v>43410</v>
      </c>
      <c r="BG1342" s="1" t="s">
        <v>9</v>
      </c>
      <c r="BH1342" s="4" t="s">
        <v>8</v>
      </c>
      <c r="BI1342" s="4" t="s">
        <v>7</v>
      </c>
      <c r="BJ1342" s="1" t="s">
        <v>6</v>
      </c>
      <c r="BK1342" s="1" t="s">
        <v>5</v>
      </c>
      <c r="BL1342" s="1" t="s">
        <v>112</v>
      </c>
      <c r="BM1342" s="1" t="s">
        <v>248</v>
      </c>
      <c r="BN1342" s="1" t="s">
        <v>247</v>
      </c>
      <c r="BP1342" s="1" t="str">
        <f>Tabela3[[#This Row],[genus]]&amp;" "&amp;Tabela3[[#This Row],[specificEpithet]]</f>
        <v>Bokermannohyla circumdata</v>
      </c>
      <c r="BQ1342" s="23" t="str">
        <f>IFERROR(VLOOKUP(Tabela3[[#This Row],[scientificName]],Tabela1[],COLUMN('IUCN BR Summary'!N:N),0),"")</f>
        <v>(Cope, 1871)</v>
      </c>
      <c r="BR1342" s="1" t="s">
        <v>2</v>
      </c>
      <c r="BU1342" s="1" t="s">
        <v>1</v>
      </c>
      <c r="BV1342" s="1" t="s">
        <v>247</v>
      </c>
    </row>
    <row r="1343" spans="1:75" hidden="1" x14ac:dyDescent="0.25">
      <c r="A1343" s="1" t="s">
        <v>19838</v>
      </c>
      <c r="B1343" s="3">
        <f t="shared" ca="1" si="40"/>
        <v>43817</v>
      </c>
      <c r="C1343" s="4" t="s">
        <v>27</v>
      </c>
      <c r="D1343" s="1" t="s">
        <v>26</v>
      </c>
      <c r="E1343" s="4" t="s">
        <v>25</v>
      </c>
      <c r="F1343" s="1" t="s">
        <v>24</v>
      </c>
      <c r="G1343" s="1" t="s">
        <v>23</v>
      </c>
      <c r="H1343" s="1" t="s">
        <v>21</v>
      </c>
      <c r="I1343" s="4" t="s">
        <v>22</v>
      </c>
      <c r="J1343" s="4" t="s">
        <v>21</v>
      </c>
      <c r="K1343" s="1" t="str">
        <f t="shared" si="41"/>
        <v>iucnStatus:Least Concern</v>
      </c>
      <c r="L1343" s="1" t="str">
        <f>_xlfn.IFNA(VLOOKUP(Tabela3[[#This Row],[scientificName]],Tabela1[],COLUMN('IUCN BR Summary'!O:O),0),"Not evaluated")</f>
        <v>Least Concern</v>
      </c>
      <c r="M1343" s="4" t="s">
        <v>3191</v>
      </c>
      <c r="O1343" s="1" t="s">
        <v>252</v>
      </c>
      <c r="P1343" s="1" t="s">
        <v>201</v>
      </c>
      <c r="Q1343" s="1" t="s">
        <v>200</v>
      </c>
      <c r="R1343" s="1">
        <v>1</v>
      </c>
      <c r="T1343" s="1" t="s">
        <v>43</v>
      </c>
      <c r="U1343" s="23"/>
      <c r="V1343" s="23"/>
      <c r="W1343" s="23"/>
      <c r="AC1343" s="2">
        <v>43516</v>
      </c>
      <c r="AD1343" s="8">
        <v>0.77847222222222223</v>
      </c>
      <c r="AE1343" s="23"/>
      <c r="AF1343" s="1" t="s">
        <v>74</v>
      </c>
      <c r="AG1343" s="23"/>
      <c r="AH1343" s="23"/>
      <c r="AI1343" s="4" t="s">
        <v>15</v>
      </c>
      <c r="AJ1343" s="4" t="s">
        <v>14</v>
      </c>
      <c r="AK1343" s="4" t="s">
        <v>13</v>
      </c>
      <c r="AL1343" s="1" t="s">
        <v>120</v>
      </c>
      <c r="AM1343" s="1" t="s">
        <v>199</v>
      </c>
      <c r="AQ1343" s="1" t="s">
        <v>19837</v>
      </c>
      <c r="AX1343" s="7">
        <v>770373.29799999995</v>
      </c>
      <c r="AY1343" s="7">
        <v>7856210.1260000002</v>
      </c>
      <c r="AZ1343" s="5">
        <v>-42.426068000000001</v>
      </c>
      <c r="BA1343" s="5">
        <v>-19.370062000000001</v>
      </c>
      <c r="BC1343" s="1" t="s">
        <v>19843</v>
      </c>
      <c r="BD1343" s="23" t="s">
        <v>19844</v>
      </c>
      <c r="BE1343" s="1" t="s">
        <v>10</v>
      </c>
      <c r="BF1343" s="2">
        <v>43410</v>
      </c>
      <c r="BG1343" s="1" t="s">
        <v>9</v>
      </c>
      <c r="BH1343" s="4" t="s">
        <v>8</v>
      </c>
      <c r="BI1343" s="4" t="s">
        <v>7</v>
      </c>
      <c r="BJ1343" s="1" t="s">
        <v>6</v>
      </c>
      <c r="BK1343" s="1" t="s">
        <v>5</v>
      </c>
      <c r="BL1343" s="1" t="s">
        <v>112</v>
      </c>
      <c r="BM1343" s="1" t="s">
        <v>251</v>
      </c>
      <c r="BN1343" s="1" t="s">
        <v>250</v>
      </c>
      <c r="BP1343" s="1" t="str">
        <f>Tabela3[[#This Row],[genus]]&amp;" "&amp;Tabela3[[#This Row],[specificEpithet]]</f>
        <v>Dendropsophus anceps</v>
      </c>
      <c r="BQ1343" s="23" t="str">
        <f>IFERROR(VLOOKUP(Tabela3[[#This Row],[scientificName]],Tabela1[],COLUMN('IUCN BR Summary'!N:N),0),"")</f>
        <v>(Lutz, 1929)</v>
      </c>
      <c r="BR1343" s="1" t="s">
        <v>2</v>
      </c>
      <c r="BU1343" s="1" t="s">
        <v>1</v>
      </c>
      <c r="BV1343" s="1" t="s">
        <v>250</v>
      </c>
    </row>
    <row r="1344" spans="1:75" hidden="1" x14ac:dyDescent="0.25">
      <c r="A1344" s="1" t="s">
        <v>19838</v>
      </c>
      <c r="B1344" s="3">
        <f t="shared" ca="1" si="40"/>
        <v>43817</v>
      </c>
      <c r="C1344" s="4" t="s">
        <v>27</v>
      </c>
      <c r="D1344" s="1" t="s">
        <v>26</v>
      </c>
      <c r="E1344" s="4" t="s">
        <v>25</v>
      </c>
      <c r="F1344" s="1" t="s">
        <v>24</v>
      </c>
      <c r="G1344" s="1" t="s">
        <v>23</v>
      </c>
      <c r="H1344" s="1" t="s">
        <v>21</v>
      </c>
      <c r="I1344" s="4" t="s">
        <v>22</v>
      </c>
      <c r="J1344" s="4" t="s">
        <v>21</v>
      </c>
      <c r="K1344" s="1" t="str">
        <f t="shared" si="41"/>
        <v>iucnStatus:Least Concern</v>
      </c>
      <c r="L1344" s="1" t="str">
        <f>_xlfn.IFNA(VLOOKUP(Tabela3[[#This Row],[scientificName]],Tabela1[],COLUMN('IUCN BR Summary'!O:O),0),"Not evaluated")</f>
        <v>Least Concern</v>
      </c>
      <c r="M1344" s="4" t="s">
        <v>3192</v>
      </c>
      <c r="O1344" s="1" t="s">
        <v>243</v>
      </c>
      <c r="P1344" s="1" t="s">
        <v>201</v>
      </c>
      <c r="Q1344" s="1" t="s">
        <v>200</v>
      </c>
      <c r="R1344" s="1">
        <v>1</v>
      </c>
      <c r="T1344" s="1" t="s">
        <v>43</v>
      </c>
      <c r="U1344" s="23"/>
      <c r="V1344" s="23"/>
      <c r="W1344" s="23"/>
      <c r="AC1344" s="2">
        <v>43516</v>
      </c>
      <c r="AD1344" s="8">
        <v>0.82708333333333339</v>
      </c>
      <c r="AE1344" s="23"/>
      <c r="AF1344" s="1" t="s">
        <v>74</v>
      </c>
      <c r="AG1344" s="23"/>
      <c r="AH1344" s="23"/>
      <c r="AI1344" s="4" t="s">
        <v>15</v>
      </c>
      <c r="AJ1344" s="4" t="s">
        <v>14</v>
      </c>
      <c r="AK1344" s="4" t="s">
        <v>13</v>
      </c>
      <c r="AL1344" s="1" t="s">
        <v>120</v>
      </c>
      <c r="AM1344" s="1" t="s">
        <v>199</v>
      </c>
      <c r="AQ1344" s="1" t="s">
        <v>19837</v>
      </c>
      <c r="AX1344" s="7">
        <v>770383.05720000004</v>
      </c>
      <c r="AY1344" s="7">
        <v>7856181.9068999998</v>
      </c>
      <c r="AZ1344" s="5">
        <v>-42.425969000000002</v>
      </c>
      <c r="BA1344" s="5">
        <v>-19.370312999999999</v>
      </c>
      <c r="BC1344" s="1" t="s">
        <v>19843</v>
      </c>
      <c r="BD1344" s="23" t="s">
        <v>19844</v>
      </c>
      <c r="BE1344" s="1" t="s">
        <v>10</v>
      </c>
      <c r="BF1344" s="2">
        <v>43410</v>
      </c>
      <c r="BG1344" s="1" t="s">
        <v>9</v>
      </c>
      <c r="BH1344" s="4" t="s">
        <v>8</v>
      </c>
      <c r="BI1344" s="4" t="s">
        <v>7</v>
      </c>
      <c r="BJ1344" s="1" t="s">
        <v>6</v>
      </c>
      <c r="BK1344" s="1" t="s">
        <v>5</v>
      </c>
      <c r="BL1344" s="1" t="s">
        <v>4</v>
      </c>
      <c r="BM1344" s="1" t="s">
        <v>3</v>
      </c>
      <c r="BN1344" s="1" t="s">
        <v>35</v>
      </c>
      <c r="BP1344" s="1" t="str">
        <f>Tabela3[[#This Row],[genus]]&amp;" "&amp;Tabela3[[#This Row],[specificEpithet]]</f>
        <v>Leptodactylus latrans</v>
      </c>
      <c r="BQ1344" s="23" t="str">
        <f>IFERROR(VLOOKUP(Tabela3[[#This Row],[scientificName]],Tabela1[],COLUMN('IUCN BR Summary'!N:N),0),"")</f>
        <v>(Steffen, 1815)</v>
      </c>
      <c r="BR1344" s="1" t="s">
        <v>2</v>
      </c>
      <c r="BS1344" s="1" t="s">
        <v>190</v>
      </c>
      <c r="BU1344" s="1" t="s">
        <v>1</v>
      </c>
      <c r="BV1344" s="1" t="s">
        <v>35</v>
      </c>
    </row>
    <row r="1345" spans="1:74" hidden="1" x14ac:dyDescent="0.25">
      <c r="A1345" s="1" t="s">
        <v>19838</v>
      </c>
      <c r="B1345" s="3">
        <f t="shared" ca="1" si="40"/>
        <v>43817</v>
      </c>
      <c r="C1345" s="4" t="s">
        <v>27</v>
      </c>
      <c r="D1345" s="1" t="s">
        <v>26</v>
      </c>
      <c r="E1345" s="4" t="s">
        <v>25</v>
      </c>
      <c r="F1345" s="1" t="s">
        <v>24</v>
      </c>
      <c r="G1345" s="1" t="s">
        <v>23</v>
      </c>
      <c r="H1345" s="1" t="s">
        <v>21</v>
      </c>
      <c r="I1345" s="4" t="s">
        <v>22</v>
      </c>
      <c r="J1345" s="4" t="s">
        <v>21</v>
      </c>
      <c r="K1345" s="1" t="str">
        <f t="shared" si="41"/>
        <v>iucnStatus:Not evaluated</v>
      </c>
      <c r="L1345" s="1" t="str">
        <f>_xlfn.IFNA(VLOOKUP(Tabela3[[#This Row],[scientificName]],Tabela1[],COLUMN('IUCN BR Summary'!O:O),0),"Not evaluated")</f>
        <v>Not evaluated</v>
      </c>
      <c r="M1345" s="4" t="s">
        <v>3193</v>
      </c>
      <c r="O1345" s="1" t="s">
        <v>241</v>
      </c>
      <c r="P1345" s="1" t="s">
        <v>201</v>
      </c>
      <c r="Q1345" s="1" t="s">
        <v>200</v>
      </c>
      <c r="R1345" s="1">
        <v>1</v>
      </c>
      <c r="T1345" s="1" t="s">
        <v>43</v>
      </c>
      <c r="U1345" s="23"/>
      <c r="V1345" s="23"/>
      <c r="W1345" s="23"/>
      <c r="AC1345" s="2">
        <v>43516</v>
      </c>
      <c r="AD1345" s="8">
        <v>0.82708333333333339</v>
      </c>
      <c r="AE1345" s="23"/>
      <c r="AF1345" s="1" t="s">
        <v>74</v>
      </c>
      <c r="AG1345" s="23"/>
      <c r="AH1345" s="23"/>
      <c r="AI1345" s="4" t="s">
        <v>15</v>
      </c>
      <c r="AJ1345" s="4" t="s">
        <v>14</v>
      </c>
      <c r="AK1345" s="4" t="s">
        <v>13</v>
      </c>
      <c r="AL1345" s="1" t="s">
        <v>120</v>
      </c>
      <c r="AM1345" s="1" t="s">
        <v>199</v>
      </c>
      <c r="AQ1345" s="1" t="s">
        <v>19837</v>
      </c>
      <c r="AX1345" s="7">
        <v>770375.67469999997</v>
      </c>
      <c r="AY1345" s="7">
        <v>7856200.4124999996</v>
      </c>
      <c r="AZ1345" s="5">
        <v>-42.426037999999998</v>
      </c>
      <c r="BA1345" s="5">
        <v>-19.370152000000001</v>
      </c>
      <c r="BC1345" s="1" t="s">
        <v>19843</v>
      </c>
      <c r="BD1345" s="23" t="s">
        <v>19844</v>
      </c>
      <c r="BE1345" s="1" t="s">
        <v>10</v>
      </c>
      <c r="BF1345" s="2">
        <v>43410</v>
      </c>
      <c r="BG1345" s="1" t="s">
        <v>9</v>
      </c>
      <c r="BH1345" s="4" t="s">
        <v>8</v>
      </c>
      <c r="BI1345" s="4" t="s">
        <v>7</v>
      </c>
      <c r="BJ1345" s="1" t="s">
        <v>6</v>
      </c>
      <c r="BK1345" s="1" t="s">
        <v>5</v>
      </c>
      <c r="BL1345" s="1" t="s">
        <v>4</v>
      </c>
      <c r="BM1345" s="1" t="s">
        <v>240</v>
      </c>
      <c r="BN1345" s="1" t="s">
        <v>239</v>
      </c>
      <c r="BP1345" s="1" t="str">
        <f>Tabela3[[#This Row],[genus]]&amp;" "&amp;Tabela3[[#This Row],[specificEpithet]]</f>
        <v>Adenomera marmoratus</v>
      </c>
      <c r="BQ1345" s="23" t="str">
        <f>IFERROR(VLOOKUP(Tabela3[[#This Row],[scientificName]],Tabela1[],COLUMN('IUCN BR Summary'!N:N),0),"")</f>
        <v/>
      </c>
      <c r="BR1345" s="1" t="s">
        <v>2</v>
      </c>
      <c r="BS1345" s="1" t="s">
        <v>190</v>
      </c>
      <c r="BU1345" s="1" t="s">
        <v>1</v>
      </c>
      <c r="BV1345" s="1" t="s">
        <v>239</v>
      </c>
    </row>
    <row r="1346" spans="1:74" hidden="1" x14ac:dyDescent="0.25">
      <c r="A1346" s="1" t="s">
        <v>19838</v>
      </c>
      <c r="B1346" s="3">
        <f t="shared" ref="B1346:B1409" ca="1" si="42">TODAY()</f>
        <v>43817</v>
      </c>
      <c r="C1346" s="4" t="s">
        <v>27</v>
      </c>
      <c r="D1346" s="1" t="s">
        <v>26</v>
      </c>
      <c r="E1346" s="4" t="s">
        <v>25</v>
      </c>
      <c r="F1346" s="1" t="s">
        <v>24</v>
      </c>
      <c r="G1346" s="1" t="s">
        <v>23</v>
      </c>
      <c r="H1346" s="1" t="s">
        <v>21</v>
      </c>
      <c r="I1346" s="4" t="s">
        <v>22</v>
      </c>
      <c r="J1346" s="4" t="s">
        <v>21</v>
      </c>
      <c r="K1346" s="1" t="str">
        <f t="shared" si="41"/>
        <v>iucnStatus:Least Concern</v>
      </c>
      <c r="L1346" s="1" t="str">
        <f>_xlfn.IFNA(VLOOKUP(Tabela3[[#This Row],[scientificName]],Tabela1[],COLUMN('IUCN BR Summary'!O:O),0),"Not evaluated")</f>
        <v>Least Concern</v>
      </c>
      <c r="M1346" s="4" t="s">
        <v>3194</v>
      </c>
      <c r="O1346" s="1" t="s">
        <v>242</v>
      </c>
      <c r="P1346" s="1" t="s">
        <v>201</v>
      </c>
      <c r="Q1346" s="1" t="s">
        <v>200</v>
      </c>
      <c r="R1346" s="1">
        <v>1</v>
      </c>
      <c r="T1346" s="1" t="s">
        <v>43</v>
      </c>
      <c r="U1346" s="23"/>
      <c r="V1346" s="23"/>
      <c r="W1346" s="23"/>
      <c r="AC1346" s="2">
        <v>43516</v>
      </c>
      <c r="AD1346" s="8">
        <v>0.82777777777777783</v>
      </c>
      <c r="AE1346" s="23"/>
      <c r="AF1346" s="1" t="s">
        <v>74</v>
      </c>
      <c r="AG1346" s="23"/>
      <c r="AH1346" s="23"/>
      <c r="AI1346" s="4" t="s">
        <v>15</v>
      </c>
      <c r="AJ1346" s="4" t="s">
        <v>14</v>
      </c>
      <c r="AK1346" s="4" t="s">
        <v>13</v>
      </c>
      <c r="AL1346" s="1" t="s">
        <v>120</v>
      </c>
      <c r="AM1346" s="1" t="s">
        <v>199</v>
      </c>
      <c r="AQ1346" s="1" t="s">
        <v>19837</v>
      </c>
      <c r="AX1346" s="7">
        <v>770373.29799999995</v>
      </c>
      <c r="AY1346" s="7">
        <v>7856210.1260000002</v>
      </c>
      <c r="AZ1346" s="5">
        <v>-42.426068000000001</v>
      </c>
      <c r="BA1346" s="5">
        <v>-19.370062000000001</v>
      </c>
      <c r="BC1346" s="1" t="s">
        <v>19843</v>
      </c>
      <c r="BD1346" s="23" t="s">
        <v>19844</v>
      </c>
      <c r="BE1346" s="1" t="s">
        <v>10</v>
      </c>
      <c r="BF1346" s="2">
        <v>43410</v>
      </c>
      <c r="BG1346" s="1" t="s">
        <v>9</v>
      </c>
      <c r="BH1346" s="4" t="s">
        <v>8</v>
      </c>
      <c r="BI1346" s="4" t="s">
        <v>7</v>
      </c>
      <c r="BJ1346" s="1" t="s">
        <v>6</v>
      </c>
      <c r="BK1346" s="1" t="s">
        <v>5</v>
      </c>
      <c r="BL1346" s="1" t="s">
        <v>4</v>
      </c>
      <c r="BM1346" s="1" t="s">
        <v>3</v>
      </c>
      <c r="BN1346" s="1" t="s">
        <v>35</v>
      </c>
      <c r="BP1346" s="1" t="str">
        <f>Tabela3[[#This Row],[genus]]&amp;" "&amp;Tabela3[[#This Row],[specificEpithet]]</f>
        <v>Leptodactylus latrans</v>
      </c>
      <c r="BQ1346" s="23" t="str">
        <f>IFERROR(VLOOKUP(Tabela3[[#This Row],[scientificName]],Tabela1[],COLUMN('IUCN BR Summary'!N:N),0),"")</f>
        <v>(Steffen, 1815)</v>
      </c>
      <c r="BR1346" s="1" t="s">
        <v>2</v>
      </c>
      <c r="BS1346" s="1" t="s">
        <v>190</v>
      </c>
      <c r="BU1346" s="1" t="s">
        <v>1</v>
      </c>
      <c r="BV1346" s="1" t="s">
        <v>35</v>
      </c>
    </row>
    <row r="1347" spans="1:74" hidden="1" x14ac:dyDescent="0.25">
      <c r="A1347" s="1" t="s">
        <v>19838</v>
      </c>
      <c r="B1347" s="3">
        <f t="shared" ca="1" si="42"/>
        <v>43817</v>
      </c>
      <c r="C1347" s="4" t="s">
        <v>27</v>
      </c>
      <c r="D1347" s="1" t="s">
        <v>26</v>
      </c>
      <c r="E1347" s="4" t="s">
        <v>25</v>
      </c>
      <c r="F1347" s="1" t="s">
        <v>24</v>
      </c>
      <c r="G1347" s="1" t="s">
        <v>23</v>
      </c>
      <c r="H1347" s="1" t="s">
        <v>21</v>
      </c>
      <c r="I1347" s="4" t="s">
        <v>22</v>
      </c>
      <c r="J1347" s="4" t="s">
        <v>21</v>
      </c>
      <c r="K1347" s="1" t="str">
        <f t="shared" ref="K1347:K1410" si="43">"iucnStatus"&amp;":"&amp;L1347</f>
        <v>iucnStatus:Not evaluated</v>
      </c>
      <c r="L1347" s="1" t="str">
        <f>_xlfn.IFNA(VLOOKUP(Tabela3[[#This Row],[scientificName]],Tabela1[],COLUMN('IUCN BR Summary'!O:O),0),"Not evaluated")</f>
        <v>Not evaluated</v>
      </c>
      <c r="M1347" s="4" t="s">
        <v>3195</v>
      </c>
      <c r="O1347" s="1" t="s">
        <v>246</v>
      </c>
      <c r="P1347" s="1" t="s">
        <v>197</v>
      </c>
      <c r="Q1347" s="1" t="s">
        <v>196</v>
      </c>
      <c r="R1347" s="1">
        <v>1</v>
      </c>
      <c r="T1347" s="1" t="s">
        <v>43</v>
      </c>
      <c r="U1347" s="23"/>
      <c r="V1347" s="23"/>
      <c r="W1347" s="23"/>
      <c r="AC1347" s="2">
        <v>43516</v>
      </c>
      <c r="AD1347" s="8">
        <v>0.38541666666666669</v>
      </c>
      <c r="AE1347" s="23"/>
      <c r="AF1347" s="1" t="s">
        <v>195</v>
      </c>
      <c r="AG1347" s="23" t="s">
        <v>19841</v>
      </c>
      <c r="AH1347" s="23"/>
      <c r="AI1347" s="4" t="s">
        <v>15</v>
      </c>
      <c r="AJ1347" s="4" t="s">
        <v>14</v>
      </c>
      <c r="AK1347" s="4" t="s">
        <v>13</v>
      </c>
      <c r="AL1347" s="1" t="s">
        <v>120</v>
      </c>
      <c r="AM1347" s="1" t="s">
        <v>228</v>
      </c>
      <c r="AQ1347" s="1" t="s">
        <v>19837</v>
      </c>
      <c r="AX1347" s="7">
        <v>760694</v>
      </c>
      <c r="AY1347" s="7">
        <v>7842843</v>
      </c>
      <c r="AZ1347" s="5">
        <v>-42.516311000000002</v>
      </c>
      <c r="BA1347" s="5">
        <v>-19.492028999999999</v>
      </c>
      <c r="BC1347" s="1" t="s">
        <v>19843</v>
      </c>
      <c r="BD1347" s="23" t="s">
        <v>19844</v>
      </c>
      <c r="BE1347" s="1" t="s">
        <v>10</v>
      </c>
      <c r="BF1347" s="2">
        <v>43410</v>
      </c>
      <c r="BG1347" s="1" t="s">
        <v>9</v>
      </c>
      <c r="BH1347" s="4" t="s">
        <v>8</v>
      </c>
      <c r="BI1347" s="4" t="s">
        <v>7</v>
      </c>
      <c r="BJ1347" s="1" t="s">
        <v>32</v>
      </c>
      <c r="BK1347" s="1" t="s">
        <v>193</v>
      </c>
      <c r="BL1347" s="1" t="s">
        <v>192</v>
      </c>
      <c r="BM1347" s="1" t="s">
        <v>191</v>
      </c>
      <c r="BN1347" s="1" t="s">
        <v>189</v>
      </c>
      <c r="BP1347" s="1" t="str">
        <f>Tabela3[[#This Row],[genus]]&amp;" "&amp;Tabela3[[#This Row],[specificEpithet]]</f>
        <v>Phrynops geoffroanus</v>
      </c>
      <c r="BQ1347" s="23" t="str">
        <f>IFERROR(VLOOKUP(Tabela3[[#This Row],[scientificName]],Tabela1[],COLUMN('IUCN BR Summary'!N:N),0),"")</f>
        <v/>
      </c>
      <c r="BR1347" s="1" t="s">
        <v>2</v>
      </c>
      <c r="BU1347" s="1" t="s">
        <v>1</v>
      </c>
      <c r="BV1347" s="1" t="s">
        <v>189</v>
      </c>
    </row>
    <row r="1348" spans="1:74" hidden="1" x14ac:dyDescent="0.25">
      <c r="A1348" s="1" t="s">
        <v>19838</v>
      </c>
      <c r="B1348" s="3">
        <f t="shared" ca="1" si="42"/>
        <v>43817</v>
      </c>
      <c r="C1348" s="4" t="s">
        <v>27</v>
      </c>
      <c r="D1348" s="1" t="s">
        <v>26</v>
      </c>
      <c r="E1348" s="4" t="s">
        <v>25</v>
      </c>
      <c r="F1348" s="1" t="s">
        <v>24</v>
      </c>
      <c r="G1348" s="1" t="s">
        <v>23</v>
      </c>
      <c r="H1348" s="1" t="s">
        <v>21</v>
      </c>
      <c r="I1348" s="4" t="s">
        <v>22</v>
      </c>
      <c r="J1348" s="4" t="s">
        <v>21</v>
      </c>
      <c r="K1348" s="1" t="str">
        <f t="shared" si="43"/>
        <v>iucnStatus:Not evaluated</v>
      </c>
      <c r="L1348" s="1" t="str">
        <f>_xlfn.IFNA(VLOOKUP(Tabela3[[#This Row],[scientificName]],Tabela1[],COLUMN('IUCN BR Summary'!O:O),0),"Not evaluated")</f>
        <v>Not evaluated</v>
      </c>
      <c r="M1348" s="4" t="s">
        <v>3196</v>
      </c>
      <c r="O1348" s="1" t="s">
        <v>245</v>
      </c>
      <c r="P1348" s="1" t="s">
        <v>197</v>
      </c>
      <c r="Q1348" s="1" t="s">
        <v>196</v>
      </c>
      <c r="R1348" s="1">
        <v>1</v>
      </c>
      <c r="T1348" s="1" t="s">
        <v>17</v>
      </c>
      <c r="U1348" s="23"/>
      <c r="V1348" s="23"/>
      <c r="W1348" s="23"/>
      <c r="AC1348" s="2">
        <v>43516</v>
      </c>
      <c r="AD1348" s="8">
        <v>0.36458333333333331</v>
      </c>
      <c r="AE1348" s="23"/>
      <c r="AF1348" s="1" t="s">
        <v>195</v>
      </c>
      <c r="AG1348" s="23" t="s">
        <v>19841</v>
      </c>
      <c r="AH1348" s="23"/>
      <c r="AI1348" s="4" t="s">
        <v>15</v>
      </c>
      <c r="AJ1348" s="4" t="s">
        <v>14</v>
      </c>
      <c r="AK1348" s="4" t="s">
        <v>13</v>
      </c>
      <c r="AL1348" s="1" t="s">
        <v>120</v>
      </c>
      <c r="AM1348" s="1" t="s">
        <v>228</v>
      </c>
      <c r="AQ1348" s="1" t="s">
        <v>19837</v>
      </c>
      <c r="AX1348" s="7">
        <v>760694</v>
      </c>
      <c r="AY1348" s="7">
        <v>7842843</v>
      </c>
      <c r="AZ1348" s="5">
        <v>-42.516311000000002</v>
      </c>
      <c r="BA1348" s="5">
        <v>-19.492028999999999</v>
      </c>
      <c r="BC1348" s="1" t="s">
        <v>19843</v>
      </c>
      <c r="BD1348" s="23" t="s">
        <v>19844</v>
      </c>
      <c r="BE1348" s="1" t="s">
        <v>10</v>
      </c>
      <c r="BF1348" s="2">
        <v>43410</v>
      </c>
      <c r="BG1348" s="1" t="s">
        <v>9</v>
      </c>
      <c r="BH1348" s="4" t="s">
        <v>8</v>
      </c>
      <c r="BI1348" s="4" t="s">
        <v>7</v>
      </c>
      <c r="BJ1348" s="1" t="s">
        <v>32</v>
      </c>
      <c r="BK1348" s="1" t="s">
        <v>193</v>
      </c>
      <c r="BL1348" s="1" t="s">
        <v>192</v>
      </c>
      <c r="BM1348" s="1" t="s">
        <v>191</v>
      </c>
      <c r="BN1348" s="1" t="s">
        <v>189</v>
      </c>
      <c r="BP1348" s="1" t="str">
        <f>Tabela3[[#This Row],[genus]]&amp;" "&amp;Tabela3[[#This Row],[specificEpithet]]</f>
        <v>Phrynops geoffroanus</v>
      </c>
      <c r="BQ1348" s="23" t="str">
        <f>IFERROR(VLOOKUP(Tabela3[[#This Row],[scientificName]],Tabela1[],COLUMN('IUCN BR Summary'!N:N),0),"")</f>
        <v/>
      </c>
      <c r="BR1348" s="1" t="s">
        <v>2</v>
      </c>
      <c r="BU1348" s="1" t="s">
        <v>1</v>
      </c>
      <c r="BV1348" s="1" t="s">
        <v>189</v>
      </c>
    </row>
    <row r="1349" spans="1:74" hidden="1" x14ac:dyDescent="0.25">
      <c r="A1349" s="1" t="s">
        <v>19838</v>
      </c>
      <c r="B1349" s="3">
        <f t="shared" ca="1" si="42"/>
        <v>43817</v>
      </c>
      <c r="C1349" s="4" t="s">
        <v>27</v>
      </c>
      <c r="D1349" s="1" t="s">
        <v>26</v>
      </c>
      <c r="E1349" s="4" t="s">
        <v>25</v>
      </c>
      <c r="F1349" s="1" t="s">
        <v>24</v>
      </c>
      <c r="G1349" s="1" t="s">
        <v>23</v>
      </c>
      <c r="H1349" s="1" t="s">
        <v>21</v>
      </c>
      <c r="I1349" s="4" t="s">
        <v>22</v>
      </c>
      <c r="J1349" s="4" t="s">
        <v>21</v>
      </c>
      <c r="K1349" s="1" t="str">
        <f t="shared" si="43"/>
        <v>iucnStatus:Not evaluated</v>
      </c>
      <c r="L1349" s="1" t="str">
        <f>_xlfn.IFNA(VLOOKUP(Tabela3[[#This Row],[scientificName]],Tabela1[],COLUMN('IUCN BR Summary'!O:O),0),"Not evaluated")</f>
        <v>Not evaluated</v>
      </c>
      <c r="M1349" s="4" t="s">
        <v>3197</v>
      </c>
      <c r="O1349" s="1" t="s">
        <v>244</v>
      </c>
      <c r="P1349" s="1" t="s">
        <v>197</v>
      </c>
      <c r="Q1349" s="1" t="s">
        <v>196</v>
      </c>
      <c r="R1349" s="1">
        <v>1</v>
      </c>
      <c r="T1349" s="1" t="s">
        <v>43</v>
      </c>
      <c r="U1349" s="23"/>
      <c r="V1349" s="23"/>
      <c r="W1349" s="23"/>
      <c r="AC1349" s="2">
        <v>43516</v>
      </c>
      <c r="AD1349" s="8">
        <v>0.37291666666666662</v>
      </c>
      <c r="AE1349" s="23"/>
      <c r="AF1349" s="1" t="s">
        <v>195</v>
      </c>
      <c r="AG1349" s="23" t="s">
        <v>19841</v>
      </c>
      <c r="AH1349" s="23"/>
      <c r="AI1349" s="4" t="s">
        <v>15</v>
      </c>
      <c r="AJ1349" s="4" t="s">
        <v>14</v>
      </c>
      <c r="AK1349" s="4" t="s">
        <v>13</v>
      </c>
      <c r="AL1349" s="1" t="s">
        <v>120</v>
      </c>
      <c r="AM1349" s="1" t="s">
        <v>228</v>
      </c>
      <c r="AQ1349" s="1" t="s">
        <v>19837</v>
      </c>
      <c r="AX1349" s="7">
        <v>760694</v>
      </c>
      <c r="AY1349" s="7">
        <v>7842843</v>
      </c>
      <c r="AZ1349" s="5">
        <v>-42.516311000000002</v>
      </c>
      <c r="BA1349" s="5">
        <v>-19.492028999999999</v>
      </c>
      <c r="BC1349" s="1" t="s">
        <v>19843</v>
      </c>
      <c r="BD1349" s="23" t="s">
        <v>19844</v>
      </c>
      <c r="BE1349" s="1" t="s">
        <v>10</v>
      </c>
      <c r="BF1349" s="2">
        <v>43410</v>
      </c>
      <c r="BG1349" s="1" t="s">
        <v>9</v>
      </c>
      <c r="BH1349" s="4" t="s">
        <v>8</v>
      </c>
      <c r="BI1349" s="4" t="s">
        <v>7</v>
      </c>
      <c r="BJ1349" s="1" t="s">
        <v>32</v>
      </c>
      <c r="BK1349" s="1" t="s">
        <v>193</v>
      </c>
      <c r="BL1349" s="1" t="s">
        <v>192</v>
      </c>
      <c r="BM1349" s="1" t="s">
        <v>191</v>
      </c>
      <c r="BN1349" s="1" t="s">
        <v>189</v>
      </c>
      <c r="BP1349" s="1" t="str">
        <f>Tabela3[[#This Row],[genus]]&amp;" "&amp;Tabela3[[#This Row],[specificEpithet]]</f>
        <v>Phrynops geoffroanus</v>
      </c>
      <c r="BQ1349" s="23" t="str">
        <f>IFERROR(VLOOKUP(Tabela3[[#This Row],[scientificName]],Tabela1[],COLUMN('IUCN BR Summary'!N:N),0),"")</f>
        <v/>
      </c>
      <c r="BR1349" s="1" t="s">
        <v>2</v>
      </c>
      <c r="BU1349" s="1" t="s">
        <v>1</v>
      </c>
      <c r="BV1349" s="1" t="s">
        <v>189</v>
      </c>
    </row>
    <row r="1350" spans="1:74" hidden="1" x14ac:dyDescent="0.25">
      <c r="A1350" s="1" t="s">
        <v>19838</v>
      </c>
      <c r="B1350" s="3">
        <f t="shared" ca="1" si="42"/>
        <v>43817</v>
      </c>
      <c r="C1350" s="4" t="s">
        <v>27</v>
      </c>
      <c r="D1350" s="1" t="s">
        <v>26</v>
      </c>
      <c r="E1350" s="4" t="s">
        <v>25</v>
      </c>
      <c r="F1350" s="1" t="s">
        <v>24</v>
      </c>
      <c r="G1350" s="1" t="s">
        <v>23</v>
      </c>
      <c r="H1350" s="1" t="s">
        <v>21</v>
      </c>
      <c r="I1350" s="4" t="s">
        <v>22</v>
      </c>
      <c r="J1350" s="4" t="s">
        <v>21</v>
      </c>
      <c r="K1350" s="1" t="str">
        <f t="shared" si="43"/>
        <v>iucnStatus:Least Concern</v>
      </c>
      <c r="L1350" s="1" t="str">
        <f>_xlfn.IFNA(VLOOKUP(Tabela3[[#This Row],[scientificName]],Tabela1[],COLUMN('IUCN BR Summary'!O:O),0),"Not evaluated")</f>
        <v>Least Concern</v>
      </c>
      <c r="M1350" s="4" t="s">
        <v>3198</v>
      </c>
      <c r="O1350" s="1" t="s">
        <v>237</v>
      </c>
      <c r="P1350" s="1" t="s">
        <v>201</v>
      </c>
      <c r="Q1350" s="1" t="s">
        <v>200</v>
      </c>
      <c r="R1350" s="1">
        <v>1</v>
      </c>
      <c r="T1350" s="1" t="s">
        <v>57</v>
      </c>
      <c r="U1350" s="23"/>
      <c r="V1350" s="23"/>
      <c r="W1350" s="23"/>
      <c r="AC1350" s="2">
        <v>43517</v>
      </c>
      <c r="AD1350" s="8">
        <v>0</v>
      </c>
      <c r="AE1350" s="23"/>
      <c r="AF1350" s="1" t="s">
        <v>16</v>
      </c>
      <c r="AG1350" s="23" t="s">
        <v>19840</v>
      </c>
      <c r="AH1350" s="23"/>
      <c r="AI1350" s="4" t="s">
        <v>15</v>
      </c>
      <c r="AJ1350" s="4" t="s">
        <v>14</v>
      </c>
      <c r="AK1350" s="4" t="s">
        <v>13</v>
      </c>
      <c r="AL1350" s="1" t="s">
        <v>120</v>
      </c>
      <c r="AM1350" s="1" t="s">
        <v>232</v>
      </c>
      <c r="AQ1350" s="1" t="s">
        <v>19837</v>
      </c>
      <c r="AX1350" s="7">
        <v>797546</v>
      </c>
      <c r="AY1350" s="7">
        <v>7884382</v>
      </c>
      <c r="AZ1350" s="5">
        <v>-42.171968</v>
      </c>
      <c r="BA1350" s="5">
        <v>-19.111930000000001</v>
      </c>
      <c r="BC1350" s="1" t="s">
        <v>19843</v>
      </c>
      <c r="BD1350" s="23" t="s">
        <v>19844</v>
      </c>
      <c r="BE1350" s="1" t="s">
        <v>10</v>
      </c>
      <c r="BF1350" s="2">
        <v>43410</v>
      </c>
      <c r="BG1350" s="1" t="s">
        <v>9</v>
      </c>
      <c r="BH1350" s="4" t="s">
        <v>8</v>
      </c>
      <c r="BI1350" s="4" t="s">
        <v>7</v>
      </c>
      <c r="BJ1350" s="1" t="s">
        <v>6</v>
      </c>
      <c r="BK1350" s="1" t="s">
        <v>5</v>
      </c>
      <c r="BL1350" s="1" t="s">
        <v>4</v>
      </c>
      <c r="BM1350" s="1" t="s">
        <v>3</v>
      </c>
      <c r="BN1350" s="1" t="s">
        <v>163</v>
      </c>
      <c r="BP1350" s="1" t="str">
        <f>Tabela3[[#This Row],[genus]]&amp;" "&amp;Tabela3[[#This Row],[specificEpithet]]</f>
        <v>Leptodactylus fuscus</v>
      </c>
      <c r="BQ1350" s="23" t="str">
        <f>IFERROR(VLOOKUP(Tabela3[[#This Row],[scientificName]],Tabela1[],COLUMN('IUCN BR Summary'!N:N),0),"")</f>
        <v>(Schneider, 1799)</v>
      </c>
      <c r="BR1350" s="1" t="s">
        <v>2</v>
      </c>
      <c r="BU1350" s="1" t="s">
        <v>1</v>
      </c>
      <c r="BV1350" s="1" t="s">
        <v>163</v>
      </c>
    </row>
    <row r="1351" spans="1:74" hidden="1" x14ac:dyDescent="0.25">
      <c r="A1351" s="1" t="s">
        <v>19838</v>
      </c>
      <c r="B1351" s="3">
        <f t="shared" ca="1" si="42"/>
        <v>43817</v>
      </c>
      <c r="C1351" s="4" t="s">
        <v>27</v>
      </c>
      <c r="D1351" s="1" t="s">
        <v>26</v>
      </c>
      <c r="E1351" s="4" t="s">
        <v>25</v>
      </c>
      <c r="F1351" s="1" t="s">
        <v>24</v>
      </c>
      <c r="G1351" s="1" t="s">
        <v>23</v>
      </c>
      <c r="H1351" s="1" t="s">
        <v>21</v>
      </c>
      <c r="I1351" s="4" t="s">
        <v>22</v>
      </c>
      <c r="J1351" s="4" t="s">
        <v>21</v>
      </c>
      <c r="K1351" s="1" t="str">
        <f t="shared" si="43"/>
        <v>iucnStatus:Least Concern</v>
      </c>
      <c r="L1351" s="1" t="str">
        <f>_xlfn.IFNA(VLOOKUP(Tabela3[[#This Row],[scientificName]],Tabela1[],COLUMN('IUCN BR Summary'!O:O),0),"Not evaluated")</f>
        <v>Least Concern</v>
      </c>
      <c r="M1351" s="4" t="s">
        <v>3199</v>
      </c>
      <c r="O1351" s="1" t="s">
        <v>236</v>
      </c>
      <c r="P1351" s="1" t="s">
        <v>201</v>
      </c>
      <c r="Q1351" s="1" t="s">
        <v>200</v>
      </c>
      <c r="R1351" s="1">
        <v>1</v>
      </c>
      <c r="T1351" s="1" t="s">
        <v>43</v>
      </c>
      <c r="U1351" s="23"/>
      <c r="V1351" s="23"/>
      <c r="W1351" s="23"/>
      <c r="AC1351" s="2">
        <v>43517</v>
      </c>
      <c r="AD1351" s="8">
        <v>0.81944444444444453</v>
      </c>
      <c r="AE1351" s="23"/>
      <c r="AF1351" s="1" t="s">
        <v>74</v>
      </c>
      <c r="AG1351" s="23"/>
      <c r="AH1351" s="23"/>
      <c r="AI1351" s="4" t="s">
        <v>15</v>
      </c>
      <c r="AJ1351" s="4" t="s">
        <v>14</v>
      </c>
      <c r="AK1351" s="4" t="s">
        <v>13</v>
      </c>
      <c r="AL1351" s="1" t="s">
        <v>120</v>
      </c>
      <c r="AM1351" s="1" t="s">
        <v>232</v>
      </c>
      <c r="AQ1351" s="1" t="s">
        <v>19837</v>
      </c>
      <c r="AX1351" s="7">
        <v>797700.85889999999</v>
      </c>
      <c r="AY1351" s="7">
        <v>7884553.8356999997</v>
      </c>
      <c r="AZ1351" s="5">
        <v>-42.170523000000003</v>
      </c>
      <c r="BA1351" s="5">
        <v>-19.110354999999998</v>
      </c>
      <c r="BC1351" s="1" t="s">
        <v>19843</v>
      </c>
      <c r="BD1351" s="23" t="s">
        <v>19844</v>
      </c>
      <c r="BE1351" s="1" t="s">
        <v>10</v>
      </c>
      <c r="BF1351" s="2">
        <v>43410</v>
      </c>
      <c r="BG1351" s="1" t="s">
        <v>9</v>
      </c>
      <c r="BH1351" s="4" t="s">
        <v>8</v>
      </c>
      <c r="BI1351" s="4" t="s">
        <v>7</v>
      </c>
      <c r="BJ1351" s="1" t="s">
        <v>6</v>
      </c>
      <c r="BK1351" s="1" t="s">
        <v>5</v>
      </c>
      <c r="BL1351" s="1" t="s">
        <v>4</v>
      </c>
      <c r="BM1351" s="1" t="s">
        <v>3</v>
      </c>
      <c r="BN1351" s="1" t="s">
        <v>163</v>
      </c>
      <c r="BP1351" s="1" t="str">
        <f>Tabela3[[#This Row],[genus]]&amp;" "&amp;Tabela3[[#This Row],[specificEpithet]]</f>
        <v>Leptodactylus fuscus</v>
      </c>
      <c r="BQ1351" s="23" t="str">
        <f>IFERROR(VLOOKUP(Tabela3[[#This Row],[scientificName]],Tabela1[],COLUMN('IUCN BR Summary'!N:N),0),"")</f>
        <v>(Schneider, 1799)</v>
      </c>
      <c r="BR1351" s="1" t="s">
        <v>2</v>
      </c>
      <c r="BS1351" s="1" t="s">
        <v>135</v>
      </c>
      <c r="BU1351" s="1" t="s">
        <v>1</v>
      </c>
      <c r="BV1351" s="1" t="s">
        <v>163</v>
      </c>
    </row>
    <row r="1352" spans="1:74" hidden="1" x14ac:dyDescent="0.25">
      <c r="A1352" s="1" t="s">
        <v>19838</v>
      </c>
      <c r="B1352" s="3">
        <f t="shared" ca="1" si="42"/>
        <v>43817</v>
      </c>
      <c r="C1352" s="4" t="s">
        <v>27</v>
      </c>
      <c r="D1352" s="1" t="s">
        <v>26</v>
      </c>
      <c r="E1352" s="4" t="s">
        <v>25</v>
      </c>
      <c r="F1352" s="1" t="s">
        <v>24</v>
      </c>
      <c r="G1352" s="1" t="s">
        <v>23</v>
      </c>
      <c r="H1352" s="1" t="s">
        <v>21</v>
      </c>
      <c r="I1352" s="4" t="s">
        <v>22</v>
      </c>
      <c r="J1352" s="4" t="s">
        <v>21</v>
      </c>
      <c r="K1352" s="1" t="str">
        <f t="shared" si="43"/>
        <v>iucnStatus:Least Concern</v>
      </c>
      <c r="L1352" s="1" t="str">
        <f>_xlfn.IFNA(VLOOKUP(Tabela3[[#This Row],[scientificName]],Tabela1[],COLUMN('IUCN BR Summary'!O:O),0),"Not evaluated")</f>
        <v>Least Concern</v>
      </c>
      <c r="M1352" s="4" t="s">
        <v>3200</v>
      </c>
      <c r="O1352" s="1" t="s">
        <v>238</v>
      </c>
      <c r="P1352" s="1" t="s">
        <v>201</v>
      </c>
      <c r="Q1352" s="1" t="s">
        <v>200</v>
      </c>
      <c r="R1352" s="1">
        <v>1</v>
      </c>
      <c r="T1352" s="1" t="s">
        <v>43</v>
      </c>
      <c r="U1352" s="23"/>
      <c r="V1352" s="23"/>
      <c r="W1352" s="23"/>
      <c r="AC1352" s="2">
        <v>43517</v>
      </c>
      <c r="AD1352" s="8">
        <v>0.79375000000000007</v>
      </c>
      <c r="AE1352" s="23"/>
      <c r="AF1352" s="1" t="s">
        <v>74</v>
      </c>
      <c r="AG1352" s="23"/>
      <c r="AH1352" s="23"/>
      <c r="AI1352" s="4" t="s">
        <v>15</v>
      </c>
      <c r="AJ1352" s="4" t="s">
        <v>14</v>
      </c>
      <c r="AK1352" s="4" t="s">
        <v>13</v>
      </c>
      <c r="AL1352" s="1" t="s">
        <v>120</v>
      </c>
      <c r="AM1352" s="1" t="s">
        <v>232</v>
      </c>
      <c r="AQ1352" s="1" t="s">
        <v>19837</v>
      </c>
      <c r="AX1352" s="7">
        <v>797524.62269999995</v>
      </c>
      <c r="AY1352" s="7">
        <v>7884476.466</v>
      </c>
      <c r="AZ1352" s="5">
        <v>-42.172181999999999</v>
      </c>
      <c r="BA1352" s="5">
        <v>-19.111084999999999</v>
      </c>
      <c r="BC1352" s="1" t="s">
        <v>19843</v>
      </c>
      <c r="BD1352" s="23" t="s">
        <v>19844</v>
      </c>
      <c r="BE1352" s="1" t="s">
        <v>10</v>
      </c>
      <c r="BF1352" s="2">
        <v>43410</v>
      </c>
      <c r="BG1352" s="1" t="s">
        <v>9</v>
      </c>
      <c r="BH1352" s="4" t="s">
        <v>8</v>
      </c>
      <c r="BI1352" s="4" t="s">
        <v>7</v>
      </c>
      <c r="BJ1352" s="1" t="s">
        <v>32</v>
      </c>
      <c r="BK1352" s="1" t="s">
        <v>138</v>
      </c>
      <c r="BL1352" s="1" t="s">
        <v>137</v>
      </c>
      <c r="BM1352" s="1" t="s">
        <v>136</v>
      </c>
      <c r="BN1352" s="1" t="s">
        <v>134</v>
      </c>
      <c r="BP1352" s="1" t="str">
        <f>Tabela3[[#This Row],[genus]]&amp;" "&amp;Tabela3[[#This Row],[specificEpithet]]</f>
        <v>Ameiva ameiva</v>
      </c>
      <c r="BQ1352" s="23" t="str">
        <f>IFERROR(VLOOKUP(Tabela3[[#This Row],[scientificName]],Tabela1[],COLUMN('IUCN BR Summary'!N:N),0),"")</f>
        <v>(Linnaeus, 1758)</v>
      </c>
      <c r="BR1352" s="1" t="s">
        <v>2</v>
      </c>
      <c r="BU1352" s="1" t="s">
        <v>1</v>
      </c>
      <c r="BV1352" s="1" t="s">
        <v>134</v>
      </c>
    </row>
    <row r="1353" spans="1:74" hidden="1" x14ac:dyDescent="0.25">
      <c r="A1353" s="1" t="s">
        <v>19838</v>
      </c>
      <c r="B1353" s="3">
        <f t="shared" ca="1" si="42"/>
        <v>43817</v>
      </c>
      <c r="C1353" s="4" t="s">
        <v>27</v>
      </c>
      <c r="D1353" s="1" t="s">
        <v>26</v>
      </c>
      <c r="E1353" s="4" t="s">
        <v>25</v>
      </c>
      <c r="F1353" s="1" t="s">
        <v>24</v>
      </c>
      <c r="G1353" s="1" t="s">
        <v>23</v>
      </c>
      <c r="H1353" s="1" t="s">
        <v>21</v>
      </c>
      <c r="I1353" s="4" t="s">
        <v>22</v>
      </c>
      <c r="J1353" s="4" t="s">
        <v>21</v>
      </c>
      <c r="K1353" s="1" t="str">
        <f t="shared" si="43"/>
        <v>iucnStatus:Not evaluated</v>
      </c>
      <c r="L1353" s="1" t="str">
        <f>_xlfn.IFNA(VLOOKUP(Tabela3[[#This Row],[scientificName]],Tabela1[],COLUMN('IUCN BR Summary'!O:O),0),"Not evaluated")</f>
        <v>Not evaluated</v>
      </c>
      <c r="M1353" s="4" t="s">
        <v>3201</v>
      </c>
      <c r="O1353" s="1" t="s">
        <v>235</v>
      </c>
      <c r="P1353" s="1" t="s">
        <v>206</v>
      </c>
      <c r="Q1353" s="1" t="s">
        <v>205</v>
      </c>
      <c r="R1353" s="1">
        <v>1</v>
      </c>
      <c r="S1353" s="1" t="s">
        <v>204</v>
      </c>
      <c r="U1353" s="23"/>
      <c r="V1353" s="23"/>
      <c r="W1353" s="23"/>
      <c r="AC1353" s="2">
        <v>43517</v>
      </c>
      <c r="AD1353" s="8">
        <v>0.43055555555555558</v>
      </c>
      <c r="AE1353" s="23"/>
      <c r="AF1353" s="1" t="s">
        <v>195</v>
      </c>
      <c r="AG1353" s="23" t="s">
        <v>19841</v>
      </c>
      <c r="AH1353" s="23"/>
      <c r="AI1353" s="4" t="s">
        <v>15</v>
      </c>
      <c r="AJ1353" s="4" t="s">
        <v>14</v>
      </c>
      <c r="AK1353" s="4" t="s">
        <v>13</v>
      </c>
      <c r="AL1353" s="1" t="s">
        <v>120</v>
      </c>
      <c r="AM1353" s="1" t="s">
        <v>218</v>
      </c>
      <c r="AQ1353" s="1" t="s">
        <v>19837</v>
      </c>
      <c r="AX1353" s="7">
        <v>274334</v>
      </c>
      <c r="AY1353" s="7">
        <v>7843012</v>
      </c>
      <c r="AZ1353" s="5">
        <v>-41.150137999999998</v>
      </c>
      <c r="BA1353" s="5">
        <v>-19.494772999999999</v>
      </c>
      <c r="BC1353" s="1" t="s">
        <v>19843</v>
      </c>
      <c r="BD1353" s="23" t="s">
        <v>19844</v>
      </c>
      <c r="BE1353" s="1" t="s">
        <v>10</v>
      </c>
      <c r="BF1353" s="2">
        <v>43410</v>
      </c>
      <c r="BG1353" s="1" t="s">
        <v>9</v>
      </c>
      <c r="BH1353" s="4" t="s">
        <v>8</v>
      </c>
      <c r="BI1353" s="4" t="s">
        <v>7</v>
      </c>
      <c r="BJ1353" s="1" t="s">
        <v>32</v>
      </c>
      <c r="BK1353" s="1" t="s">
        <v>193</v>
      </c>
      <c r="BL1353" s="1" t="s">
        <v>192</v>
      </c>
      <c r="BM1353" s="1" t="s">
        <v>191</v>
      </c>
      <c r="BN1353" s="1" t="s">
        <v>189</v>
      </c>
      <c r="BP1353" s="1" t="str">
        <f>Tabela3[[#This Row],[genus]]&amp;" "&amp;Tabela3[[#This Row],[specificEpithet]]</f>
        <v>Phrynops geoffroanus</v>
      </c>
      <c r="BQ1353" s="23" t="str">
        <f>IFERROR(VLOOKUP(Tabela3[[#This Row],[scientificName]],Tabela1[],COLUMN('IUCN BR Summary'!N:N),0),"")</f>
        <v/>
      </c>
      <c r="BR1353" s="1" t="s">
        <v>2</v>
      </c>
      <c r="BS1353" s="1" t="s">
        <v>190</v>
      </c>
      <c r="BU1353" s="1" t="s">
        <v>1</v>
      </c>
      <c r="BV1353" s="1" t="s">
        <v>189</v>
      </c>
    </row>
    <row r="1354" spans="1:74" hidden="1" x14ac:dyDescent="0.25">
      <c r="A1354" s="1" t="s">
        <v>19838</v>
      </c>
      <c r="B1354" s="3">
        <f t="shared" ca="1" si="42"/>
        <v>43817</v>
      </c>
      <c r="C1354" s="4" t="s">
        <v>27</v>
      </c>
      <c r="D1354" s="1" t="s">
        <v>26</v>
      </c>
      <c r="E1354" s="4" t="s">
        <v>25</v>
      </c>
      <c r="F1354" s="1" t="s">
        <v>24</v>
      </c>
      <c r="G1354" s="1" t="s">
        <v>23</v>
      </c>
      <c r="H1354" s="1" t="s">
        <v>21</v>
      </c>
      <c r="I1354" s="4" t="s">
        <v>22</v>
      </c>
      <c r="J1354" s="4" t="s">
        <v>21</v>
      </c>
      <c r="K1354" s="1" t="str">
        <f t="shared" si="43"/>
        <v>iucnStatus:Not evaluated</v>
      </c>
      <c r="L1354" s="1" t="str">
        <f>_xlfn.IFNA(VLOOKUP(Tabela3[[#This Row],[scientificName]],Tabela1[],COLUMN('IUCN BR Summary'!O:O),0),"Not evaluated")</f>
        <v>Not evaluated</v>
      </c>
      <c r="M1354" s="4" t="s">
        <v>3202</v>
      </c>
      <c r="O1354" s="1" t="s">
        <v>234</v>
      </c>
      <c r="P1354" s="1" t="s">
        <v>206</v>
      </c>
      <c r="Q1354" s="1" t="s">
        <v>205</v>
      </c>
      <c r="R1354" s="1">
        <v>1</v>
      </c>
      <c r="S1354" s="1" t="s">
        <v>230</v>
      </c>
      <c r="U1354" s="23"/>
      <c r="V1354" s="23"/>
      <c r="W1354" s="23"/>
      <c r="AC1354" s="2">
        <v>43517</v>
      </c>
      <c r="AD1354" s="8">
        <v>0.43402777777777773</v>
      </c>
      <c r="AE1354" s="23"/>
      <c r="AF1354" s="1" t="s">
        <v>195</v>
      </c>
      <c r="AG1354" s="23" t="s">
        <v>19841</v>
      </c>
      <c r="AH1354" s="23"/>
      <c r="AI1354" s="4" t="s">
        <v>15</v>
      </c>
      <c r="AJ1354" s="4" t="s">
        <v>14</v>
      </c>
      <c r="AK1354" s="4" t="s">
        <v>13</v>
      </c>
      <c r="AL1354" s="1" t="s">
        <v>120</v>
      </c>
      <c r="AM1354" s="1" t="s">
        <v>218</v>
      </c>
      <c r="AQ1354" s="1" t="s">
        <v>19837</v>
      </c>
      <c r="AX1354" s="7">
        <v>274334</v>
      </c>
      <c r="AY1354" s="7">
        <v>7843012</v>
      </c>
      <c r="AZ1354" s="5">
        <v>-41.150137999999998</v>
      </c>
      <c r="BA1354" s="5">
        <v>-19.494772999999999</v>
      </c>
      <c r="BC1354" s="1" t="s">
        <v>19843</v>
      </c>
      <c r="BD1354" s="23" t="s">
        <v>19844</v>
      </c>
      <c r="BE1354" s="1" t="s">
        <v>10</v>
      </c>
      <c r="BF1354" s="2">
        <v>43410</v>
      </c>
      <c r="BG1354" s="1" t="s">
        <v>9</v>
      </c>
      <c r="BH1354" s="4" t="s">
        <v>8</v>
      </c>
      <c r="BI1354" s="4" t="s">
        <v>7</v>
      </c>
      <c r="BJ1354" s="1" t="s">
        <v>32</v>
      </c>
      <c r="BK1354" s="1" t="s">
        <v>193</v>
      </c>
      <c r="BL1354" s="1" t="s">
        <v>192</v>
      </c>
      <c r="BM1354" s="1" t="s">
        <v>191</v>
      </c>
      <c r="BN1354" s="1" t="s">
        <v>189</v>
      </c>
      <c r="BP1354" s="1" t="str">
        <f>Tabela3[[#This Row],[genus]]&amp;" "&amp;Tabela3[[#This Row],[specificEpithet]]</f>
        <v>Phrynops geoffroanus</v>
      </c>
      <c r="BQ1354" s="23" t="str">
        <f>IFERROR(VLOOKUP(Tabela3[[#This Row],[scientificName]],Tabela1[],COLUMN('IUCN BR Summary'!N:N),0),"")</f>
        <v/>
      </c>
      <c r="BR1354" s="1" t="s">
        <v>2</v>
      </c>
      <c r="BS1354" s="1" t="s">
        <v>190</v>
      </c>
      <c r="BU1354" s="1" t="s">
        <v>1</v>
      </c>
      <c r="BV1354" s="1" t="s">
        <v>189</v>
      </c>
    </row>
    <row r="1355" spans="1:74" hidden="1" x14ac:dyDescent="0.25">
      <c r="A1355" s="1" t="s">
        <v>19838</v>
      </c>
      <c r="B1355" s="3">
        <f t="shared" ca="1" si="42"/>
        <v>43817</v>
      </c>
      <c r="C1355" s="4" t="s">
        <v>27</v>
      </c>
      <c r="D1355" s="1" t="s">
        <v>26</v>
      </c>
      <c r="E1355" s="4" t="s">
        <v>25</v>
      </c>
      <c r="F1355" s="1" t="s">
        <v>24</v>
      </c>
      <c r="G1355" s="1" t="s">
        <v>23</v>
      </c>
      <c r="H1355" s="1" t="s">
        <v>21</v>
      </c>
      <c r="I1355" s="4" t="s">
        <v>22</v>
      </c>
      <c r="J1355" s="4" t="s">
        <v>21</v>
      </c>
      <c r="K1355" s="1" t="str">
        <f t="shared" si="43"/>
        <v>iucnStatus:Least Concern</v>
      </c>
      <c r="L1355" s="1" t="str">
        <f>_xlfn.IFNA(VLOOKUP(Tabela3[[#This Row],[scientificName]],Tabela1[],COLUMN('IUCN BR Summary'!O:O),0),"Not evaluated")</f>
        <v>Least Concern</v>
      </c>
      <c r="M1355" s="4" t="s">
        <v>3203</v>
      </c>
      <c r="O1355" s="1" t="s">
        <v>233</v>
      </c>
      <c r="P1355" s="1" t="s">
        <v>201</v>
      </c>
      <c r="Q1355" s="1" t="s">
        <v>200</v>
      </c>
      <c r="R1355" s="1">
        <v>1</v>
      </c>
      <c r="T1355" s="1" t="s">
        <v>17</v>
      </c>
      <c r="U1355" s="23"/>
      <c r="V1355" s="23"/>
      <c r="W1355" s="23"/>
      <c r="AC1355" s="2">
        <v>43518</v>
      </c>
      <c r="AD1355" s="8">
        <v>0</v>
      </c>
      <c r="AE1355" s="23"/>
      <c r="AF1355" s="1" t="s">
        <v>16</v>
      </c>
      <c r="AG1355" s="23" t="s">
        <v>19840</v>
      </c>
      <c r="AH1355" s="23"/>
      <c r="AI1355" s="4" t="s">
        <v>15</v>
      </c>
      <c r="AJ1355" s="4" t="s">
        <v>14</v>
      </c>
      <c r="AK1355" s="4" t="s">
        <v>13</v>
      </c>
      <c r="AL1355" s="1" t="s">
        <v>120</v>
      </c>
      <c r="AM1355" s="1" t="s">
        <v>232</v>
      </c>
      <c r="AQ1355" s="1" t="s">
        <v>19837</v>
      </c>
      <c r="AX1355" s="7">
        <v>797546</v>
      </c>
      <c r="AY1355" s="7">
        <v>7884382</v>
      </c>
      <c r="AZ1355" s="5">
        <v>-42.171968</v>
      </c>
      <c r="BA1355" s="5">
        <v>-19.111930000000001</v>
      </c>
      <c r="BC1355" s="1" t="s">
        <v>19843</v>
      </c>
      <c r="BD1355" s="23" t="s">
        <v>19844</v>
      </c>
      <c r="BE1355" s="1" t="s">
        <v>10</v>
      </c>
      <c r="BF1355" s="2">
        <v>43410</v>
      </c>
      <c r="BG1355" s="1" t="s">
        <v>9</v>
      </c>
      <c r="BH1355" s="4" t="s">
        <v>8</v>
      </c>
      <c r="BI1355" s="4" t="s">
        <v>7</v>
      </c>
      <c r="BJ1355" s="1" t="s">
        <v>6</v>
      </c>
      <c r="BK1355" s="1" t="s">
        <v>5</v>
      </c>
      <c r="BL1355" s="1" t="s">
        <v>4</v>
      </c>
      <c r="BM1355" s="1" t="s">
        <v>3</v>
      </c>
      <c r="BN1355" s="1" t="s">
        <v>163</v>
      </c>
      <c r="BP1355" s="1" t="str">
        <f>Tabela3[[#This Row],[genus]]&amp;" "&amp;Tabela3[[#This Row],[specificEpithet]]</f>
        <v>Leptodactylus fuscus</v>
      </c>
      <c r="BQ1355" s="23" t="str">
        <f>IFERROR(VLOOKUP(Tabela3[[#This Row],[scientificName]],Tabela1[],COLUMN('IUCN BR Summary'!N:N),0),"")</f>
        <v>(Schneider, 1799)</v>
      </c>
      <c r="BR1355" s="1" t="s">
        <v>2</v>
      </c>
      <c r="BU1355" s="1" t="s">
        <v>1</v>
      </c>
      <c r="BV1355" s="1" t="s">
        <v>163</v>
      </c>
    </row>
    <row r="1356" spans="1:74" hidden="1" x14ac:dyDescent="0.25">
      <c r="A1356" s="1" t="s">
        <v>19838</v>
      </c>
      <c r="B1356" s="3">
        <f t="shared" ca="1" si="42"/>
        <v>43817</v>
      </c>
      <c r="C1356" s="4" t="s">
        <v>27</v>
      </c>
      <c r="D1356" s="1" t="s">
        <v>26</v>
      </c>
      <c r="E1356" s="4" t="s">
        <v>25</v>
      </c>
      <c r="F1356" s="1" t="s">
        <v>24</v>
      </c>
      <c r="G1356" s="1" t="s">
        <v>23</v>
      </c>
      <c r="H1356" s="1" t="s">
        <v>21</v>
      </c>
      <c r="I1356" s="4" t="s">
        <v>22</v>
      </c>
      <c r="J1356" s="4" t="s">
        <v>21</v>
      </c>
      <c r="K1356" s="1" t="str">
        <f t="shared" si="43"/>
        <v>iucnStatus:Not evaluated</v>
      </c>
      <c r="L1356" s="1" t="str">
        <f>_xlfn.IFNA(VLOOKUP(Tabela3[[#This Row],[scientificName]],Tabela1[],COLUMN('IUCN BR Summary'!O:O),0),"Not evaluated")</f>
        <v>Not evaluated</v>
      </c>
      <c r="M1356" s="4" t="s">
        <v>3204</v>
      </c>
      <c r="O1356" s="1" t="s">
        <v>231</v>
      </c>
      <c r="P1356" s="1" t="s">
        <v>206</v>
      </c>
      <c r="Q1356" s="1" t="s">
        <v>205</v>
      </c>
      <c r="R1356" s="1">
        <v>1</v>
      </c>
      <c r="S1356" s="1" t="s">
        <v>230</v>
      </c>
      <c r="U1356" s="23"/>
      <c r="V1356" s="23"/>
      <c r="W1356" s="23"/>
      <c r="AC1356" s="2">
        <v>43518</v>
      </c>
      <c r="AD1356" s="8">
        <v>0.3888888888888889</v>
      </c>
      <c r="AE1356" s="23"/>
      <c r="AF1356" s="1" t="s">
        <v>195</v>
      </c>
      <c r="AG1356" s="23" t="s">
        <v>19841</v>
      </c>
      <c r="AH1356" s="23"/>
      <c r="AI1356" s="4" t="s">
        <v>15</v>
      </c>
      <c r="AJ1356" s="4" t="s">
        <v>14</v>
      </c>
      <c r="AK1356" s="4" t="s">
        <v>13</v>
      </c>
      <c r="AL1356" s="1" t="s">
        <v>120</v>
      </c>
      <c r="AM1356" s="1" t="s">
        <v>218</v>
      </c>
      <c r="AQ1356" s="1" t="s">
        <v>19837</v>
      </c>
      <c r="AX1356" s="7">
        <v>274334</v>
      </c>
      <c r="AY1356" s="7">
        <v>7843012</v>
      </c>
      <c r="AZ1356" s="5">
        <v>-41.150137999999998</v>
      </c>
      <c r="BA1356" s="5">
        <v>-19.494772999999999</v>
      </c>
      <c r="BC1356" s="1" t="s">
        <v>19843</v>
      </c>
      <c r="BD1356" s="23" t="s">
        <v>19844</v>
      </c>
      <c r="BE1356" s="1" t="s">
        <v>10</v>
      </c>
      <c r="BF1356" s="2">
        <v>43410</v>
      </c>
      <c r="BG1356" s="1" t="s">
        <v>9</v>
      </c>
      <c r="BH1356" s="4" t="s">
        <v>8</v>
      </c>
      <c r="BI1356" s="4" t="s">
        <v>7</v>
      </c>
      <c r="BJ1356" s="1" t="s">
        <v>32</v>
      </c>
      <c r="BK1356" s="1" t="s">
        <v>193</v>
      </c>
      <c r="BL1356" s="1" t="s">
        <v>192</v>
      </c>
      <c r="BM1356" s="1" t="s">
        <v>191</v>
      </c>
      <c r="BN1356" s="1" t="s">
        <v>189</v>
      </c>
      <c r="BP1356" s="1" t="str">
        <f>Tabela3[[#This Row],[genus]]&amp;" "&amp;Tabela3[[#This Row],[specificEpithet]]</f>
        <v>Phrynops geoffroanus</v>
      </c>
      <c r="BQ1356" s="23" t="str">
        <f>IFERROR(VLOOKUP(Tabela3[[#This Row],[scientificName]],Tabela1[],COLUMN('IUCN BR Summary'!N:N),0),"")</f>
        <v/>
      </c>
      <c r="BR1356" s="1" t="s">
        <v>2</v>
      </c>
      <c r="BS1356" s="1" t="s">
        <v>190</v>
      </c>
      <c r="BU1356" s="1" t="s">
        <v>1</v>
      </c>
      <c r="BV1356" s="1" t="s">
        <v>189</v>
      </c>
    </row>
    <row r="1357" spans="1:74" hidden="1" x14ac:dyDescent="0.25">
      <c r="A1357" s="1" t="s">
        <v>19838</v>
      </c>
      <c r="B1357" s="3">
        <f t="shared" ca="1" si="42"/>
        <v>43817</v>
      </c>
      <c r="C1357" s="4" t="s">
        <v>27</v>
      </c>
      <c r="D1357" s="1" t="s">
        <v>26</v>
      </c>
      <c r="E1357" s="4" t="s">
        <v>25</v>
      </c>
      <c r="F1357" s="1" t="s">
        <v>24</v>
      </c>
      <c r="G1357" s="1" t="s">
        <v>23</v>
      </c>
      <c r="H1357" s="1" t="s">
        <v>21</v>
      </c>
      <c r="I1357" s="4" t="s">
        <v>22</v>
      </c>
      <c r="J1357" s="4" t="s">
        <v>21</v>
      </c>
      <c r="K1357" s="1" t="str">
        <f t="shared" si="43"/>
        <v>iucnStatus:Not evaluated</v>
      </c>
      <c r="L1357" s="1" t="str">
        <f>_xlfn.IFNA(VLOOKUP(Tabela3[[#This Row],[scientificName]],Tabela1[],COLUMN('IUCN BR Summary'!O:O),0),"Not evaluated")</f>
        <v>Not evaluated</v>
      </c>
      <c r="M1357" s="4" t="s">
        <v>3205</v>
      </c>
      <c r="O1357" s="1" t="s">
        <v>226</v>
      </c>
      <c r="P1357" s="1" t="s">
        <v>201</v>
      </c>
      <c r="Q1357" s="1" t="s">
        <v>200</v>
      </c>
      <c r="U1357" s="23"/>
      <c r="V1357" s="23"/>
      <c r="W1357" s="23"/>
      <c r="AC1357" s="2">
        <v>43519</v>
      </c>
      <c r="AD1357" s="8"/>
      <c r="AE1357" s="23"/>
      <c r="AG1357" s="23"/>
      <c r="AH1357" s="23"/>
      <c r="AI1357" s="4" t="s">
        <v>15</v>
      </c>
      <c r="AJ1357" s="4" t="s">
        <v>14</v>
      </c>
      <c r="AK1357" s="4" t="s">
        <v>13</v>
      </c>
      <c r="AL1357" s="1" t="s">
        <v>120</v>
      </c>
      <c r="AM1357" s="1" t="s">
        <v>199</v>
      </c>
      <c r="AQ1357" s="1" t="s">
        <v>19837</v>
      </c>
      <c r="AX1357" s="7">
        <v>795799</v>
      </c>
      <c r="AY1357" s="7">
        <v>7886668</v>
      </c>
      <c r="AZ1357" s="5">
        <v>-42.188907</v>
      </c>
      <c r="BA1357" s="5">
        <v>-19.091550000000002</v>
      </c>
      <c r="BC1357" s="1" t="s">
        <v>19843</v>
      </c>
      <c r="BD1357" s="23" t="s">
        <v>19844</v>
      </c>
      <c r="BE1357" s="1" t="s">
        <v>10</v>
      </c>
      <c r="BF1357" s="2">
        <v>43410</v>
      </c>
      <c r="BG1357" s="1" t="s">
        <v>9</v>
      </c>
      <c r="BH1357" s="4" t="s">
        <v>8</v>
      </c>
      <c r="BI1357" s="4" t="s">
        <v>7</v>
      </c>
      <c r="BJ1357" s="1" t="s">
        <v>32</v>
      </c>
      <c r="BK1357" s="1" t="s">
        <v>31</v>
      </c>
      <c r="BL1357" s="1" t="s">
        <v>184</v>
      </c>
      <c r="BM1357" s="1" t="s">
        <v>225</v>
      </c>
      <c r="BN1357" s="1" t="s">
        <v>224</v>
      </c>
      <c r="BP1357" s="1" t="str">
        <f>Tabela3[[#This Row],[genus]]&amp;" "&amp;Tabela3[[#This Row],[specificEpithet]]</f>
        <v>Pseudoboa nigra</v>
      </c>
      <c r="BQ1357" s="23" t="str">
        <f>IFERROR(VLOOKUP(Tabela3[[#This Row],[scientificName]],Tabela1[],COLUMN('IUCN BR Summary'!N:N),0),"")</f>
        <v/>
      </c>
      <c r="BR1357" s="1" t="s">
        <v>2</v>
      </c>
      <c r="BS1357" s="1" t="s">
        <v>190</v>
      </c>
      <c r="BU1357" s="1" t="s">
        <v>1</v>
      </c>
      <c r="BV1357" s="1" t="s">
        <v>224</v>
      </c>
    </row>
    <row r="1358" spans="1:74" hidden="1" x14ac:dyDescent="0.25">
      <c r="A1358" s="1" t="s">
        <v>19838</v>
      </c>
      <c r="B1358" s="3">
        <f t="shared" ca="1" si="42"/>
        <v>43817</v>
      </c>
      <c r="C1358" s="4" t="s">
        <v>27</v>
      </c>
      <c r="D1358" s="1" t="s">
        <v>26</v>
      </c>
      <c r="E1358" s="4" t="s">
        <v>25</v>
      </c>
      <c r="F1358" s="1" t="s">
        <v>24</v>
      </c>
      <c r="G1358" s="1" t="s">
        <v>23</v>
      </c>
      <c r="H1358" s="1" t="s">
        <v>21</v>
      </c>
      <c r="I1358" s="4" t="s">
        <v>22</v>
      </c>
      <c r="J1358" s="4" t="s">
        <v>21</v>
      </c>
      <c r="K1358" s="1" t="str">
        <f t="shared" si="43"/>
        <v>iucnStatus:Not evaluated</v>
      </c>
      <c r="L1358" s="1" t="str">
        <f>_xlfn.IFNA(VLOOKUP(Tabela3[[#This Row],[scientificName]],Tabela1[],COLUMN('IUCN BR Summary'!O:O),0),"Not evaluated")</f>
        <v>Not evaluated</v>
      </c>
      <c r="M1358" s="4" t="s">
        <v>3206</v>
      </c>
      <c r="O1358" s="1" t="s">
        <v>229</v>
      </c>
      <c r="P1358" s="1" t="s">
        <v>197</v>
      </c>
      <c r="Q1358" s="1" t="s">
        <v>196</v>
      </c>
      <c r="R1358" s="1">
        <v>1</v>
      </c>
      <c r="T1358" s="1" t="s">
        <v>43</v>
      </c>
      <c r="U1358" s="23"/>
      <c r="V1358" s="23"/>
      <c r="W1358" s="23"/>
      <c r="AC1358" s="2">
        <v>43519</v>
      </c>
      <c r="AD1358" s="8">
        <v>0.41666666666666669</v>
      </c>
      <c r="AE1358" s="23"/>
      <c r="AF1358" s="1" t="s">
        <v>195</v>
      </c>
      <c r="AG1358" s="23" t="s">
        <v>19841</v>
      </c>
      <c r="AH1358" s="23"/>
      <c r="AI1358" s="4" t="s">
        <v>15</v>
      </c>
      <c r="AJ1358" s="4" t="s">
        <v>14</v>
      </c>
      <c r="AK1358" s="4" t="s">
        <v>13</v>
      </c>
      <c r="AL1358" s="1" t="s">
        <v>120</v>
      </c>
      <c r="AM1358" s="1" t="s">
        <v>228</v>
      </c>
      <c r="AQ1358" s="1" t="s">
        <v>19837</v>
      </c>
      <c r="AX1358" s="7">
        <v>760694</v>
      </c>
      <c r="AY1358" s="7">
        <v>7842843</v>
      </c>
      <c r="AZ1358" s="5">
        <v>-42.516311000000002</v>
      </c>
      <c r="BA1358" s="5">
        <v>-19.492028999999999</v>
      </c>
      <c r="BC1358" s="1" t="s">
        <v>19843</v>
      </c>
      <c r="BD1358" s="23" t="s">
        <v>19844</v>
      </c>
      <c r="BE1358" s="1" t="s">
        <v>10</v>
      </c>
      <c r="BF1358" s="2">
        <v>43410</v>
      </c>
      <c r="BG1358" s="1" t="s">
        <v>9</v>
      </c>
      <c r="BH1358" s="4" t="s">
        <v>8</v>
      </c>
      <c r="BI1358" s="4" t="s">
        <v>7</v>
      </c>
      <c r="BJ1358" s="1" t="s">
        <v>32</v>
      </c>
      <c r="BK1358" s="1" t="s">
        <v>193</v>
      </c>
      <c r="BL1358" s="1" t="s">
        <v>192</v>
      </c>
      <c r="BM1358" s="1" t="s">
        <v>191</v>
      </c>
      <c r="BN1358" s="1" t="s">
        <v>189</v>
      </c>
      <c r="BP1358" s="1" t="str">
        <f>Tabela3[[#This Row],[genus]]&amp;" "&amp;Tabela3[[#This Row],[specificEpithet]]</f>
        <v>Phrynops geoffroanus</v>
      </c>
      <c r="BQ1358" s="23" t="str">
        <f>IFERROR(VLOOKUP(Tabela3[[#This Row],[scientificName]],Tabela1[],COLUMN('IUCN BR Summary'!N:N),0),"")</f>
        <v/>
      </c>
      <c r="BR1358" s="1" t="s">
        <v>2</v>
      </c>
      <c r="BS1358" s="1" t="s">
        <v>227</v>
      </c>
      <c r="BU1358" s="1" t="s">
        <v>1</v>
      </c>
      <c r="BV1358" s="1" t="s">
        <v>189</v>
      </c>
    </row>
    <row r="1359" spans="1:74" hidden="1" x14ac:dyDescent="0.25">
      <c r="A1359" s="1" t="s">
        <v>19838</v>
      </c>
      <c r="B1359" s="3">
        <f t="shared" ca="1" si="42"/>
        <v>43817</v>
      </c>
      <c r="C1359" s="4" t="s">
        <v>27</v>
      </c>
      <c r="D1359" s="1" t="s">
        <v>26</v>
      </c>
      <c r="E1359" s="4" t="s">
        <v>25</v>
      </c>
      <c r="F1359" s="1" t="s">
        <v>24</v>
      </c>
      <c r="G1359" s="1" t="s">
        <v>23</v>
      </c>
      <c r="H1359" s="1" t="s">
        <v>21</v>
      </c>
      <c r="I1359" s="4" t="s">
        <v>22</v>
      </c>
      <c r="J1359" s="4" t="s">
        <v>21</v>
      </c>
      <c r="K1359" s="1" t="str">
        <f t="shared" si="43"/>
        <v>iucnStatus:Not evaluated</v>
      </c>
      <c r="L1359" s="1" t="str">
        <f>_xlfn.IFNA(VLOOKUP(Tabela3[[#This Row],[scientificName]],Tabela1[],COLUMN('IUCN BR Summary'!O:O),0),"Not evaluated")</f>
        <v>Not evaluated</v>
      </c>
      <c r="M1359" s="4" t="s">
        <v>3207</v>
      </c>
      <c r="O1359" s="1" t="s">
        <v>217</v>
      </c>
      <c r="P1359" s="1" t="s">
        <v>201</v>
      </c>
      <c r="Q1359" s="1" t="s">
        <v>200</v>
      </c>
      <c r="U1359" s="23"/>
      <c r="V1359" s="23"/>
      <c r="W1359" s="23"/>
      <c r="AC1359" s="2">
        <v>43520</v>
      </c>
      <c r="AD1359" s="8"/>
      <c r="AE1359" s="23"/>
      <c r="AG1359" s="23"/>
      <c r="AH1359" s="23"/>
      <c r="AI1359" s="4" t="s">
        <v>15</v>
      </c>
      <c r="AJ1359" s="4" t="s">
        <v>14</v>
      </c>
      <c r="AK1359" s="4" t="s">
        <v>13</v>
      </c>
      <c r="AL1359" s="1" t="s">
        <v>120</v>
      </c>
      <c r="AM1359" s="1" t="s">
        <v>199</v>
      </c>
      <c r="AQ1359" s="1" t="s">
        <v>19837</v>
      </c>
      <c r="AX1359" s="7">
        <v>797851</v>
      </c>
      <c r="AY1359" s="7">
        <v>7886007</v>
      </c>
      <c r="AZ1359" s="5">
        <v>-42.169322000000001</v>
      </c>
      <c r="BA1359" s="5">
        <v>-19.097218000000002</v>
      </c>
      <c r="BC1359" s="1" t="s">
        <v>19843</v>
      </c>
      <c r="BD1359" s="23" t="s">
        <v>19844</v>
      </c>
      <c r="BE1359" s="1" t="s">
        <v>10</v>
      </c>
      <c r="BF1359" s="2">
        <v>43410</v>
      </c>
      <c r="BG1359" s="1" t="s">
        <v>9</v>
      </c>
      <c r="BH1359" s="4" t="s">
        <v>8</v>
      </c>
      <c r="BI1359" s="4" t="s">
        <v>7</v>
      </c>
      <c r="BJ1359" s="1" t="s">
        <v>32</v>
      </c>
      <c r="BK1359" s="1" t="s">
        <v>31</v>
      </c>
      <c r="BL1359" s="1" t="s">
        <v>184</v>
      </c>
      <c r="BM1359" s="1" t="s">
        <v>216</v>
      </c>
      <c r="BN1359" s="1" t="s">
        <v>215</v>
      </c>
      <c r="BP1359" s="1" t="str">
        <f>Tabela3[[#This Row],[genus]]&amp;" "&amp;Tabela3[[#This Row],[specificEpithet]]</f>
        <v>Erythrolamprus poecilogyrus</v>
      </c>
      <c r="BQ1359" s="23" t="str">
        <f>IFERROR(VLOOKUP(Tabela3[[#This Row],[scientificName]],Tabela1[],COLUMN('IUCN BR Summary'!N:N),0),"")</f>
        <v/>
      </c>
      <c r="BR1359" s="1" t="s">
        <v>2</v>
      </c>
      <c r="BS1359" s="1" t="s">
        <v>190</v>
      </c>
      <c r="BU1359" s="1" t="s">
        <v>1</v>
      </c>
      <c r="BV1359" s="1" t="s">
        <v>215</v>
      </c>
    </row>
    <row r="1360" spans="1:74" x14ac:dyDescent="0.25">
      <c r="A1360" s="1" t="s">
        <v>19838</v>
      </c>
      <c r="B1360" s="3">
        <f t="shared" ca="1" si="42"/>
        <v>43817</v>
      </c>
      <c r="C1360" s="4" t="s">
        <v>27</v>
      </c>
      <c r="D1360" s="1" t="s">
        <v>26</v>
      </c>
      <c r="E1360" s="4" t="s">
        <v>25</v>
      </c>
      <c r="F1360" s="1" t="s">
        <v>24</v>
      </c>
      <c r="G1360" s="1" t="s">
        <v>23</v>
      </c>
      <c r="H1360" s="1" t="s">
        <v>21</v>
      </c>
      <c r="I1360" s="4" t="s">
        <v>22</v>
      </c>
      <c r="J1360" s="4" t="s">
        <v>21</v>
      </c>
      <c r="K1360" s="1" t="str">
        <f t="shared" si="43"/>
        <v>iucnStatus:Not evaluated</v>
      </c>
      <c r="L1360" s="1" t="s">
        <v>19845</v>
      </c>
      <c r="M1360" s="4" t="s">
        <v>3208</v>
      </c>
      <c r="O1360" s="1" t="s">
        <v>223</v>
      </c>
      <c r="P1360" s="1" t="s">
        <v>201</v>
      </c>
      <c r="Q1360" s="1" t="s">
        <v>200</v>
      </c>
      <c r="R1360" s="1">
        <v>1</v>
      </c>
      <c r="T1360" s="1" t="s">
        <v>43</v>
      </c>
      <c r="U1360" s="23"/>
      <c r="V1360" s="23"/>
      <c r="W1360" s="23"/>
      <c r="AC1360" s="2">
        <v>43520</v>
      </c>
      <c r="AD1360" s="8">
        <v>0</v>
      </c>
      <c r="AE1360" s="23"/>
      <c r="AF1360" s="1" t="s">
        <v>16</v>
      </c>
      <c r="AG1360" s="23" t="s">
        <v>19840</v>
      </c>
      <c r="AH1360" s="23"/>
      <c r="AI1360" s="4" t="s">
        <v>15</v>
      </c>
      <c r="AJ1360" s="4" t="s">
        <v>14</v>
      </c>
      <c r="AK1360" s="4" t="s">
        <v>13</v>
      </c>
      <c r="AL1360" s="1" t="s">
        <v>120</v>
      </c>
      <c r="AM1360" s="1" t="s">
        <v>199</v>
      </c>
      <c r="AQ1360" s="1" t="s">
        <v>19837</v>
      </c>
      <c r="AX1360" s="7">
        <v>770374</v>
      </c>
      <c r="AY1360" s="7">
        <v>7856208</v>
      </c>
      <c r="AZ1360" s="5">
        <v>-42.426057999999998</v>
      </c>
      <c r="BA1360" s="5">
        <v>-19.370080000000002</v>
      </c>
      <c r="BC1360" s="1" t="s">
        <v>19843</v>
      </c>
      <c r="BD1360" s="23" t="s">
        <v>19844</v>
      </c>
      <c r="BE1360" s="1" t="s">
        <v>10</v>
      </c>
      <c r="BF1360" s="2">
        <v>43410</v>
      </c>
      <c r="BG1360" s="1" t="s">
        <v>9</v>
      </c>
      <c r="BH1360" s="4" t="s">
        <v>8</v>
      </c>
      <c r="BI1360" s="4" t="s">
        <v>7</v>
      </c>
      <c r="BJ1360" s="1" t="s">
        <v>32</v>
      </c>
      <c r="BK1360" s="1" t="s">
        <v>138</v>
      </c>
      <c r="BL1360" s="1" t="s">
        <v>222</v>
      </c>
      <c r="BM1360" s="1" t="s">
        <v>221</v>
      </c>
      <c r="BN1360" s="1" t="s">
        <v>220</v>
      </c>
      <c r="BP1360" s="1" t="str">
        <f>Tabela3[[#This Row],[genus]]&amp;" "&amp;Tabela3[[#This Row],[specificEpithet]]</f>
        <v>Ecpleopus gaudichaudii</v>
      </c>
      <c r="BQ1360" s="23" t="str">
        <f>IFERROR(VLOOKUP(Tabela3[[#This Row],[scientificName]],Tabela1[],COLUMN('IUCN BR Summary'!N:N),0),"")</f>
        <v>DumÃ©ril &amp;amp</v>
      </c>
      <c r="BR1360" s="1" t="s">
        <v>2</v>
      </c>
      <c r="BS1360" s="1" t="s">
        <v>212</v>
      </c>
      <c r="BU1360" s="1" t="s">
        <v>1</v>
      </c>
      <c r="BV1360" s="1" t="s">
        <v>220</v>
      </c>
    </row>
    <row r="1361" spans="1:74" hidden="1" x14ac:dyDescent="0.25">
      <c r="A1361" s="1" t="s">
        <v>19838</v>
      </c>
      <c r="B1361" s="3">
        <f t="shared" ca="1" si="42"/>
        <v>43817</v>
      </c>
      <c r="C1361" s="4" t="s">
        <v>27</v>
      </c>
      <c r="D1361" s="1" t="s">
        <v>26</v>
      </c>
      <c r="E1361" s="4" t="s">
        <v>25</v>
      </c>
      <c r="F1361" s="1" t="s">
        <v>24</v>
      </c>
      <c r="G1361" s="1" t="s">
        <v>23</v>
      </c>
      <c r="H1361" s="1" t="s">
        <v>21</v>
      </c>
      <c r="I1361" s="4" t="s">
        <v>22</v>
      </c>
      <c r="J1361" s="4" t="s">
        <v>21</v>
      </c>
      <c r="K1361" s="1" t="str">
        <f t="shared" si="43"/>
        <v>iucnStatus:Not evaluated</v>
      </c>
      <c r="L1361" s="1" t="str">
        <f>_xlfn.IFNA(VLOOKUP(Tabela3[[#This Row],[scientificName]],Tabela1[],COLUMN('IUCN BR Summary'!O:O),0),"Not evaluated")</f>
        <v>Not evaluated</v>
      </c>
      <c r="M1361" s="4" t="s">
        <v>3209</v>
      </c>
      <c r="O1361" s="1" t="s">
        <v>219</v>
      </c>
      <c r="P1361" s="1" t="s">
        <v>206</v>
      </c>
      <c r="Q1361" s="1" t="s">
        <v>205</v>
      </c>
      <c r="R1361" s="1">
        <v>1</v>
      </c>
      <c r="S1361" s="1" t="s">
        <v>204</v>
      </c>
      <c r="U1361" s="23"/>
      <c r="V1361" s="23"/>
      <c r="W1361" s="23"/>
      <c r="AC1361" s="2">
        <v>43520</v>
      </c>
      <c r="AD1361" s="8">
        <v>0.3923611111111111</v>
      </c>
      <c r="AE1361" s="23"/>
      <c r="AF1361" s="1" t="s">
        <v>195</v>
      </c>
      <c r="AG1361" s="23" t="s">
        <v>19841</v>
      </c>
      <c r="AH1361" s="23"/>
      <c r="AI1361" s="4" t="s">
        <v>15</v>
      </c>
      <c r="AJ1361" s="4" t="s">
        <v>14</v>
      </c>
      <c r="AK1361" s="4" t="s">
        <v>13</v>
      </c>
      <c r="AL1361" s="1" t="s">
        <v>120</v>
      </c>
      <c r="AM1361" s="1" t="s">
        <v>218</v>
      </c>
      <c r="AQ1361" s="1" t="s">
        <v>19837</v>
      </c>
      <c r="AX1361" s="7">
        <v>274334</v>
      </c>
      <c r="AY1361" s="7">
        <v>7843012</v>
      </c>
      <c r="AZ1361" s="6">
        <v>-41.150137999999998</v>
      </c>
      <c r="BA1361" s="6">
        <v>-19.494772999999999</v>
      </c>
      <c r="BB1361" s="6"/>
      <c r="BC1361" s="1" t="s">
        <v>19843</v>
      </c>
      <c r="BD1361" s="23" t="s">
        <v>19844</v>
      </c>
      <c r="BE1361" s="1" t="s">
        <v>10</v>
      </c>
      <c r="BF1361" s="2">
        <v>43410</v>
      </c>
      <c r="BG1361" s="1" t="s">
        <v>9</v>
      </c>
      <c r="BH1361" s="4" t="s">
        <v>8</v>
      </c>
      <c r="BI1361" s="4" t="s">
        <v>7</v>
      </c>
      <c r="BJ1361" s="1" t="s">
        <v>32</v>
      </c>
      <c r="BK1361" s="1" t="s">
        <v>193</v>
      </c>
      <c r="BL1361" s="1" t="s">
        <v>192</v>
      </c>
      <c r="BM1361" s="1" t="s">
        <v>191</v>
      </c>
      <c r="BN1361" s="1" t="s">
        <v>189</v>
      </c>
      <c r="BP1361" s="1" t="str">
        <f>Tabela3[[#This Row],[genus]]&amp;" "&amp;Tabela3[[#This Row],[specificEpithet]]</f>
        <v>Phrynops geoffroanus</v>
      </c>
      <c r="BQ1361" s="23" t="str">
        <f>IFERROR(VLOOKUP(Tabela3[[#This Row],[scientificName]],Tabela1[],COLUMN('IUCN BR Summary'!N:N),0),"")</f>
        <v/>
      </c>
      <c r="BR1361" s="1" t="s">
        <v>2</v>
      </c>
      <c r="BU1361" s="1" t="s">
        <v>1</v>
      </c>
      <c r="BV1361" s="1" t="s">
        <v>189</v>
      </c>
    </row>
    <row r="1362" spans="1:74" hidden="1" x14ac:dyDescent="0.25">
      <c r="A1362" s="1" t="s">
        <v>19838</v>
      </c>
      <c r="B1362" s="3">
        <f t="shared" ca="1" si="42"/>
        <v>43817</v>
      </c>
      <c r="C1362" s="4" t="s">
        <v>27</v>
      </c>
      <c r="D1362" s="1" t="s">
        <v>26</v>
      </c>
      <c r="E1362" s="4" t="s">
        <v>25</v>
      </c>
      <c r="F1362" s="1" t="s">
        <v>24</v>
      </c>
      <c r="G1362" s="1" t="s">
        <v>23</v>
      </c>
      <c r="H1362" s="1" t="s">
        <v>21</v>
      </c>
      <c r="I1362" s="4" t="s">
        <v>22</v>
      </c>
      <c r="J1362" s="4" t="s">
        <v>21</v>
      </c>
      <c r="K1362" s="1" t="str">
        <f t="shared" si="43"/>
        <v>iucnStatus:Least Concern</v>
      </c>
      <c r="L1362" s="1" t="str">
        <f>_xlfn.IFNA(VLOOKUP(Tabela3[[#This Row],[scientificName]],Tabela1[],COLUMN('IUCN BR Summary'!O:O),0),"Not evaluated")</f>
        <v>Least Concern</v>
      </c>
      <c r="M1362" s="4" t="s">
        <v>3210</v>
      </c>
      <c r="O1362" s="1" t="s">
        <v>214</v>
      </c>
      <c r="P1362" s="1" t="s">
        <v>201</v>
      </c>
      <c r="Q1362" s="1" t="s">
        <v>200</v>
      </c>
      <c r="R1362" s="1">
        <v>1</v>
      </c>
      <c r="T1362" s="1" t="s">
        <v>57</v>
      </c>
      <c r="U1362" s="23"/>
      <c r="V1362" s="23"/>
      <c r="W1362" s="23"/>
      <c r="AC1362" s="2">
        <v>43523</v>
      </c>
      <c r="AD1362" s="8">
        <v>0</v>
      </c>
      <c r="AE1362" s="23"/>
      <c r="AF1362" s="1" t="s">
        <v>16</v>
      </c>
      <c r="AG1362" s="23" t="s">
        <v>19840</v>
      </c>
      <c r="AH1362" s="23"/>
      <c r="AI1362" s="4" t="s">
        <v>15</v>
      </c>
      <c r="AJ1362" s="4" t="s">
        <v>14</v>
      </c>
      <c r="AK1362" s="4" t="s">
        <v>13</v>
      </c>
      <c r="AL1362" s="1" t="s">
        <v>120</v>
      </c>
      <c r="AM1362" s="1" t="s">
        <v>199</v>
      </c>
      <c r="AQ1362" s="1" t="s">
        <v>19837</v>
      </c>
      <c r="AX1362" s="7">
        <v>772158</v>
      </c>
      <c r="AY1362" s="7">
        <v>7858162</v>
      </c>
      <c r="AZ1362" s="5">
        <v>-42.409365999999999</v>
      </c>
      <c r="BA1362" s="5">
        <v>-19.352198000000001</v>
      </c>
      <c r="BC1362" s="1" t="s">
        <v>19843</v>
      </c>
      <c r="BD1362" s="23" t="s">
        <v>19844</v>
      </c>
      <c r="BE1362" s="1" t="s">
        <v>10</v>
      </c>
      <c r="BF1362" s="2">
        <v>43410</v>
      </c>
      <c r="BG1362" s="1" t="s">
        <v>9</v>
      </c>
      <c r="BH1362" s="4" t="s">
        <v>8</v>
      </c>
      <c r="BI1362" s="4" t="s">
        <v>7</v>
      </c>
      <c r="BJ1362" s="1" t="s">
        <v>6</v>
      </c>
      <c r="BK1362" s="1" t="s">
        <v>5</v>
      </c>
      <c r="BL1362" s="1" t="s">
        <v>4</v>
      </c>
      <c r="BM1362" s="1" t="s">
        <v>3</v>
      </c>
      <c r="BN1362" s="1" t="s">
        <v>0</v>
      </c>
      <c r="BP1362" s="1" t="str">
        <f>Tabela3[[#This Row],[genus]]&amp;" "&amp;Tabela3[[#This Row],[specificEpithet]]</f>
        <v>Leptodactylus spixi</v>
      </c>
      <c r="BQ1362" s="23" t="str">
        <f>IFERROR(VLOOKUP(Tabela3[[#This Row],[scientificName]],Tabela1[],COLUMN('IUCN BR Summary'!N:N),0),"")</f>
        <v>Heyer, 1983</v>
      </c>
      <c r="BR1362" s="1" t="s">
        <v>2</v>
      </c>
      <c r="BU1362" s="1" t="s">
        <v>1</v>
      </c>
      <c r="BV1362" s="1" t="s">
        <v>0</v>
      </c>
    </row>
    <row r="1363" spans="1:74" hidden="1" x14ac:dyDescent="0.25">
      <c r="A1363" s="1" t="s">
        <v>19838</v>
      </c>
      <c r="B1363" s="3">
        <f t="shared" ca="1" si="42"/>
        <v>43817</v>
      </c>
      <c r="C1363" s="4" t="s">
        <v>27</v>
      </c>
      <c r="D1363" s="1" t="s">
        <v>26</v>
      </c>
      <c r="E1363" s="4" t="s">
        <v>25</v>
      </c>
      <c r="F1363" s="1" t="s">
        <v>24</v>
      </c>
      <c r="G1363" s="1" t="s">
        <v>23</v>
      </c>
      <c r="H1363" s="1" t="s">
        <v>21</v>
      </c>
      <c r="I1363" s="4" t="s">
        <v>22</v>
      </c>
      <c r="J1363" s="4" t="s">
        <v>21</v>
      </c>
      <c r="K1363" s="1" t="str">
        <f t="shared" si="43"/>
        <v>iucnStatus:Not evaluated</v>
      </c>
      <c r="L1363" s="1" t="str">
        <f>_xlfn.IFNA(VLOOKUP(Tabela3[[#This Row],[scientificName]],Tabela1[],COLUMN('IUCN BR Summary'!O:O),0),"Not evaluated")</f>
        <v>Not evaluated</v>
      </c>
      <c r="M1363" s="4" t="s">
        <v>3211</v>
      </c>
      <c r="O1363" s="1" t="s">
        <v>211</v>
      </c>
      <c r="P1363" s="1" t="s">
        <v>201</v>
      </c>
      <c r="Q1363" s="1" t="s">
        <v>200</v>
      </c>
      <c r="U1363" s="23"/>
      <c r="V1363" s="23"/>
      <c r="W1363" s="23"/>
      <c r="AC1363" s="2">
        <v>43524</v>
      </c>
      <c r="AD1363" s="8"/>
      <c r="AE1363" s="23"/>
      <c r="AG1363" s="23"/>
      <c r="AH1363" s="23"/>
      <c r="AI1363" s="4" t="s">
        <v>15</v>
      </c>
      <c r="AJ1363" s="4" t="s">
        <v>14</v>
      </c>
      <c r="AK1363" s="4" t="s">
        <v>13</v>
      </c>
      <c r="AL1363" s="1" t="s">
        <v>120</v>
      </c>
      <c r="AM1363" s="1" t="s">
        <v>199</v>
      </c>
      <c r="AQ1363" s="1" t="s">
        <v>19837</v>
      </c>
      <c r="AX1363" s="7">
        <v>774009</v>
      </c>
      <c r="AY1363" s="7">
        <v>7854799</v>
      </c>
      <c r="AZ1363" s="5">
        <v>-42.391277000000002</v>
      </c>
      <c r="BA1363" s="5">
        <v>-19.382307999999998</v>
      </c>
      <c r="BC1363" s="1" t="s">
        <v>19843</v>
      </c>
      <c r="BD1363" s="23" t="s">
        <v>19844</v>
      </c>
      <c r="BE1363" s="1" t="s">
        <v>10</v>
      </c>
      <c r="BF1363" s="2">
        <v>43410</v>
      </c>
      <c r="BG1363" s="1" t="s">
        <v>9</v>
      </c>
      <c r="BH1363" s="4" t="s">
        <v>8</v>
      </c>
      <c r="BI1363" s="4" t="s">
        <v>7</v>
      </c>
      <c r="BJ1363" s="1" t="s">
        <v>32</v>
      </c>
      <c r="BK1363" s="1" t="s">
        <v>31</v>
      </c>
      <c r="BL1363" s="1" t="s">
        <v>184</v>
      </c>
      <c r="BM1363" s="1" t="s">
        <v>210</v>
      </c>
      <c r="BN1363" s="1" t="s">
        <v>209</v>
      </c>
      <c r="BP1363" s="1" t="str">
        <f>Tabela3[[#This Row],[genus]]&amp;" "&amp;Tabela3[[#This Row],[specificEpithet]]</f>
        <v>Sibynomorphus mikanii</v>
      </c>
      <c r="BQ1363" s="23" t="str">
        <f>IFERROR(VLOOKUP(Tabela3[[#This Row],[scientificName]],Tabela1[],COLUMN('IUCN BR Summary'!N:N),0),"")</f>
        <v/>
      </c>
      <c r="BR1363" s="1" t="s">
        <v>2</v>
      </c>
      <c r="BS1363" s="1" t="s">
        <v>190</v>
      </c>
      <c r="BU1363" s="1" t="s">
        <v>1</v>
      </c>
      <c r="BV1363" s="1" t="s">
        <v>209</v>
      </c>
    </row>
    <row r="1364" spans="1:74" hidden="1" x14ac:dyDescent="0.25">
      <c r="A1364" s="1" t="s">
        <v>19838</v>
      </c>
      <c r="B1364" s="3">
        <f t="shared" ca="1" si="42"/>
        <v>43817</v>
      </c>
      <c r="C1364" s="4" t="s">
        <v>27</v>
      </c>
      <c r="D1364" s="1" t="s">
        <v>26</v>
      </c>
      <c r="E1364" s="4" t="s">
        <v>25</v>
      </c>
      <c r="F1364" s="1" t="s">
        <v>24</v>
      </c>
      <c r="G1364" s="1" t="s">
        <v>23</v>
      </c>
      <c r="H1364" s="1" t="s">
        <v>21</v>
      </c>
      <c r="I1364" s="4" t="s">
        <v>22</v>
      </c>
      <c r="J1364" s="4" t="s">
        <v>21</v>
      </c>
      <c r="K1364" s="1" t="str">
        <f t="shared" si="43"/>
        <v>iucnStatus:Not evaluated</v>
      </c>
      <c r="L1364" s="1" t="str">
        <f>_xlfn.IFNA(VLOOKUP(Tabela3[[#This Row],[scientificName]],Tabela1[],COLUMN('IUCN BR Summary'!O:O),0),"Not evaluated")</f>
        <v>Not evaluated</v>
      </c>
      <c r="M1364" s="4" t="s">
        <v>3212</v>
      </c>
      <c r="O1364" s="1" t="s">
        <v>213</v>
      </c>
      <c r="P1364" s="1" t="s">
        <v>206</v>
      </c>
      <c r="Q1364" s="1" t="s">
        <v>205</v>
      </c>
      <c r="R1364" s="1">
        <v>1</v>
      </c>
      <c r="S1364" s="1" t="s">
        <v>204</v>
      </c>
      <c r="U1364" s="23"/>
      <c r="V1364" s="23"/>
      <c r="W1364" s="23"/>
      <c r="AC1364" s="2">
        <v>43524</v>
      </c>
      <c r="AD1364" s="8">
        <v>0.35069444444444442</v>
      </c>
      <c r="AE1364" s="23"/>
      <c r="AF1364" s="1" t="s">
        <v>195</v>
      </c>
      <c r="AG1364" s="23" t="s">
        <v>19841</v>
      </c>
      <c r="AH1364" s="23"/>
      <c r="AI1364" s="4" t="s">
        <v>15</v>
      </c>
      <c r="AJ1364" s="4" t="s">
        <v>14</v>
      </c>
      <c r="AK1364" s="4" t="s">
        <v>13</v>
      </c>
      <c r="AL1364" s="1" t="s">
        <v>120</v>
      </c>
      <c r="AM1364" s="1" t="s">
        <v>203</v>
      </c>
      <c r="AQ1364" s="1" t="s">
        <v>19837</v>
      </c>
      <c r="AX1364" s="7">
        <v>230368</v>
      </c>
      <c r="AY1364" s="7">
        <v>7886325</v>
      </c>
      <c r="AZ1364" s="5">
        <v>-41.562658999999996</v>
      </c>
      <c r="BA1364" s="5">
        <v>-19.098272999999999</v>
      </c>
      <c r="BC1364" s="1" t="s">
        <v>19843</v>
      </c>
      <c r="BD1364" s="23" t="s">
        <v>19844</v>
      </c>
      <c r="BE1364" s="1" t="s">
        <v>10</v>
      </c>
      <c r="BF1364" s="2">
        <v>43410</v>
      </c>
      <c r="BG1364" s="1" t="s">
        <v>9</v>
      </c>
      <c r="BH1364" s="4" t="s">
        <v>8</v>
      </c>
      <c r="BI1364" s="4" t="s">
        <v>7</v>
      </c>
      <c r="BJ1364" s="1" t="s">
        <v>32</v>
      </c>
      <c r="BK1364" s="1" t="s">
        <v>193</v>
      </c>
      <c r="BL1364" s="1" t="s">
        <v>192</v>
      </c>
      <c r="BM1364" s="1" t="s">
        <v>191</v>
      </c>
      <c r="BN1364" s="1" t="s">
        <v>189</v>
      </c>
      <c r="BP1364" s="1" t="str">
        <f>Tabela3[[#This Row],[genus]]&amp;" "&amp;Tabela3[[#This Row],[specificEpithet]]</f>
        <v>Phrynops geoffroanus</v>
      </c>
      <c r="BQ1364" s="23" t="str">
        <f>IFERROR(VLOOKUP(Tabela3[[#This Row],[scientificName]],Tabela1[],COLUMN('IUCN BR Summary'!N:N),0),"")</f>
        <v/>
      </c>
      <c r="BR1364" s="1" t="s">
        <v>2</v>
      </c>
      <c r="BS1364" s="1" t="s">
        <v>212</v>
      </c>
      <c r="BU1364" s="1" t="s">
        <v>1</v>
      </c>
      <c r="BV1364" s="1" t="s">
        <v>189</v>
      </c>
    </row>
    <row r="1365" spans="1:74" hidden="1" x14ac:dyDescent="0.25">
      <c r="A1365" s="1" t="s">
        <v>19838</v>
      </c>
      <c r="B1365" s="3">
        <f t="shared" ca="1" si="42"/>
        <v>43817</v>
      </c>
      <c r="C1365" s="4" t="s">
        <v>27</v>
      </c>
      <c r="D1365" s="1" t="s">
        <v>26</v>
      </c>
      <c r="E1365" s="4" t="s">
        <v>25</v>
      </c>
      <c r="F1365" s="1" t="s">
        <v>24</v>
      </c>
      <c r="G1365" s="1" t="s">
        <v>23</v>
      </c>
      <c r="H1365" s="1" t="s">
        <v>21</v>
      </c>
      <c r="I1365" s="4" t="s">
        <v>22</v>
      </c>
      <c r="J1365" s="4" t="s">
        <v>21</v>
      </c>
      <c r="K1365" s="1" t="str">
        <f t="shared" si="43"/>
        <v>iucnStatus:Not evaluated</v>
      </c>
      <c r="L1365" s="1" t="str">
        <f>_xlfn.IFNA(VLOOKUP(Tabela3[[#This Row],[scientificName]],Tabela1[],COLUMN('IUCN BR Summary'!O:O),0),"Not evaluated")</f>
        <v>Not evaluated</v>
      </c>
      <c r="M1365" s="4" t="s">
        <v>3213</v>
      </c>
      <c r="O1365" s="1" t="s">
        <v>208</v>
      </c>
      <c r="P1365" s="1" t="s">
        <v>206</v>
      </c>
      <c r="Q1365" s="1" t="s">
        <v>205</v>
      </c>
      <c r="R1365" s="1">
        <v>1</v>
      </c>
      <c r="S1365" s="1" t="s">
        <v>204</v>
      </c>
      <c r="U1365" s="23"/>
      <c r="V1365" s="23"/>
      <c r="W1365" s="23"/>
      <c r="AC1365" s="2">
        <v>43525</v>
      </c>
      <c r="AD1365" s="8">
        <v>0.35416666666666669</v>
      </c>
      <c r="AE1365" s="23"/>
      <c r="AF1365" s="1" t="s">
        <v>195</v>
      </c>
      <c r="AG1365" s="23" t="s">
        <v>19841</v>
      </c>
      <c r="AH1365" s="23"/>
      <c r="AI1365" s="4" t="s">
        <v>15</v>
      </c>
      <c r="AJ1365" s="4" t="s">
        <v>14</v>
      </c>
      <c r="AK1365" s="4" t="s">
        <v>13</v>
      </c>
      <c r="AL1365" s="1" t="s">
        <v>120</v>
      </c>
      <c r="AM1365" s="1" t="s">
        <v>203</v>
      </c>
      <c r="AQ1365" s="1" t="s">
        <v>19837</v>
      </c>
      <c r="AX1365" s="7">
        <v>230368</v>
      </c>
      <c r="AY1365" s="7">
        <v>7886325</v>
      </c>
      <c r="AZ1365" s="5">
        <v>-41.562658999999996</v>
      </c>
      <c r="BA1365" s="5">
        <v>-19.098272999999999</v>
      </c>
      <c r="BC1365" s="1" t="s">
        <v>19843</v>
      </c>
      <c r="BD1365" s="23" t="s">
        <v>19844</v>
      </c>
      <c r="BE1365" s="1" t="s">
        <v>10</v>
      </c>
      <c r="BF1365" s="2">
        <v>43410</v>
      </c>
      <c r="BG1365" s="1" t="s">
        <v>9</v>
      </c>
      <c r="BH1365" s="4" t="s">
        <v>8</v>
      </c>
      <c r="BI1365" s="4" t="s">
        <v>7</v>
      </c>
      <c r="BJ1365" s="1" t="s">
        <v>32</v>
      </c>
      <c r="BK1365" s="1" t="s">
        <v>193</v>
      </c>
      <c r="BL1365" s="1" t="s">
        <v>192</v>
      </c>
      <c r="BM1365" s="1" t="s">
        <v>191</v>
      </c>
      <c r="BN1365" s="1" t="s">
        <v>189</v>
      </c>
      <c r="BP1365" s="1" t="str">
        <f>Tabela3[[#This Row],[genus]]&amp;" "&amp;Tabela3[[#This Row],[specificEpithet]]</f>
        <v>Phrynops geoffroanus</v>
      </c>
      <c r="BQ1365" s="23" t="str">
        <f>IFERROR(VLOOKUP(Tabela3[[#This Row],[scientificName]],Tabela1[],COLUMN('IUCN BR Summary'!N:N),0),"")</f>
        <v/>
      </c>
      <c r="BR1365" s="1" t="s">
        <v>2</v>
      </c>
      <c r="BS1365" s="1" t="s">
        <v>190</v>
      </c>
      <c r="BU1365" s="1" t="s">
        <v>1</v>
      </c>
      <c r="BV1365" s="1" t="s">
        <v>189</v>
      </c>
    </row>
    <row r="1366" spans="1:74" hidden="1" x14ac:dyDescent="0.25">
      <c r="A1366" s="1" t="s">
        <v>19838</v>
      </c>
      <c r="B1366" s="3">
        <f t="shared" ca="1" si="42"/>
        <v>43817</v>
      </c>
      <c r="C1366" s="4" t="s">
        <v>27</v>
      </c>
      <c r="D1366" s="1" t="s">
        <v>26</v>
      </c>
      <c r="E1366" s="4" t="s">
        <v>25</v>
      </c>
      <c r="F1366" s="1" t="s">
        <v>24</v>
      </c>
      <c r="G1366" s="1" t="s">
        <v>23</v>
      </c>
      <c r="H1366" s="1" t="s">
        <v>21</v>
      </c>
      <c r="I1366" s="4" t="s">
        <v>22</v>
      </c>
      <c r="J1366" s="4" t="s">
        <v>21</v>
      </c>
      <c r="K1366" s="1" t="str">
        <f t="shared" si="43"/>
        <v>iucnStatus:Not evaluated</v>
      </c>
      <c r="L1366" s="1" t="str">
        <f>_xlfn.IFNA(VLOOKUP(Tabela3[[#This Row],[scientificName]],Tabela1[],COLUMN('IUCN BR Summary'!O:O),0),"Not evaluated")</f>
        <v>Not evaluated</v>
      </c>
      <c r="M1366" s="4" t="s">
        <v>3214</v>
      </c>
      <c r="O1366" s="1" t="s">
        <v>207</v>
      </c>
      <c r="P1366" s="1" t="s">
        <v>206</v>
      </c>
      <c r="Q1366" s="1" t="s">
        <v>205</v>
      </c>
      <c r="R1366" s="1">
        <v>1</v>
      </c>
      <c r="S1366" s="1" t="s">
        <v>204</v>
      </c>
      <c r="U1366" s="23"/>
      <c r="V1366" s="23"/>
      <c r="W1366" s="23"/>
      <c r="AC1366" s="2">
        <v>43525</v>
      </c>
      <c r="AD1366" s="8">
        <v>0.3576388888888889</v>
      </c>
      <c r="AE1366" s="23"/>
      <c r="AF1366" s="1" t="s">
        <v>195</v>
      </c>
      <c r="AG1366" s="23" t="s">
        <v>19841</v>
      </c>
      <c r="AH1366" s="23"/>
      <c r="AI1366" s="4" t="s">
        <v>15</v>
      </c>
      <c r="AJ1366" s="4" t="s">
        <v>14</v>
      </c>
      <c r="AK1366" s="4" t="s">
        <v>13</v>
      </c>
      <c r="AL1366" s="1" t="s">
        <v>120</v>
      </c>
      <c r="AM1366" s="1" t="s">
        <v>203</v>
      </c>
      <c r="AQ1366" s="1" t="s">
        <v>19837</v>
      </c>
      <c r="AX1366" s="7">
        <v>230368</v>
      </c>
      <c r="AY1366" s="7">
        <v>7886325</v>
      </c>
      <c r="AZ1366" s="5">
        <v>-41.562658999999996</v>
      </c>
      <c r="BA1366" s="5">
        <v>-19.098272999999999</v>
      </c>
      <c r="BC1366" s="1" t="s">
        <v>19843</v>
      </c>
      <c r="BD1366" s="23" t="s">
        <v>19844</v>
      </c>
      <c r="BE1366" s="1" t="s">
        <v>10</v>
      </c>
      <c r="BF1366" s="2">
        <v>43410</v>
      </c>
      <c r="BG1366" s="1" t="s">
        <v>9</v>
      </c>
      <c r="BH1366" s="4" t="s">
        <v>8</v>
      </c>
      <c r="BI1366" s="4" t="s">
        <v>7</v>
      </c>
      <c r="BJ1366" s="1" t="s">
        <v>32</v>
      </c>
      <c r="BK1366" s="1" t="s">
        <v>193</v>
      </c>
      <c r="BL1366" s="1" t="s">
        <v>192</v>
      </c>
      <c r="BM1366" s="1" t="s">
        <v>191</v>
      </c>
      <c r="BN1366" s="1" t="s">
        <v>189</v>
      </c>
      <c r="BP1366" s="1" t="str">
        <f>Tabela3[[#This Row],[genus]]&amp;" "&amp;Tabela3[[#This Row],[specificEpithet]]</f>
        <v>Phrynops geoffroanus</v>
      </c>
      <c r="BQ1366" s="23" t="str">
        <f>IFERROR(VLOOKUP(Tabela3[[#This Row],[scientificName]],Tabela1[],COLUMN('IUCN BR Summary'!N:N),0),"")</f>
        <v/>
      </c>
      <c r="BR1366" s="1" t="s">
        <v>2</v>
      </c>
      <c r="BS1366" s="1" t="s">
        <v>190</v>
      </c>
      <c r="BU1366" s="1" t="s">
        <v>1</v>
      </c>
      <c r="BV1366" s="1" t="s">
        <v>189</v>
      </c>
    </row>
    <row r="1367" spans="1:74" hidden="1" x14ac:dyDescent="0.25">
      <c r="A1367" s="1" t="s">
        <v>19838</v>
      </c>
      <c r="B1367" s="3">
        <f t="shared" ca="1" si="42"/>
        <v>43817</v>
      </c>
      <c r="C1367" s="4" t="s">
        <v>27</v>
      </c>
      <c r="D1367" s="1" t="s">
        <v>26</v>
      </c>
      <c r="E1367" s="4" t="s">
        <v>25</v>
      </c>
      <c r="F1367" s="1" t="s">
        <v>24</v>
      </c>
      <c r="G1367" s="1" t="s">
        <v>23</v>
      </c>
      <c r="H1367" s="1" t="s">
        <v>21</v>
      </c>
      <c r="I1367" s="4" t="s">
        <v>22</v>
      </c>
      <c r="J1367" s="4" t="s">
        <v>21</v>
      </c>
      <c r="K1367" s="1" t="str">
        <f t="shared" si="43"/>
        <v>iucnStatus:Least Concern</v>
      </c>
      <c r="L1367" s="1" t="str">
        <f>_xlfn.IFNA(VLOOKUP(Tabela3[[#This Row],[scientificName]],Tabela1[],COLUMN('IUCN BR Summary'!O:O),0),"Not evaluated")</f>
        <v>Least Concern</v>
      </c>
      <c r="M1367" s="4" t="s">
        <v>3215</v>
      </c>
      <c r="O1367" s="1" t="s">
        <v>202</v>
      </c>
      <c r="P1367" s="1" t="s">
        <v>201</v>
      </c>
      <c r="Q1367" s="1" t="s">
        <v>200</v>
      </c>
      <c r="R1367" s="1">
        <v>1</v>
      </c>
      <c r="T1367" s="1" t="s">
        <v>43</v>
      </c>
      <c r="U1367" s="23"/>
      <c r="V1367" s="23"/>
      <c r="W1367" s="23"/>
      <c r="AC1367" s="2">
        <v>43526</v>
      </c>
      <c r="AD1367" s="8">
        <v>0</v>
      </c>
      <c r="AE1367" s="23"/>
      <c r="AF1367" s="1" t="s">
        <v>16</v>
      </c>
      <c r="AG1367" s="23" t="s">
        <v>19840</v>
      </c>
      <c r="AH1367" s="23"/>
      <c r="AI1367" s="4" t="s">
        <v>15</v>
      </c>
      <c r="AJ1367" s="4" t="s">
        <v>14</v>
      </c>
      <c r="AK1367" s="4" t="s">
        <v>13</v>
      </c>
      <c r="AL1367" s="1" t="s">
        <v>120</v>
      </c>
      <c r="AM1367" s="1" t="s">
        <v>199</v>
      </c>
      <c r="AQ1367" s="1" t="s">
        <v>19837</v>
      </c>
      <c r="AX1367" s="7">
        <v>772002</v>
      </c>
      <c r="AY1367" s="7">
        <v>7859077</v>
      </c>
      <c r="AZ1367" s="5">
        <v>-42.410980000000002</v>
      </c>
      <c r="BA1367" s="5">
        <v>-19.343958000000001</v>
      </c>
      <c r="BC1367" s="1" t="s">
        <v>19843</v>
      </c>
      <c r="BD1367" s="23" t="s">
        <v>19844</v>
      </c>
      <c r="BE1367" s="1" t="s">
        <v>10</v>
      </c>
      <c r="BF1367" s="2">
        <v>43410</v>
      </c>
      <c r="BG1367" s="1" t="s">
        <v>9</v>
      </c>
      <c r="BH1367" s="4" t="s">
        <v>8</v>
      </c>
      <c r="BI1367" s="4" t="s">
        <v>7</v>
      </c>
      <c r="BJ1367" s="1" t="s">
        <v>32</v>
      </c>
      <c r="BK1367" s="1" t="s">
        <v>54</v>
      </c>
      <c r="BL1367" s="1" t="s">
        <v>53</v>
      </c>
      <c r="BM1367" s="1" t="s">
        <v>52</v>
      </c>
      <c r="BN1367" s="1" t="s">
        <v>51</v>
      </c>
      <c r="BP1367" s="1" t="str">
        <f>Tabela3[[#This Row],[genus]]&amp;" "&amp;Tabela3[[#This Row],[specificEpithet]]</f>
        <v>Gymnodactylus darwinii</v>
      </c>
      <c r="BQ1367" s="23" t="str">
        <f>IFERROR(VLOOKUP(Tabela3[[#This Row],[scientificName]],Tabela1[],COLUMN('IUCN BR Summary'!N:N),0),"")</f>
        <v>(Gray, 1845)</v>
      </c>
      <c r="BR1367" s="1" t="s">
        <v>2</v>
      </c>
      <c r="BS1367" s="1" t="s">
        <v>36</v>
      </c>
      <c r="BU1367" s="1" t="s">
        <v>1</v>
      </c>
      <c r="BV1367" s="1" t="s">
        <v>51</v>
      </c>
    </row>
    <row r="1368" spans="1:74" hidden="1" x14ac:dyDescent="0.25">
      <c r="A1368" s="1" t="s">
        <v>19838</v>
      </c>
      <c r="B1368" s="3">
        <f t="shared" ca="1" si="42"/>
        <v>43817</v>
      </c>
      <c r="C1368" s="4" t="s">
        <v>27</v>
      </c>
      <c r="D1368" s="1" t="s">
        <v>26</v>
      </c>
      <c r="E1368" s="4" t="s">
        <v>25</v>
      </c>
      <c r="F1368" s="1" t="s">
        <v>24</v>
      </c>
      <c r="G1368" s="1" t="s">
        <v>23</v>
      </c>
      <c r="H1368" s="1" t="s">
        <v>21</v>
      </c>
      <c r="I1368" s="4" t="s">
        <v>22</v>
      </c>
      <c r="J1368" s="4" t="s">
        <v>21</v>
      </c>
      <c r="K1368" s="1" t="str">
        <f t="shared" si="43"/>
        <v>iucnStatus:Not evaluated</v>
      </c>
      <c r="L1368" s="1" t="str">
        <f>_xlfn.IFNA(VLOOKUP(Tabela3[[#This Row],[scientificName]],Tabela1[],COLUMN('IUCN BR Summary'!O:O),0),"Not evaluated")</f>
        <v>Not evaluated</v>
      </c>
      <c r="M1368" s="4" t="s">
        <v>3216</v>
      </c>
      <c r="O1368" s="1" t="s">
        <v>198</v>
      </c>
      <c r="P1368" s="1" t="s">
        <v>197</v>
      </c>
      <c r="Q1368" s="1" t="s">
        <v>196</v>
      </c>
      <c r="R1368" s="1">
        <v>1</v>
      </c>
      <c r="T1368" s="1" t="s">
        <v>17</v>
      </c>
      <c r="U1368" s="23"/>
      <c r="V1368" s="23"/>
      <c r="W1368" s="23"/>
      <c r="AC1368" s="2">
        <v>43526</v>
      </c>
      <c r="AD1368" s="8">
        <v>0.50138888888888888</v>
      </c>
      <c r="AE1368" s="23"/>
      <c r="AF1368" s="1" t="s">
        <v>195</v>
      </c>
      <c r="AG1368" s="23" t="s">
        <v>19841</v>
      </c>
      <c r="AH1368" s="23"/>
      <c r="AI1368" s="4" t="s">
        <v>15</v>
      </c>
      <c r="AJ1368" s="4" t="s">
        <v>14</v>
      </c>
      <c r="AK1368" s="4" t="s">
        <v>13</v>
      </c>
      <c r="AL1368" s="1" t="s">
        <v>120</v>
      </c>
      <c r="AM1368" s="1" t="s">
        <v>194</v>
      </c>
      <c r="AQ1368" s="1" t="s">
        <v>19837</v>
      </c>
      <c r="AX1368" s="7">
        <v>776096</v>
      </c>
      <c r="AY1368" s="7">
        <v>7872728</v>
      </c>
      <c r="AZ1368" s="5">
        <v>-42.374009000000001</v>
      </c>
      <c r="BA1368" s="5">
        <v>-19.220161000000001</v>
      </c>
      <c r="BC1368" s="1" t="s">
        <v>19843</v>
      </c>
      <c r="BD1368" s="23" t="s">
        <v>19844</v>
      </c>
      <c r="BE1368" s="1" t="s">
        <v>10</v>
      </c>
      <c r="BF1368" s="2">
        <v>43410</v>
      </c>
      <c r="BG1368" s="1" t="s">
        <v>9</v>
      </c>
      <c r="BH1368" s="4" t="s">
        <v>8</v>
      </c>
      <c r="BI1368" s="4" t="s">
        <v>7</v>
      </c>
      <c r="BJ1368" s="1" t="s">
        <v>32</v>
      </c>
      <c r="BK1368" s="1" t="s">
        <v>193</v>
      </c>
      <c r="BL1368" s="1" t="s">
        <v>192</v>
      </c>
      <c r="BM1368" s="1" t="s">
        <v>191</v>
      </c>
      <c r="BN1368" s="1" t="s">
        <v>189</v>
      </c>
      <c r="BP1368" s="1" t="str">
        <f>Tabela3[[#This Row],[genus]]&amp;" "&amp;Tabela3[[#This Row],[specificEpithet]]</f>
        <v>Phrynops geoffroanus</v>
      </c>
      <c r="BQ1368" s="23" t="str">
        <f>IFERROR(VLOOKUP(Tabela3[[#This Row],[scientificName]],Tabela1[],COLUMN('IUCN BR Summary'!N:N),0),"")</f>
        <v/>
      </c>
      <c r="BR1368" s="1" t="s">
        <v>2</v>
      </c>
      <c r="BS1368" s="1" t="s">
        <v>190</v>
      </c>
      <c r="BU1368" s="1" t="s">
        <v>1</v>
      </c>
      <c r="BV1368" s="1" t="s">
        <v>189</v>
      </c>
    </row>
    <row r="1369" spans="1:74" x14ac:dyDescent="0.25">
      <c r="A1369" s="1" t="s">
        <v>19838</v>
      </c>
      <c r="B1369" s="3">
        <f t="shared" ca="1" si="42"/>
        <v>43817</v>
      </c>
      <c r="C1369" s="4" t="s">
        <v>27</v>
      </c>
      <c r="D1369" s="1" t="s">
        <v>26</v>
      </c>
      <c r="E1369" s="4" t="s">
        <v>25</v>
      </c>
      <c r="F1369" s="1" t="s">
        <v>24</v>
      </c>
      <c r="G1369" s="1" t="s">
        <v>23</v>
      </c>
      <c r="H1369" s="1" t="s">
        <v>21</v>
      </c>
      <c r="I1369" s="4" t="s">
        <v>22</v>
      </c>
      <c r="J1369" s="4" t="s">
        <v>21</v>
      </c>
      <c r="K1369" s="1" t="str">
        <f t="shared" si="43"/>
        <v>iucnStatus:Not evaluated</v>
      </c>
      <c r="L1369" s="1" t="s">
        <v>19845</v>
      </c>
      <c r="M1369" s="4" t="s">
        <v>3217</v>
      </c>
      <c r="O1369" s="1" t="s">
        <v>188</v>
      </c>
      <c r="P1369" s="1" t="s">
        <v>187</v>
      </c>
      <c r="Q1369" s="1" t="s">
        <v>186</v>
      </c>
      <c r="U1369" s="23"/>
      <c r="V1369" s="23"/>
      <c r="W1369" s="23"/>
      <c r="AC1369" s="2">
        <v>43532</v>
      </c>
      <c r="AD1369" s="8"/>
      <c r="AE1369" s="23"/>
      <c r="AG1369" s="23"/>
      <c r="AH1369" s="23"/>
      <c r="AI1369" s="4" t="s">
        <v>15</v>
      </c>
      <c r="AJ1369" s="4" t="s">
        <v>14</v>
      </c>
      <c r="AK1369" s="4" t="s">
        <v>13</v>
      </c>
      <c r="AL1369" s="1" t="s">
        <v>120</v>
      </c>
      <c r="AM1369" s="1" t="s">
        <v>185</v>
      </c>
      <c r="AQ1369" s="1" t="s">
        <v>19837</v>
      </c>
      <c r="AX1369" s="7">
        <v>259577.7274</v>
      </c>
      <c r="AY1369" s="7">
        <v>7858120.7874999996</v>
      </c>
      <c r="AZ1369" s="5">
        <v>-41.288739</v>
      </c>
      <c r="BA1369" s="5">
        <v>-19.356614</v>
      </c>
      <c r="BC1369" s="1" t="s">
        <v>19843</v>
      </c>
      <c r="BD1369" s="23" t="s">
        <v>19844</v>
      </c>
      <c r="BE1369" s="1" t="s">
        <v>10</v>
      </c>
      <c r="BF1369" s="2">
        <v>43410</v>
      </c>
      <c r="BG1369" s="1" t="s">
        <v>9</v>
      </c>
      <c r="BH1369" s="4" t="s">
        <v>8</v>
      </c>
      <c r="BI1369" s="4" t="s">
        <v>7</v>
      </c>
      <c r="BJ1369" s="1" t="s">
        <v>32</v>
      </c>
      <c r="BK1369" s="1" t="s">
        <v>31</v>
      </c>
      <c r="BL1369" s="1" t="s">
        <v>184</v>
      </c>
      <c r="BM1369" s="1" t="s">
        <v>183</v>
      </c>
      <c r="BN1369" s="1" t="s">
        <v>181</v>
      </c>
      <c r="BP1369" s="1" t="str">
        <f>Tabela3[[#This Row],[genus]]&amp;" "&amp;Tabela3[[#This Row],[specificEpithet]]</f>
        <v>Oxyrhopus guibei</v>
      </c>
      <c r="BQ1369" s="23" t="str">
        <f>IFERROR(VLOOKUP(Tabela3[[#This Row],[scientificName]],Tabela1[],COLUMN('IUCN BR Summary'!N:N),0),"")</f>
        <v>Hoge &amp;amp</v>
      </c>
      <c r="BR1369" s="1" t="s">
        <v>2</v>
      </c>
      <c r="BS1369" s="1" t="s">
        <v>182</v>
      </c>
      <c r="BU1369" s="1" t="s">
        <v>1</v>
      </c>
      <c r="BV1369" s="1" t="s">
        <v>181</v>
      </c>
    </row>
    <row r="1370" spans="1:74" hidden="1" x14ac:dyDescent="0.25">
      <c r="A1370" s="1" t="s">
        <v>19838</v>
      </c>
      <c r="B1370" s="3">
        <f t="shared" ca="1" si="42"/>
        <v>43817</v>
      </c>
      <c r="C1370" s="4" t="s">
        <v>27</v>
      </c>
      <c r="D1370" s="1" t="s">
        <v>26</v>
      </c>
      <c r="E1370" s="4" t="s">
        <v>25</v>
      </c>
      <c r="F1370" s="1" t="s">
        <v>24</v>
      </c>
      <c r="G1370" s="1" t="s">
        <v>23</v>
      </c>
      <c r="H1370" s="1" t="s">
        <v>21</v>
      </c>
      <c r="I1370" s="4" t="s">
        <v>22</v>
      </c>
      <c r="J1370" s="4" t="s">
        <v>21</v>
      </c>
      <c r="K1370" s="1" t="str">
        <f t="shared" si="43"/>
        <v>iucnStatus:Least Concern</v>
      </c>
      <c r="L1370" s="1" t="str">
        <f>_xlfn.IFNA(VLOOKUP(Tabela3[[#This Row],[scientificName]],Tabela1[],COLUMN('IUCN BR Summary'!O:O),0),"Not evaluated")</f>
        <v>Least Concern</v>
      </c>
      <c r="M1370" s="4" t="s">
        <v>3218</v>
      </c>
      <c r="O1370" s="1" t="s">
        <v>180</v>
      </c>
      <c r="P1370" s="1" t="s">
        <v>19</v>
      </c>
      <c r="Q1370" s="1" t="s">
        <v>18</v>
      </c>
      <c r="R1370" s="1">
        <v>1</v>
      </c>
      <c r="S1370" s="1" t="s">
        <v>172</v>
      </c>
      <c r="T1370" s="1" t="s">
        <v>57</v>
      </c>
      <c r="U1370" s="23"/>
      <c r="V1370" s="23"/>
      <c r="W1370" s="23"/>
      <c r="AC1370" s="2">
        <v>43540</v>
      </c>
      <c r="AD1370" s="8">
        <v>0.77500000000000002</v>
      </c>
      <c r="AE1370" s="23"/>
      <c r="AF1370" s="1" t="s">
        <v>74</v>
      </c>
      <c r="AG1370" s="23"/>
      <c r="AH1370" s="23"/>
      <c r="AI1370" s="4" t="s">
        <v>15</v>
      </c>
      <c r="AJ1370" s="4" t="s">
        <v>14</v>
      </c>
      <c r="AK1370" s="4" t="s">
        <v>13</v>
      </c>
      <c r="AL1370" s="1" t="s">
        <v>120</v>
      </c>
      <c r="AM1370" s="1" t="s">
        <v>119</v>
      </c>
      <c r="AQ1370" s="1" t="s">
        <v>19837</v>
      </c>
      <c r="AX1370" s="7">
        <v>675148.04</v>
      </c>
      <c r="AY1370" s="7">
        <v>7759983.9940999998</v>
      </c>
      <c r="AZ1370" s="5">
        <v>-43.323149999999998</v>
      </c>
      <c r="BA1370" s="5">
        <v>-20.249838</v>
      </c>
      <c r="BC1370" s="1" t="s">
        <v>19843</v>
      </c>
      <c r="BD1370" s="23" t="s">
        <v>19844</v>
      </c>
      <c r="BE1370" s="1" t="s">
        <v>10</v>
      </c>
      <c r="BF1370" s="2">
        <v>43410</v>
      </c>
      <c r="BG1370" s="1" t="s">
        <v>9</v>
      </c>
      <c r="BH1370" s="4" t="s">
        <v>8</v>
      </c>
      <c r="BI1370" s="4" t="s">
        <v>7</v>
      </c>
      <c r="BJ1370" s="1" t="s">
        <v>6</v>
      </c>
      <c r="BK1370" s="1" t="s">
        <v>5</v>
      </c>
      <c r="BL1370" s="1" t="s">
        <v>118</v>
      </c>
      <c r="BM1370" s="1" t="s">
        <v>117</v>
      </c>
      <c r="BN1370" s="1" t="s">
        <v>115</v>
      </c>
      <c r="BP1370" s="1" t="str">
        <f>Tabela3[[#This Row],[genus]]&amp;" "&amp;Tabela3[[#This Row],[specificEpithet]]</f>
        <v>Haddadus binotatus</v>
      </c>
      <c r="BQ1370" s="23" t="str">
        <f>IFERROR(VLOOKUP(Tabela3[[#This Row],[scientificName]],Tabela1[],COLUMN('IUCN BR Summary'!N:N),0),"")</f>
        <v>(Spix, 1824)</v>
      </c>
      <c r="BR1370" s="1" t="s">
        <v>2</v>
      </c>
      <c r="BS1370" s="1" t="s">
        <v>116</v>
      </c>
      <c r="BU1370" s="1" t="s">
        <v>1</v>
      </c>
      <c r="BV1370" s="1" t="s">
        <v>115</v>
      </c>
    </row>
    <row r="1371" spans="1:74" hidden="1" x14ac:dyDescent="0.25">
      <c r="A1371" s="1" t="s">
        <v>19838</v>
      </c>
      <c r="B1371" s="3">
        <f t="shared" ca="1" si="42"/>
        <v>43817</v>
      </c>
      <c r="C1371" s="4" t="s">
        <v>27</v>
      </c>
      <c r="D1371" s="1" t="s">
        <v>26</v>
      </c>
      <c r="E1371" s="4" t="s">
        <v>25</v>
      </c>
      <c r="F1371" s="1" t="s">
        <v>24</v>
      </c>
      <c r="G1371" s="1" t="s">
        <v>23</v>
      </c>
      <c r="H1371" s="1" t="s">
        <v>21</v>
      </c>
      <c r="I1371" s="4" t="s">
        <v>22</v>
      </c>
      <c r="J1371" s="4" t="s">
        <v>21</v>
      </c>
      <c r="K1371" s="1" t="str">
        <f t="shared" si="43"/>
        <v>iucnStatus:Least Concern</v>
      </c>
      <c r="L1371" s="1" t="str">
        <f>_xlfn.IFNA(VLOOKUP(Tabela3[[#This Row],[scientificName]],Tabela1[],COLUMN('IUCN BR Summary'!O:O),0),"Not evaluated")</f>
        <v>Least Concern</v>
      </c>
      <c r="M1371" s="4" t="s">
        <v>3219</v>
      </c>
      <c r="O1371" s="1" t="s">
        <v>179</v>
      </c>
      <c r="P1371" s="1" t="s">
        <v>19</v>
      </c>
      <c r="Q1371" s="1" t="s">
        <v>18</v>
      </c>
      <c r="R1371" s="1">
        <v>1</v>
      </c>
      <c r="T1371" s="1" t="s">
        <v>43</v>
      </c>
      <c r="U1371" s="23"/>
      <c r="V1371" s="23"/>
      <c r="W1371" s="23"/>
      <c r="AC1371" s="2">
        <v>43540</v>
      </c>
      <c r="AD1371" s="8">
        <v>0.77500000000000002</v>
      </c>
      <c r="AE1371" s="23"/>
      <c r="AF1371" s="1" t="s">
        <v>74</v>
      </c>
      <c r="AG1371" s="23"/>
      <c r="AH1371" s="23"/>
      <c r="AI1371" s="4" t="s">
        <v>15</v>
      </c>
      <c r="AJ1371" s="4" t="s">
        <v>14</v>
      </c>
      <c r="AK1371" s="4" t="s">
        <v>13</v>
      </c>
      <c r="AL1371" s="1" t="s">
        <v>120</v>
      </c>
      <c r="AM1371" s="1" t="s">
        <v>119</v>
      </c>
      <c r="AQ1371" s="1" t="s">
        <v>19837</v>
      </c>
      <c r="AX1371" s="7">
        <v>675128.17119999998</v>
      </c>
      <c r="AY1371" s="7">
        <v>7759986.2200999996</v>
      </c>
      <c r="AZ1371" s="5">
        <v>-43.323341999999997</v>
      </c>
      <c r="BA1371" s="5">
        <v>-20.249821000000001</v>
      </c>
      <c r="BC1371" s="1" t="s">
        <v>19843</v>
      </c>
      <c r="BD1371" s="23" t="s">
        <v>19844</v>
      </c>
      <c r="BE1371" s="1" t="s">
        <v>10</v>
      </c>
      <c r="BF1371" s="2">
        <v>43410</v>
      </c>
      <c r="BG1371" s="1" t="s">
        <v>9</v>
      </c>
      <c r="BH1371" s="4" t="s">
        <v>8</v>
      </c>
      <c r="BI1371" s="4" t="s">
        <v>7</v>
      </c>
      <c r="BJ1371" s="1" t="s">
        <v>6</v>
      </c>
      <c r="BK1371" s="1" t="s">
        <v>5</v>
      </c>
      <c r="BL1371" s="1" t="s">
        <v>151</v>
      </c>
      <c r="BM1371" s="1" t="s">
        <v>150</v>
      </c>
      <c r="BN1371" s="1" t="s">
        <v>149</v>
      </c>
      <c r="BP1371" s="1" t="str">
        <f>Tabela3[[#This Row],[genus]]&amp;" "&amp;Tabela3[[#This Row],[specificEpithet]]</f>
        <v>Physalaemus cuvieri</v>
      </c>
      <c r="BQ1371" s="23" t="str">
        <f>IFERROR(VLOOKUP(Tabela3[[#This Row],[scientificName]],Tabela1[],COLUMN('IUCN BR Summary'!N:N),0),"")</f>
        <v>Fitzinger, 1826</v>
      </c>
      <c r="BR1371" s="1" t="s">
        <v>2</v>
      </c>
      <c r="BU1371" s="1" t="s">
        <v>1</v>
      </c>
      <c r="BV1371" s="1" t="s">
        <v>149</v>
      </c>
    </row>
    <row r="1372" spans="1:74" hidden="1" x14ac:dyDescent="0.25">
      <c r="A1372" s="1" t="s">
        <v>19838</v>
      </c>
      <c r="B1372" s="3">
        <f t="shared" ca="1" si="42"/>
        <v>43817</v>
      </c>
      <c r="C1372" s="4" t="s">
        <v>27</v>
      </c>
      <c r="D1372" s="1" t="s">
        <v>26</v>
      </c>
      <c r="E1372" s="4" t="s">
        <v>25</v>
      </c>
      <c r="F1372" s="1" t="s">
        <v>24</v>
      </c>
      <c r="G1372" s="1" t="s">
        <v>23</v>
      </c>
      <c r="H1372" s="1" t="s">
        <v>21</v>
      </c>
      <c r="I1372" s="4" t="s">
        <v>22</v>
      </c>
      <c r="J1372" s="4" t="s">
        <v>21</v>
      </c>
      <c r="K1372" s="1" t="str">
        <f t="shared" si="43"/>
        <v>iucnStatus:Not evaluated</v>
      </c>
      <c r="L1372" s="1" t="str">
        <f>_xlfn.IFNA(VLOOKUP(Tabela3[[#This Row],[scientificName]],Tabela1[],COLUMN('IUCN BR Summary'!O:O),0),"Not evaluated")</f>
        <v>Not evaluated</v>
      </c>
      <c r="M1372" s="4" t="s">
        <v>3220</v>
      </c>
      <c r="O1372" s="1" t="s">
        <v>178</v>
      </c>
      <c r="P1372" s="1" t="s">
        <v>19</v>
      </c>
      <c r="Q1372" s="1" t="s">
        <v>18</v>
      </c>
      <c r="R1372" s="1">
        <v>1</v>
      </c>
      <c r="T1372" s="1" t="s">
        <v>43</v>
      </c>
      <c r="U1372" s="23"/>
      <c r="V1372" s="23"/>
      <c r="W1372" s="23"/>
      <c r="AC1372" s="2">
        <v>43541</v>
      </c>
      <c r="AD1372" s="8"/>
      <c r="AE1372" s="23"/>
      <c r="AF1372" s="1" t="s">
        <v>74</v>
      </c>
      <c r="AG1372" s="23"/>
      <c r="AH1372" s="23"/>
      <c r="AI1372" s="4" t="s">
        <v>15</v>
      </c>
      <c r="AJ1372" s="4" t="s">
        <v>14</v>
      </c>
      <c r="AK1372" s="4" t="s">
        <v>13</v>
      </c>
      <c r="AL1372" s="1" t="s">
        <v>120</v>
      </c>
      <c r="AM1372" s="1" t="s">
        <v>119</v>
      </c>
      <c r="AQ1372" s="1" t="s">
        <v>19837</v>
      </c>
      <c r="AX1372" s="7">
        <v>676283.60600000003</v>
      </c>
      <c r="AY1372" s="7">
        <v>7757646.8300000001</v>
      </c>
      <c r="AZ1372" s="5">
        <v>-43.312049999999999</v>
      </c>
      <c r="BA1372" s="5">
        <v>-20.270841999999998</v>
      </c>
      <c r="BC1372" s="1" t="s">
        <v>19843</v>
      </c>
      <c r="BD1372" s="23" t="s">
        <v>19844</v>
      </c>
      <c r="BE1372" s="1" t="s">
        <v>10</v>
      </c>
      <c r="BF1372" s="2">
        <v>43410</v>
      </c>
      <c r="BG1372" s="1" t="s">
        <v>9</v>
      </c>
      <c r="BH1372" s="4" t="s">
        <v>8</v>
      </c>
      <c r="BI1372" s="4" t="s">
        <v>7</v>
      </c>
      <c r="BJ1372" s="1" t="s">
        <v>6</v>
      </c>
      <c r="BK1372" s="1" t="s">
        <v>5</v>
      </c>
      <c r="BL1372" s="1" t="s">
        <v>112</v>
      </c>
      <c r="BM1372" s="1" t="s">
        <v>111</v>
      </c>
      <c r="BN1372" s="1" t="s">
        <v>170</v>
      </c>
      <c r="BP1372" s="1" t="str">
        <f>Tabela3[[#This Row],[genus]]&amp;" "&amp;Tabela3[[#This Row],[specificEpithet]]</f>
        <v>Hypsiboas albopunctatus</v>
      </c>
      <c r="BQ1372" s="23" t="str">
        <f>IFERROR(VLOOKUP(Tabela3[[#This Row],[scientificName]],Tabela1[],COLUMN('IUCN BR Summary'!N:N),0),"")</f>
        <v/>
      </c>
      <c r="BR1372" s="1" t="s">
        <v>2</v>
      </c>
      <c r="BS1372" s="1" t="s">
        <v>108</v>
      </c>
      <c r="BU1372" s="1" t="s">
        <v>1</v>
      </c>
      <c r="BV1372" s="1" t="s">
        <v>170</v>
      </c>
    </row>
    <row r="1373" spans="1:74" hidden="1" x14ac:dyDescent="0.25">
      <c r="A1373" s="1" t="s">
        <v>19838</v>
      </c>
      <c r="B1373" s="3">
        <f t="shared" ca="1" si="42"/>
        <v>43817</v>
      </c>
      <c r="C1373" s="4" t="s">
        <v>27</v>
      </c>
      <c r="D1373" s="1" t="s">
        <v>26</v>
      </c>
      <c r="E1373" s="4" t="s">
        <v>25</v>
      </c>
      <c r="F1373" s="1" t="s">
        <v>24</v>
      </c>
      <c r="G1373" s="1" t="s">
        <v>23</v>
      </c>
      <c r="H1373" s="1" t="s">
        <v>21</v>
      </c>
      <c r="I1373" s="4" t="s">
        <v>22</v>
      </c>
      <c r="J1373" s="4" t="s">
        <v>21</v>
      </c>
      <c r="K1373" s="1" t="str">
        <f t="shared" si="43"/>
        <v>iucnStatus:Least Concern</v>
      </c>
      <c r="L1373" s="1" t="str">
        <f>_xlfn.IFNA(VLOOKUP(Tabela3[[#This Row],[scientificName]],Tabela1[],COLUMN('IUCN BR Summary'!O:O),0),"Not evaluated")</f>
        <v>Least Concern</v>
      </c>
      <c r="M1373" s="4" t="s">
        <v>3221</v>
      </c>
      <c r="O1373" s="1" t="s">
        <v>173</v>
      </c>
      <c r="P1373" s="1" t="s">
        <v>19</v>
      </c>
      <c r="Q1373" s="1" t="s">
        <v>18</v>
      </c>
      <c r="R1373" s="1">
        <v>1</v>
      </c>
      <c r="S1373" s="1" t="s">
        <v>172</v>
      </c>
      <c r="T1373" s="1" t="s">
        <v>43</v>
      </c>
      <c r="U1373" s="23"/>
      <c r="V1373" s="23"/>
      <c r="W1373" s="23"/>
      <c r="AC1373" s="2">
        <v>43541</v>
      </c>
      <c r="AD1373" s="8">
        <v>0.79791666666666661</v>
      </c>
      <c r="AE1373" s="23"/>
      <c r="AF1373" s="1" t="s">
        <v>74</v>
      </c>
      <c r="AG1373" s="23"/>
      <c r="AH1373" s="23"/>
      <c r="AI1373" s="4" t="s">
        <v>15</v>
      </c>
      <c r="AJ1373" s="4" t="s">
        <v>14</v>
      </c>
      <c r="AK1373" s="4" t="s">
        <v>13</v>
      </c>
      <c r="AL1373" s="1" t="s">
        <v>120</v>
      </c>
      <c r="AM1373" s="1" t="s">
        <v>119</v>
      </c>
      <c r="AQ1373" s="1" t="s">
        <v>19837</v>
      </c>
      <c r="AX1373" s="7">
        <v>676283.60600000003</v>
      </c>
      <c r="AY1373" s="7">
        <v>7757646.8300000001</v>
      </c>
      <c r="AZ1373" s="5">
        <v>-43.312049999999999</v>
      </c>
      <c r="BA1373" s="5">
        <v>-20.270841999999998</v>
      </c>
      <c r="BC1373" s="1" t="s">
        <v>19843</v>
      </c>
      <c r="BD1373" s="23" t="s">
        <v>19844</v>
      </c>
      <c r="BE1373" s="1" t="s">
        <v>10</v>
      </c>
      <c r="BF1373" s="2">
        <v>43410</v>
      </c>
      <c r="BG1373" s="1" t="s">
        <v>9</v>
      </c>
      <c r="BH1373" s="4" t="s">
        <v>8</v>
      </c>
      <c r="BI1373" s="4" t="s">
        <v>7</v>
      </c>
      <c r="BJ1373" s="1" t="s">
        <v>6</v>
      </c>
      <c r="BK1373" s="1" t="s">
        <v>5</v>
      </c>
      <c r="BL1373" s="1" t="s">
        <v>4</v>
      </c>
      <c r="BM1373" s="1" t="s">
        <v>3</v>
      </c>
      <c r="BN1373" s="1" t="s">
        <v>163</v>
      </c>
      <c r="BP1373" s="1" t="str">
        <f>Tabela3[[#This Row],[genus]]&amp;" "&amp;Tabela3[[#This Row],[specificEpithet]]</f>
        <v>Leptodactylus fuscus</v>
      </c>
      <c r="BQ1373" s="23" t="str">
        <f>IFERROR(VLOOKUP(Tabela3[[#This Row],[scientificName]],Tabela1[],COLUMN('IUCN BR Summary'!N:N),0),"")</f>
        <v>(Schneider, 1799)</v>
      </c>
      <c r="BR1373" s="1" t="s">
        <v>2</v>
      </c>
      <c r="BS1373" s="1" t="s">
        <v>116</v>
      </c>
      <c r="BU1373" s="1" t="s">
        <v>1</v>
      </c>
      <c r="BV1373" s="1" t="s">
        <v>163</v>
      </c>
    </row>
    <row r="1374" spans="1:74" hidden="1" x14ac:dyDescent="0.25">
      <c r="A1374" s="1" t="s">
        <v>19838</v>
      </c>
      <c r="B1374" s="3">
        <f t="shared" ca="1" si="42"/>
        <v>43817</v>
      </c>
      <c r="C1374" s="4" t="s">
        <v>27</v>
      </c>
      <c r="D1374" s="1" t="s">
        <v>26</v>
      </c>
      <c r="E1374" s="4" t="s">
        <v>25</v>
      </c>
      <c r="F1374" s="1" t="s">
        <v>24</v>
      </c>
      <c r="G1374" s="1" t="s">
        <v>23</v>
      </c>
      <c r="H1374" s="1" t="s">
        <v>21</v>
      </c>
      <c r="I1374" s="4" t="s">
        <v>22</v>
      </c>
      <c r="J1374" s="4" t="s">
        <v>21</v>
      </c>
      <c r="K1374" s="1" t="str">
        <f t="shared" si="43"/>
        <v>iucnStatus:Least Concern</v>
      </c>
      <c r="L1374" s="1" t="str">
        <f>_xlfn.IFNA(VLOOKUP(Tabela3[[#This Row],[scientificName]],Tabela1[],COLUMN('IUCN BR Summary'!O:O),0),"Not evaluated")</f>
        <v>Least Concern</v>
      </c>
      <c r="M1374" s="4" t="s">
        <v>3222</v>
      </c>
      <c r="O1374" s="1" t="s">
        <v>174</v>
      </c>
      <c r="P1374" s="1" t="s">
        <v>19</v>
      </c>
      <c r="Q1374" s="1" t="s">
        <v>18</v>
      </c>
      <c r="R1374" s="1">
        <v>1</v>
      </c>
      <c r="S1374" s="1" t="s">
        <v>172</v>
      </c>
      <c r="T1374" s="1" t="s">
        <v>43</v>
      </c>
      <c r="U1374" s="23"/>
      <c r="V1374" s="23"/>
      <c r="W1374" s="23"/>
      <c r="AC1374" s="2">
        <v>43541</v>
      </c>
      <c r="AD1374" s="8">
        <v>0.79791666666666661</v>
      </c>
      <c r="AE1374" s="23"/>
      <c r="AF1374" s="1" t="s">
        <v>74</v>
      </c>
      <c r="AG1374" s="23"/>
      <c r="AH1374" s="23"/>
      <c r="AI1374" s="4" t="s">
        <v>15</v>
      </c>
      <c r="AJ1374" s="4" t="s">
        <v>14</v>
      </c>
      <c r="AK1374" s="4" t="s">
        <v>13</v>
      </c>
      <c r="AL1374" s="1" t="s">
        <v>120</v>
      </c>
      <c r="AM1374" s="1" t="s">
        <v>119</v>
      </c>
      <c r="AQ1374" s="1" t="s">
        <v>19837</v>
      </c>
      <c r="AX1374" s="7">
        <v>676283.60600000003</v>
      </c>
      <c r="AY1374" s="7">
        <v>7757646.8300000001</v>
      </c>
      <c r="AZ1374" s="5">
        <v>-43.312049999999999</v>
      </c>
      <c r="BA1374" s="5">
        <v>-20.270841999999998</v>
      </c>
      <c r="BC1374" s="1" t="s">
        <v>19843</v>
      </c>
      <c r="BD1374" s="23" t="s">
        <v>19844</v>
      </c>
      <c r="BE1374" s="1" t="s">
        <v>10</v>
      </c>
      <c r="BF1374" s="2">
        <v>43410</v>
      </c>
      <c r="BG1374" s="1" t="s">
        <v>9</v>
      </c>
      <c r="BH1374" s="4" t="s">
        <v>8</v>
      </c>
      <c r="BI1374" s="4" t="s">
        <v>7</v>
      </c>
      <c r="BJ1374" s="1" t="s">
        <v>6</v>
      </c>
      <c r="BK1374" s="1" t="s">
        <v>5</v>
      </c>
      <c r="BL1374" s="1" t="s">
        <v>112</v>
      </c>
      <c r="BM1374" s="1" t="s">
        <v>111</v>
      </c>
      <c r="BN1374" s="1" t="s">
        <v>145</v>
      </c>
      <c r="BP1374" s="1" t="str">
        <f>Tabela3[[#This Row],[genus]]&amp;" "&amp;Tabela3[[#This Row],[specificEpithet]]</f>
        <v>Hypsiboas faber</v>
      </c>
      <c r="BQ1374" s="23" t="str">
        <f>IFERROR(VLOOKUP(Tabela3[[#This Row],[scientificName]],Tabela1[],COLUMN('IUCN BR Summary'!N:N),0),"")</f>
        <v>(Wied-Neuwied, 1821)</v>
      </c>
      <c r="BR1374" s="1" t="s">
        <v>2</v>
      </c>
      <c r="BU1374" s="1" t="s">
        <v>1</v>
      </c>
      <c r="BV1374" s="1" t="s">
        <v>145</v>
      </c>
    </row>
    <row r="1375" spans="1:74" hidden="1" x14ac:dyDescent="0.25">
      <c r="A1375" s="1" t="s">
        <v>19838</v>
      </c>
      <c r="B1375" s="3">
        <f t="shared" ca="1" si="42"/>
        <v>43817</v>
      </c>
      <c r="C1375" s="4" t="s">
        <v>27</v>
      </c>
      <c r="D1375" s="1" t="s">
        <v>26</v>
      </c>
      <c r="E1375" s="4" t="s">
        <v>25</v>
      </c>
      <c r="F1375" s="1" t="s">
        <v>24</v>
      </c>
      <c r="G1375" s="1" t="s">
        <v>23</v>
      </c>
      <c r="H1375" s="1" t="s">
        <v>21</v>
      </c>
      <c r="I1375" s="4" t="s">
        <v>22</v>
      </c>
      <c r="J1375" s="4" t="s">
        <v>21</v>
      </c>
      <c r="K1375" s="1" t="str">
        <f t="shared" si="43"/>
        <v>iucnStatus:Least Concern</v>
      </c>
      <c r="L1375" s="1" t="str">
        <f>_xlfn.IFNA(VLOOKUP(Tabela3[[#This Row],[scientificName]],Tabela1[],COLUMN('IUCN BR Summary'!O:O),0),"Not evaluated")</f>
        <v>Least Concern</v>
      </c>
      <c r="M1375" s="4" t="s">
        <v>3223</v>
      </c>
      <c r="O1375" s="1" t="s">
        <v>176</v>
      </c>
      <c r="P1375" s="1" t="s">
        <v>19</v>
      </c>
      <c r="Q1375" s="1" t="s">
        <v>18</v>
      </c>
      <c r="R1375" s="1">
        <v>1</v>
      </c>
      <c r="T1375" s="1" t="s">
        <v>17</v>
      </c>
      <c r="U1375" s="23"/>
      <c r="V1375" s="23"/>
      <c r="W1375" s="23"/>
      <c r="AC1375" s="2">
        <v>43541</v>
      </c>
      <c r="AD1375" s="8">
        <v>0</v>
      </c>
      <c r="AE1375" s="23"/>
      <c r="AF1375" s="1" t="s">
        <v>16</v>
      </c>
      <c r="AG1375" s="23" t="s">
        <v>19840</v>
      </c>
      <c r="AH1375" s="23"/>
      <c r="AI1375" s="4" t="s">
        <v>15</v>
      </c>
      <c r="AJ1375" s="4" t="s">
        <v>14</v>
      </c>
      <c r="AK1375" s="4" t="s">
        <v>13</v>
      </c>
      <c r="AL1375" s="1" t="s">
        <v>120</v>
      </c>
      <c r="AM1375" s="1" t="s">
        <v>119</v>
      </c>
      <c r="AQ1375" s="1" t="s">
        <v>19837</v>
      </c>
      <c r="AX1375" s="7">
        <v>676715</v>
      </c>
      <c r="AY1375" s="7">
        <v>7757518</v>
      </c>
      <c r="AZ1375" s="5">
        <v>-43.307910999999997</v>
      </c>
      <c r="BA1375" s="5">
        <v>-20.271968000000001</v>
      </c>
      <c r="BC1375" s="1" t="s">
        <v>19843</v>
      </c>
      <c r="BD1375" s="23" t="s">
        <v>19844</v>
      </c>
      <c r="BE1375" s="1" t="s">
        <v>10</v>
      </c>
      <c r="BF1375" s="2">
        <v>43410</v>
      </c>
      <c r="BG1375" s="1" t="s">
        <v>9</v>
      </c>
      <c r="BH1375" s="4" t="s">
        <v>8</v>
      </c>
      <c r="BI1375" s="4" t="s">
        <v>7</v>
      </c>
      <c r="BJ1375" s="1" t="s">
        <v>6</v>
      </c>
      <c r="BK1375" s="1" t="s">
        <v>5</v>
      </c>
      <c r="BL1375" s="1" t="s">
        <v>151</v>
      </c>
      <c r="BM1375" s="1" t="s">
        <v>150</v>
      </c>
      <c r="BN1375" s="1" t="s">
        <v>149</v>
      </c>
      <c r="BP1375" s="1" t="str">
        <f>Tabela3[[#This Row],[genus]]&amp;" "&amp;Tabela3[[#This Row],[specificEpithet]]</f>
        <v>Physalaemus cuvieri</v>
      </c>
      <c r="BQ1375" s="23" t="str">
        <f>IFERROR(VLOOKUP(Tabela3[[#This Row],[scientificName]],Tabela1[],COLUMN('IUCN BR Summary'!N:N),0),"")</f>
        <v>Fitzinger, 1826</v>
      </c>
      <c r="BR1375" s="1" t="s">
        <v>2</v>
      </c>
      <c r="BS1375" s="1" t="s">
        <v>141</v>
      </c>
      <c r="BU1375" s="1" t="s">
        <v>1</v>
      </c>
      <c r="BV1375" s="1" t="s">
        <v>149</v>
      </c>
    </row>
    <row r="1376" spans="1:74" hidden="1" x14ac:dyDescent="0.25">
      <c r="A1376" s="1" t="s">
        <v>19838</v>
      </c>
      <c r="B1376" s="3">
        <f t="shared" ca="1" si="42"/>
        <v>43817</v>
      </c>
      <c r="C1376" s="4" t="s">
        <v>27</v>
      </c>
      <c r="D1376" s="1" t="s">
        <v>26</v>
      </c>
      <c r="E1376" s="4" t="s">
        <v>25</v>
      </c>
      <c r="F1376" s="1" t="s">
        <v>24</v>
      </c>
      <c r="G1376" s="1" t="s">
        <v>23</v>
      </c>
      <c r="H1376" s="1" t="s">
        <v>21</v>
      </c>
      <c r="I1376" s="4" t="s">
        <v>22</v>
      </c>
      <c r="J1376" s="4" t="s">
        <v>21</v>
      </c>
      <c r="K1376" s="1" t="str">
        <f t="shared" si="43"/>
        <v>iucnStatus:Least Concern</v>
      </c>
      <c r="L1376" s="1" t="str">
        <f>_xlfn.IFNA(VLOOKUP(Tabela3[[#This Row],[scientificName]],Tabela1[],COLUMN('IUCN BR Summary'!O:O),0),"Not evaluated")</f>
        <v>Least Concern</v>
      </c>
      <c r="M1376" s="4" t="s">
        <v>3224</v>
      </c>
      <c r="O1376" s="1" t="s">
        <v>175</v>
      </c>
      <c r="P1376" s="1" t="s">
        <v>19</v>
      </c>
      <c r="Q1376" s="1" t="s">
        <v>18</v>
      </c>
      <c r="U1376" s="23"/>
      <c r="V1376" s="23"/>
      <c r="W1376" s="23"/>
      <c r="AC1376" s="2">
        <v>43541</v>
      </c>
      <c r="AD1376" s="8"/>
      <c r="AE1376" s="23"/>
      <c r="AG1376" s="23"/>
      <c r="AH1376" s="23"/>
      <c r="AI1376" s="4" t="s">
        <v>15</v>
      </c>
      <c r="AJ1376" s="4" t="s">
        <v>14</v>
      </c>
      <c r="AK1376" s="4" t="s">
        <v>13</v>
      </c>
      <c r="AL1376" s="1" t="s">
        <v>120</v>
      </c>
      <c r="AM1376" s="1" t="s">
        <v>119</v>
      </c>
      <c r="AQ1376" s="1" t="s">
        <v>19837</v>
      </c>
      <c r="AX1376" s="7">
        <v>676038.36899999995</v>
      </c>
      <c r="AY1376" s="7">
        <v>7757583.8640000001</v>
      </c>
      <c r="AZ1376" s="5">
        <v>-43.314397999999997</v>
      </c>
      <c r="BA1376" s="5">
        <v>-20.271433999999999</v>
      </c>
      <c r="BC1376" s="1" t="s">
        <v>19843</v>
      </c>
      <c r="BD1376" s="23" t="s">
        <v>19844</v>
      </c>
      <c r="BE1376" s="1" t="s">
        <v>10</v>
      </c>
      <c r="BF1376" s="2">
        <v>43410</v>
      </c>
      <c r="BG1376" s="1" t="s">
        <v>9</v>
      </c>
      <c r="BH1376" s="4" t="s">
        <v>8</v>
      </c>
      <c r="BI1376" s="4" t="s">
        <v>7</v>
      </c>
      <c r="BJ1376" s="1" t="s">
        <v>6</v>
      </c>
      <c r="BK1376" s="1" t="s">
        <v>5</v>
      </c>
      <c r="BL1376" s="1" t="s">
        <v>151</v>
      </c>
      <c r="BM1376" s="1" t="s">
        <v>150</v>
      </c>
      <c r="BN1376" s="1" t="s">
        <v>149</v>
      </c>
      <c r="BP1376" s="1" t="str">
        <f>Tabela3[[#This Row],[genus]]&amp;" "&amp;Tabela3[[#This Row],[specificEpithet]]</f>
        <v>Physalaemus cuvieri</v>
      </c>
      <c r="BQ1376" s="23" t="str">
        <f>IFERROR(VLOOKUP(Tabela3[[#This Row],[scientificName]],Tabela1[],COLUMN('IUCN BR Summary'!N:N),0),"")</f>
        <v>Fitzinger, 1826</v>
      </c>
      <c r="BR1376" s="1" t="s">
        <v>2</v>
      </c>
      <c r="BU1376" s="1" t="s">
        <v>1</v>
      </c>
      <c r="BV1376" s="1" t="s">
        <v>149</v>
      </c>
    </row>
    <row r="1377" spans="1:74" hidden="1" x14ac:dyDescent="0.25">
      <c r="A1377" s="1" t="s">
        <v>19838</v>
      </c>
      <c r="B1377" s="3">
        <f t="shared" ca="1" si="42"/>
        <v>43817</v>
      </c>
      <c r="C1377" s="4" t="s">
        <v>27</v>
      </c>
      <c r="D1377" s="1" t="s">
        <v>26</v>
      </c>
      <c r="E1377" s="4" t="s">
        <v>25</v>
      </c>
      <c r="F1377" s="1" t="s">
        <v>24</v>
      </c>
      <c r="G1377" s="1" t="s">
        <v>23</v>
      </c>
      <c r="H1377" s="1" t="s">
        <v>21</v>
      </c>
      <c r="I1377" s="4" t="s">
        <v>22</v>
      </c>
      <c r="J1377" s="4" t="s">
        <v>21</v>
      </c>
      <c r="K1377" s="1" t="str">
        <f t="shared" si="43"/>
        <v>iucnStatus:Least Concern</v>
      </c>
      <c r="L1377" s="1" t="str">
        <f>_xlfn.IFNA(VLOOKUP(Tabela3[[#This Row],[scientificName]],Tabela1[],COLUMN('IUCN BR Summary'!O:O),0),"Not evaluated")</f>
        <v>Least Concern</v>
      </c>
      <c r="M1377" s="4" t="s">
        <v>3225</v>
      </c>
      <c r="O1377" s="1" t="s">
        <v>177</v>
      </c>
      <c r="P1377" s="1" t="s">
        <v>19</v>
      </c>
      <c r="Q1377" s="1" t="s">
        <v>18</v>
      </c>
      <c r="U1377" s="23"/>
      <c r="V1377" s="23"/>
      <c r="W1377" s="23"/>
      <c r="AC1377" s="2">
        <v>43541</v>
      </c>
      <c r="AD1377" s="8"/>
      <c r="AE1377" s="23"/>
      <c r="AG1377" s="23"/>
      <c r="AH1377" s="23"/>
      <c r="AI1377" s="4" t="s">
        <v>15</v>
      </c>
      <c r="AJ1377" s="4" t="s">
        <v>14</v>
      </c>
      <c r="AK1377" s="4" t="s">
        <v>13</v>
      </c>
      <c r="AL1377" s="1" t="s">
        <v>120</v>
      </c>
      <c r="AM1377" s="1" t="s">
        <v>119</v>
      </c>
      <c r="AQ1377" s="1" t="s">
        <v>19837</v>
      </c>
      <c r="AX1377" s="7">
        <v>676038.36899999995</v>
      </c>
      <c r="AY1377" s="7">
        <v>7757583.8640000001</v>
      </c>
      <c r="AZ1377" s="5">
        <v>-43.314397999999997</v>
      </c>
      <c r="BA1377" s="5">
        <v>-20.271433999999999</v>
      </c>
      <c r="BC1377" s="1" t="s">
        <v>19843</v>
      </c>
      <c r="BD1377" s="23" t="s">
        <v>19844</v>
      </c>
      <c r="BE1377" s="1" t="s">
        <v>10</v>
      </c>
      <c r="BF1377" s="2">
        <v>43410</v>
      </c>
      <c r="BG1377" s="1" t="s">
        <v>9</v>
      </c>
      <c r="BH1377" s="4" t="s">
        <v>8</v>
      </c>
      <c r="BI1377" s="4" t="s">
        <v>7</v>
      </c>
      <c r="BJ1377" s="1" t="s">
        <v>6</v>
      </c>
      <c r="BK1377" s="1" t="s">
        <v>5</v>
      </c>
      <c r="BL1377" s="1" t="s">
        <v>118</v>
      </c>
      <c r="BM1377" s="1" t="s">
        <v>117</v>
      </c>
      <c r="BN1377" s="1" t="s">
        <v>115</v>
      </c>
      <c r="BP1377" s="1" t="str">
        <f>Tabela3[[#This Row],[genus]]&amp;" "&amp;Tabela3[[#This Row],[specificEpithet]]</f>
        <v>Haddadus binotatus</v>
      </c>
      <c r="BQ1377" s="23" t="str">
        <f>IFERROR(VLOOKUP(Tabela3[[#This Row],[scientificName]],Tabela1[],COLUMN('IUCN BR Summary'!N:N),0),"")</f>
        <v>(Spix, 1824)</v>
      </c>
      <c r="BR1377" s="1" t="s">
        <v>2</v>
      </c>
      <c r="BU1377" s="1" t="s">
        <v>1</v>
      </c>
      <c r="BV1377" s="1" t="s">
        <v>115</v>
      </c>
    </row>
    <row r="1378" spans="1:74" hidden="1" x14ac:dyDescent="0.25">
      <c r="A1378" s="1" t="s">
        <v>19838</v>
      </c>
      <c r="B1378" s="3">
        <f t="shared" ca="1" si="42"/>
        <v>43817</v>
      </c>
      <c r="C1378" s="4" t="s">
        <v>27</v>
      </c>
      <c r="D1378" s="1" t="s">
        <v>26</v>
      </c>
      <c r="E1378" s="4" t="s">
        <v>25</v>
      </c>
      <c r="F1378" s="1" t="s">
        <v>24</v>
      </c>
      <c r="G1378" s="1" t="s">
        <v>23</v>
      </c>
      <c r="H1378" s="1" t="s">
        <v>21</v>
      </c>
      <c r="I1378" s="4" t="s">
        <v>22</v>
      </c>
      <c r="J1378" s="4" t="s">
        <v>21</v>
      </c>
      <c r="K1378" s="1" t="str">
        <f t="shared" si="43"/>
        <v>iucnStatus:Least Concern</v>
      </c>
      <c r="L1378" s="1" t="str">
        <f>_xlfn.IFNA(VLOOKUP(Tabela3[[#This Row],[scientificName]],Tabela1[],COLUMN('IUCN BR Summary'!O:O),0),"Not evaluated")</f>
        <v>Least Concern</v>
      </c>
      <c r="M1378" s="4" t="s">
        <v>3226</v>
      </c>
      <c r="O1378" s="1" t="s">
        <v>167</v>
      </c>
      <c r="P1378" s="1" t="s">
        <v>19</v>
      </c>
      <c r="Q1378" s="1" t="s">
        <v>18</v>
      </c>
      <c r="R1378" s="1">
        <v>1</v>
      </c>
      <c r="T1378" s="1" t="s">
        <v>43</v>
      </c>
      <c r="U1378" s="23"/>
      <c r="V1378" s="23"/>
      <c r="W1378" s="23"/>
      <c r="AC1378" s="2">
        <v>43542</v>
      </c>
      <c r="AD1378" s="8"/>
      <c r="AE1378" s="23"/>
      <c r="AF1378" s="1" t="s">
        <v>16</v>
      </c>
      <c r="AG1378" s="23" t="s">
        <v>19840</v>
      </c>
      <c r="AH1378" s="23"/>
      <c r="AI1378" s="4" t="s">
        <v>15</v>
      </c>
      <c r="AJ1378" s="4" t="s">
        <v>14</v>
      </c>
      <c r="AK1378" s="4" t="s">
        <v>13</v>
      </c>
      <c r="AL1378" s="1" t="s">
        <v>120</v>
      </c>
      <c r="AM1378" s="1" t="s">
        <v>119</v>
      </c>
      <c r="AQ1378" s="1" t="s">
        <v>19837</v>
      </c>
      <c r="AX1378" s="7">
        <v>676046</v>
      </c>
      <c r="AY1378" s="7">
        <v>7757586</v>
      </c>
      <c r="AZ1378" s="5">
        <v>-43.314321999999997</v>
      </c>
      <c r="BA1378" s="5">
        <v>-20.271415000000001</v>
      </c>
      <c r="BC1378" s="1" t="s">
        <v>19843</v>
      </c>
      <c r="BD1378" s="23" t="s">
        <v>19844</v>
      </c>
      <c r="BE1378" s="1" t="s">
        <v>10</v>
      </c>
      <c r="BF1378" s="2">
        <v>43410</v>
      </c>
      <c r="BG1378" s="1" t="s">
        <v>9</v>
      </c>
      <c r="BH1378" s="4" t="s">
        <v>8</v>
      </c>
      <c r="BI1378" s="4" t="s">
        <v>7</v>
      </c>
      <c r="BJ1378" s="1" t="s">
        <v>6</v>
      </c>
      <c r="BK1378" s="1" t="s">
        <v>5</v>
      </c>
      <c r="BL1378" s="1" t="s">
        <v>4</v>
      </c>
      <c r="BM1378" s="1" t="s">
        <v>3</v>
      </c>
      <c r="BN1378" s="1" t="s">
        <v>163</v>
      </c>
      <c r="BP1378" s="1" t="str">
        <f>Tabela3[[#This Row],[genus]]&amp;" "&amp;Tabela3[[#This Row],[specificEpithet]]</f>
        <v>Leptodactylus fuscus</v>
      </c>
      <c r="BQ1378" s="23" t="str">
        <f>IFERROR(VLOOKUP(Tabela3[[#This Row],[scientificName]],Tabela1[],COLUMN('IUCN BR Summary'!N:N),0),"")</f>
        <v>(Schneider, 1799)</v>
      </c>
      <c r="BR1378" s="1" t="s">
        <v>2</v>
      </c>
      <c r="BS1378" s="1" t="s">
        <v>135</v>
      </c>
      <c r="BU1378" s="1" t="s">
        <v>1</v>
      </c>
      <c r="BV1378" s="1" t="s">
        <v>163</v>
      </c>
    </row>
    <row r="1379" spans="1:74" hidden="1" x14ac:dyDescent="0.25">
      <c r="A1379" s="1" t="s">
        <v>19838</v>
      </c>
      <c r="B1379" s="3">
        <f t="shared" ca="1" si="42"/>
        <v>43817</v>
      </c>
      <c r="C1379" s="4" t="s">
        <v>27</v>
      </c>
      <c r="D1379" s="1" t="s">
        <v>26</v>
      </c>
      <c r="E1379" s="4" t="s">
        <v>25</v>
      </c>
      <c r="F1379" s="1" t="s">
        <v>24</v>
      </c>
      <c r="G1379" s="1" t="s">
        <v>23</v>
      </c>
      <c r="H1379" s="1" t="s">
        <v>21</v>
      </c>
      <c r="I1379" s="4" t="s">
        <v>22</v>
      </c>
      <c r="J1379" s="4" t="s">
        <v>21</v>
      </c>
      <c r="K1379" s="1" t="str">
        <f t="shared" si="43"/>
        <v>iucnStatus:Least Concern</v>
      </c>
      <c r="L1379" s="1" t="str">
        <f>_xlfn.IFNA(VLOOKUP(Tabela3[[#This Row],[scientificName]],Tabela1[],COLUMN('IUCN BR Summary'!O:O),0),"Not evaluated")</f>
        <v>Least Concern</v>
      </c>
      <c r="M1379" s="4" t="s">
        <v>3227</v>
      </c>
      <c r="O1379" s="1" t="s">
        <v>166</v>
      </c>
      <c r="P1379" s="1" t="s">
        <v>19</v>
      </c>
      <c r="Q1379" s="1" t="s">
        <v>18</v>
      </c>
      <c r="R1379" s="1">
        <v>1</v>
      </c>
      <c r="T1379" s="1" t="s">
        <v>43</v>
      </c>
      <c r="U1379" s="23"/>
      <c r="V1379" s="23"/>
      <c r="W1379" s="23"/>
      <c r="AC1379" s="2">
        <v>43542</v>
      </c>
      <c r="AD1379" s="8"/>
      <c r="AE1379" s="23"/>
      <c r="AF1379" s="1" t="s">
        <v>16</v>
      </c>
      <c r="AG1379" s="23" t="s">
        <v>19840</v>
      </c>
      <c r="AH1379" s="23"/>
      <c r="AI1379" s="4" t="s">
        <v>15</v>
      </c>
      <c r="AJ1379" s="4" t="s">
        <v>14</v>
      </c>
      <c r="AK1379" s="4" t="s">
        <v>13</v>
      </c>
      <c r="AL1379" s="1" t="s">
        <v>120</v>
      </c>
      <c r="AM1379" s="1" t="s">
        <v>119</v>
      </c>
      <c r="AQ1379" s="1" t="s">
        <v>19837</v>
      </c>
      <c r="AX1379" s="7">
        <v>676046</v>
      </c>
      <c r="AY1379" s="7">
        <v>7757586</v>
      </c>
      <c r="AZ1379" s="5">
        <v>-43.314321999999997</v>
      </c>
      <c r="BA1379" s="5">
        <v>-20.271415000000001</v>
      </c>
      <c r="BC1379" s="1" t="s">
        <v>19843</v>
      </c>
      <c r="BD1379" s="23" t="s">
        <v>19844</v>
      </c>
      <c r="BE1379" s="1" t="s">
        <v>10</v>
      </c>
      <c r="BF1379" s="2">
        <v>43410</v>
      </c>
      <c r="BG1379" s="1" t="s">
        <v>9</v>
      </c>
      <c r="BH1379" s="4" t="s">
        <v>8</v>
      </c>
      <c r="BI1379" s="4" t="s">
        <v>7</v>
      </c>
      <c r="BJ1379" s="1" t="s">
        <v>6</v>
      </c>
      <c r="BK1379" s="1" t="s">
        <v>5</v>
      </c>
      <c r="BL1379" s="1" t="s">
        <v>4</v>
      </c>
      <c r="BM1379" s="1" t="s">
        <v>3</v>
      </c>
      <c r="BN1379" s="1" t="s">
        <v>163</v>
      </c>
      <c r="BP1379" s="1" t="str">
        <f>Tabela3[[#This Row],[genus]]&amp;" "&amp;Tabela3[[#This Row],[specificEpithet]]</f>
        <v>Leptodactylus fuscus</v>
      </c>
      <c r="BQ1379" s="23" t="str">
        <f>IFERROR(VLOOKUP(Tabela3[[#This Row],[scientificName]],Tabela1[],COLUMN('IUCN BR Summary'!N:N),0),"")</f>
        <v>(Schneider, 1799)</v>
      </c>
      <c r="BR1379" s="1" t="s">
        <v>2</v>
      </c>
      <c r="BS1379" s="1" t="s">
        <v>141</v>
      </c>
      <c r="BU1379" s="1" t="s">
        <v>1</v>
      </c>
      <c r="BV1379" s="1" t="s">
        <v>163</v>
      </c>
    </row>
    <row r="1380" spans="1:74" hidden="1" x14ac:dyDescent="0.25">
      <c r="A1380" s="1" t="s">
        <v>19838</v>
      </c>
      <c r="B1380" s="3">
        <f t="shared" ca="1" si="42"/>
        <v>43817</v>
      </c>
      <c r="C1380" s="4" t="s">
        <v>27</v>
      </c>
      <c r="D1380" s="1" t="s">
        <v>26</v>
      </c>
      <c r="E1380" s="4" t="s">
        <v>25</v>
      </c>
      <c r="F1380" s="1" t="s">
        <v>24</v>
      </c>
      <c r="G1380" s="1" t="s">
        <v>23</v>
      </c>
      <c r="H1380" s="1" t="s">
        <v>21</v>
      </c>
      <c r="I1380" s="4" t="s">
        <v>22</v>
      </c>
      <c r="J1380" s="4" t="s">
        <v>21</v>
      </c>
      <c r="K1380" s="1" t="str">
        <f t="shared" si="43"/>
        <v>iucnStatus:Least Concern</v>
      </c>
      <c r="L1380" s="1" t="str">
        <f>_xlfn.IFNA(VLOOKUP(Tabela3[[#This Row],[scientificName]],Tabela1[],COLUMN('IUCN BR Summary'!O:O),0),"Not evaluated")</f>
        <v>Least Concern</v>
      </c>
      <c r="M1380" s="4" t="s">
        <v>3228</v>
      </c>
      <c r="O1380" s="1" t="s">
        <v>165</v>
      </c>
      <c r="P1380" s="1" t="s">
        <v>19</v>
      </c>
      <c r="Q1380" s="1" t="s">
        <v>18</v>
      </c>
      <c r="R1380" s="1">
        <v>1</v>
      </c>
      <c r="T1380" s="1" t="s">
        <v>43</v>
      </c>
      <c r="U1380" s="23"/>
      <c r="V1380" s="23"/>
      <c r="W1380" s="23"/>
      <c r="AC1380" s="2">
        <v>43542</v>
      </c>
      <c r="AD1380" s="8"/>
      <c r="AE1380" s="23"/>
      <c r="AF1380" s="1" t="s">
        <v>16</v>
      </c>
      <c r="AG1380" s="23" t="s">
        <v>19840</v>
      </c>
      <c r="AH1380" s="23"/>
      <c r="AI1380" s="4" t="s">
        <v>15</v>
      </c>
      <c r="AJ1380" s="4" t="s">
        <v>14</v>
      </c>
      <c r="AK1380" s="4" t="s">
        <v>13</v>
      </c>
      <c r="AL1380" s="1" t="s">
        <v>120</v>
      </c>
      <c r="AM1380" s="1" t="s">
        <v>119</v>
      </c>
      <c r="AQ1380" s="1" t="s">
        <v>19837</v>
      </c>
      <c r="AX1380" s="7">
        <v>676046</v>
      </c>
      <c r="AY1380" s="7">
        <v>7757586</v>
      </c>
      <c r="AZ1380" s="5">
        <v>-43.314321999999997</v>
      </c>
      <c r="BA1380" s="5">
        <v>-20.271415000000001</v>
      </c>
      <c r="BC1380" s="1" t="s">
        <v>19843</v>
      </c>
      <c r="BD1380" s="23" t="s">
        <v>19844</v>
      </c>
      <c r="BE1380" s="1" t="s">
        <v>10</v>
      </c>
      <c r="BF1380" s="2">
        <v>43410</v>
      </c>
      <c r="BG1380" s="1" t="s">
        <v>9</v>
      </c>
      <c r="BH1380" s="4" t="s">
        <v>8</v>
      </c>
      <c r="BI1380" s="4" t="s">
        <v>7</v>
      </c>
      <c r="BJ1380" s="1" t="s">
        <v>6</v>
      </c>
      <c r="BK1380" s="1" t="s">
        <v>5</v>
      </c>
      <c r="BL1380" s="1" t="s">
        <v>4</v>
      </c>
      <c r="BM1380" s="1" t="s">
        <v>3</v>
      </c>
      <c r="BN1380" s="1" t="s">
        <v>163</v>
      </c>
      <c r="BP1380" s="1" t="str">
        <f>Tabela3[[#This Row],[genus]]&amp;" "&amp;Tabela3[[#This Row],[specificEpithet]]</f>
        <v>Leptodactylus fuscus</v>
      </c>
      <c r="BQ1380" s="23" t="str">
        <f>IFERROR(VLOOKUP(Tabela3[[#This Row],[scientificName]],Tabela1[],COLUMN('IUCN BR Summary'!N:N),0),"")</f>
        <v>(Schneider, 1799)</v>
      </c>
      <c r="BR1380" s="1" t="s">
        <v>2</v>
      </c>
      <c r="BU1380" s="1" t="s">
        <v>1</v>
      </c>
      <c r="BV1380" s="1" t="s">
        <v>163</v>
      </c>
    </row>
    <row r="1381" spans="1:74" hidden="1" x14ac:dyDescent="0.25">
      <c r="A1381" s="1" t="s">
        <v>19838</v>
      </c>
      <c r="B1381" s="3">
        <f t="shared" ca="1" si="42"/>
        <v>43817</v>
      </c>
      <c r="C1381" s="4" t="s">
        <v>27</v>
      </c>
      <c r="D1381" s="1" t="s">
        <v>26</v>
      </c>
      <c r="E1381" s="4" t="s">
        <v>25</v>
      </c>
      <c r="F1381" s="1" t="s">
        <v>24</v>
      </c>
      <c r="G1381" s="1" t="s">
        <v>23</v>
      </c>
      <c r="H1381" s="1" t="s">
        <v>21</v>
      </c>
      <c r="I1381" s="4" t="s">
        <v>22</v>
      </c>
      <c r="J1381" s="4" t="s">
        <v>21</v>
      </c>
      <c r="K1381" s="1" t="str">
        <f t="shared" si="43"/>
        <v>iucnStatus:Least Concern</v>
      </c>
      <c r="L1381" s="1" t="str">
        <f>_xlfn.IFNA(VLOOKUP(Tabela3[[#This Row],[scientificName]],Tabela1[],COLUMN('IUCN BR Summary'!O:O),0),"Not evaluated")</f>
        <v>Least Concern</v>
      </c>
      <c r="M1381" s="4" t="s">
        <v>3229</v>
      </c>
      <c r="O1381" s="1" t="s">
        <v>169</v>
      </c>
      <c r="P1381" s="1" t="s">
        <v>19</v>
      </c>
      <c r="Q1381" s="1" t="s">
        <v>18</v>
      </c>
      <c r="R1381" s="1">
        <v>1</v>
      </c>
      <c r="T1381" s="1" t="s">
        <v>43</v>
      </c>
      <c r="U1381" s="23"/>
      <c r="V1381" s="23"/>
      <c r="W1381" s="23"/>
      <c r="AC1381" s="2">
        <v>43542</v>
      </c>
      <c r="AD1381" s="8">
        <v>0</v>
      </c>
      <c r="AE1381" s="23"/>
      <c r="AF1381" s="1" t="s">
        <v>16</v>
      </c>
      <c r="AG1381" s="23" t="s">
        <v>19840</v>
      </c>
      <c r="AH1381" s="23"/>
      <c r="AI1381" s="4" t="s">
        <v>15</v>
      </c>
      <c r="AJ1381" s="4" t="s">
        <v>14</v>
      </c>
      <c r="AK1381" s="4" t="s">
        <v>13</v>
      </c>
      <c r="AL1381" s="1" t="s">
        <v>120</v>
      </c>
      <c r="AM1381" s="1" t="s">
        <v>119</v>
      </c>
      <c r="AQ1381" s="1" t="s">
        <v>19837</v>
      </c>
      <c r="AX1381" s="7">
        <v>674571</v>
      </c>
      <c r="AY1381" s="7">
        <v>7760865</v>
      </c>
      <c r="AZ1381" s="5">
        <v>-43.328758000000001</v>
      </c>
      <c r="BA1381" s="5">
        <v>-20.241933</v>
      </c>
      <c r="BC1381" s="1" t="s">
        <v>19843</v>
      </c>
      <c r="BD1381" s="23" t="s">
        <v>19844</v>
      </c>
      <c r="BE1381" s="1" t="s">
        <v>10</v>
      </c>
      <c r="BF1381" s="2">
        <v>43410</v>
      </c>
      <c r="BG1381" s="1" t="s">
        <v>9</v>
      </c>
      <c r="BH1381" s="4" t="s">
        <v>8</v>
      </c>
      <c r="BI1381" s="4" t="s">
        <v>7</v>
      </c>
      <c r="BJ1381" s="1" t="s">
        <v>32</v>
      </c>
      <c r="BK1381" s="1" t="s">
        <v>138</v>
      </c>
      <c r="BL1381" s="1" t="s">
        <v>137</v>
      </c>
      <c r="BM1381" s="1" t="s">
        <v>136</v>
      </c>
      <c r="BN1381" s="1" t="s">
        <v>134</v>
      </c>
      <c r="BP1381" s="1" t="str">
        <f>Tabela3[[#This Row],[genus]]&amp;" "&amp;Tabela3[[#This Row],[specificEpithet]]</f>
        <v>Ameiva ameiva</v>
      </c>
      <c r="BQ1381" s="23" t="str">
        <f>IFERROR(VLOOKUP(Tabela3[[#This Row],[scientificName]],Tabela1[],COLUMN('IUCN BR Summary'!N:N),0),"")</f>
        <v>(Linnaeus, 1758)</v>
      </c>
      <c r="BR1381" s="1" t="s">
        <v>2</v>
      </c>
      <c r="BU1381" s="1" t="s">
        <v>1</v>
      </c>
      <c r="BV1381" s="1" t="s">
        <v>134</v>
      </c>
    </row>
    <row r="1382" spans="1:74" hidden="1" x14ac:dyDescent="0.25">
      <c r="A1382" s="1" t="s">
        <v>19838</v>
      </c>
      <c r="B1382" s="3">
        <f t="shared" ca="1" si="42"/>
        <v>43817</v>
      </c>
      <c r="C1382" s="4" t="s">
        <v>27</v>
      </c>
      <c r="D1382" s="1" t="s">
        <v>26</v>
      </c>
      <c r="E1382" s="4" t="s">
        <v>25</v>
      </c>
      <c r="F1382" s="1" t="s">
        <v>24</v>
      </c>
      <c r="G1382" s="1" t="s">
        <v>23</v>
      </c>
      <c r="H1382" s="1" t="s">
        <v>21</v>
      </c>
      <c r="I1382" s="4" t="s">
        <v>22</v>
      </c>
      <c r="J1382" s="4" t="s">
        <v>21</v>
      </c>
      <c r="K1382" s="1" t="str">
        <f t="shared" si="43"/>
        <v>iucnStatus:Least Concern</v>
      </c>
      <c r="L1382" s="1" t="str">
        <f>_xlfn.IFNA(VLOOKUP(Tabela3[[#This Row],[scientificName]],Tabela1[],COLUMN('IUCN BR Summary'!O:O),0),"Not evaluated")</f>
        <v>Least Concern</v>
      </c>
      <c r="M1382" s="4" t="s">
        <v>3230</v>
      </c>
      <c r="O1382" s="1" t="s">
        <v>168</v>
      </c>
      <c r="P1382" s="1" t="s">
        <v>19</v>
      </c>
      <c r="Q1382" s="1" t="s">
        <v>18</v>
      </c>
      <c r="R1382" s="1">
        <v>1</v>
      </c>
      <c r="T1382" s="1" t="s">
        <v>43</v>
      </c>
      <c r="U1382" s="23"/>
      <c r="V1382" s="23"/>
      <c r="W1382" s="23"/>
      <c r="AC1382" s="2">
        <v>43542</v>
      </c>
      <c r="AD1382" s="8"/>
      <c r="AE1382" s="23"/>
      <c r="AF1382" s="1" t="s">
        <v>74</v>
      </c>
      <c r="AG1382" s="23"/>
      <c r="AH1382" s="23"/>
      <c r="AI1382" s="4" t="s">
        <v>15</v>
      </c>
      <c r="AJ1382" s="4" t="s">
        <v>14</v>
      </c>
      <c r="AK1382" s="4" t="s">
        <v>13</v>
      </c>
      <c r="AL1382" s="1" t="s">
        <v>120</v>
      </c>
      <c r="AM1382" s="1" t="s">
        <v>119</v>
      </c>
      <c r="AQ1382" s="1" t="s">
        <v>19837</v>
      </c>
      <c r="AX1382" s="7">
        <v>676253.87800000003</v>
      </c>
      <c r="AY1382" s="7">
        <v>7757645.5919000003</v>
      </c>
      <c r="AZ1382" s="5">
        <v>-43.312336999999999</v>
      </c>
      <c r="BA1382" s="5">
        <v>-20.270854</v>
      </c>
      <c r="BC1382" s="1" t="s">
        <v>19843</v>
      </c>
      <c r="BD1382" s="23" t="s">
        <v>19844</v>
      </c>
      <c r="BE1382" s="1" t="s">
        <v>10</v>
      </c>
      <c r="BF1382" s="2">
        <v>43410</v>
      </c>
      <c r="BG1382" s="1" t="s">
        <v>9</v>
      </c>
      <c r="BH1382" s="4" t="s">
        <v>8</v>
      </c>
      <c r="BI1382" s="4" t="s">
        <v>7</v>
      </c>
      <c r="BJ1382" s="1" t="s">
        <v>6</v>
      </c>
      <c r="BK1382" s="1" t="s">
        <v>5</v>
      </c>
      <c r="BL1382" s="1" t="s">
        <v>112</v>
      </c>
      <c r="BM1382" s="1" t="s">
        <v>111</v>
      </c>
      <c r="BN1382" s="1" t="s">
        <v>145</v>
      </c>
      <c r="BP1382" s="1" t="str">
        <f>Tabela3[[#This Row],[genus]]&amp;" "&amp;Tabela3[[#This Row],[specificEpithet]]</f>
        <v>Hypsiboas faber</v>
      </c>
      <c r="BQ1382" s="23" t="str">
        <f>IFERROR(VLOOKUP(Tabela3[[#This Row],[scientificName]],Tabela1[],COLUMN('IUCN BR Summary'!N:N),0),"")</f>
        <v>(Wied-Neuwied, 1821)</v>
      </c>
      <c r="BR1382" s="1" t="s">
        <v>2</v>
      </c>
      <c r="BU1382" s="1" t="s">
        <v>1</v>
      </c>
      <c r="BV1382" s="1" t="s">
        <v>145</v>
      </c>
    </row>
    <row r="1383" spans="1:74" hidden="1" x14ac:dyDescent="0.25">
      <c r="A1383" s="1" t="s">
        <v>19838</v>
      </c>
      <c r="B1383" s="3">
        <f t="shared" ca="1" si="42"/>
        <v>43817</v>
      </c>
      <c r="C1383" s="4" t="s">
        <v>27</v>
      </c>
      <c r="D1383" s="1" t="s">
        <v>26</v>
      </c>
      <c r="E1383" s="4" t="s">
        <v>25</v>
      </c>
      <c r="F1383" s="1" t="s">
        <v>24</v>
      </c>
      <c r="G1383" s="1" t="s">
        <v>23</v>
      </c>
      <c r="H1383" s="1" t="s">
        <v>21</v>
      </c>
      <c r="I1383" s="4" t="s">
        <v>22</v>
      </c>
      <c r="J1383" s="4" t="s">
        <v>21</v>
      </c>
      <c r="K1383" s="1" t="str">
        <f t="shared" si="43"/>
        <v>iucnStatus:Least Concern</v>
      </c>
      <c r="L1383" s="1" t="str">
        <f>_xlfn.IFNA(VLOOKUP(Tabela3[[#This Row],[scientificName]],Tabela1[],COLUMN('IUCN BR Summary'!O:O),0),"Not evaluated")</f>
        <v>Least Concern</v>
      </c>
      <c r="M1383" s="4" t="s">
        <v>3231</v>
      </c>
      <c r="O1383" s="1" t="s">
        <v>164</v>
      </c>
      <c r="P1383" s="1" t="s">
        <v>19</v>
      </c>
      <c r="Q1383" s="1" t="s">
        <v>18</v>
      </c>
      <c r="R1383" s="1">
        <v>1</v>
      </c>
      <c r="T1383" s="1" t="s">
        <v>43</v>
      </c>
      <c r="U1383" s="23"/>
      <c r="V1383" s="23"/>
      <c r="W1383" s="23"/>
      <c r="AC1383" s="2">
        <v>43542</v>
      </c>
      <c r="AD1383" s="8">
        <v>0</v>
      </c>
      <c r="AE1383" s="23"/>
      <c r="AF1383" s="1" t="s">
        <v>74</v>
      </c>
      <c r="AG1383" s="23"/>
      <c r="AH1383" s="23"/>
      <c r="AI1383" s="4" t="s">
        <v>15</v>
      </c>
      <c r="AJ1383" s="4" t="s">
        <v>14</v>
      </c>
      <c r="AK1383" s="4" t="s">
        <v>13</v>
      </c>
      <c r="AL1383" s="1" t="s">
        <v>120</v>
      </c>
      <c r="AM1383" s="1" t="s">
        <v>119</v>
      </c>
      <c r="AQ1383" s="1" t="s">
        <v>19837</v>
      </c>
      <c r="AX1383" s="7">
        <v>676218.13489999995</v>
      </c>
      <c r="AY1383" s="7">
        <v>7757628.4451000001</v>
      </c>
      <c r="AZ1383" s="5">
        <v>-43.312679000000003</v>
      </c>
      <c r="BA1383" s="5">
        <v>-20.27102</v>
      </c>
      <c r="BC1383" s="1" t="s">
        <v>19843</v>
      </c>
      <c r="BD1383" s="23" t="s">
        <v>19844</v>
      </c>
      <c r="BE1383" s="1" t="s">
        <v>10</v>
      </c>
      <c r="BF1383" s="2">
        <v>43410</v>
      </c>
      <c r="BG1383" s="1" t="s">
        <v>9</v>
      </c>
      <c r="BH1383" s="4" t="s">
        <v>8</v>
      </c>
      <c r="BI1383" s="4" t="s">
        <v>7</v>
      </c>
      <c r="BJ1383" s="1" t="s">
        <v>6</v>
      </c>
      <c r="BK1383" s="1" t="s">
        <v>5</v>
      </c>
      <c r="BL1383" s="1" t="s">
        <v>4</v>
      </c>
      <c r="BM1383" s="1" t="s">
        <v>3</v>
      </c>
      <c r="BN1383" s="1" t="s">
        <v>163</v>
      </c>
      <c r="BP1383" s="1" t="str">
        <f>Tabela3[[#This Row],[genus]]&amp;" "&amp;Tabela3[[#This Row],[specificEpithet]]</f>
        <v>Leptodactylus fuscus</v>
      </c>
      <c r="BQ1383" s="23" t="str">
        <f>IFERROR(VLOOKUP(Tabela3[[#This Row],[scientificName]],Tabela1[],COLUMN('IUCN BR Summary'!N:N),0),"")</f>
        <v>(Schneider, 1799)</v>
      </c>
      <c r="BR1383" s="1" t="s">
        <v>2</v>
      </c>
      <c r="BS1383" s="1" t="s">
        <v>108</v>
      </c>
      <c r="BU1383" s="1" t="s">
        <v>1</v>
      </c>
      <c r="BV1383" s="1" t="s">
        <v>163</v>
      </c>
    </row>
    <row r="1384" spans="1:74" hidden="1" x14ac:dyDescent="0.25">
      <c r="A1384" s="1" t="s">
        <v>19838</v>
      </c>
      <c r="B1384" s="3">
        <f t="shared" ca="1" si="42"/>
        <v>43817</v>
      </c>
      <c r="C1384" s="4" t="s">
        <v>27</v>
      </c>
      <c r="D1384" s="1" t="s">
        <v>26</v>
      </c>
      <c r="E1384" s="4" t="s">
        <v>25</v>
      </c>
      <c r="F1384" s="1" t="s">
        <v>24</v>
      </c>
      <c r="G1384" s="1" t="s">
        <v>23</v>
      </c>
      <c r="H1384" s="1" t="s">
        <v>21</v>
      </c>
      <c r="I1384" s="4" t="s">
        <v>22</v>
      </c>
      <c r="J1384" s="4" t="s">
        <v>21</v>
      </c>
      <c r="K1384" s="1" t="str">
        <f t="shared" si="43"/>
        <v>iucnStatus:Not evaluated</v>
      </c>
      <c r="L1384" s="1" t="str">
        <f>_xlfn.IFNA(VLOOKUP(Tabela3[[#This Row],[scientificName]],Tabela1[],COLUMN('IUCN BR Summary'!O:O),0),"Not evaluated")</f>
        <v>Not evaluated</v>
      </c>
      <c r="M1384" s="4" t="s">
        <v>3232</v>
      </c>
      <c r="O1384" s="1" t="s">
        <v>171</v>
      </c>
      <c r="P1384" s="1" t="s">
        <v>19</v>
      </c>
      <c r="Q1384" s="1" t="s">
        <v>18</v>
      </c>
      <c r="R1384" s="1">
        <v>1</v>
      </c>
      <c r="T1384" s="1" t="s">
        <v>43</v>
      </c>
      <c r="U1384" s="23"/>
      <c r="V1384" s="23"/>
      <c r="W1384" s="23"/>
      <c r="AC1384" s="2">
        <v>43542</v>
      </c>
      <c r="AD1384" s="8"/>
      <c r="AE1384" s="23"/>
      <c r="AF1384" s="1" t="s">
        <v>74</v>
      </c>
      <c r="AG1384" s="23"/>
      <c r="AH1384" s="23"/>
      <c r="AI1384" s="4" t="s">
        <v>15</v>
      </c>
      <c r="AJ1384" s="4" t="s">
        <v>14</v>
      </c>
      <c r="AK1384" s="4" t="s">
        <v>13</v>
      </c>
      <c r="AL1384" s="1" t="s">
        <v>120</v>
      </c>
      <c r="AM1384" s="1" t="s">
        <v>119</v>
      </c>
      <c r="AQ1384" s="1" t="s">
        <v>19837</v>
      </c>
      <c r="AX1384" s="7">
        <v>676140.40890000004</v>
      </c>
      <c r="AY1384" s="7">
        <v>7757611.5422</v>
      </c>
      <c r="AZ1384" s="5">
        <v>-43.313423999999998</v>
      </c>
      <c r="BA1384" s="5">
        <v>-20.271172</v>
      </c>
      <c r="BC1384" s="1" t="s">
        <v>19843</v>
      </c>
      <c r="BD1384" s="23" t="s">
        <v>19844</v>
      </c>
      <c r="BE1384" s="1" t="s">
        <v>10</v>
      </c>
      <c r="BF1384" s="2">
        <v>43410</v>
      </c>
      <c r="BG1384" s="1" t="s">
        <v>9</v>
      </c>
      <c r="BH1384" s="4" t="s">
        <v>8</v>
      </c>
      <c r="BI1384" s="4" t="s">
        <v>7</v>
      </c>
      <c r="BJ1384" s="1" t="s">
        <v>6</v>
      </c>
      <c r="BK1384" s="1" t="s">
        <v>5</v>
      </c>
      <c r="BL1384" s="1" t="s">
        <v>112</v>
      </c>
      <c r="BM1384" s="1" t="s">
        <v>111</v>
      </c>
      <c r="BN1384" s="1" t="s">
        <v>170</v>
      </c>
      <c r="BP1384" s="1" t="str">
        <f>Tabela3[[#This Row],[genus]]&amp;" "&amp;Tabela3[[#This Row],[specificEpithet]]</f>
        <v>Hypsiboas albopunctatus</v>
      </c>
      <c r="BQ1384" s="23" t="str">
        <f>IFERROR(VLOOKUP(Tabela3[[#This Row],[scientificName]],Tabela1[],COLUMN('IUCN BR Summary'!N:N),0),"")</f>
        <v/>
      </c>
      <c r="BR1384" s="1" t="s">
        <v>2</v>
      </c>
      <c r="BU1384" s="1" t="s">
        <v>1</v>
      </c>
      <c r="BV1384" s="1" t="s">
        <v>170</v>
      </c>
    </row>
    <row r="1385" spans="1:74" hidden="1" x14ac:dyDescent="0.25">
      <c r="A1385" s="1" t="s">
        <v>19838</v>
      </c>
      <c r="B1385" s="3">
        <f t="shared" ca="1" si="42"/>
        <v>43817</v>
      </c>
      <c r="C1385" s="4" t="s">
        <v>27</v>
      </c>
      <c r="D1385" s="1" t="s">
        <v>26</v>
      </c>
      <c r="E1385" s="4" t="s">
        <v>25</v>
      </c>
      <c r="F1385" s="1" t="s">
        <v>24</v>
      </c>
      <c r="G1385" s="1" t="s">
        <v>23</v>
      </c>
      <c r="H1385" s="1" t="s">
        <v>21</v>
      </c>
      <c r="I1385" s="4" t="s">
        <v>22</v>
      </c>
      <c r="J1385" s="4" t="s">
        <v>21</v>
      </c>
      <c r="K1385" s="1" t="str">
        <f t="shared" si="43"/>
        <v>iucnStatus:Least Concern</v>
      </c>
      <c r="L1385" s="1" t="str">
        <f>_xlfn.IFNA(VLOOKUP(Tabela3[[#This Row],[scientificName]],Tabela1[],COLUMN('IUCN BR Summary'!O:O),0),"Not evaluated")</f>
        <v>Least Concern</v>
      </c>
      <c r="M1385" s="4" t="s">
        <v>3233</v>
      </c>
      <c r="O1385" s="1" t="s">
        <v>162</v>
      </c>
      <c r="P1385" s="1" t="s">
        <v>19</v>
      </c>
      <c r="Q1385" s="1" t="s">
        <v>18</v>
      </c>
      <c r="R1385" s="1">
        <v>1</v>
      </c>
      <c r="T1385" s="1" t="s">
        <v>43</v>
      </c>
      <c r="U1385" s="23"/>
      <c r="V1385" s="23"/>
      <c r="W1385" s="23"/>
      <c r="AC1385" s="2">
        <v>43544</v>
      </c>
      <c r="AD1385" s="8">
        <v>0</v>
      </c>
      <c r="AE1385" s="23"/>
      <c r="AF1385" s="1" t="s">
        <v>16</v>
      </c>
      <c r="AG1385" s="23" t="s">
        <v>19840</v>
      </c>
      <c r="AH1385" s="23"/>
      <c r="AI1385" s="4" t="s">
        <v>15</v>
      </c>
      <c r="AJ1385" s="4" t="s">
        <v>14</v>
      </c>
      <c r="AK1385" s="4" t="s">
        <v>13</v>
      </c>
      <c r="AL1385" s="1" t="s">
        <v>120</v>
      </c>
      <c r="AM1385" s="1" t="s">
        <v>119</v>
      </c>
      <c r="AQ1385" s="1" t="s">
        <v>19837</v>
      </c>
      <c r="AX1385" s="7">
        <v>675831</v>
      </c>
      <c r="AY1385" s="7">
        <v>7758944</v>
      </c>
      <c r="AZ1385" s="5">
        <v>-43.316512000000003</v>
      </c>
      <c r="BA1385" s="5">
        <v>-20.259169</v>
      </c>
      <c r="BC1385" s="1" t="s">
        <v>19843</v>
      </c>
      <c r="BD1385" s="23" t="s">
        <v>19844</v>
      </c>
      <c r="BE1385" s="1" t="s">
        <v>10</v>
      </c>
      <c r="BF1385" s="2">
        <v>43410</v>
      </c>
      <c r="BG1385" s="1" t="s">
        <v>9</v>
      </c>
      <c r="BH1385" s="4" t="s">
        <v>8</v>
      </c>
      <c r="BI1385" s="4" t="s">
        <v>7</v>
      </c>
      <c r="BJ1385" s="1" t="s">
        <v>6</v>
      </c>
      <c r="BK1385" s="1" t="s">
        <v>5</v>
      </c>
      <c r="BL1385" s="1" t="s">
        <v>161</v>
      </c>
      <c r="BM1385" s="1" t="s">
        <v>160</v>
      </c>
      <c r="BN1385" s="1" t="s">
        <v>159</v>
      </c>
      <c r="BP1385" s="1" t="str">
        <f>Tabela3[[#This Row],[genus]]&amp;" "&amp;Tabela3[[#This Row],[specificEpithet]]</f>
        <v>Proceratophrys boiei</v>
      </c>
      <c r="BQ1385" s="23" t="str">
        <f>IFERROR(VLOOKUP(Tabela3[[#This Row],[scientificName]],Tabela1[],COLUMN('IUCN BR Summary'!N:N),0),"")</f>
        <v>(Wied-Neuwied, 1824)</v>
      </c>
      <c r="BR1385" s="1" t="s">
        <v>2</v>
      </c>
      <c r="BU1385" s="1" t="s">
        <v>1</v>
      </c>
      <c r="BV1385" s="1" t="s">
        <v>159</v>
      </c>
    </row>
    <row r="1386" spans="1:74" hidden="1" x14ac:dyDescent="0.25">
      <c r="A1386" s="1" t="s">
        <v>19838</v>
      </c>
      <c r="B1386" s="3">
        <f t="shared" ca="1" si="42"/>
        <v>43817</v>
      </c>
      <c r="C1386" s="4" t="s">
        <v>27</v>
      </c>
      <c r="D1386" s="1" t="s">
        <v>26</v>
      </c>
      <c r="E1386" s="4" t="s">
        <v>25</v>
      </c>
      <c r="F1386" s="1" t="s">
        <v>24</v>
      </c>
      <c r="G1386" s="1" t="s">
        <v>23</v>
      </c>
      <c r="H1386" s="1" t="s">
        <v>21</v>
      </c>
      <c r="I1386" s="4" t="s">
        <v>22</v>
      </c>
      <c r="J1386" s="4" t="s">
        <v>21</v>
      </c>
      <c r="K1386" s="1" t="str">
        <f t="shared" si="43"/>
        <v>iucnStatus:Least Concern</v>
      </c>
      <c r="L1386" s="1" t="str">
        <f>_xlfn.IFNA(VLOOKUP(Tabela3[[#This Row],[scientificName]],Tabela1[],COLUMN('IUCN BR Summary'!O:O),0),"Not evaluated")</f>
        <v>Least Concern</v>
      </c>
      <c r="M1386" s="4" t="s">
        <v>3234</v>
      </c>
      <c r="O1386" s="1" t="s">
        <v>158</v>
      </c>
      <c r="P1386" s="1" t="s">
        <v>19</v>
      </c>
      <c r="Q1386" s="1" t="s">
        <v>18</v>
      </c>
      <c r="R1386" s="1">
        <v>1</v>
      </c>
      <c r="T1386" s="1" t="s">
        <v>43</v>
      </c>
      <c r="U1386" s="23"/>
      <c r="V1386" s="23"/>
      <c r="W1386" s="23"/>
      <c r="AC1386" s="2">
        <v>43544</v>
      </c>
      <c r="AD1386" s="8">
        <v>0</v>
      </c>
      <c r="AE1386" s="23"/>
      <c r="AF1386" s="1" t="s">
        <v>16</v>
      </c>
      <c r="AG1386" s="23" t="s">
        <v>19840</v>
      </c>
      <c r="AH1386" s="23"/>
      <c r="AI1386" s="4" t="s">
        <v>15</v>
      </c>
      <c r="AJ1386" s="4" t="s">
        <v>14</v>
      </c>
      <c r="AK1386" s="4" t="s">
        <v>13</v>
      </c>
      <c r="AL1386" s="1" t="s">
        <v>120</v>
      </c>
      <c r="AM1386" s="1" t="s">
        <v>119</v>
      </c>
      <c r="AQ1386" s="1" t="s">
        <v>19837</v>
      </c>
      <c r="AX1386" s="7">
        <v>676046</v>
      </c>
      <c r="AY1386" s="7">
        <v>7757586</v>
      </c>
      <c r="AZ1386" s="5">
        <v>-43.314321999999997</v>
      </c>
      <c r="BA1386" s="5">
        <v>-20.271415000000001</v>
      </c>
      <c r="BC1386" s="1" t="s">
        <v>19843</v>
      </c>
      <c r="BD1386" s="23" t="s">
        <v>19844</v>
      </c>
      <c r="BE1386" s="1" t="s">
        <v>10</v>
      </c>
      <c r="BF1386" s="2">
        <v>43410</v>
      </c>
      <c r="BG1386" s="1" t="s">
        <v>9</v>
      </c>
      <c r="BH1386" s="4" t="s">
        <v>8</v>
      </c>
      <c r="BI1386" s="4" t="s">
        <v>7</v>
      </c>
      <c r="BJ1386" s="1" t="s">
        <v>6</v>
      </c>
      <c r="BK1386" s="1" t="s">
        <v>5</v>
      </c>
      <c r="BL1386" s="1" t="s">
        <v>42</v>
      </c>
      <c r="BM1386" s="1" t="s">
        <v>157</v>
      </c>
      <c r="BN1386" s="1" t="s">
        <v>156</v>
      </c>
      <c r="BP1386" s="1" t="str">
        <f>Tabela3[[#This Row],[genus]]&amp;" "&amp;Tabela3[[#This Row],[specificEpithet]]</f>
        <v>Elachistocleis ovalis</v>
      </c>
      <c r="BQ1386" s="23" t="str">
        <f>IFERROR(VLOOKUP(Tabela3[[#This Row],[scientificName]],Tabela1[],COLUMN('IUCN BR Summary'!N:N),0),"")</f>
        <v>(Schneider, 1799)</v>
      </c>
      <c r="BR1386" s="1" t="s">
        <v>2</v>
      </c>
      <c r="BU1386" s="1" t="s">
        <v>1</v>
      </c>
      <c r="BV1386" s="1" t="s">
        <v>156</v>
      </c>
    </row>
    <row r="1387" spans="1:74" hidden="1" x14ac:dyDescent="0.25">
      <c r="A1387" s="1" t="s">
        <v>19838</v>
      </c>
      <c r="B1387" s="3">
        <f t="shared" ca="1" si="42"/>
        <v>43817</v>
      </c>
      <c r="C1387" s="4" t="s">
        <v>27</v>
      </c>
      <c r="D1387" s="1" t="s">
        <v>26</v>
      </c>
      <c r="E1387" s="4" t="s">
        <v>25</v>
      </c>
      <c r="F1387" s="1" t="s">
        <v>24</v>
      </c>
      <c r="G1387" s="1" t="s">
        <v>23</v>
      </c>
      <c r="H1387" s="1" t="s">
        <v>21</v>
      </c>
      <c r="I1387" s="4" t="s">
        <v>22</v>
      </c>
      <c r="J1387" s="4" t="s">
        <v>21</v>
      </c>
      <c r="K1387" s="1" t="str">
        <f t="shared" si="43"/>
        <v>iucnStatus:Least Concern</v>
      </c>
      <c r="L1387" s="1" t="str">
        <f>_xlfn.IFNA(VLOOKUP(Tabela3[[#This Row],[scientificName]],Tabela1[],COLUMN('IUCN BR Summary'!O:O),0),"Not evaluated")</f>
        <v>Least Concern</v>
      </c>
      <c r="M1387" s="4" t="s">
        <v>3235</v>
      </c>
      <c r="O1387" s="1" t="s">
        <v>155</v>
      </c>
      <c r="P1387" s="1" t="s">
        <v>19</v>
      </c>
      <c r="Q1387" s="1" t="s">
        <v>18</v>
      </c>
      <c r="R1387" s="1">
        <v>1</v>
      </c>
      <c r="T1387" s="1" t="s">
        <v>43</v>
      </c>
      <c r="U1387" s="23"/>
      <c r="V1387" s="23"/>
      <c r="W1387" s="23"/>
      <c r="AC1387" s="2">
        <v>43547</v>
      </c>
      <c r="AD1387" s="8">
        <v>0</v>
      </c>
      <c r="AE1387" s="23"/>
      <c r="AF1387" s="1" t="s">
        <v>16</v>
      </c>
      <c r="AG1387" s="23" t="s">
        <v>19840</v>
      </c>
      <c r="AH1387" s="23"/>
      <c r="AI1387" s="4" t="s">
        <v>15</v>
      </c>
      <c r="AJ1387" s="4" t="s">
        <v>14</v>
      </c>
      <c r="AK1387" s="4" t="s">
        <v>13</v>
      </c>
      <c r="AL1387" s="1" t="s">
        <v>120</v>
      </c>
      <c r="AM1387" s="1" t="s">
        <v>119</v>
      </c>
      <c r="AQ1387" s="1" t="s">
        <v>19837</v>
      </c>
      <c r="AX1387" s="7">
        <v>666623</v>
      </c>
      <c r="AY1387" s="7">
        <v>7760879</v>
      </c>
      <c r="AZ1387" s="5">
        <v>-43.404826</v>
      </c>
      <c r="BA1387" s="5">
        <v>-20.242514</v>
      </c>
      <c r="BC1387" s="1" t="s">
        <v>19843</v>
      </c>
      <c r="BD1387" s="23" t="s">
        <v>19844</v>
      </c>
      <c r="BE1387" s="1" t="s">
        <v>10</v>
      </c>
      <c r="BF1387" s="2">
        <v>43410</v>
      </c>
      <c r="BG1387" s="1" t="s">
        <v>9</v>
      </c>
      <c r="BH1387" s="4" t="s">
        <v>8</v>
      </c>
      <c r="BI1387" s="4" t="s">
        <v>7</v>
      </c>
      <c r="BJ1387" s="1" t="s">
        <v>6</v>
      </c>
      <c r="BK1387" s="1" t="s">
        <v>5</v>
      </c>
      <c r="BL1387" s="1" t="s">
        <v>73</v>
      </c>
      <c r="BM1387" s="1" t="s">
        <v>72</v>
      </c>
      <c r="BN1387" s="1" t="s">
        <v>153</v>
      </c>
      <c r="BP1387" s="1" t="str">
        <f>Tabela3[[#This Row],[genus]]&amp;" "&amp;Tabela3[[#This Row],[specificEpithet]]</f>
        <v>Rhinella crucifer</v>
      </c>
      <c r="BQ1387" s="23" t="str">
        <f>IFERROR(VLOOKUP(Tabela3[[#This Row],[scientificName]],Tabela1[],COLUMN('IUCN BR Summary'!N:N),0),"")</f>
        <v>(Wied-Neuwied, 1821)</v>
      </c>
      <c r="BR1387" s="1" t="s">
        <v>2</v>
      </c>
      <c r="BS1387" s="1" t="s">
        <v>154</v>
      </c>
      <c r="BU1387" s="1" t="s">
        <v>1</v>
      </c>
      <c r="BV1387" s="1" t="s">
        <v>153</v>
      </c>
    </row>
    <row r="1388" spans="1:74" hidden="1" x14ac:dyDescent="0.25">
      <c r="A1388" s="1" t="s">
        <v>19838</v>
      </c>
      <c r="B1388" s="3">
        <f t="shared" ca="1" si="42"/>
        <v>43817</v>
      </c>
      <c r="C1388" s="4" t="s">
        <v>27</v>
      </c>
      <c r="D1388" s="1" t="s">
        <v>26</v>
      </c>
      <c r="E1388" s="4" t="s">
        <v>25</v>
      </c>
      <c r="F1388" s="1" t="s">
        <v>24</v>
      </c>
      <c r="G1388" s="1" t="s">
        <v>23</v>
      </c>
      <c r="H1388" s="1" t="s">
        <v>21</v>
      </c>
      <c r="I1388" s="4" t="s">
        <v>22</v>
      </c>
      <c r="J1388" s="4" t="s">
        <v>21</v>
      </c>
      <c r="K1388" s="1" t="str">
        <f t="shared" si="43"/>
        <v>iucnStatus:Least Concern</v>
      </c>
      <c r="L1388" s="1" t="str">
        <f>_xlfn.IFNA(VLOOKUP(Tabela3[[#This Row],[scientificName]],Tabela1[],COLUMN('IUCN BR Summary'!O:O),0),"Not evaluated")</f>
        <v>Least Concern</v>
      </c>
      <c r="M1388" s="4" t="s">
        <v>3236</v>
      </c>
      <c r="O1388" s="1" t="s">
        <v>152</v>
      </c>
      <c r="P1388" s="1" t="s">
        <v>19</v>
      </c>
      <c r="Q1388" s="1" t="s">
        <v>18</v>
      </c>
      <c r="R1388" s="1">
        <v>1</v>
      </c>
      <c r="T1388" s="1" t="s">
        <v>17</v>
      </c>
      <c r="U1388" s="23"/>
      <c r="V1388" s="23"/>
      <c r="W1388" s="23"/>
      <c r="AC1388" s="2">
        <v>43548</v>
      </c>
      <c r="AD1388" s="8">
        <v>0</v>
      </c>
      <c r="AE1388" s="23"/>
      <c r="AF1388" s="1" t="s">
        <v>16</v>
      </c>
      <c r="AG1388" s="23" t="s">
        <v>19840</v>
      </c>
      <c r="AH1388" s="23"/>
      <c r="AI1388" s="4" t="s">
        <v>15</v>
      </c>
      <c r="AJ1388" s="4" t="s">
        <v>14</v>
      </c>
      <c r="AK1388" s="4" t="s">
        <v>13</v>
      </c>
      <c r="AL1388" s="1" t="s">
        <v>120</v>
      </c>
      <c r="AM1388" s="1" t="s">
        <v>119</v>
      </c>
      <c r="AQ1388" s="1" t="s">
        <v>19837</v>
      </c>
      <c r="AX1388" s="7">
        <v>670346</v>
      </c>
      <c r="AY1388" s="7">
        <v>7764124</v>
      </c>
      <c r="AZ1388" s="5">
        <v>-43.369500000000002</v>
      </c>
      <c r="BA1388" s="5">
        <v>-20.212875</v>
      </c>
      <c r="BC1388" s="1" t="s">
        <v>19843</v>
      </c>
      <c r="BD1388" s="23" t="s">
        <v>19844</v>
      </c>
      <c r="BE1388" s="1" t="s">
        <v>10</v>
      </c>
      <c r="BF1388" s="2">
        <v>43410</v>
      </c>
      <c r="BG1388" s="1" t="s">
        <v>9</v>
      </c>
      <c r="BH1388" s="4" t="s">
        <v>8</v>
      </c>
      <c r="BI1388" s="4" t="s">
        <v>7</v>
      </c>
      <c r="BJ1388" s="1" t="s">
        <v>6</v>
      </c>
      <c r="BK1388" s="1" t="s">
        <v>5</v>
      </c>
      <c r="BL1388" s="1" t="s">
        <v>151</v>
      </c>
      <c r="BM1388" s="1" t="s">
        <v>150</v>
      </c>
      <c r="BN1388" s="1" t="s">
        <v>149</v>
      </c>
      <c r="BP1388" s="1" t="str">
        <f>Tabela3[[#This Row],[genus]]&amp;" "&amp;Tabela3[[#This Row],[specificEpithet]]</f>
        <v>Physalaemus cuvieri</v>
      </c>
      <c r="BQ1388" s="23" t="str">
        <f>IFERROR(VLOOKUP(Tabela3[[#This Row],[scientificName]],Tabela1[],COLUMN('IUCN BR Summary'!N:N),0),"")</f>
        <v>Fitzinger, 1826</v>
      </c>
      <c r="BR1388" s="1" t="s">
        <v>2</v>
      </c>
      <c r="BU1388" s="1" t="s">
        <v>1</v>
      </c>
      <c r="BV1388" s="1" t="s">
        <v>149</v>
      </c>
    </row>
    <row r="1389" spans="1:74" hidden="1" x14ac:dyDescent="0.25">
      <c r="A1389" s="1" t="s">
        <v>19838</v>
      </c>
      <c r="B1389" s="3">
        <f t="shared" ca="1" si="42"/>
        <v>43817</v>
      </c>
      <c r="C1389" s="4" t="s">
        <v>27</v>
      </c>
      <c r="D1389" s="1" t="s">
        <v>26</v>
      </c>
      <c r="E1389" s="4" t="s">
        <v>25</v>
      </c>
      <c r="F1389" s="1" t="s">
        <v>24</v>
      </c>
      <c r="G1389" s="1" t="s">
        <v>23</v>
      </c>
      <c r="H1389" s="1" t="s">
        <v>21</v>
      </c>
      <c r="I1389" s="4" t="s">
        <v>22</v>
      </c>
      <c r="J1389" s="4" t="s">
        <v>21</v>
      </c>
      <c r="K1389" s="1" t="str">
        <f t="shared" si="43"/>
        <v>iucnStatus:Least Concern</v>
      </c>
      <c r="L1389" s="1" t="str">
        <f>_xlfn.IFNA(VLOOKUP(Tabela3[[#This Row],[scientificName]],Tabela1[],COLUMN('IUCN BR Summary'!O:O),0),"Not evaluated")</f>
        <v>Least Concern</v>
      </c>
      <c r="M1389" s="4" t="s">
        <v>3237</v>
      </c>
      <c r="O1389" s="1" t="s">
        <v>144</v>
      </c>
      <c r="P1389" s="1" t="s">
        <v>19</v>
      </c>
      <c r="Q1389" s="1" t="s">
        <v>18</v>
      </c>
      <c r="R1389" s="1">
        <v>1</v>
      </c>
      <c r="T1389" s="1" t="s">
        <v>43</v>
      </c>
      <c r="U1389" s="23"/>
      <c r="V1389" s="23"/>
      <c r="W1389" s="23"/>
      <c r="AC1389" s="2">
        <v>43549</v>
      </c>
      <c r="AD1389" s="8">
        <v>0</v>
      </c>
      <c r="AE1389" s="23"/>
      <c r="AF1389" s="1" t="s">
        <v>16</v>
      </c>
      <c r="AG1389" s="23" t="s">
        <v>19840</v>
      </c>
      <c r="AH1389" s="23"/>
      <c r="AI1389" s="4" t="s">
        <v>15</v>
      </c>
      <c r="AJ1389" s="4" t="s">
        <v>14</v>
      </c>
      <c r="AK1389" s="4" t="s">
        <v>13</v>
      </c>
      <c r="AL1389" s="1" t="s">
        <v>120</v>
      </c>
      <c r="AM1389" s="1" t="s">
        <v>119</v>
      </c>
      <c r="AQ1389" s="1" t="s">
        <v>19837</v>
      </c>
      <c r="AX1389" s="7">
        <v>668473</v>
      </c>
      <c r="AY1389" s="7">
        <v>7761552</v>
      </c>
      <c r="AZ1389" s="5">
        <v>-43.387183</v>
      </c>
      <c r="BA1389" s="5">
        <v>-20.236273000000001</v>
      </c>
      <c r="BC1389" s="1" t="s">
        <v>19843</v>
      </c>
      <c r="BD1389" s="23" t="s">
        <v>19844</v>
      </c>
      <c r="BE1389" s="1" t="s">
        <v>10</v>
      </c>
      <c r="BF1389" s="2">
        <v>43410</v>
      </c>
      <c r="BG1389" s="1" t="s">
        <v>9</v>
      </c>
      <c r="BH1389" s="4" t="s">
        <v>8</v>
      </c>
      <c r="BI1389" s="4" t="s">
        <v>7</v>
      </c>
      <c r="BJ1389" s="1" t="s">
        <v>32</v>
      </c>
      <c r="BK1389" s="1" t="s">
        <v>31</v>
      </c>
      <c r="BL1389" s="1" t="s">
        <v>143</v>
      </c>
      <c r="BM1389" s="1" t="s">
        <v>142</v>
      </c>
      <c r="BN1389" s="1" t="s">
        <v>140</v>
      </c>
      <c r="BP1389" s="1" t="str">
        <f>Tabela3[[#This Row],[genus]]&amp;" "&amp;Tabela3[[#This Row],[specificEpithet]]</f>
        <v>Tropidurus torquatus</v>
      </c>
      <c r="BQ1389" s="23" t="str">
        <f>IFERROR(VLOOKUP(Tabela3[[#This Row],[scientificName]],Tabela1[],COLUMN('IUCN BR Summary'!N:N),0),"")</f>
        <v>(Wied-Neuwied, 1820)</v>
      </c>
      <c r="BR1389" s="1" t="s">
        <v>2</v>
      </c>
      <c r="BS1389" s="1" t="s">
        <v>141</v>
      </c>
      <c r="BU1389" s="1" t="s">
        <v>1</v>
      </c>
      <c r="BV1389" s="1" t="s">
        <v>140</v>
      </c>
    </row>
    <row r="1390" spans="1:74" hidden="1" x14ac:dyDescent="0.25">
      <c r="A1390" s="1" t="s">
        <v>19838</v>
      </c>
      <c r="B1390" s="3">
        <f t="shared" ca="1" si="42"/>
        <v>43817</v>
      </c>
      <c r="C1390" s="4" t="s">
        <v>27</v>
      </c>
      <c r="D1390" s="1" t="s">
        <v>26</v>
      </c>
      <c r="E1390" s="4" t="s">
        <v>25</v>
      </c>
      <c r="F1390" s="1" t="s">
        <v>24</v>
      </c>
      <c r="G1390" s="1" t="s">
        <v>23</v>
      </c>
      <c r="H1390" s="1" t="s">
        <v>21</v>
      </c>
      <c r="I1390" s="4" t="s">
        <v>22</v>
      </c>
      <c r="J1390" s="4" t="s">
        <v>21</v>
      </c>
      <c r="K1390" s="1" t="str">
        <f t="shared" si="43"/>
        <v>iucnStatus:Least Concern</v>
      </c>
      <c r="L1390" s="1" t="str">
        <f>_xlfn.IFNA(VLOOKUP(Tabela3[[#This Row],[scientificName]],Tabela1[],COLUMN('IUCN BR Summary'!O:O),0),"Not evaluated")</f>
        <v>Least Concern</v>
      </c>
      <c r="M1390" s="4" t="s">
        <v>3238</v>
      </c>
      <c r="O1390" s="1" t="s">
        <v>148</v>
      </c>
      <c r="P1390" s="1" t="s">
        <v>19</v>
      </c>
      <c r="Q1390" s="1" t="s">
        <v>18</v>
      </c>
      <c r="R1390" s="1">
        <v>1</v>
      </c>
      <c r="T1390" s="1" t="s">
        <v>17</v>
      </c>
      <c r="U1390" s="23"/>
      <c r="V1390" s="23"/>
      <c r="W1390" s="23"/>
      <c r="AC1390" s="2">
        <v>43549</v>
      </c>
      <c r="AD1390" s="8">
        <v>0</v>
      </c>
      <c r="AE1390" s="23"/>
      <c r="AF1390" s="1" t="s">
        <v>16</v>
      </c>
      <c r="AG1390" s="23" t="s">
        <v>19840</v>
      </c>
      <c r="AH1390" s="23"/>
      <c r="AI1390" s="4" t="s">
        <v>15</v>
      </c>
      <c r="AJ1390" s="4" t="s">
        <v>14</v>
      </c>
      <c r="AK1390" s="4" t="s">
        <v>13</v>
      </c>
      <c r="AL1390" s="1" t="s">
        <v>120</v>
      </c>
      <c r="AM1390" s="1" t="s">
        <v>119</v>
      </c>
      <c r="AQ1390" s="1" t="s">
        <v>19837</v>
      </c>
      <c r="AX1390" s="7">
        <v>666623</v>
      </c>
      <c r="AY1390" s="7">
        <v>7760879</v>
      </c>
      <c r="AZ1390" s="5">
        <v>-43.404826</v>
      </c>
      <c r="BA1390" s="5">
        <v>-20.242514</v>
      </c>
      <c r="BC1390" s="1" t="s">
        <v>19843</v>
      </c>
      <c r="BD1390" s="23" t="s">
        <v>19844</v>
      </c>
      <c r="BE1390" s="1" t="s">
        <v>10</v>
      </c>
      <c r="BF1390" s="2">
        <v>43410</v>
      </c>
      <c r="BG1390" s="1" t="s">
        <v>9</v>
      </c>
      <c r="BH1390" s="4" t="s">
        <v>8</v>
      </c>
      <c r="BI1390" s="4" t="s">
        <v>7</v>
      </c>
      <c r="BJ1390" s="1" t="s">
        <v>32</v>
      </c>
      <c r="BK1390" s="1" t="s">
        <v>138</v>
      </c>
      <c r="BL1390" s="1" t="s">
        <v>137</v>
      </c>
      <c r="BM1390" s="1" t="s">
        <v>136</v>
      </c>
      <c r="BN1390" s="1" t="s">
        <v>134</v>
      </c>
      <c r="BP1390" s="1" t="str">
        <f>Tabela3[[#This Row],[genus]]&amp;" "&amp;Tabela3[[#This Row],[specificEpithet]]</f>
        <v>Ameiva ameiva</v>
      </c>
      <c r="BQ1390" s="23" t="str">
        <f>IFERROR(VLOOKUP(Tabela3[[#This Row],[scientificName]],Tabela1[],COLUMN('IUCN BR Summary'!N:N),0),"")</f>
        <v>(Linnaeus, 1758)</v>
      </c>
      <c r="BR1390" s="1" t="s">
        <v>2</v>
      </c>
      <c r="BS1390" s="1" t="s">
        <v>147</v>
      </c>
      <c r="BU1390" s="1" t="s">
        <v>1</v>
      </c>
      <c r="BV1390" s="1" t="s">
        <v>134</v>
      </c>
    </row>
    <row r="1391" spans="1:74" hidden="1" x14ac:dyDescent="0.25">
      <c r="A1391" s="1" t="s">
        <v>19838</v>
      </c>
      <c r="B1391" s="3">
        <f t="shared" ca="1" si="42"/>
        <v>43817</v>
      </c>
      <c r="C1391" s="4" t="s">
        <v>27</v>
      </c>
      <c r="D1391" s="1" t="s">
        <v>26</v>
      </c>
      <c r="E1391" s="4" t="s">
        <v>25</v>
      </c>
      <c r="F1391" s="1" t="s">
        <v>24</v>
      </c>
      <c r="G1391" s="1" t="s">
        <v>23</v>
      </c>
      <c r="H1391" s="1" t="s">
        <v>21</v>
      </c>
      <c r="I1391" s="4" t="s">
        <v>22</v>
      </c>
      <c r="J1391" s="4" t="s">
        <v>21</v>
      </c>
      <c r="K1391" s="1" t="str">
        <f t="shared" si="43"/>
        <v>iucnStatus:Least Concern</v>
      </c>
      <c r="L1391" s="1" t="str">
        <f>_xlfn.IFNA(VLOOKUP(Tabela3[[#This Row],[scientificName]],Tabela1[],COLUMN('IUCN BR Summary'!O:O),0),"Not evaluated")</f>
        <v>Least Concern</v>
      </c>
      <c r="M1391" s="4" t="s">
        <v>3239</v>
      </c>
      <c r="O1391" s="1" t="s">
        <v>146</v>
      </c>
      <c r="P1391" s="1" t="s">
        <v>19</v>
      </c>
      <c r="Q1391" s="1" t="s">
        <v>18</v>
      </c>
      <c r="R1391" s="1">
        <v>1</v>
      </c>
      <c r="T1391" s="1" t="s">
        <v>43</v>
      </c>
      <c r="U1391" s="23"/>
      <c r="V1391" s="23"/>
      <c r="W1391" s="23"/>
      <c r="AC1391" s="2">
        <v>43549</v>
      </c>
      <c r="AD1391" s="8"/>
      <c r="AE1391" s="23"/>
      <c r="AF1391" s="1" t="s">
        <v>74</v>
      </c>
      <c r="AG1391" s="23"/>
      <c r="AH1391" s="23"/>
      <c r="AI1391" s="4" t="s">
        <v>15</v>
      </c>
      <c r="AJ1391" s="4" t="s">
        <v>14</v>
      </c>
      <c r="AK1391" s="4" t="s">
        <v>13</v>
      </c>
      <c r="AL1391" s="1" t="s">
        <v>120</v>
      </c>
      <c r="AM1391" s="1" t="s">
        <v>119</v>
      </c>
      <c r="AQ1391" s="1" t="s">
        <v>19837</v>
      </c>
      <c r="AX1391" s="7">
        <v>670360.13679999998</v>
      </c>
      <c r="AY1391" s="7">
        <v>7764119.3881000001</v>
      </c>
      <c r="AZ1391" s="5">
        <v>-43.369365999999999</v>
      </c>
      <c r="BA1391" s="5">
        <v>-20.212918999999999</v>
      </c>
      <c r="BC1391" s="1" t="s">
        <v>19843</v>
      </c>
      <c r="BD1391" s="23" t="s">
        <v>19844</v>
      </c>
      <c r="BE1391" s="1" t="s">
        <v>10</v>
      </c>
      <c r="BF1391" s="2">
        <v>43410</v>
      </c>
      <c r="BG1391" s="1" t="s">
        <v>9</v>
      </c>
      <c r="BH1391" s="4" t="s">
        <v>8</v>
      </c>
      <c r="BI1391" s="4" t="s">
        <v>7</v>
      </c>
      <c r="BJ1391" s="1" t="s">
        <v>6</v>
      </c>
      <c r="BK1391" s="1" t="s">
        <v>5</v>
      </c>
      <c r="BL1391" s="1" t="s">
        <v>112</v>
      </c>
      <c r="BM1391" s="1" t="s">
        <v>111</v>
      </c>
      <c r="BN1391" s="1" t="s">
        <v>145</v>
      </c>
      <c r="BP1391" s="1" t="str">
        <f>Tabela3[[#This Row],[genus]]&amp;" "&amp;Tabela3[[#This Row],[specificEpithet]]</f>
        <v>Hypsiboas faber</v>
      </c>
      <c r="BQ1391" s="23" t="str">
        <f>IFERROR(VLOOKUP(Tabela3[[#This Row],[scientificName]],Tabela1[],COLUMN('IUCN BR Summary'!N:N),0),"")</f>
        <v>(Wied-Neuwied, 1821)</v>
      </c>
      <c r="BR1391" s="1" t="s">
        <v>2</v>
      </c>
      <c r="BS1391" s="1" t="s">
        <v>135</v>
      </c>
      <c r="BU1391" s="1" t="s">
        <v>1</v>
      </c>
      <c r="BV1391" s="1" t="s">
        <v>145</v>
      </c>
    </row>
    <row r="1392" spans="1:74" hidden="1" x14ac:dyDescent="0.25">
      <c r="A1392" s="1" t="s">
        <v>19838</v>
      </c>
      <c r="B1392" s="3">
        <f t="shared" ca="1" si="42"/>
        <v>43817</v>
      </c>
      <c r="C1392" s="4" t="s">
        <v>27</v>
      </c>
      <c r="D1392" s="1" t="s">
        <v>26</v>
      </c>
      <c r="E1392" s="4" t="s">
        <v>25</v>
      </c>
      <c r="F1392" s="1" t="s">
        <v>24</v>
      </c>
      <c r="G1392" s="1" t="s">
        <v>23</v>
      </c>
      <c r="H1392" s="1" t="s">
        <v>21</v>
      </c>
      <c r="I1392" s="4" t="s">
        <v>22</v>
      </c>
      <c r="J1392" s="4" t="s">
        <v>21</v>
      </c>
      <c r="K1392" s="1" t="str">
        <f t="shared" si="43"/>
        <v>iucnStatus:Least Concern</v>
      </c>
      <c r="L1392" s="1" t="str">
        <f>_xlfn.IFNA(VLOOKUP(Tabela3[[#This Row],[scientificName]],Tabela1[],COLUMN('IUCN BR Summary'!O:O),0),"Not evaluated")</f>
        <v>Least Concern</v>
      </c>
      <c r="M1392" s="4" t="s">
        <v>3240</v>
      </c>
      <c r="O1392" s="1" t="s">
        <v>139</v>
      </c>
      <c r="P1392" s="1" t="s">
        <v>19</v>
      </c>
      <c r="Q1392" s="1" t="s">
        <v>18</v>
      </c>
      <c r="R1392" s="1">
        <v>1</v>
      </c>
      <c r="T1392" s="1" t="s">
        <v>43</v>
      </c>
      <c r="U1392" s="23"/>
      <c r="V1392" s="23"/>
      <c r="W1392" s="23"/>
      <c r="AC1392" s="2">
        <v>43550</v>
      </c>
      <c r="AD1392" s="8">
        <v>0</v>
      </c>
      <c r="AE1392" s="23"/>
      <c r="AF1392" s="1" t="s">
        <v>16</v>
      </c>
      <c r="AG1392" s="23" t="s">
        <v>19840</v>
      </c>
      <c r="AH1392" s="23"/>
      <c r="AI1392" s="4" t="s">
        <v>15</v>
      </c>
      <c r="AJ1392" s="4" t="s">
        <v>14</v>
      </c>
      <c r="AK1392" s="4" t="s">
        <v>13</v>
      </c>
      <c r="AL1392" s="1" t="s">
        <v>120</v>
      </c>
      <c r="AM1392" s="1" t="s">
        <v>119</v>
      </c>
      <c r="AQ1392" s="1" t="s">
        <v>19837</v>
      </c>
      <c r="AX1392" s="7">
        <v>665813</v>
      </c>
      <c r="AY1392" s="7">
        <v>7760116</v>
      </c>
      <c r="AZ1392" s="5">
        <v>-43.412508000000003</v>
      </c>
      <c r="BA1392" s="5">
        <v>-20.249476999999999</v>
      </c>
      <c r="BC1392" s="1" t="s">
        <v>19843</v>
      </c>
      <c r="BD1392" s="23" t="s">
        <v>19844</v>
      </c>
      <c r="BE1392" s="1" t="s">
        <v>10</v>
      </c>
      <c r="BF1392" s="2">
        <v>43410</v>
      </c>
      <c r="BG1392" s="1" t="s">
        <v>9</v>
      </c>
      <c r="BH1392" s="4" t="s">
        <v>8</v>
      </c>
      <c r="BI1392" s="4" t="s">
        <v>7</v>
      </c>
      <c r="BJ1392" s="1" t="s">
        <v>32</v>
      </c>
      <c r="BK1392" s="1" t="s">
        <v>138</v>
      </c>
      <c r="BL1392" s="1" t="s">
        <v>137</v>
      </c>
      <c r="BM1392" s="1" t="s">
        <v>136</v>
      </c>
      <c r="BN1392" s="1" t="s">
        <v>134</v>
      </c>
      <c r="BP1392" s="1" t="str">
        <f>Tabela3[[#This Row],[genus]]&amp;" "&amp;Tabela3[[#This Row],[specificEpithet]]</f>
        <v>Ameiva ameiva</v>
      </c>
      <c r="BQ1392" s="23" t="str">
        <f>IFERROR(VLOOKUP(Tabela3[[#This Row],[scientificName]],Tabela1[],COLUMN('IUCN BR Summary'!N:N),0),"")</f>
        <v>(Linnaeus, 1758)</v>
      </c>
      <c r="BR1392" s="1" t="s">
        <v>2</v>
      </c>
      <c r="BS1392" s="1" t="s">
        <v>135</v>
      </c>
      <c r="BU1392" s="1" t="s">
        <v>1</v>
      </c>
      <c r="BV1392" s="1" t="s">
        <v>134</v>
      </c>
    </row>
    <row r="1393" spans="1:75" hidden="1" x14ac:dyDescent="0.25">
      <c r="A1393" s="1" t="s">
        <v>19838</v>
      </c>
      <c r="B1393" s="3">
        <f t="shared" ca="1" si="42"/>
        <v>43817</v>
      </c>
      <c r="C1393" s="4" t="s">
        <v>27</v>
      </c>
      <c r="D1393" s="1" t="s">
        <v>26</v>
      </c>
      <c r="E1393" s="4" t="s">
        <v>25</v>
      </c>
      <c r="F1393" s="1" t="s">
        <v>24</v>
      </c>
      <c r="G1393" s="1" t="s">
        <v>23</v>
      </c>
      <c r="H1393" s="1" t="s">
        <v>21</v>
      </c>
      <c r="I1393" s="4" t="s">
        <v>22</v>
      </c>
      <c r="J1393" s="4" t="s">
        <v>21</v>
      </c>
      <c r="K1393" s="1" t="str">
        <f t="shared" si="43"/>
        <v>iucnStatus:Least Concern</v>
      </c>
      <c r="L1393" s="1" t="str">
        <f>_xlfn.IFNA(VLOOKUP(Tabela3[[#This Row],[scientificName]],Tabela1[],COLUMN('IUCN BR Summary'!O:O),0),"Not evaluated")</f>
        <v>Least Concern</v>
      </c>
      <c r="M1393" s="4" t="s">
        <v>3241</v>
      </c>
      <c r="O1393" s="1" t="s">
        <v>124</v>
      </c>
      <c r="P1393" s="1" t="s">
        <v>19</v>
      </c>
      <c r="Q1393" s="1" t="s">
        <v>18</v>
      </c>
      <c r="R1393" s="1">
        <v>1</v>
      </c>
      <c r="T1393" s="1" t="s">
        <v>17</v>
      </c>
      <c r="U1393" s="23"/>
      <c r="V1393" s="23"/>
      <c r="W1393" s="23"/>
      <c r="AC1393" s="2">
        <v>43552</v>
      </c>
      <c r="AD1393" s="8"/>
      <c r="AE1393" s="23"/>
      <c r="AF1393" s="1" t="s">
        <v>74</v>
      </c>
      <c r="AG1393" s="23"/>
      <c r="AH1393" s="23"/>
      <c r="AI1393" s="4" t="s">
        <v>15</v>
      </c>
      <c r="AJ1393" s="4" t="s">
        <v>14</v>
      </c>
      <c r="AK1393" s="4" t="s">
        <v>13</v>
      </c>
      <c r="AL1393" s="1" t="s">
        <v>120</v>
      </c>
      <c r="AM1393" s="1" t="s">
        <v>119</v>
      </c>
      <c r="AQ1393" s="1" t="s">
        <v>19837</v>
      </c>
      <c r="AX1393" s="7">
        <v>667938.57620000001</v>
      </c>
      <c r="AY1393" s="7">
        <v>7761737.0427000001</v>
      </c>
      <c r="AZ1393" s="5">
        <v>-43.392310999999999</v>
      </c>
      <c r="BA1393" s="5">
        <v>-20.234649000000001</v>
      </c>
      <c r="BC1393" s="1" t="s">
        <v>19843</v>
      </c>
      <c r="BD1393" s="23" t="s">
        <v>19844</v>
      </c>
      <c r="BE1393" s="1" t="s">
        <v>10</v>
      </c>
      <c r="BF1393" s="2">
        <v>43410</v>
      </c>
      <c r="BG1393" s="1" t="s">
        <v>9</v>
      </c>
      <c r="BH1393" s="4" t="s">
        <v>8</v>
      </c>
      <c r="BI1393" s="4" t="s">
        <v>7</v>
      </c>
      <c r="BJ1393" s="1" t="s">
        <v>6</v>
      </c>
      <c r="BK1393" s="1" t="s">
        <v>5</v>
      </c>
      <c r="BL1393" s="1" t="s">
        <v>118</v>
      </c>
      <c r="BM1393" s="1" t="s">
        <v>117</v>
      </c>
      <c r="BN1393" s="1" t="s">
        <v>115</v>
      </c>
      <c r="BP1393" s="1" t="str">
        <f>Tabela3[[#This Row],[genus]]&amp;" "&amp;Tabela3[[#This Row],[specificEpithet]]</f>
        <v>Haddadus binotatus</v>
      </c>
      <c r="BQ1393" s="23" t="str">
        <f>IFERROR(VLOOKUP(Tabela3[[#This Row],[scientificName]],Tabela1[],COLUMN('IUCN BR Summary'!N:N),0),"")</f>
        <v>(Spix, 1824)</v>
      </c>
      <c r="BR1393" s="1" t="s">
        <v>2</v>
      </c>
      <c r="BS1393" s="1" t="s">
        <v>116</v>
      </c>
      <c r="BU1393" s="1" t="s">
        <v>1</v>
      </c>
      <c r="BV1393" s="1" t="s">
        <v>115</v>
      </c>
    </row>
    <row r="1394" spans="1:75" hidden="1" x14ac:dyDescent="0.25">
      <c r="A1394" s="1" t="s">
        <v>19838</v>
      </c>
      <c r="B1394" s="3">
        <f t="shared" ca="1" si="42"/>
        <v>43817</v>
      </c>
      <c r="C1394" s="4" t="s">
        <v>27</v>
      </c>
      <c r="D1394" s="1" t="s">
        <v>26</v>
      </c>
      <c r="E1394" s="4" t="s">
        <v>25</v>
      </c>
      <c r="F1394" s="1" t="s">
        <v>24</v>
      </c>
      <c r="G1394" s="1" t="s">
        <v>23</v>
      </c>
      <c r="H1394" s="1" t="s">
        <v>21</v>
      </c>
      <c r="I1394" s="4" t="s">
        <v>22</v>
      </c>
      <c r="J1394" s="4" t="s">
        <v>21</v>
      </c>
      <c r="K1394" s="1" t="str">
        <f t="shared" si="43"/>
        <v>iucnStatus:Least Concern</v>
      </c>
      <c r="L1394" s="1" t="str">
        <f>_xlfn.IFNA(VLOOKUP(Tabela3[[#This Row],[scientificName]],Tabela1[],COLUMN('IUCN BR Summary'!O:O),0),"Not evaluated")</f>
        <v>Least Concern</v>
      </c>
      <c r="M1394" s="4" t="s">
        <v>3242</v>
      </c>
      <c r="O1394" s="1" t="s">
        <v>123</v>
      </c>
      <c r="P1394" s="1" t="s">
        <v>19</v>
      </c>
      <c r="Q1394" s="1" t="s">
        <v>18</v>
      </c>
      <c r="R1394" s="1">
        <v>1</v>
      </c>
      <c r="T1394" s="1" t="s">
        <v>17</v>
      </c>
      <c r="U1394" s="23"/>
      <c r="V1394" s="23"/>
      <c r="W1394" s="23"/>
      <c r="AC1394" s="2">
        <v>43552</v>
      </c>
      <c r="AD1394" s="8"/>
      <c r="AE1394" s="23"/>
      <c r="AF1394" s="1" t="s">
        <v>74</v>
      </c>
      <c r="AG1394" s="23"/>
      <c r="AH1394" s="23"/>
      <c r="AI1394" s="4" t="s">
        <v>15</v>
      </c>
      <c r="AJ1394" s="4" t="s">
        <v>14</v>
      </c>
      <c r="AK1394" s="4" t="s">
        <v>13</v>
      </c>
      <c r="AL1394" s="1" t="s">
        <v>120</v>
      </c>
      <c r="AM1394" s="1" t="s">
        <v>119</v>
      </c>
      <c r="AQ1394" s="1" t="s">
        <v>19837</v>
      </c>
      <c r="AX1394" s="7">
        <v>667887.527</v>
      </c>
      <c r="AY1394" s="7">
        <v>7761874.7060000002</v>
      </c>
      <c r="AZ1394" s="5">
        <v>-43.392811000000002</v>
      </c>
      <c r="BA1394" s="5">
        <v>-20.233407</v>
      </c>
      <c r="BC1394" s="1" t="s">
        <v>19843</v>
      </c>
      <c r="BD1394" s="23" t="s">
        <v>19844</v>
      </c>
      <c r="BE1394" s="1" t="s">
        <v>10</v>
      </c>
      <c r="BF1394" s="2">
        <v>43410</v>
      </c>
      <c r="BG1394" s="1" t="s">
        <v>9</v>
      </c>
      <c r="BH1394" s="4" t="s">
        <v>8</v>
      </c>
      <c r="BI1394" s="4" t="s">
        <v>7</v>
      </c>
      <c r="BJ1394" s="1" t="s">
        <v>6</v>
      </c>
      <c r="BK1394" s="1" t="s">
        <v>5</v>
      </c>
      <c r="BL1394" s="1" t="s">
        <v>118</v>
      </c>
      <c r="BM1394" s="1" t="s">
        <v>117</v>
      </c>
      <c r="BN1394" s="1" t="s">
        <v>115</v>
      </c>
      <c r="BP1394" s="1" t="str">
        <f>Tabela3[[#This Row],[genus]]&amp;" "&amp;Tabela3[[#This Row],[specificEpithet]]</f>
        <v>Haddadus binotatus</v>
      </c>
      <c r="BQ1394" s="23" t="str">
        <f>IFERROR(VLOOKUP(Tabela3[[#This Row],[scientificName]],Tabela1[],COLUMN('IUCN BR Summary'!N:N),0),"")</f>
        <v>(Spix, 1824)</v>
      </c>
      <c r="BR1394" s="1" t="s">
        <v>2</v>
      </c>
      <c r="BS1394" s="1" t="s">
        <v>116</v>
      </c>
      <c r="BU1394" s="1" t="s">
        <v>1</v>
      </c>
      <c r="BV1394" s="1" t="s">
        <v>115</v>
      </c>
    </row>
    <row r="1395" spans="1:75" hidden="1" x14ac:dyDescent="0.25">
      <c r="A1395" s="1" t="s">
        <v>19838</v>
      </c>
      <c r="B1395" s="3">
        <f t="shared" ca="1" si="42"/>
        <v>43817</v>
      </c>
      <c r="C1395" s="4" t="s">
        <v>27</v>
      </c>
      <c r="D1395" s="1" t="s">
        <v>26</v>
      </c>
      <c r="E1395" s="4" t="s">
        <v>25</v>
      </c>
      <c r="F1395" s="1" t="s">
        <v>24</v>
      </c>
      <c r="G1395" s="1" t="s">
        <v>23</v>
      </c>
      <c r="H1395" s="1" t="s">
        <v>21</v>
      </c>
      <c r="I1395" s="4" t="s">
        <v>22</v>
      </c>
      <c r="J1395" s="4" t="s">
        <v>21</v>
      </c>
      <c r="K1395" s="1" t="str">
        <f t="shared" si="43"/>
        <v>iucnStatus:Data Deficient</v>
      </c>
      <c r="L1395" s="1" t="str">
        <f>_xlfn.IFNA(VLOOKUP(Tabela3[[#This Row],[scientificName]],Tabela1[],COLUMN('IUCN BR Summary'!O:O),0),"Not evaluated")</f>
        <v>Data Deficient</v>
      </c>
      <c r="M1395" s="4" t="s">
        <v>3243</v>
      </c>
      <c r="O1395" s="1" t="s">
        <v>133</v>
      </c>
      <c r="P1395" s="1" t="s">
        <v>19</v>
      </c>
      <c r="Q1395" s="1" t="s">
        <v>18</v>
      </c>
      <c r="R1395" s="1">
        <v>1</v>
      </c>
      <c r="T1395" s="1" t="s">
        <v>57</v>
      </c>
      <c r="U1395" s="23"/>
      <c r="V1395" s="23"/>
      <c r="W1395" s="23"/>
      <c r="AC1395" s="2">
        <v>43552</v>
      </c>
      <c r="AD1395" s="8">
        <v>0</v>
      </c>
      <c r="AE1395" s="23"/>
      <c r="AF1395" s="1" t="s">
        <v>74</v>
      </c>
      <c r="AG1395" s="23"/>
      <c r="AH1395" s="23"/>
      <c r="AI1395" s="4" t="s">
        <v>15</v>
      </c>
      <c r="AJ1395" s="4" t="s">
        <v>14</v>
      </c>
      <c r="AK1395" s="4" t="s">
        <v>13</v>
      </c>
      <c r="AL1395" s="1" t="s">
        <v>120</v>
      </c>
      <c r="AM1395" s="1" t="s">
        <v>119</v>
      </c>
      <c r="AQ1395" s="1" t="s">
        <v>19837</v>
      </c>
      <c r="AX1395" s="7">
        <v>667934.14820000005</v>
      </c>
      <c r="AY1395" s="7">
        <v>7761746.0088999998</v>
      </c>
      <c r="AZ1395" s="5">
        <v>-43.392358999999999</v>
      </c>
      <c r="BA1395" s="5">
        <v>-20.234567999999999</v>
      </c>
      <c r="BC1395" s="1" t="s">
        <v>19843</v>
      </c>
      <c r="BD1395" s="23" t="s">
        <v>19844</v>
      </c>
      <c r="BE1395" s="1" t="s">
        <v>10</v>
      </c>
      <c r="BF1395" s="2">
        <v>43410</v>
      </c>
      <c r="BG1395" s="1" t="s">
        <v>9</v>
      </c>
      <c r="BH1395" s="4" t="s">
        <v>8</v>
      </c>
      <c r="BI1395" s="4" t="s">
        <v>7</v>
      </c>
      <c r="BJ1395" s="1" t="s">
        <v>6</v>
      </c>
      <c r="BK1395" s="1" t="s">
        <v>5</v>
      </c>
      <c r="BL1395" s="1" t="s">
        <v>129</v>
      </c>
      <c r="BM1395" s="1" t="s">
        <v>128</v>
      </c>
      <c r="BN1395" s="1" t="s">
        <v>131</v>
      </c>
      <c r="BP1395" s="1" t="str">
        <f>Tabela3[[#This Row],[genus]]&amp;" "&amp;Tabela3[[#This Row],[specificEpithet]]</f>
        <v>Ischnocnema verrucosa</v>
      </c>
      <c r="BQ1395" s="23" t="str">
        <f>IFERROR(VLOOKUP(Tabela3[[#This Row],[scientificName]],Tabela1[],COLUMN('IUCN BR Summary'!N:N),0),"")</f>
        <v>Reinhardt and LÃ¼tken, 1862</v>
      </c>
      <c r="BR1395" s="1" t="s">
        <v>2</v>
      </c>
      <c r="BS1395" s="1" t="s">
        <v>116</v>
      </c>
      <c r="BU1395" s="1" t="s">
        <v>132</v>
      </c>
      <c r="BV1395" s="1" t="s">
        <v>126</v>
      </c>
      <c r="BW1395" s="1" t="s">
        <v>131</v>
      </c>
    </row>
    <row r="1396" spans="1:75" hidden="1" x14ac:dyDescent="0.25">
      <c r="A1396" s="1" t="s">
        <v>19838</v>
      </c>
      <c r="B1396" s="3">
        <f t="shared" ca="1" si="42"/>
        <v>43817</v>
      </c>
      <c r="C1396" s="4" t="s">
        <v>27</v>
      </c>
      <c r="D1396" s="1" t="s">
        <v>26</v>
      </c>
      <c r="E1396" s="4" t="s">
        <v>25</v>
      </c>
      <c r="F1396" s="1" t="s">
        <v>24</v>
      </c>
      <c r="G1396" s="1" t="s">
        <v>23</v>
      </c>
      <c r="H1396" s="1" t="s">
        <v>21</v>
      </c>
      <c r="I1396" s="4" t="s">
        <v>22</v>
      </c>
      <c r="J1396" s="4" t="s">
        <v>21</v>
      </c>
      <c r="K1396" s="1" t="str">
        <f t="shared" si="43"/>
        <v>iucnStatus:Least Concern</v>
      </c>
      <c r="L1396" s="1" t="str">
        <f>_xlfn.IFNA(VLOOKUP(Tabela3[[#This Row],[scientificName]],Tabela1[],COLUMN('IUCN BR Summary'!O:O),0),"Not evaluated")</f>
        <v>Least Concern</v>
      </c>
      <c r="M1396" s="4" t="s">
        <v>3244</v>
      </c>
      <c r="O1396" s="1" t="s">
        <v>122</v>
      </c>
      <c r="P1396" s="1" t="s">
        <v>19</v>
      </c>
      <c r="Q1396" s="1" t="s">
        <v>18</v>
      </c>
      <c r="R1396" s="1">
        <v>1</v>
      </c>
      <c r="T1396" s="1" t="s">
        <v>57</v>
      </c>
      <c r="U1396" s="23"/>
      <c r="V1396" s="23"/>
      <c r="W1396" s="23"/>
      <c r="AC1396" s="2">
        <v>43552</v>
      </c>
      <c r="AD1396" s="8">
        <v>0</v>
      </c>
      <c r="AE1396" s="23"/>
      <c r="AF1396" s="1" t="s">
        <v>74</v>
      </c>
      <c r="AG1396" s="23"/>
      <c r="AH1396" s="23"/>
      <c r="AI1396" s="4" t="s">
        <v>15</v>
      </c>
      <c r="AJ1396" s="4" t="s">
        <v>14</v>
      </c>
      <c r="AK1396" s="4" t="s">
        <v>13</v>
      </c>
      <c r="AL1396" s="1" t="s">
        <v>120</v>
      </c>
      <c r="AM1396" s="1" t="s">
        <v>119</v>
      </c>
      <c r="AQ1396" s="1" t="s">
        <v>19837</v>
      </c>
      <c r="AX1396" s="7">
        <v>667894.98270000005</v>
      </c>
      <c r="AY1396" s="7">
        <v>7761846.1434000004</v>
      </c>
      <c r="AZ1396" s="5">
        <v>-43.392741999999998</v>
      </c>
      <c r="BA1396" s="5">
        <v>-20.233668999999999</v>
      </c>
      <c r="BC1396" s="1" t="s">
        <v>19843</v>
      </c>
      <c r="BD1396" s="23" t="s">
        <v>19844</v>
      </c>
      <c r="BE1396" s="1" t="s">
        <v>10</v>
      </c>
      <c r="BF1396" s="2">
        <v>43410</v>
      </c>
      <c r="BG1396" s="1" t="s">
        <v>9</v>
      </c>
      <c r="BH1396" s="4" t="s">
        <v>8</v>
      </c>
      <c r="BI1396" s="4" t="s">
        <v>7</v>
      </c>
      <c r="BJ1396" s="1" t="s">
        <v>6</v>
      </c>
      <c r="BK1396" s="1" t="s">
        <v>5</v>
      </c>
      <c r="BL1396" s="1" t="s">
        <v>118</v>
      </c>
      <c r="BM1396" s="1" t="s">
        <v>117</v>
      </c>
      <c r="BN1396" s="1" t="s">
        <v>115</v>
      </c>
      <c r="BP1396" s="1" t="str">
        <f>Tabela3[[#This Row],[genus]]&amp;" "&amp;Tabela3[[#This Row],[specificEpithet]]</f>
        <v>Haddadus binotatus</v>
      </c>
      <c r="BQ1396" s="23" t="str">
        <f>IFERROR(VLOOKUP(Tabela3[[#This Row],[scientificName]],Tabela1[],COLUMN('IUCN BR Summary'!N:N),0),"")</f>
        <v>(Spix, 1824)</v>
      </c>
      <c r="BR1396" s="1" t="s">
        <v>2</v>
      </c>
      <c r="BU1396" s="1" t="s">
        <v>1</v>
      </c>
      <c r="BV1396" s="1" t="s">
        <v>115</v>
      </c>
    </row>
    <row r="1397" spans="1:75" hidden="1" x14ac:dyDescent="0.25">
      <c r="A1397" s="1" t="s">
        <v>19838</v>
      </c>
      <c r="B1397" s="3">
        <f t="shared" ca="1" si="42"/>
        <v>43817</v>
      </c>
      <c r="C1397" s="4" t="s">
        <v>27</v>
      </c>
      <c r="D1397" s="1" t="s">
        <v>26</v>
      </c>
      <c r="E1397" s="4" t="s">
        <v>25</v>
      </c>
      <c r="F1397" s="1" t="s">
        <v>24</v>
      </c>
      <c r="G1397" s="1" t="s">
        <v>23</v>
      </c>
      <c r="H1397" s="1" t="s">
        <v>21</v>
      </c>
      <c r="I1397" s="4" t="s">
        <v>22</v>
      </c>
      <c r="J1397" s="4" t="s">
        <v>21</v>
      </c>
      <c r="K1397" s="1" t="str">
        <f t="shared" si="43"/>
        <v>iucnStatus:Least Concern</v>
      </c>
      <c r="L1397" s="1" t="str">
        <f>_xlfn.IFNA(VLOOKUP(Tabela3[[#This Row],[scientificName]],Tabela1[],COLUMN('IUCN BR Summary'!O:O),0),"Not evaluated")</f>
        <v>Least Concern</v>
      </c>
      <c r="M1397" s="4" t="s">
        <v>3245</v>
      </c>
      <c r="O1397" s="1" t="s">
        <v>130</v>
      </c>
      <c r="P1397" s="1" t="s">
        <v>19</v>
      </c>
      <c r="Q1397" s="1" t="s">
        <v>18</v>
      </c>
      <c r="R1397" s="1">
        <v>1</v>
      </c>
      <c r="T1397" s="1" t="s">
        <v>43</v>
      </c>
      <c r="U1397" s="23"/>
      <c r="V1397" s="23"/>
      <c r="W1397" s="23"/>
      <c r="AC1397" s="2">
        <v>43552</v>
      </c>
      <c r="AD1397" s="8">
        <v>0</v>
      </c>
      <c r="AE1397" s="23"/>
      <c r="AF1397" s="1" t="s">
        <v>74</v>
      </c>
      <c r="AG1397" s="23"/>
      <c r="AH1397" s="23"/>
      <c r="AI1397" s="4" t="s">
        <v>15</v>
      </c>
      <c r="AJ1397" s="4" t="s">
        <v>14</v>
      </c>
      <c r="AK1397" s="4" t="s">
        <v>13</v>
      </c>
      <c r="AL1397" s="1" t="s">
        <v>120</v>
      </c>
      <c r="AM1397" s="1" t="s">
        <v>119</v>
      </c>
      <c r="AQ1397" s="1" t="s">
        <v>19837</v>
      </c>
      <c r="AX1397" s="7">
        <v>667898.44920000003</v>
      </c>
      <c r="AY1397" s="7">
        <v>7761836.7635000004</v>
      </c>
      <c r="AZ1397" s="5">
        <v>-43.392712000000003</v>
      </c>
      <c r="BA1397" s="5">
        <v>-20.233750000000001</v>
      </c>
      <c r="BC1397" s="1" t="s">
        <v>19843</v>
      </c>
      <c r="BD1397" s="23" t="s">
        <v>19844</v>
      </c>
      <c r="BE1397" s="1" t="s">
        <v>10</v>
      </c>
      <c r="BF1397" s="2">
        <v>43410</v>
      </c>
      <c r="BG1397" s="1" t="s">
        <v>9</v>
      </c>
      <c r="BH1397" s="4" t="s">
        <v>8</v>
      </c>
      <c r="BI1397" s="4" t="s">
        <v>7</v>
      </c>
      <c r="BJ1397" s="1" t="s">
        <v>6</v>
      </c>
      <c r="BK1397" s="1" t="s">
        <v>5</v>
      </c>
      <c r="BL1397" s="1" t="s">
        <v>129</v>
      </c>
      <c r="BM1397" s="1" t="s">
        <v>128</v>
      </c>
      <c r="BN1397" s="1" t="s">
        <v>125</v>
      </c>
      <c r="BP1397" s="1" t="str">
        <f>Tabela3[[#This Row],[genus]]&amp;" "&amp;Tabela3[[#This Row],[specificEpithet]]</f>
        <v>Ischnocnema guentheri</v>
      </c>
      <c r="BQ1397" s="23" t="str">
        <f>IFERROR(VLOOKUP(Tabela3[[#This Row],[scientificName]],Tabela1[],COLUMN('IUCN BR Summary'!N:N),0),"")</f>
        <v>(Steindachner, 1864)</v>
      </c>
      <c r="BR1397" s="1" t="s">
        <v>2</v>
      </c>
      <c r="BS1397" s="1" t="s">
        <v>116</v>
      </c>
      <c r="BU1397" s="1" t="s">
        <v>127</v>
      </c>
      <c r="BV1397" s="1" t="s">
        <v>126</v>
      </c>
      <c r="BW1397" s="1" t="s">
        <v>125</v>
      </c>
    </row>
    <row r="1398" spans="1:75" hidden="1" x14ac:dyDescent="0.25">
      <c r="A1398" s="1" t="s">
        <v>19838</v>
      </c>
      <c r="B1398" s="3">
        <f t="shared" ca="1" si="42"/>
        <v>43817</v>
      </c>
      <c r="C1398" s="4" t="s">
        <v>27</v>
      </c>
      <c r="D1398" s="1" t="s">
        <v>26</v>
      </c>
      <c r="E1398" s="4" t="s">
        <v>25</v>
      </c>
      <c r="F1398" s="1" t="s">
        <v>24</v>
      </c>
      <c r="G1398" s="1" t="s">
        <v>23</v>
      </c>
      <c r="H1398" s="1" t="s">
        <v>21</v>
      </c>
      <c r="I1398" s="4" t="s">
        <v>22</v>
      </c>
      <c r="J1398" s="4" t="s">
        <v>21</v>
      </c>
      <c r="K1398" s="1" t="str">
        <f t="shared" si="43"/>
        <v>iucnStatus:Least Concern</v>
      </c>
      <c r="L1398" s="1" t="str">
        <f>_xlfn.IFNA(VLOOKUP(Tabela3[[#This Row],[scientificName]],Tabela1[],COLUMN('IUCN BR Summary'!O:O),0),"Not evaluated")</f>
        <v>Least Concern</v>
      </c>
      <c r="M1398" s="4" t="s">
        <v>3246</v>
      </c>
      <c r="O1398" s="1" t="s">
        <v>121</v>
      </c>
      <c r="P1398" s="1" t="s">
        <v>19</v>
      </c>
      <c r="Q1398" s="1" t="s">
        <v>18</v>
      </c>
      <c r="R1398" s="1">
        <v>1</v>
      </c>
      <c r="T1398" s="1" t="s">
        <v>17</v>
      </c>
      <c r="U1398" s="23"/>
      <c r="V1398" s="23"/>
      <c r="W1398" s="23"/>
      <c r="AC1398" s="2">
        <v>43552</v>
      </c>
      <c r="AD1398" s="8">
        <v>0</v>
      </c>
      <c r="AE1398" s="23"/>
      <c r="AF1398" s="1" t="s">
        <v>74</v>
      </c>
      <c r="AG1398" s="23"/>
      <c r="AH1398" s="23"/>
      <c r="AI1398" s="4" t="s">
        <v>15</v>
      </c>
      <c r="AJ1398" s="4" t="s">
        <v>14</v>
      </c>
      <c r="AK1398" s="4" t="s">
        <v>13</v>
      </c>
      <c r="AL1398" s="1" t="s">
        <v>120</v>
      </c>
      <c r="AM1398" s="1" t="s">
        <v>119</v>
      </c>
      <c r="AQ1398" s="1" t="s">
        <v>19837</v>
      </c>
      <c r="AX1398" s="7">
        <v>667887.75089999998</v>
      </c>
      <c r="AY1398" s="7">
        <v>7761864.7084999997</v>
      </c>
      <c r="AZ1398" s="5">
        <v>-43.392811000000002</v>
      </c>
      <c r="BA1398" s="5">
        <v>-20.233498000000001</v>
      </c>
      <c r="BC1398" s="1" t="s">
        <v>19843</v>
      </c>
      <c r="BD1398" s="23" t="s">
        <v>19844</v>
      </c>
      <c r="BE1398" s="1" t="s">
        <v>10</v>
      </c>
      <c r="BF1398" s="2">
        <v>43410</v>
      </c>
      <c r="BG1398" s="1" t="s">
        <v>9</v>
      </c>
      <c r="BH1398" s="4" t="s">
        <v>8</v>
      </c>
      <c r="BI1398" s="4" t="s">
        <v>7</v>
      </c>
      <c r="BJ1398" s="1" t="s">
        <v>6</v>
      </c>
      <c r="BK1398" s="1" t="s">
        <v>5</v>
      </c>
      <c r="BL1398" s="1" t="s">
        <v>118</v>
      </c>
      <c r="BM1398" s="1" t="s">
        <v>117</v>
      </c>
      <c r="BN1398" s="1" t="s">
        <v>115</v>
      </c>
      <c r="BP1398" s="1" t="str">
        <f>Tabela3[[#This Row],[genus]]&amp;" "&amp;Tabela3[[#This Row],[specificEpithet]]</f>
        <v>Haddadus binotatus</v>
      </c>
      <c r="BQ1398" s="23" t="str">
        <f>IFERROR(VLOOKUP(Tabela3[[#This Row],[scientificName]],Tabela1[],COLUMN('IUCN BR Summary'!N:N),0),"")</f>
        <v>(Spix, 1824)</v>
      </c>
      <c r="BR1398" s="1" t="s">
        <v>2</v>
      </c>
      <c r="BS1398" s="1" t="s">
        <v>116</v>
      </c>
      <c r="BU1398" s="1" t="s">
        <v>1</v>
      </c>
      <c r="BV1398" s="1" t="s">
        <v>115</v>
      </c>
    </row>
    <row r="1399" spans="1:75" x14ac:dyDescent="0.25">
      <c r="A1399" s="1" t="s">
        <v>19838</v>
      </c>
      <c r="B1399" s="3">
        <f t="shared" ca="1" si="42"/>
        <v>43817</v>
      </c>
      <c r="C1399" s="4" t="s">
        <v>27</v>
      </c>
      <c r="D1399" s="1" t="s">
        <v>26</v>
      </c>
      <c r="E1399" s="4" t="s">
        <v>25</v>
      </c>
      <c r="F1399" s="1" t="s">
        <v>24</v>
      </c>
      <c r="G1399" s="1" t="s">
        <v>23</v>
      </c>
      <c r="H1399" s="1" t="s">
        <v>21</v>
      </c>
      <c r="I1399" s="4" t="s">
        <v>22</v>
      </c>
      <c r="J1399" s="4" t="s">
        <v>21</v>
      </c>
      <c r="K1399" s="1" t="str">
        <f t="shared" si="43"/>
        <v>iucnStatus:Not evaluated</v>
      </c>
      <c r="L1399" s="1" t="s">
        <v>19845</v>
      </c>
      <c r="M1399" s="4" t="s">
        <v>3247</v>
      </c>
      <c r="O1399" s="1" t="s">
        <v>114</v>
      </c>
      <c r="P1399" s="1" t="s">
        <v>19</v>
      </c>
      <c r="Q1399" s="1" t="s">
        <v>18</v>
      </c>
      <c r="U1399" s="23"/>
      <c r="V1399" s="23"/>
      <c r="W1399" s="23"/>
      <c r="AC1399" s="2">
        <v>43555</v>
      </c>
      <c r="AD1399" s="8"/>
      <c r="AE1399" s="23"/>
      <c r="AG1399" s="23"/>
      <c r="AH1399" s="23"/>
      <c r="AI1399" s="4" t="s">
        <v>15</v>
      </c>
      <c r="AJ1399" s="4" t="s">
        <v>14</v>
      </c>
      <c r="AK1399" s="4" t="s">
        <v>13</v>
      </c>
      <c r="AL1399" s="1" t="s">
        <v>12</v>
      </c>
      <c r="AM1399" s="1" t="s">
        <v>11</v>
      </c>
      <c r="AQ1399" s="1" t="s">
        <v>19837</v>
      </c>
      <c r="AX1399" s="7">
        <v>401410.2182</v>
      </c>
      <c r="AY1399" s="7">
        <v>7848507.7170000002</v>
      </c>
      <c r="AZ1399" s="5">
        <v>-39.939275000000002</v>
      </c>
      <c r="BA1399" s="5">
        <v>-19.455445999999998</v>
      </c>
      <c r="BC1399" s="1" t="s">
        <v>19843</v>
      </c>
      <c r="BD1399" s="23" t="s">
        <v>19844</v>
      </c>
      <c r="BE1399" s="1" t="s">
        <v>10</v>
      </c>
      <c r="BF1399" s="2">
        <v>43410</v>
      </c>
      <c r="BG1399" s="1" t="s">
        <v>9</v>
      </c>
      <c r="BH1399" s="4" t="s">
        <v>8</v>
      </c>
      <c r="BI1399" s="4" t="s">
        <v>7</v>
      </c>
      <c r="BJ1399" s="1" t="s">
        <v>32</v>
      </c>
      <c r="BK1399" s="1" t="s">
        <v>31</v>
      </c>
      <c r="BL1399" s="1" t="s">
        <v>88</v>
      </c>
      <c r="BM1399" s="1" t="s">
        <v>87</v>
      </c>
      <c r="BN1399" s="1" t="s">
        <v>86</v>
      </c>
      <c r="BP1399" s="1" t="str">
        <f>Tabela3[[#This Row],[genus]]&amp;" "&amp;Tabela3[[#This Row],[specificEpithet]]</f>
        <v>Salvator merianae</v>
      </c>
      <c r="BQ1399" s="23" t="str">
        <f>IFERROR(VLOOKUP(Tabela3[[#This Row],[scientificName]],Tabela1[],COLUMN('IUCN BR Summary'!N:N),0),"")</f>
        <v>DumÃ©ril &amp;amp</v>
      </c>
      <c r="BR1399" s="1" t="s">
        <v>2</v>
      </c>
      <c r="BS1399" s="1" t="s">
        <v>83</v>
      </c>
      <c r="BU1399" s="1" t="s">
        <v>1</v>
      </c>
      <c r="BV1399" s="1" t="s">
        <v>86</v>
      </c>
    </row>
    <row r="1400" spans="1:75" hidden="1" x14ac:dyDescent="0.25">
      <c r="A1400" s="1" t="s">
        <v>19838</v>
      </c>
      <c r="B1400" s="3">
        <f t="shared" ca="1" si="42"/>
        <v>43817</v>
      </c>
      <c r="C1400" s="4" t="s">
        <v>27</v>
      </c>
      <c r="D1400" s="1" t="s">
        <v>26</v>
      </c>
      <c r="E1400" s="4" t="s">
        <v>25</v>
      </c>
      <c r="F1400" s="1" t="s">
        <v>24</v>
      </c>
      <c r="G1400" s="1" t="s">
        <v>23</v>
      </c>
      <c r="H1400" s="1" t="s">
        <v>21</v>
      </c>
      <c r="I1400" s="4" t="s">
        <v>22</v>
      </c>
      <c r="J1400" s="4" t="s">
        <v>21</v>
      </c>
      <c r="K1400" s="1" t="str">
        <f t="shared" si="43"/>
        <v>iucnStatus:Least Concern</v>
      </c>
      <c r="L1400" s="1" t="str">
        <f>_xlfn.IFNA(VLOOKUP(Tabela3[[#This Row],[scientificName]],Tabela1[],COLUMN('IUCN BR Summary'!O:O),0),"Not evaluated")</f>
        <v>Least Concern</v>
      </c>
      <c r="M1400" s="4" t="s">
        <v>3248</v>
      </c>
      <c r="O1400" s="1" t="s">
        <v>109</v>
      </c>
      <c r="P1400" s="1" t="s">
        <v>19</v>
      </c>
      <c r="Q1400" s="1" t="s">
        <v>18</v>
      </c>
      <c r="U1400" s="23"/>
      <c r="V1400" s="23"/>
      <c r="W1400" s="23"/>
      <c r="AC1400" s="2">
        <v>43555</v>
      </c>
      <c r="AD1400" s="8"/>
      <c r="AE1400" s="23"/>
      <c r="AG1400" s="23"/>
      <c r="AH1400" s="23"/>
      <c r="AI1400" s="4" t="s">
        <v>15</v>
      </c>
      <c r="AJ1400" s="4" t="s">
        <v>14</v>
      </c>
      <c r="AK1400" s="4" t="s">
        <v>13</v>
      </c>
      <c r="AL1400" s="1" t="s">
        <v>12</v>
      </c>
      <c r="AM1400" s="1" t="s">
        <v>11</v>
      </c>
      <c r="AQ1400" s="1" t="s">
        <v>19837</v>
      </c>
      <c r="AX1400" s="7">
        <v>398358</v>
      </c>
      <c r="AY1400" s="7">
        <v>7850926</v>
      </c>
      <c r="AZ1400" s="5">
        <v>-39.968218999999998</v>
      </c>
      <c r="BA1400" s="5">
        <v>-19.433444000000001</v>
      </c>
      <c r="BC1400" s="1" t="s">
        <v>19843</v>
      </c>
      <c r="BD1400" s="23" t="s">
        <v>19844</v>
      </c>
      <c r="BE1400" s="1" t="s">
        <v>10</v>
      </c>
      <c r="BF1400" s="2">
        <v>43410</v>
      </c>
      <c r="BG1400" s="1" t="s">
        <v>9</v>
      </c>
      <c r="BH1400" s="4" t="s">
        <v>8</v>
      </c>
      <c r="BI1400" s="4" t="s">
        <v>7</v>
      </c>
      <c r="BJ1400" s="1" t="s">
        <v>6</v>
      </c>
      <c r="BK1400" s="1" t="s">
        <v>5</v>
      </c>
      <c r="BL1400" s="1" t="s">
        <v>4</v>
      </c>
      <c r="BM1400" s="1" t="s">
        <v>3</v>
      </c>
      <c r="BN1400" s="1" t="s">
        <v>0</v>
      </c>
      <c r="BP1400" s="1" t="str">
        <f>Tabela3[[#This Row],[genus]]&amp;" "&amp;Tabela3[[#This Row],[specificEpithet]]</f>
        <v>Leptodactylus spixi</v>
      </c>
      <c r="BQ1400" s="23" t="str">
        <f>IFERROR(VLOOKUP(Tabela3[[#This Row],[scientificName]],Tabela1[],COLUMN('IUCN BR Summary'!N:N),0),"")</f>
        <v>Heyer, 1983</v>
      </c>
      <c r="BR1400" s="1" t="s">
        <v>2</v>
      </c>
      <c r="BS1400" s="1" t="s">
        <v>108</v>
      </c>
      <c r="BU1400" s="1" t="s">
        <v>1</v>
      </c>
      <c r="BV1400" s="1" t="s">
        <v>0</v>
      </c>
    </row>
    <row r="1401" spans="1:75" hidden="1" x14ac:dyDescent="0.25">
      <c r="A1401" s="1" t="s">
        <v>19838</v>
      </c>
      <c r="B1401" s="3">
        <f t="shared" ca="1" si="42"/>
        <v>43817</v>
      </c>
      <c r="C1401" s="4" t="s">
        <v>27</v>
      </c>
      <c r="D1401" s="1" t="s">
        <v>26</v>
      </c>
      <c r="E1401" s="4" t="s">
        <v>25</v>
      </c>
      <c r="F1401" s="1" t="s">
        <v>24</v>
      </c>
      <c r="G1401" s="1" t="s">
        <v>23</v>
      </c>
      <c r="H1401" s="1" t="s">
        <v>21</v>
      </c>
      <c r="I1401" s="4" t="s">
        <v>22</v>
      </c>
      <c r="J1401" s="4" t="s">
        <v>21</v>
      </c>
      <c r="K1401" s="1" t="str">
        <f t="shared" si="43"/>
        <v>iucnStatus:Least Concern</v>
      </c>
      <c r="L1401" s="1" t="str">
        <f>_xlfn.IFNA(VLOOKUP(Tabela3[[#This Row],[scientificName]],Tabela1[],COLUMN('IUCN BR Summary'!O:O),0),"Not evaluated")</f>
        <v>Least Concern</v>
      </c>
      <c r="M1401" s="4" t="s">
        <v>3249</v>
      </c>
      <c r="O1401" s="1" t="s">
        <v>113</v>
      </c>
      <c r="P1401" s="1" t="s">
        <v>19</v>
      </c>
      <c r="Q1401" s="1" t="s">
        <v>18</v>
      </c>
      <c r="R1401" s="1">
        <v>1</v>
      </c>
      <c r="T1401" s="1" t="s">
        <v>43</v>
      </c>
      <c r="U1401" s="23"/>
      <c r="V1401" s="23"/>
      <c r="W1401" s="23"/>
      <c r="AC1401" s="2">
        <v>43555</v>
      </c>
      <c r="AD1401" s="8">
        <v>0.86111111111111116</v>
      </c>
      <c r="AE1401" s="23"/>
      <c r="AF1401" s="1" t="s">
        <v>74</v>
      </c>
      <c r="AG1401" s="23"/>
      <c r="AH1401" s="23"/>
      <c r="AI1401" s="4" t="s">
        <v>15</v>
      </c>
      <c r="AJ1401" s="4" t="s">
        <v>14</v>
      </c>
      <c r="AK1401" s="4" t="s">
        <v>13</v>
      </c>
      <c r="AL1401" s="1" t="s">
        <v>12</v>
      </c>
      <c r="AM1401" s="1" t="s">
        <v>11</v>
      </c>
      <c r="AQ1401" s="1" t="s">
        <v>19837</v>
      </c>
      <c r="AX1401" s="7">
        <v>399790.58130000002</v>
      </c>
      <c r="AY1401" s="7">
        <v>7849685.2369999997</v>
      </c>
      <c r="AZ1401" s="5">
        <v>-39.954636000000001</v>
      </c>
      <c r="BA1401" s="5">
        <v>-19.44473</v>
      </c>
      <c r="BC1401" s="1" t="s">
        <v>19843</v>
      </c>
      <c r="BD1401" s="23" t="s">
        <v>19844</v>
      </c>
      <c r="BE1401" s="1" t="s">
        <v>10</v>
      </c>
      <c r="BF1401" s="2">
        <v>43410</v>
      </c>
      <c r="BG1401" s="1" t="s">
        <v>9</v>
      </c>
      <c r="BH1401" s="4" t="s">
        <v>8</v>
      </c>
      <c r="BI1401" s="4" t="s">
        <v>7</v>
      </c>
      <c r="BJ1401" s="1" t="s">
        <v>6</v>
      </c>
      <c r="BK1401" s="1" t="s">
        <v>5</v>
      </c>
      <c r="BL1401" s="1" t="s">
        <v>112</v>
      </c>
      <c r="BM1401" s="1" t="s">
        <v>111</v>
      </c>
      <c r="BN1401" s="1" t="s">
        <v>110</v>
      </c>
      <c r="BP1401" s="1" t="str">
        <f>Tabela3[[#This Row],[genus]]&amp;" "&amp;Tabela3[[#This Row],[specificEpithet]]</f>
        <v>Hypsiboas semilineatus</v>
      </c>
      <c r="BQ1401" s="23" t="str">
        <f>IFERROR(VLOOKUP(Tabela3[[#This Row],[scientificName]],Tabela1[],COLUMN('IUCN BR Summary'!N:N),0),"")</f>
        <v>(Spix, 1824)</v>
      </c>
      <c r="BR1401" s="1" t="s">
        <v>2</v>
      </c>
      <c r="BU1401" s="1" t="s">
        <v>1</v>
      </c>
      <c r="BV1401" s="1" t="s">
        <v>110</v>
      </c>
    </row>
    <row r="1402" spans="1:75" hidden="1" x14ac:dyDescent="0.25">
      <c r="A1402" s="1" t="s">
        <v>19838</v>
      </c>
      <c r="B1402" s="3">
        <f t="shared" ca="1" si="42"/>
        <v>43817</v>
      </c>
      <c r="C1402" s="4" t="s">
        <v>27</v>
      </c>
      <c r="D1402" s="1" t="s">
        <v>26</v>
      </c>
      <c r="E1402" s="4" t="s">
        <v>25</v>
      </c>
      <c r="F1402" s="1" t="s">
        <v>24</v>
      </c>
      <c r="G1402" s="1" t="s">
        <v>23</v>
      </c>
      <c r="H1402" s="1" t="s">
        <v>21</v>
      </c>
      <c r="I1402" s="4" t="s">
        <v>22</v>
      </c>
      <c r="J1402" s="4" t="s">
        <v>21</v>
      </c>
      <c r="K1402" s="1" t="str">
        <f t="shared" si="43"/>
        <v>iucnStatus:Least Concern</v>
      </c>
      <c r="L1402" s="1" t="str">
        <f>_xlfn.IFNA(VLOOKUP(Tabela3[[#This Row],[scientificName]],Tabela1[],COLUMN('IUCN BR Summary'!O:O),0),"Not evaluated")</f>
        <v>Least Concern</v>
      </c>
      <c r="M1402" s="4" t="s">
        <v>3250</v>
      </c>
      <c r="O1402" s="1" t="s">
        <v>102</v>
      </c>
      <c r="P1402" s="1" t="s">
        <v>19</v>
      </c>
      <c r="Q1402" s="1" t="s">
        <v>18</v>
      </c>
      <c r="R1402" s="1">
        <v>1</v>
      </c>
      <c r="T1402" s="1" t="s">
        <v>17</v>
      </c>
      <c r="U1402" s="23"/>
      <c r="V1402" s="23"/>
      <c r="W1402" s="23"/>
      <c r="AC1402" s="2">
        <v>43556</v>
      </c>
      <c r="AE1402" s="23"/>
      <c r="AF1402" s="1" t="s">
        <v>16</v>
      </c>
      <c r="AG1402" s="23" t="s">
        <v>19840</v>
      </c>
      <c r="AH1402" s="23"/>
      <c r="AI1402" s="4" t="s">
        <v>15</v>
      </c>
      <c r="AJ1402" s="4" t="s">
        <v>14</v>
      </c>
      <c r="AK1402" s="4" t="s">
        <v>13</v>
      </c>
      <c r="AL1402" s="1" t="s">
        <v>12</v>
      </c>
      <c r="AM1402" s="1" t="s">
        <v>11</v>
      </c>
      <c r="AQ1402" s="1" t="s">
        <v>19837</v>
      </c>
      <c r="AX1402" s="1">
        <v>401552</v>
      </c>
      <c r="AY1402" s="1">
        <v>7848488</v>
      </c>
      <c r="AZ1402" s="6">
        <v>-39.937924000000002</v>
      </c>
      <c r="BA1402" s="5">
        <v>-19.455634</v>
      </c>
      <c r="BC1402" s="1" t="s">
        <v>19843</v>
      </c>
      <c r="BD1402" s="23" t="s">
        <v>19844</v>
      </c>
      <c r="BE1402" s="1" t="s">
        <v>10</v>
      </c>
      <c r="BF1402" s="2">
        <v>43410</v>
      </c>
      <c r="BG1402" s="1" t="s">
        <v>9</v>
      </c>
      <c r="BH1402" s="4" t="s">
        <v>8</v>
      </c>
      <c r="BI1402" s="4" t="s">
        <v>7</v>
      </c>
      <c r="BJ1402" s="1" t="s">
        <v>6</v>
      </c>
      <c r="BK1402" s="1" t="s">
        <v>101</v>
      </c>
      <c r="BL1402" s="1" t="s">
        <v>100</v>
      </c>
      <c r="BM1402" s="1" t="s">
        <v>99</v>
      </c>
      <c r="BN1402" s="1" t="s">
        <v>98</v>
      </c>
      <c r="BP1402" s="1" t="str">
        <f>Tabela3[[#This Row],[genus]]&amp;" "&amp;Tabela3[[#This Row],[specificEpithet]]</f>
        <v>Siphonops annulatus</v>
      </c>
      <c r="BQ1402" s="23" t="str">
        <f>IFERROR(VLOOKUP(Tabela3[[#This Row],[scientificName]],Tabela1[],COLUMN('IUCN BR Summary'!N:N),0),"")</f>
        <v>(Mikan, 1820)</v>
      </c>
      <c r="BR1402" s="1" t="s">
        <v>2</v>
      </c>
      <c r="BS1402" s="1" t="s">
        <v>40</v>
      </c>
      <c r="BU1402" s="1" t="s">
        <v>1</v>
      </c>
      <c r="BV1402" s="1" t="s">
        <v>98</v>
      </c>
    </row>
    <row r="1403" spans="1:75" hidden="1" x14ac:dyDescent="0.25">
      <c r="A1403" s="1" t="s">
        <v>19838</v>
      </c>
      <c r="B1403" s="3">
        <f t="shared" ca="1" si="42"/>
        <v>43817</v>
      </c>
      <c r="C1403" s="4" t="s">
        <v>27</v>
      </c>
      <c r="D1403" s="1" t="s">
        <v>26</v>
      </c>
      <c r="E1403" s="4" t="s">
        <v>25</v>
      </c>
      <c r="F1403" s="1" t="s">
        <v>24</v>
      </c>
      <c r="G1403" s="1" t="s">
        <v>23</v>
      </c>
      <c r="H1403" s="1" t="s">
        <v>21</v>
      </c>
      <c r="I1403" s="4" t="s">
        <v>22</v>
      </c>
      <c r="J1403" s="4" t="s">
        <v>21</v>
      </c>
      <c r="K1403" s="1" t="str">
        <f t="shared" si="43"/>
        <v>iucnStatus:Least Concern</v>
      </c>
      <c r="L1403" s="1" t="str">
        <f>_xlfn.IFNA(VLOOKUP(Tabela3[[#This Row],[scientificName]],Tabela1[],COLUMN('IUCN BR Summary'!O:O),0),"Not evaluated")</f>
        <v>Least Concern</v>
      </c>
      <c r="M1403" s="4" t="s">
        <v>3251</v>
      </c>
      <c r="O1403" s="1" t="s">
        <v>85</v>
      </c>
      <c r="P1403" s="1" t="s">
        <v>19</v>
      </c>
      <c r="Q1403" s="1" t="s">
        <v>18</v>
      </c>
      <c r="R1403" s="1">
        <v>1</v>
      </c>
      <c r="T1403" s="1" t="s">
        <v>17</v>
      </c>
      <c r="U1403" s="23"/>
      <c r="V1403" s="23"/>
      <c r="W1403" s="23"/>
      <c r="AC1403" s="2">
        <v>43556</v>
      </c>
      <c r="AE1403" s="23"/>
      <c r="AF1403" s="1" t="s">
        <v>16</v>
      </c>
      <c r="AG1403" s="23" t="s">
        <v>19840</v>
      </c>
      <c r="AH1403" s="23"/>
      <c r="AI1403" s="4" t="s">
        <v>15</v>
      </c>
      <c r="AJ1403" s="4" t="s">
        <v>14</v>
      </c>
      <c r="AK1403" s="4" t="s">
        <v>13</v>
      </c>
      <c r="AL1403" s="1" t="s">
        <v>12</v>
      </c>
      <c r="AM1403" s="1" t="s">
        <v>11</v>
      </c>
      <c r="AQ1403" s="1" t="s">
        <v>19837</v>
      </c>
      <c r="AX1403" s="1">
        <v>401552</v>
      </c>
      <c r="AY1403" s="1">
        <v>7848488</v>
      </c>
      <c r="AZ1403" s="6">
        <v>-39.937924000000002</v>
      </c>
      <c r="BA1403" s="5">
        <v>-19.455634</v>
      </c>
      <c r="BC1403" s="1" t="s">
        <v>19843</v>
      </c>
      <c r="BD1403" s="23" t="s">
        <v>19844</v>
      </c>
      <c r="BE1403" s="1" t="s">
        <v>10</v>
      </c>
      <c r="BF1403" s="2">
        <v>43410</v>
      </c>
      <c r="BG1403" s="1" t="s">
        <v>9</v>
      </c>
      <c r="BH1403" s="4" t="s">
        <v>8</v>
      </c>
      <c r="BI1403" s="4" t="s">
        <v>7</v>
      </c>
      <c r="BJ1403" s="1" t="s">
        <v>32</v>
      </c>
      <c r="BK1403" s="1" t="s">
        <v>31</v>
      </c>
      <c r="BL1403" s="1" t="s">
        <v>30</v>
      </c>
      <c r="BM1403" s="1" t="s">
        <v>29</v>
      </c>
      <c r="BN1403" s="1" t="s">
        <v>28</v>
      </c>
      <c r="BP1403" s="1" t="str">
        <f>Tabela3[[#This Row],[genus]]&amp;" "&amp;Tabela3[[#This Row],[specificEpithet]]</f>
        <v>Leposoma scincoides</v>
      </c>
      <c r="BQ1403" s="23" t="str">
        <f>IFERROR(VLOOKUP(Tabela3[[#This Row],[scientificName]],Tabela1[],COLUMN('IUCN BR Summary'!N:N),0),"")</f>
        <v>Spix, 1825</v>
      </c>
      <c r="BR1403" s="1" t="s">
        <v>2</v>
      </c>
      <c r="BS1403" s="1" t="s">
        <v>83</v>
      </c>
      <c r="BU1403" s="1" t="s">
        <v>1</v>
      </c>
      <c r="BV1403" s="1" t="s">
        <v>28</v>
      </c>
    </row>
    <row r="1404" spans="1:75" hidden="1" x14ac:dyDescent="0.25">
      <c r="A1404" s="1" t="s">
        <v>19838</v>
      </c>
      <c r="B1404" s="3">
        <f t="shared" ca="1" si="42"/>
        <v>43817</v>
      </c>
      <c r="C1404" s="4" t="s">
        <v>27</v>
      </c>
      <c r="D1404" s="1" t="s">
        <v>26</v>
      </c>
      <c r="E1404" s="4" t="s">
        <v>25</v>
      </c>
      <c r="F1404" s="1" t="s">
        <v>24</v>
      </c>
      <c r="G1404" s="1" t="s">
        <v>23</v>
      </c>
      <c r="H1404" s="1" t="s">
        <v>21</v>
      </c>
      <c r="I1404" s="4" t="s">
        <v>22</v>
      </c>
      <c r="J1404" s="4" t="s">
        <v>21</v>
      </c>
      <c r="K1404" s="1" t="str">
        <f t="shared" si="43"/>
        <v>iucnStatus:Least Concern</v>
      </c>
      <c r="L1404" s="1" t="str">
        <f>_xlfn.IFNA(VLOOKUP(Tabela3[[#This Row],[scientificName]],Tabela1[],COLUMN('IUCN BR Summary'!O:O),0),"Not evaluated")</f>
        <v>Least Concern</v>
      </c>
      <c r="M1404" s="4" t="s">
        <v>3252</v>
      </c>
      <c r="O1404" s="1" t="s">
        <v>97</v>
      </c>
      <c r="P1404" s="1" t="s">
        <v>19</v>
      </c>
      <c r="Q1404" s="1" t="s">
        <v>18</v>
      </c>
      <c r="R1404" s="1">
        <v>1</v>
      </c>
      <c r="T1404" s="1" t="s">
        <v>17</v>
      </c>
      <c r="U1404" s="23"/>
      <c r="V1404" s="23"/>
      <c r="W1404" s="23"/>
      <c r="AC1404" s="2">
        <v>43556</v>
      </c>
      <c r="AD1404" s="1">
        <v>0</v>
      </c>
      <c r="AE1404" s="23"/>
      <c r="AF1404" s="1" t="s">
        <v>16</v>
      </c>
      <c r="AG1404" s="23" t="s">
        <v>19840</v>
      </c>
      <c r="AH1404" s="23"/>
      <c r="AI1404" s="4" t="s">
        <v>15</v>
      </c>
      <c r="AJ1404" s="4" t="s">
        <v>14</v>
      </c>
      <c r="AK1404" s="4" t="s">
        <v>13</v>
      </c>
      <c r="AL1404" s="1" t="s">
        <v>12</v>
      </c>
      <c r="AM1404" s="1" t="s">
        <v>11</v>
      </c>
      <c r="AQ1404" s="1" t="s">
        <v>19837</v>
      </c>
      <c r="AX1404" s="1">
        <v>401552</v>
      </c>
      <c r="AY1404" s="1">
        <v>7848488</v>
      </c>
      <c r="AZ1404" s="6">
        <v>-39.937924000000002</v>
      </c>
      <c r="BA1404" s="5">
        <v>-19.455634</v>
      </c>
      <c r="BC1404" s="1" t="s">
        <v>19843</v>
      </c>
      <c r="BD1404" s="23" t="s">
        <v>19844</v>
      </c>
      <c r="BE1404" s="1" t="s">
        <v>10</v>
      </c>
      <c r="BF1404" s="2">
        <v>43410</v>
      </c>
      <c r="BG1404" s="1" t="s">
        <v>9</v>
      </c>
      <c r="BH1404" s="4" t="s">
        <v>8</v>
      </c>
      <c r="BI1404" s="4" t="s">
        <v>7</v>
      </c>
      <c r="BJ1404" s="1" t="s">
        <v>32</v>
      </c>
      <c r="BK1404" s="1" t="s">
        <v>54</v>
      </c>
      <c r="BL1404" s="1" t="s">
        <v>53</v>
      </c>
      <c r="BM1404" s="1" t="s">
        <v>52</v>
      </c>
      <c r="BN1404" s="1" t="s">
        <v>51</v>
      </c>
      <c r="BP1404" s="1" t="str">
        <f>Tabela3[[#This Row],[genus]]&amp;" "&amp;Tabela3[[#This Row],[specificEpithet]]</f>
        <v>Gymnodactylus darwinii</v>
      </c>
      <c r="BQ1404" s="23" t="str">
        <f>IFERROR(VLOOKUP(Tabela3[[#This Row],[scientificName]],Tabela1[],COLUMN('IUCN BR Summary'!N:N),0),"")</f>
        <v>(Gray, 1845)</v>
      </c>
      <c r="BR1404" s="1" t="s">
        <v>2</v>
      </c>
      <c r="BS1404" s="1" t="s">
        <v>36</v>
      </c>
      <c r="BU1404" s="1" t="s">
        <v>1</v>
      </c>
      <c r="BV1404" s="1" t="s">
        <v>51</v>
      </c>
    </row>
    <row r="1405" spans="1:75" hidden="1" x14ac:dyDescent="0.25">
      <c r="A1405" s="1" t="s">
        <v>19838</v>
      </c>
      <c r="B1405" s="3">
        <f t="shared" ca="1" si="42"/>
        <v>43817</v>
      </c>
      <c r="C1405" s="4" t="s">
        <v>27</v>
      </c>
      <c r="D1405" s="1" t="s">
        <v>26</v>
      </c>
      <c r="E1405" s="4" t="s">
        <v>25</v>
      </c>
      <c r="F1405" s="1" t="s">
        <v>24</v>
      </c>
      <c r="G1405" s="1" t="s">
        <v>23</v>
      </c>
      <c r="H1405" s="1" t="s">
        <v>21</v>
      </c>
      <c r="I1405" s="4" t="s">
        <v>22</v>
      </c>
      <c r="J1405" s="4" t="s">
        <v>21</v>
      </c>
      <c r="K1405" s="1" t="str">
        <f t="shared" si="43"/>
        <v>iucnStatus:Least Concern</v>
      </c>
      <c r="L1405" s="1" t="str">
        <f>_xlfn.IFNA(VLOOKUP(Tabela3[[#This Row],[scientificName]],Tabela1[],COLUMN('IUCN BR Summary'!O:O),0),"Not evaluated")</f>
        <v>Least Concern</v>
      </c>
      <c r="M1405" s="4" t="s">
        <v>3253</v>
      </c>
      <c r="O1405" s="1" t="s">
        <v>96</v>
      </c>
      <c r="P1405" s="1" t="s">
        <v>19</v>
      </c>
      <c r="Q1405" s="1" t="s">
        <v>18</v>
      </c>
      <c r="R1405" s="1">
        <v>1</v>
      </c>
      <c r="T1405" s="1" t="s">
        <v>43</v>
      </c>
      <c r="U1405" s="23"/>
      <c r="V1405" s="23"/>
      <c r="W1405" s="23"/>
      <c r="AC1405" s="2">
        <v>43556</v>
      </c>
      <c r="AD1405" s="1">
        <v>0</v>
      </c>
      <c r="AE1405" s="23"/>
      <c r="AF1405" s="1" t="s">
        <v>16</v>
      </c>
      <c r="AG1405" s="23" t="s">
        <v>19840</v>
      </c>
      <c r="AH1405" s="23"/>
      <c r="AI1405" s="4" t="s">
        <v>15</v>
      </c>
      <c r="AJ1405" s="4" t="s">
        <v>14</v>
      </c>
      <c r="AK1405" s="4" t="s">
        <v>13</v>
      </c>
      <c r="AL1405" s="1" t="s">
        <v>12</v>
      </c>
      <c r="AM1405" s="1" t="s">
        <v>11</v>
      </c>
      <c r="AQ1405" s="1" t="s">
        <v>19837</v>
      </c>
      <c r="AX1405" s="1">
        <v>400807</v>
      </c>
      <c r="AY1405" s="1">
        <v>7849087</v>
      </c>
      <c r="AZ1405" s="6">
        <v>-39.944989</v>
      </c>
      <c r="BA1405" s="5">
        <v>-19.450185000000001</v>
      </c>
      <c r="BC1405" s="1" t="s">
        <v>19843</v>
      </c>
      <c r="BD1405" s="23" t="s">
        <v>19844</v>
      </c>
      <c r="BE1405" s="1" t="s">
        <v>10</v>
      </c>
      <c r="BF1405" s="2">
        <v>43410</v>
      </c>
      <c r="BG1405" s="1" t="s">
        <v>9</v>
      </c>
      <c r="BH1405" s="4" t="s">
        <v>8</v>
      </c>
      <c r="BI1405" s="4" t="s">
        <v>7</v>
      </c>
      <c r="BJ1405" s="1" t="s">
        <v>32</v>
      </c>
      <c r="BK1405" s="1" t="s">
        <v>95</v>
      </c>
      <c r="BL1405" s="1" t="s">
        <v>94</v>
      </c>
      <c r="BM1405" s="1" t="s">
        <v>93</v>
      </c>
      <c r="BN1405" s="1" t="s">
        <v>91</v>
      </c>
      <c r="BP1405" s="1" t="str">
        <f>Tabela3[[#This Row],[genus]]&amp;" "&amp;Tabela3[[#This Row],[specificEpithet]]</f>
        <v>Psychosaura macrorhyncha</v>
      </c>
      <c r="BQ1405" s="23" t="str">
        <f>IFERROR(VLOOKUP(Tabela3[[#This Row],[scientificName]],Tabela1[],COLUMN('IUCN BR Summary'!N:N),0),"")</f>
        <v>(Hoge, 1946)</v>
      </c>
      <c r="BR1405" s="1" t="s">
        <v>2</v>
      </c>
      <c r="BS1405" s="1" t="s">
        <v>92</v>
      </c>
      <c r="BU1405" s="1" t="s">
        <v>1</v>
      </c>
      <c r="BV1405" s="1" t="s">
        <v>91</v>
      </c>
    </row>
    <row r="1406" spans="1:75" hidden="1" x14ac:dyDescent="0.25">
      <c r="A1406" s="1" t="s">
        <v>19838</v>
      </c>
      <c r="B1406" s="3">
        <f t="shared" ca="1" si="42"/>
        <v>43817</v>
      </c>
      <c r="C1406" s="4" t="s">
        <v>27</v>
      </c>
      <c r="D1406" s="1" t="s">
        <v>26</v>
      </c>
      <c r="E1406" s="4" t="s">
        <v>25</v>
      </c>
      <c r="F1406" s="1" t="s">
        <v>24</v>
      </c>
      <c r="G1406" s="1" t="s">
        <v>23</v>
      </c>
      <c r="H1406" s="1" t="s">
        <v>21</v>
      </c>
      <c r="I1406" s="4" t="s">
        <v>22</v>
      </c>
      <c r="J1406" s="4" t="s">
        <v>21</v>
      </c>
      <c r="K1406" s="1" t="str">
        <f t="shared" si="43"/>
        <v>iucnStatus:Least Concern</v>
      </c>
      <c r="L1406" s="1" t="str">
        <f>_xlfn.IFNA(VLOOKUP(Tabela3[[#This Row],[scientificName]],Tabela1[],COLUMN('IUCN BR Summary'!O:O),0),"Not evaluated")</f>
        <v>Least Concern</v>
      </c>
      <c r="M1406" s="4" t="s">
        <v>3254</v>
      </c>
      <c r="O1406" s="1" t="s">
        <v>84</v>
      </c>
      <c r="P1406" s="1" t="s">
        <v>19</v>
      </c>
      <c r="Q1406" s="1" t="s">
        <v>18</v>
      </c>
      <c r="R1406" s="1">
        <v>1</v>
      </c>
      <c r="T1406" s="1" t="s">
        <v>43</v>
      </c>
      <c r="U1406" s="23"/>
      <c r="V1406" s="23"/>
      <c r="W1406" s="23"/>
      <c r="AC1406" s="2">
        <v>43556</v>
      </c>
      <c r="AD1406" s="1">
        <v>0</v>
      </c>
      <c r="AE1406" s="23"/>
      <c r="AF1406" s="1" t="s">
        <v>16</v>
      </c>
      <c r="AG1406" s="23" t="s">
        <v>19840</v>
      </c>
      <c r="AH1406" s="23"/>
      <c r="AI1406" s="4" t="s">
        <v>15</v>
      </c>
      <c r="AJ1406" s="4" t="s">
        <v>14</v>
      </c>
      <c r="AK1406" s="4" t="s">
        <v>13</v>
      </c>
      <c r="AL1406" s="1" t="s">
        <v>12</v>
      </c>
      <c r="AM1406" s="1" t="s">
        <v>11</v>
      </c>
      <c r="AQ1406" s="1" t="s">
        <v>19837</v>
      </c>
      <c r="AX1406" s="1">
        <v>400807</v>
      </c>
      <c r="AY1406" s="1">
        <v>7849087</v>
      </c>
      <c r="AZ1406" s="6">
        <v>-39.944989</v>
      </c>
      <c r="BA1406" s="5">
        <v>-19.450185000000001</v>
      </c>
      <c r="BC1406" s="1" t="s">
        <v>19843</v>
      </c>
      <c r="BD1406" s="23" t="s">
        <v>19844</v>
      </c>
      <c r="BE1406" s="1" t="s">
        <v>10</v>
      </c>
      <c r="BF1406" s="2">
        <v>43410</v>
      </c>
      <c r="BG1406" s="1" t="s">
        <v>9</v>
      </c>
      <c r="BH1406" s="4" t="s">
        <v>8</v>
      </c>
      <c r="BI1406" s="4" t="s">
        <v>7</v>
      </c>
      <c r="BJ1406" s="1" t="s">
        <v>6</v>
      </c>
      <c r="BK1406" s="1" t="s">
        <v>5</v>
      </c>
      <c r="BL1406" s="1" t="s">
        <v>4</v>
      </c>
      <c r="BM1406" s="1" t="s">
        <v>3</v>
      </c>
      <c r="BN1406" s="1" t="s">
        <v>0</v>
      </c>
      <c r="BP1406" s="1" t="str">
        <f>Tabela3[[#This Row],[genus]]&amp;" "&amp;Tabela3[[#This Row],[specificEpithet]]</f>
        <v>Leptodactylus spixi</v>
      </c>
      <c r="BQ1406" s="23" t="str">
        <f>IFERROR(VLOOKUP(Tabela3[[#This Row],[scientificName]],Tabela1[],COLUMN('IUCN BR Summary'!N:N),0),"")</f>
        <v>Heyer, 1983</v>
      </c>
      <c r="BR1406" s="1" t="s">
        <v>2</v>
      </c>
      <c r="BS1406" s="1" t="s">
        <v>83</v>
      </c>
      <c r="BU1406" s="1" t="s">
        <v>1</v>
      </c>
      <c r="BV1406" s="1" t="s">
        <v>0</v>
      </c>
    </row>
    <row r="1407" spans="1:75" hidden="1" x14ac:dyDescent="0.25">
      <c r="A1407" s="1" t="s">
        <v>19838</v>
      </c>
      <c r="B1407" s="3">
        <f t="shared" ca="1" si="42"/>
        <v>43817</v>
      </c>
      <c r="C1407" s="4" t="s">
        <v>27</v>
      </c>
      <c r="D1407" s="1" t="s">
        <v>26</v>
      </c>
      <c r="E1407" s="4" t="s">
        <v>25</v>
      </c>
      <c r="F1407" s="1" t="s">
        <v>24</v>
      </c>
      <c r="G1407" s="1" t="s">
        <v>23</v>
      </c>
      <c r="H1407" s="1" t="s">
        <v>21</v>
      </c>
      <c r="I1407" s="4" t="s">
        <v>22</v>
      </c>
      <c r="J1407" s="4" t="s">
        <v>21</v>
      </c>
      <c r="K1407" s="1" t="str">
        <f t="shared" si="43"/>
        <v>iucnStatus:Least Concern</v>
      </c>
      <c r="L1407" s="1" t="str">
        <f>_xlfn.IFNA(VLOOKUP(Tabela3[[#This Row],[scientificName]],Tabela1[],COLUMN('IUCN BR Summary'!O:O),0),"Not evaluated")</f>
        <v>Least Concern</v>
      </c>
      <c r="M1407" s="4" t="s">
        <v>3255</v>
      </c>
      <c r="O1407" s="1" t="s">
        <v>82</v>
      </c>
      <c r="P1407" s="1" t="s">
        <v>19</v>
      </c>
      <c r="Q1407" s="1" t="s">
        <v>18</v>
      </c>
      <c r="R1407" s="1">
        <v>1</v>
      </c>
      <c r="T1407" s="1" t="s">
        <v>43</v>
      </c>
      <c r="U1407" s="23"/>
      <c r="V1407" s="23"/>
      <c r="W1407" s="23"/>
      <c r="AC1407" s="2">
        <v>43556</v>
      </c>
      <c r="AD1407" s="1">
        <v>0</v>
      </c>
      <c r="AE1407" s="23"/>
      <c r="AF1407" s="1" t="s">
        <v>16</v>
      </c>
      <c r="AG1407" s="23" t="s">
        <v>19840</v>
      </c>
      <c r="AH1407" s="23"/>
      <c r="AI1407" s="4" t="s">
        <v>15</v>
      </c>
      <c r="AJ1407" s="4" t="s">
        <v>14</v>
      </c>
      <c r="AK1407" s="4" t="s">
        <v>13</v>
      </c>
      <c r="AL1407" s="1" t="s">
        <v>12</v>
      </c>
      <c r="AM1407" s="1" t="s">
        <v>11</v>
      </c>
      <c r="AQ1407" s="1" t="s">
        <v>19837</v>
      </c>
      <c r="AX1407" s="1">
        <v>400807</v>
      </c>
      <c r="AY1407" s="1">
        <v>7849087</v>
      </c>
      <c r="AZ1407" s="6">
        <v>-39.944989</v>
      </c>
      <c r="BA1407" s="5">
        <v>-19.450185000000001</v>
      </c>
      <c r="BC1407" s="1" t="s">
        <v>19843</v>
      </c>
      <c r="BD1407" s="23" t="s">
        <v>19844</v>
      </c>
      <c r="BE1407" s="1" t="s">
        <v>10</v>
      </c>
      <c r="BF1407" s="2">
        <v>43410</v>
      </c>
      <c r="BG1407" s="1" t="s">
        <v>9</v>
      </c>
      <c r="BH1407" s="4" t="s">
        <v>8</v>
      </c>
      <c r="BI1407" s="4" t="s">
        <v>7</v>
      </c>
      <c r="BJ1407" s="1" t="s">
        <v>6</v>
      </c>
      <c r="BK1407" s="1" t="s">
        <v>5</v>
      </c>
      <c r="BL1407" s="1" t="s">
        <v>4</v>
      </c>
      <c r="BM1407" s="1" t="s">
        <v>3</v>
      </c>
      <c r="BN1407" s="1" t="s">
        <v>0</v>
      </c>
      <c r="BP1407" s="1" t="str">
        <f>Tabela3[[#This Row],[genus]]&amp;" "&amp;Tabela3[[#This Row],[specificEpithet]]</f>
        <v>Leptodactylus spixi</v>
      </c>
      <c r="BQ1407" s="23" t="str">
        <f>IFERROR(VLOOKUP(Tabela3[[#This Row],[scientificName]],Tabela1[],COLUMN('IUCN BR Summary'!N:N),0),"")</f>
        <v>Heyer, 1983</v>
      </c>
      <c r="BR1407" s="1" t="s">
        <v>2</v>
      </c>
      <c r="BS1407" s="1" t="s">
        <v>81</v>
      </c>
      <c r="BU1407" s="1" t="s">
        <v>1</v>
      </c>
      <c r="BV1407" s="1" t="s">
        <v>0</v>
      </c>
    </row>
    <row r="1408" spans="1:75" x14ac:dyDescent="0.25">
      <c r="A1408" s="1" t="s">
        <v>19838</v>
      </c>
      <c r="B1408" s="3">
        <f t="shared" ca="1" si="42"/>
        <v>43817</v>
      </c>
      <c r="C1408" s="4" t="s">
        <v>27</v>
      </c>
      <c r="D1408" s="1" t="s">
        <v>26</v>
      </c>
      <c r="E1408" s="4" t="s">
        <v>25</v>
      </c>
      <c r="F1408" s="1" t="s">
        <v>24</v>
      </c>
      <c r="G1408" s="1" t="s">
        <v>23</v>
      </c>
      <c r="H1408" s="1" t="s">
        <v>21</v>
      </c>
      <c r="I1408" s="4" t="s">
        <v>22</v>
      </c>
      <c r="J1408" s="4" t="s">
        <v>21</v>
      </c>
      <c r="K1408" s="1" t="str">
        <f t="shared" si="43"/>
        <v>iucnStatus:Not evaluated</v>
      </c>
      <c r="L1408" s="1" t="s">
        <v>19845</v>
      </c>
      <c r="M1408" s="4" t="s">
        <v>3256</v>
      </c>
      <c r="O1408" s="1" t="s">
        <v>90</v>
      </c>
      <c r="P1408" s="1" t="s">
        <v>19</v>
      </c>
      <c r="Q1408" s="1" t="s">
        <v>18</v>
      </c>
      <c r="R1408" s="1">
        <v>1</v>
      </c>
      <c r="T1408" s="1" t="s">
        <v>17</v>
      </c>
      <c r="U1408" s="23"/>
      <c r="V1408" s="23"/>
      <c r="W1408" s="23"/>
      <c r="AC1408" s="2">
        <v>43556</v>
      </c>
      <c r="AD1408" s="1">
        <v>0</v>
      </c>
      <c r="AE1408" s="23"/>
      <c r="AF1408" s="1" t="s">
        <v>16</v>
      </c>
      <c r="AG1408" s="23" t="s">
        <v>19840</v>
      </c>
      <c r="AH1408" s="23"/>
      <c r="AI1408" s="4" t="s">
        <v>15</v>
      </c>
      <c r="AJ1408" s="4" t="s">
        <v>14</v>
      </c>
      <c r="AK1408" s="4" t="s">
        <v>13</v>
      </c>
      <c r="AL1408" s="1" t="s">
        <v>12</v>
      </c>
      <c r="AM1408" s="1" t="s">
        <v>11</v>
      </c>
      <c r="AQ1408" s="1" t="s">
        <v>19837</v>
      </c>
      <c r="AX1408" s="1">
        <v>399231</v>
      </c>
      <c r="AY1408" s="1">
        <v>7850221</v>
      </c>
      <c r="AZ1408" s="6">
        <v>-39.959941999999998</v>
      </c>
      <c r="BA1408" s="5">
        <v>-19.439858999999998</v>
      </c>
      <c r="BC1408" s="1" t="s">
        <v>19843</v>
      </c>
      <c r="BD1408" s="23" t="s">
        <v>19844</v>
      </c>
      <c r="BE1408" s="1" t="s">
        <v>10</v>
      </c>
      <c r="BF1408" s="2">
        <v>43410</v>
      </c>
      <c r="BG1408" s="1" t="s">
        <v>9</v>
      </c>
      <c r="BH1408" s="4" t="s">
        <v>8</v>
      </c>
      <c r="BI1408" s="4" t="s">
        <v>7</v>
      </c>
      <c r="BJ1408" s="1" t="s">
        <v>32</v>
      </c>
      <c r="BK1408" s="1" t="s">
        <v>31</v>
      </c>
      <c r="BL1408" s="1" t="s">
        <v>88</v>
      </c>
      <c r="BM1408" s="1" t="s">
        <v>87</v>
      </c>
      <c r="BN1408" s="1" t="s">
        <v>86</v>
      </c>
      <c r="BP1408" s="1" t="str">
        <f>Tabela3[[#This Row],[genus]]&amp;" "&amp;Tabela3[[#This Row],[specificEpithet]]</f>
        <v>Salvator merianae</v>
      </c>
      <c r="BQ1408" s="23" t="str">
        <f>IFERROR(VLOOKUP(Tabela3[[#This Row],[scientificName]],Tabela1[],COLUMN('IUCN BR Summary'!N:N),0),"")</f>
        <v>DumÃ©ril &amp;amp</v>
      </c>
      <c r="BR1408" s="1" t="s">
        <v>2</v>
      </c>
      <c r="BU1408" s="1" t="s">
        <v>1</v>
      </c>
      <c r="BV1408" s="1" t="s">
        <v>86</v>
      </c>
    </row>
    <row r="1409" spans="1:75" x14ac:dyDescent="0.25">
      <c r="A1409" s="1" t="s">
        <v>19838</v>
      </c>
      <c r="B1409" s="3">
        <f t="shared" ca="1" si="42"/>
        <v>43817</v>
      </c>
      <c r="C1409" s="4" t="s">
        <v>27</v>
      </c>
      <c r="D1409" s="1" t="s">
        <v>26</v>
      </c>
      <c r="E1409" s="4" t="s">
        <v>25</v>
      </c>
      <c r="F1409" s="1" t="s">
        <v>24</v>
      </c>
      <c r="G1409" s="1" t="s">
        <v>23</v>
      </c>
      <c r="H1409" s="1" t="s">
        <v>21</v>
      </c>
      <c r="I1409" s="4" t="s">
        <v>22</v>
      </c>
      <c r="J1409" s="4" t="s">
        <v>21</v>
      </c>
      <c r="K1409" s="1" t="str">
        <f t="shared" si="43"/>
        <v>iucnStatus:Not evaluated</v>
      </c>
      <c r="L1409" s="1" t="s">
        <v>19845</v>
      </c>
      <c r="M1409" s="4" t="s">
        <v>3257</v>
      </c>
      <c r="O1409" s="1" t="s">
        <v>89</v>
      </c>
      <c r="P1409" s="1" t="s">
        <v>19</v>
      </c>
      <c r="Q1409" s="1" t="s">
        <v>18</v>
      </c>
      <c r="U1409" s="23"/>
      <c r="V1409" s="23"/>
      <c r="W1409" s="23"/>
      <c r="AC1409" s="2">
        <v>43556</v>
      </c>
      <c r="AE1409" s="23"/>
      <c r="AG1409" s="23"/>
      <c r="AH1409" s="23"/>
      <c r="AI1409" s="4" t="s">
        <v>15</v>
      </c>
      <c r="AJ1409" s="4" t="s">
        <v>14</v>
      </c>
      <c r="AK1409" s="4" t="s">
        <v>13</v>
      </c>
      <c r="AL1409" s="1" t="s">
        <v>12</v>
      </c>
      <c r="AM1409" s="1" t="s">
        <v>11</v>
      </c>
      <c r="AQ1409" s="1" t="s">
        <v>19837</v>
      </c>
      <c r="AX1409" s="1">
        <v>398468.4215</v>
      </c>
      <c r="AY1409" s="1">
        <v>7850668.3494999995</v>
      </c>
      <c r="AZ1409" s="6">
        <v>-39.967185000000001</v>
      </c>
      <c r="BA1409" s="5">
        <v>-19.435780999999999</v>
      </c>
      <c r="BC1409" s="1" t="s">
        <v>19843</v>
      </c>
      <c r="BD1409" s="23" t="s">
        <v>19844</v>
      </c>
      <c r="BE1409" s="1" t="s">
        <v>10</v>
      </c>
      <c r="BF1409" s="2">
        <v>43410</v>
      </c>
      <c r="BG1409" s="1" t="s">
        <v>9</v>
      </c>
      <c r="BH1409" s="4" t="s">
        <v>8</v>
      </c>
      <c r="BI1409" s="4" t="s">
        <v>7</v>
      </c>
      <c r="BJ1409" s="1" t="s">
        <v>32</v>
      </c>
      <c r="BK1409" s="1" t="s">
        <v>31</v>
      </c>
      <c r="BL1409" s="1" t="s">
        <v>88</v>
      </c>
      <c r="BM1409" s="1" t="s">
        <v>87</v>
      </c>
      <c r="BN1409" s="1" t="s">
        <v>86</v>
      </c>
      <c r="BP1409" s="1" t="str">
        <f>Tabela3[[#This Row],[genus]]&amp;" "&amp;Tabela3[[#This Row],[specificEpithet]]</f>
        <v>Salvator merianae</v>
      </c>
      <c r="BQ1409" s="23" t="str">
        <f>IFERROR(VLOOKUP(Tabela3[[#This Row],[scientificName]],Tabela1[],COLUMN('IUCN BR Summary'!N:N),0),"")</f>
        <v>DumÃ©ril &amp;amp</v>
      </c>
      <c r="BR1409" s="1" t="s">
        <v>2</v>
      </c>
      <c r="BU1409" s="1" t="s">
        <v>1</v>
      </c>
      <c r="BV1409" s="1" t="s">
        <v>86</v>
      </c>
    </row>
    <row r="1410" spans="1:75" hidden="1" x14ac:dyDescent="0.25">
      <c r="A1410" s="1" t="s">
        <v>19838</v>
      </c>
      <c r="B1410" s="3">
        <f t="shared" ref="B1410:B1434" ca="1" si="44">TODAY()</f>
        <v>43817</v>
      </c>
      <c r="C1410" s="4" t="s">
        <v>27</v>
      </c>
      <c r="D1410" s="1" t="s">
        <v>26</v>
      </c>
      <c r="E1410" s="4" t="s">
        <v>25</v>
      </c>
      <c r="F1410" s="1" t="s">
        <v>24</v>
      </c>
      <c r="G1410" s="1" t="s">
        <v>23</v>
      </c>
      <c r="H1410" s="1" t="s">
        <v>21</v>
      </c>
      <c r="I1410" s="4" t="s">
        <v>22</v>
      </c>
      <c r="J1410" s="4" t="s">
        <v>21</v>
      </c>
      <c r="K1410" s="1" t="str">
        <f t="shared" si="43"/>
        <v>iucnStatus:Not evaluated</v>
      </c>
      <c r="L1410" s="1" t="str">
        <f>_xlfn.IFNA(VLOOKUP(Tabela3[[#This Row],[scientificName]],Tabela1[],COLUMN('IUCN BR Summary'!O:O),0),"Not evaluated")</f>
        <v>Not evaluated</v>
      </c>
      <c r="M1410" s="4" t="s">
        <v>3258</v>
      </c>
      <c r="O1410" s="1" t="s">
        <v>107</v>
      </c>
      <c r="P1410" s="1" t="s">
        <v>19</v>
      </c>
      <c r="Q1410" s="1" t="s">
        <v>18</v>
      </c>
      <c r="U1410" s="23"/>
      <c r="V1410" s="23"/>
      <c r="W1410" s="23"/>
      <c r="AC1410" s="2">
        <v>43556</v>
      </c>
      <c r="AE1410" s="23"/>
      <c r="AG1410" s="23"/>
      <c r="AH1410" s="23"/>
      <c r="AI1410" s="4" t="s">
        <v>15</v>
      </c>
      <c r="AJ1410" s="4" t="s">
        <v>14</v>
      </c>
      <c r="AK1410" s="4" t="s">
        <v>13</v>
      </c>
      <c r="AL1410" s="1" t="s">
        <v>12</v>
      </c>
      <c r="AM1410" s="1" t="s">
        <v>11</v>
      </c>
      <c r="AQ1410" s="1" t="s">
        <v>19837</v>
      </c>
      <c r="AX1410" s="1">
        <v>399070.1238</v>
      </c>
      <c r="AY1410" s="1">
        <v>7850282.3404999999</v>
      </c>
      <c r="AZ1410" s="6">
        <v>-39.961472000000001</v>
      </c>
      <c r="BA1410" s="5">
        <v>-19.439299999999999</v>
      </c>
      <c r="BC1410" s="1" t="s">
        <v>19843</v>
      </c>
      <c r="BD1410" s="23" t="s">
        <v>19844</v>
      </c>
      <c r="BE1410" s="1" t="s">
        <v>10</v>
      </c>
      <c r="BF1410" s="2">
        <v>43410</v>
      </c>
      <c r="BG1410" s="1" t="s">
        <v>9</v>
      </c>
      <c r="BH1410" s="4" t="s">
        <v>8</v>
      </c>
      <c r="BI1410" s="4" t="s">
        <v>7</v>
      </c>
      <c r="BJ1410" s="1" t="s">
        <v>32</v>
      </c>
      <c r="BK1410" s="1" t="s">
        <v>31</v>
      </c>
      <c r="BL1410" s="1" t="s">
        <v>106</v>
      </c>
      <c r="BM1410" s="1" t="s">
        <v>105</v>
      </c>
      <c r="BN1410" s="1" t="s">
        <v>103</v>
      </c>
      <c r="BP1410" s="1" t="str">
        <f>Tabela3[[#This Row],[genus]]&amp;" "&amp;Tabela3[[#This Row],[specificEpithet]]</f>
        <v>Bothrops leucurus</v>
      </c>
      <c r="BQ1410" s="23" t="str">
        <f>IFERROR(VLOOKUP(Tabela3[[#This Row],[scientificName]],Tabela1[],COLUMN('IUCN BR Summary'!N:N),0),"")</f>
        <v/>
      </c>
      <c r="BR1410" s="1" t="s">
        <v>2</v>
      </c>
      <c r="BU1410" s="1" t="s">
        <v>104</v>
      </c>
      <c r="BV1410" s="1" t="s">
        <v>76</v>
      </c>
      <c r="BW1410" s="1" t="s">
        <v>103</v>
      </c>
    </row>
    <row r="1411" spans="1:75" hidden="1" x14ac:dyDescent="0.25">
      <c r="A1411" s="1" t="s">
        <v>19838</v>
      </c>
      <c r="B1411" s="3">
        <f t="shared" ca="1" si="44"/>
        <v>43817</v>
      </c>
      <c r="C1411" s="4" t="s">
        <v>27</v>
      </c>
      <c r="D1411" s="1" t="s">
        <v>26</v>
      </c>
      <c r="E1411" s="4" t="s">
        <v>25</v>
      </c>
      <c r="F1411" s="1" t="s">
        <v>24</v>
      </c>
      <c r="G1411" s="1" t="s">
        <v>23</v>
      </c>
      <c r="H1411" s="1" t="s">
        <v>21</v>
      </c>
      <c r="I1411" s="4" t="s">
        <v>22</v>
      </c>
      <c r="J1411" s="4" t="s">
        <v>21</v>
      </c>
      <c r="K1411" s="1" t="str">
        <f t="shared" ref="K1411:K1434" si="45">"iucnStatus"&amp;":"&amp;L1411</f>
        <v>iucnStatus:Least Concern</v>
      </c>
      <c r="L1411" s="1" t="str">
        <f>_xlfn.IFNA(VLOOKUP(Tabela3[[#This Row],[scientificName]],Tabela1[],COLUMN('IUCN BR Summary'!O:O),0),"Not evaluated")</f>
        <v>Least Concern</v>
      </c>
      <c r="M1411" s="4" t="s">
        <v>3259</v>
      </c>
      <c r="O1411" s="1" t="s">
        <v>80</v>
      </c>
      <c r="P1411" s="1" t="s">
        <v>19</v>
      </c>
      <c r="Q1411" s="1" t="s">
        <v>18</v>
      </c>
      <c r="R1411" s="1">
        <v>1</v>
      </c>
      <c r="T1411" s="1" t="s">
        <v>43</v>
      </c>
      <c r="U1411" s="23"/>
      <c r="V1411" s="23"/>
      <c r="W1411" s="23"/>
      <c r="AC1411" s="2">
        <v>43557</v>
      </c>
      <c r="AD1411" s="1">
        <v>0</v>
      </c>
      <c r="AE1411" s="23"/>
      <c r="AF1411" s="1" t="s">
        <v>16</v>
      </c>
      <c r="AG1411" s="23" t="s">
        <v>19840</v>
      </c>
      <c r="AH1411" s="23"/>
      <c r="AI1411" s="4" t="s">
        <v>15</v>
      </c>
      <c r="AJ1411" s="4" t="s">
        <v>14</v>
      </c>
      <c r="AK1411" s="4" t="s">
        <v>13</v>
      </c>
      <c r="AL1411" s="1" t="s">
        <v>12</v>
      </c>
      <c r="AM1411" s="1" t="s">
        <v>11</v>
      </c>
      <c r="AQ1411" s="1" t="s">
        <v>19837</v>
      </c>
      <c r="AX1411" s="1">
        <v>399231</v>
      </c>
      <c r="AY1411" s="1">
        <v>7850221</v>
      </c>
      <c r="AZ1411" s="6">
        <v>-39.959941999999998</v>
      </c>
      <c r="BA1411" s="5">
        <v>-19.439858999999998</v>
      </c>
      <c r="BC1411" s="1" t="s">
        <v>19843</v>
      </c>
      <c r="BD1411" s="23" t="s">
        <v>19844</v>
      </c>
      <c r="BE1411" s="1" t="s">
        <v>10</v>
      </c>
      <c r="BF1411" s="2">
        <v>43410</v>
      </c>
      <c r="BG1411" s="1" t="s">
        <v>9</v>
      </c>
      <c r="BH1411" s="4" t="s">
        <v>8</v>
      </c>
      <c r="BI1411" s="4" t="s">
        <v>7</v>
      </c>
      <c r="BJ1411" s="1" t="s">
        <v>6</v>
      </c>
      <c r="BK1411" s="1" t="s">
        <v>5</v>
      </c>
      <c r="BL1411" s="1" t="s">
        <v>4</v>
      </c>
      <c r="BM1411" s="1" t="s">
        <v>3</v>
      </c>
      <c r="BN1411" s="1" t="s">
        <v>0</v>
      </c>
      <c r="BP1411" s="1" t="str">
        <f>Tabela3[[#This Row],[genus]]&amp;" "&amp;Tabela3[[#This Row],[specificEpithet]]</f>
        <v>Leptodactylus spixi</v>
      </c>
      <c r="BQ1411" s="23" t="str">
        <f>IFERROR(VLOOKUP(Tabela3[[#This Row],[scientificName]],Tabela1[],COLUMN('IUCN BR Summary'!N:N),0),"")</f>
        <v>Heyer, 1983</v>
      </c>
      <c r="BR1411" s="1" t="s">
        <v>2</v>
      </c>
      <c r="BU1411" s="1" t="s">
        <v>1</v>
      </c>
      <c r="BV1411" s="1" t="s">
        <v>0</v>
      </c>
    </row>
    <row r="1412" spans="1:75" hidden="1" x14ac:dyDescent="0.25">
      <c r="A1412" s="1" t="s">
        <v>19838</v>
      </c>
      <c r="B1412" s="3">
        <f t="shared" ca="1" si="44"/>
        <v>43817</v>
      </c>
      <c r="C1412" s="4" t="s">
        <v>27</v>
      </c>
      <c r="D1412" s="1" t="s">
        <v>26</v>
      </c>
      <c r="E1412" s="4" t="s">
        <v>25</v>
      </c>
      <c r="F1412" s="1" t="s">
        <v>24</v>
      </c>
      <c r="G1412" s="1" t="s">
        <v>23</v>
      </c>
      <c r="H1412" s="1" t="s">
        <v>21</v>
      </c>
      <c r="I1412" s="4" t="s">
        <v>22</v>
      </c>
      <c r="J1412" s="4" t="s">
        <v>21</v>
      </c>
      <c r="K1412" s="1" t="str">
        <f t="shared" si="45"/>
        <v>iucnStatus:Least Concern</v>
      </c>
      <c r="L1412" s="1" t="str">
        <f>_xlfn.IFNA(VLOOKUP(Tabela3[[#This Row],[scientificName]],Tabela1[],COLUMN('IUCN BR Summary'!O:O),0),"Not evaluated")</f>
        <v>Least Concern</v>
      </c>
      <c r="M1412" s="4" t="s">
        <v>3260</v>
      </c>
      <c r="O1412" s="1" t="s">
        <v>79</v>
      </c>
      <c r="P1412" s="1" t="s">
        <v>19</v>
      </c>
      <c r="Q1412" s="1" t="s">
        <v>18</v>
      </c>
      <c r="R1412" s="1">
        <v>1</v>
      </c>
      <c r="T1412" s="1" t="s">
        <v>17</v>
      </c>
      <c r="U1412" s="23"/>
      <c r="V1412" s="23"/>
      <c r="W1412" s="23"/>
      <c r="AC1412" s="2">
        <v>43557</v>
      </c>
      <c r="AD1412" s="1">
        <v>0</v>
      </c>
      <c r="AE1412" s="23"/>
      <c r="AF1412" s="1" t="s">
        <v>16</v>
      </c>
      <c r="AG1412" s="23" t="s">
        <v>19840</v>
      </c>
      <c r="AH1412" s="23"/>
      <c r="AI1412" s="4" t="s">
        <v>15</v>
      </c>
      <c r="AJ1412" s="4" t="s">
        <v>14</v>
      </c>
      <c r="AK1412" s="4" t="s">
        <v>13</v>
      </c>
      <c r="AL1412" s="1" t="s">
        <v>12</v>
      </c>
      <c r="AM1412" s="1" t="s">
        <v>11</v>
      </c>
      <c r="AQ1412" s="1" t="s">
        <v>19837</v>
      </c>
      <c r="AX1412" s="1">
        <v>399231</v>
      </c>
      <c r="AY1412" s="1">
        <v>7850221</v>
      </c>
      <c r="AZ1412" s="6">
        <v>-39.959941999999998</v>
      </c>
      <c r="BA1412" s="5">
        <v>-19.439858999999998</v>
      </c>
      <c r="BC1412" s="1" t="s">
        <v>19843</v>
      </c>
      <c r="BD1412" s="23" t="s">
        <v>19844</v>
      </c>
      <c r="BE1412" s="1" t="s">
        <v>10</v>
      </c>
      <c r="BF1412" s="2">
        <v>43410</v>
      </c>
      <c r="BG1412" s="1" t="s">
        <v>9</v>
      </c>
      <c r="BH1412" s="4" t="s">
        <v>8</v>
      </c>
      <c r="BI1412" s="4" t="s">
        <v>7</v>
      </c>
      <c r="BJ1412" s="1" t="s">
        <v>6</v>
      </c>
      <c r="BK1412" s="1" t="s">
        <v>5</v>
      </c>
      <c r="BL1412" s="1" t="s">
        <v>4</v>
      </c>
      <c r="BM1412" s="1" t="s">
        <v>3</v>
      </c>
      <c r="BN1412" s="1" t="s">
        <v>0</v>
      </c>
      <c r="BP1412" s="1" t="str">
        <f>Tabela3[[#This Row],[genus]]&amp;" "&amp;Tabela3[[#This Row],[specificEpithet]]</f>
        <v>Leptodactylus spixi</v>
      </c>
      <c r="BQ1412" s="23" t="str">
        <f>IFERROR(VLOOKUP(Tabela3[[#This Row],[scientificName]],Tabela1[],COLUMN('IUCN BR Summary'!N:N),0),"")</f>
        <v>Heyer, 1983</v>
      </c>
      <c r="BR1412" s="1" t="s">
        <v>2</v>
      </c>
      <c r="BU1412" s="1" t="s">
        <v>1</v>
      </c>
      <c r="BV1412" s="1" t="s">
        <v>0</v>
      </c>
    </row>
    <row r="1413" spans="1:75" hidden="1" x14ac:dyDescent="0.25">
      <c r="A1413" s="1" t="s">
        <v>19838</v>
      </c>
      <c r="B1413" s="3">
        <f t="shared" ca="1" si="44"/>
        <v>43817</v>
      </c>
      <c r="C1413" s="4" t="s">
        <v>27</v>
      </c>
      <c r="D1413" s="1" t="s">
        <v>26</v>
      </c>
      <c r="E1413" s="4" t="s">
        <v>25</v>
      </c>
      <c r="F1413" s="1" t="s">
        <v>24</v>
      </c>
      <c r="G1413" s="1" t="s">
        <v>23</v>
      </c>
      <c r="H1413" s="1" t="s">
        <v>21</v>
      </c>
      <c r="I1413" s="4" t="s">
        <v>22</v>
      </c>
      <c r="J1413" s="4" t="s">
        <v>21</v>
      </c>
      <c r="K1413" s="1" t="str">
        <f t="shared" si="45"/>
        <v>iucnStatus:Least Concern</v>
      </c>
      <c r="L1413" s="1" t="str">
        <f>_xlfn.IFNA(VLOOKUP(Tabela3[[#This Row],[scientificName]],Tabela1[],COLUMN('IUCN BR Summary'!O:O),0),"Not evaluated")</f>
        <v>Least Concern</v>
      </c>
      <c r="M1413" s="4" t="s">
        <v>3261</v>
      </c>
      <c r="O1413" s="1" t="s">
        <v>66</v>
      </c>
      <c r="P1413" s="1" t="s">
        <v>19</v>
      </c>
      <c r="Q1413" s="1" t="s">
        <v>18</v>
      </c>
      <c r="R1413" s="1">
        <v>1</v>
      </c>
      <c r="T1413" s="1" t="s">
        <v>57</v>
      </c>
      <c r="U1413" s="23"/>
      <c r="V1413" s="23"/>
      <c r="W1413" s="23"/>
      <c r="AC1413" s="2">
        <v>43558</v>
      </c>
      <c r="AD1413" s="1">
        <v>0</v>
      </c>
      <c r="AE1413" s="23"/>
      <c r="AF1413" s="1" t="s">
        <v>16</v>
      </c>
      <c r="AG1413" s="23" t="s">
        <v>19840</v>
      </c>
      <c r="AH1413" s="23"/>
      <c r="AI1413" s="4" t="s">
        <v>15</v>
      </c>
      <c r="AJ1413" s="4" t="s">
        <v>14</v>
      </c>
      <c r="AK1413" s="4" t="s">
        <v>13</v>
      </c>
      <c r="AL1413" s="1" t="s">
        <v>12</v>
      </c>
      <c r="AM1413" s="1" t="s">
        <v>11</v>
      </c>
      <c r="AQ1413" s="1" t="s">
        <v>19837</v>
      </c>
      <c r="AX1413" s="1">
        <v>401552</v>
      </c>
      <c r="AY1413" s="1">
        <v>7848488</v>
      </c>
      <c r="AZ1413" s="6">
        <v>-39.937924000000002</v>
      </c>
      <c r="BA1413" s="5">
        <v>-19.455634</v>
      </c>
      <c r="BC1413" s="1" t="s">
        <v>19843</v>
      </c>
      <c r="BD1413" s="23" t="s">
        <v>19844</v>
      </c>
      <c r="BE1413" s="1" t="s">
        <v>10</v>
      </c>
      <c r="BF1413" s="2">
        <v>43410</v>
      </c>
      <c r="BG1413" s="1" t="s">
        <v>9</v>
      </c>
      <c r="BH1413" s="4" t="s">
        <v>8</v>
      </c>
      <c r="BI1413" s="4" t="s">
        <v>7</v>
      </c>
      <c r="BJ1413" s="1" t="s">
        <v>32</v>
      </c>
      <c r="BK1413" s="1" t="s">
        <v>31</v>
      </c>
      <c r="BL1413" s="1" t="s">
        <v>30</v>
      </c>
      <c r="BM1413" s="1" t="s">
        <v>29</v>
      </c>
      <c r="BN1413" s="1" t="s">
        <v>28</v>
      </c>
      <c r="BP1413" s="1" t="str">
        <f>Tabela3[[#This Row],[genus]]&amp;" "&amp;Tabela3[[#This Row],[specificEpithet]]</f>
        <v>Leposoma scincoides</v>
      </c>
      <c r="BQ1413" s="23" t="str">
        <f>IFERROR(VLOOKUP(Tabela3[[#This Row],[scientificName]],Tabela1[],COLUMN('IUCN BR Summary'!N:N),0),"")</f>
        <v>Spix, 1825</v>
      </c>
      <c r="BR1413" s="1" t="s">
        <v>2</v>
      </c>
      <c r="BU1413" s="1" t="s">
        <v>1</v>
      </c>
      <c r="BV1413" s="1" t="s">
        <v>28</v>
      </c>
    </row>
    <row r="1414" spans="1:75" hidden="1" x14ac:dyDescent="0.25">
      <c r="A1414" s="1" t="s">
        <v>19838</v>
      </c>
      <c r="B1414" s="3">
        <f t="shared" ca="1" si="44"/>
        <v>43817</v>
      </c>
      <c r="C1414" s="4" t="s">
        <v>27</v>
      </c>
      <c r="D1414" s="1" t="s">
        <v>26</v>
      </c>
      <c r="E1414" s="4" t="s">
        <v>25</v>
      </c>
      <c r="F1414" s="1" t="s">
        <v>24</v>
      </c>
      <c r="G1414" s="1" t="s">
        <v>23</v>
      </c>
      <c r="H1414" s="1" t="s">
        <v>21</v>
      </c>
      <c r="I1414" s="4" t="s">
        <v>22</v>
      </c>
      <c r="J1414" s="4" t="s">
        <v>21</v>
      </c>
      <c r="K1414" s="1" t="str">
        <f t="shared" si="45"/>
        <v>iucnStatus:Least Concern</v>
      </c>
      <c r="L1414" s="1" t="str">
        <f>_xlfn.IFNA(VLOOKUP(Tabela3[[#This Row],[scientificName]],Tabela1[],COLUMN('IUCN BR Summary'!O:O),0),"Not evaluated")</f>
        <v>Least Concern</v>
      </c>
      <c r="M1414" s="4" t="s">
        <v>3262</v>
      </c>
      <c r="O1414" s="1" t="s">
        <v>65</v>
      </c>
      <c r="P1414" s="1" t="s">
        <v>19</v>
      </c>
      <c r="Q1414" s="1" t="s">
        <v>18</v>
      </c>
      <c r="R1414" s="1">
        <v>1</v>
      </c>
      <c r="T1414" s="1" t="s">
        <v>57</v>
      </c>
      <c r="U1414" s="23"/>
      <c r="V1414" s="23"/>
      <c r="W1414" s="23"/>
      <c r="AC1414" s="2">
        <v>43558</v>
      </c>
      <c r="AD1414" s="1">
        <v>0</v>
      </c>
      <c r="AE1414" s="23"/>
      <c r="AF1414" s="1" t="s">
        <v>16</v>
      </c>
      <c r="AG1414" s="23" t="s">
        <v>19840</v>
      </c>
      <c r="AH1414" s="23"/>
      <c r="AI1414" s="4" t="s">
        <v>15</v>
      </c>
      <c r="AJ1414" s="4" t="s">
        <v>14</v>
      </c>
      <c r="AK1414" s="4" t="s">
        <v>13</v>
      </c>
      <c r="AL1414" s="1" t="s">
        <v>12</v>
      </c>
      <c r="AM1414" s="1" t="s">
        <v>11</v>
      </c>
      <c r="AQ1414" s="1" t="s">
        <v>19837</v>
      </c>
      <c r="AX1414" s="1">
        <v>399231</v>
      </c>
      <c r="AY1414" s="1">
        <v>7850221</v>
      </c>
      <c r="AZ1414" s="6">
        <v>-39.959941999999998</v>
      </c>
      <c r="BA1414" s="5">
        <v>-19.439858999999998</v>
      </c>
      <c r="BC1414" s="1" t="s">
        <v>19843</v>
      </c>
      <c r="BD1414" s="23" t="s">
        <v>19844</v>
      </c>
      <c r="BE1414" s="1" t="s">
        <v>10</v>
      </c>
      <c r="BF1414" s="2">
        <v>43410</v>
      </c>
      <c r="BG1414" s="1" t="s">
        <v>9</v>
      </c>
      <c r="BH1414" s="4" t="s">
        <v>8</v>
      </c>
      <c r="BI1414" s="4" t="s">
        <v>7</v>
      </c>
      <c r="BJ1414" s="1" t="s">
        <v>32</v>
      </c>
      <c r="BK1414" s="1" t="s">
        <v>31</v>
      </c>
      <c r="BL1414" s="1" t="s">
        <v>30</v>
      </c>
      <c r="BM1414" s="1" t="s">
        <v>29</v>
      </c>
      <c r="BN1414" s="1" t="s">
        <v>28</v>
      </c>
      <c r="BP1414" s="1" t="str">
        <f>Tabela3[[#This Row],[genus]]&amp;" "&amp;Tabela3[[#This Row],[specificEpithet]]</f>
        <v>Leposoma scincoides</v>
      </c>
      <c r="BQ1414" s="23" t="str">
        <f>IFERROR(VLOOKUP(Tabela3[[#This Row],[scientificName]],Tabela1[],COLUMN('IUCN BR Summary'!N:N),0),"")</f>
        <v>Spix, 1825</v>
      </c>
      <c r="BR1414" s="1" t="s">
        <v>2</v>
      </c>
      <c r="BS1414" s="1" t="s">
        <v>40</v>
      </c>
      <c r="BU1414" s="1" t="s">
        <v>1</v>
      </c>
      <c r="BV1414" s="1" t="s">
        <v>28</v>
      </c>
    </row>
    <row r="1415" spans="1:75" hidden="1" x14ac:dyDescent="0.25">
      <c r="A1415" s="1" t="s">
        <v>19838</v>
      </c>
      <c r="B1415" s="3">
        <f t="shared" ca="1" si="44"/>
        <v>43817</v>
      </c>
      <c r="C1415" s="4" t="s">
        <v>27</v>
      </c>
      <c r="D1415" s="1" t="s">
        <v>26</v>
      </c>
      <c r="E1415" s="4" t="s">
        <v>25</v>
      </c>
      <c r="F1415" s="1" t="s">
        <v>24</v>
      </c>
      <c r="G1415" s="1" t="s">
        <v>23</v>
      </c>
      <c r="H1415" s="1" t="s">
        <v>21</v>
      </c>
      <c r="I1415" s="4" t="s">
        <v>22</v>
      </c>
      <c r="J1415" s="4" t="s">
        <v>21</v>
      </c>
      <c r="K1415" s="1" t="str">
        <f t="shared" si="45"/>
        <v>iucnStatus:Least Concern</v>
      </c>
      <c r="L1415" s="1" t="str">
        <f>_xlfn.IFNA(VLOOKUP(Tabela3[[#This Row],[scientificName]],Tabela1[],COLUMN('IUCN BR Summary'!O:O),0),"Not evaluated")</f>
        <v>Least Concern</v>
      </c>
      <c r="M1415" s="4" t="s">
        <v>3263</v>
      </c>
      <c r="O1415" s="1" t="s">
        <v>68</v>
      </c>
      <c r="P1415" s="1" t="s">
        <v>19</v>
      </c>
      <c r="Q1415" s="1" t="s">
        <v>18</v>
      </c>
      <c r="R1415" s="1">
        <v>1</v>
      </c>
      <c r="T1415" s="1" t="s">
        <v>43</v>
      </c>
      <c r="U1415" s="23"/>
      <c r="V1415" s="23"/>
      <c r="W1415" s="23"/>
      <c r="AC1415" s="2">
        <v>43558</v>
      </c>
      <c r="AD1415" s="1">
        <v>0</v>
      </c>
      <c r="AE1415" s="23"/>
      <c r="AF1415" s="1" t="s">
        <v>16</v>
      </c>
      <c r="AG1415" s="23" t="s">
        <v>19840</v>
      </c>
      <c r="AH1415" s="23"/>
      <c r="AI1415" s="4" t="s">
        <v>15</v>
      </c>
      <c r="AJ1415" s="4" t="s">
        <v>14</v>
      </c>
      <c r="AK1415" s="4" t="s">
        <v>13</v>
      </c>
      <c r="AL1415" s="1" t="s">
        <v>12</v>
      </c>
      <c r="AM1415" s="1" t="s">
        <v>11</v>
      </c>
      <c r="AQ1415" s="1" t="s">
        <v>19837</v>
      </c>
      <c r="AX1415" s="1">
        <v>400807</v>
      </c>
      <c r="AY1415" s="1">
        <v>7849087</v>
      </c>
      <c r="AZ1415" s="6">
        <v>-39.944989</v>
      </c>
      <c r="BA1415" s="5">
        <v>-19.450185000000001</v>
      </c>
      <c r="BC1415" s="1" t="s">
        <v>19843</v>
      </c>
      <c r="BD1415" s="23" t="s">
        <v>19844</v>
      </c>
      <c r="BE1415" s="1" t="s">
        <v>10</v>
      </c>
      <c r="BF1415" s="2">
        <v>43410</v>
      </c>
      <c r="BG1415" s="1" t="s">
        <v>9</v>
      </c>
      <c r="BH1415" s="4" t="s">
        <v>8</v>
      </c>
      <c r="BI1415" s="4" t="s">
        <v>7</v>
      </c>
      <c r="BJ1415" s="1" t="s">
        <v>32</v>
      </c>
      <c r="BK1415" s="1" t="s">
        <v>54</v>
      </c>
      <c r="BL1415" s="1" t="s">
        <v>53</v>
      </c>
      <c r="BM1415" s="1" t="s">
        <v>52</v>
      </c>
      <c r="BN1415" s="1" t="s">
        <v>51</v>
      </c>
      <c r="BP1415" s="1" t="str">
        <f>Tabela3[[#This Row],[genus]]&amp;" "&amp;Tabela3[[#This Row],[specificEpithet]]</f>
        <v>Gymnodactylus darwinii</v>
      </c>
      <c r="BQ1415" s="23" t="str">
        <f>IFERROR(VLOOKUP(Tabela3[[#This Row],[scientificName]],Tabela1[],COLUMN('IUCN BR Summary'!N:N),0),"")</f>
        <v>(Gray, 1845)</v>
      </c>
      <c r="BR1415" s="1" t="s">
        <v>2</v>
      </c>
      <c r="BS1415" s="1" t="s">
        <v>36</v>
      </c>
      <c r="BU1415" s="1" t="s">
        <v>1</v>
      </c>
      <c r="BV1415" s="1" t="s">
        <v>51</v>
      </c>
    </row>
    <row r="1416" spans="1:75" hidden="1" x14ac:dyDescent="0.25">
      <c r="A1416" s="1" t="s">
        <v>19838</v>
      </c>
      <c r="B1416" s="3">
        <f t="shared" ca="1" si="44"/>
        <v>43817</v>
      </c>
      <c r="C1416" s="4" t="s">
        <v>27</v>
      </c>
      <c r="D1416" s="1" t="s">
        <v>26</v>
      </c>
      <c r="E1416" s="4" t="s">
        <v>25</v>
      </c>
      <c r="F1416" s="1" t="s">
        <v>24</v>
      </c>
      <c r="G1416" s="1" t="s">
        <v>23</v>
      </c>
      <c r="H1416" s="1" t="s">
        <v>21</v>
      </c>
      <c r="I1416" s="4" t="s">
        <v>22</v>
      </c>
      <c r="J1416" s="4" t="s">
        <v>21</v>
      </c>
      <c r="K1416" s="1" t="str">
        <f t="shared" si="45"/>
        <v>iucnStatus:Least Concern</v>
      </c>
      <c r="L1416" s="1" t="str">
        <f>_xlfn.IFNA(VLOOKUP(Tabela3[[#This Row],[scientificName]],Tabela1[],COLUMN('IUCN BR Summary'!O:O),0),"Not evaluated")</f>
        <v>Least Concern</v>
      </c>
      <c r="M1416" s="4" t="s">
        <v>3264</v>
      </c>
      <c r="O1416" s="1" t="s">
        <v>67</v>
      </c>
      <c r="P1416" s="1" t="s">
        <v>19</v>
      </c>
      <c r="Q1416" s="1" t="s">
        <v>18</v>
      </c>
      <c r="R1416" s="1">
        <v>1</v>
      </c>
      <c r="T1416" s="1" t="s">
        <v>43</v>
      </c>
      <c r="U1416" s="23"/>
      <c r="V1416" s="23"/>
      <c r="W1416" s="23"/>
      <c r="AC1416" s="2">
        <v>43558</v>
      </c>
      <c r="AD1416" s="1">
        <v>0</v>
      </c>
      <c r="AE1416" s="23"/>
      <c r="AF1416" s="1" t="s">
        <v>16</v>
      </c>
      <c r="AG1416" s="23" t="s">
        <v>19840</v>
      </c>
      <c r="AH1416" s="23"/>
      <c r="AI1416" s="4" t="s">
        <v>15</v>
      </c>
      <c r="AJ1416" s="4" t="s">
        <v>14</v>
      </c>
      <c r="AK1416" s="4" t="s">
        <v>13</v>
      </c>
      <c r="AL1416" s="1" t="s">
        <v>12</v>
      </c>
      <c r="AM1416" s="1" t="s">
        <v>11</v>
      </c>
      <c r="AQ1416" s="1" t="s">
        <v>19837</v>
      </c>
      <c r="AX1416" s="1">
        <v>400807</v>
      </c>
      <c r="AY1416" s="1">
        <v>7849087</v>
      </c>
      <c r="AZ1416" s="6">
        <v>-39.944989</v>
      </c>
      <c r="BA1416" s="5">
        <v>-19.450185000000001</v>
      </c>
      <c r="BC1416" s="1" t="s">
        <v>19843</v>
      </c>
      <c r="BD1416" s="23" t="s">
        <v>19844</v>
      </c>
      <c r="BE1416" s="1" t="s">
        <v>10</v>
      </c>
      <c r="BF1416" s="2">
        <v>43410</v>
      </c>
      <c r="BG1416" s="1" t="s">
        <v>9</v>
      </c>
      <c r="BH1416" s="4" t="s">
        <v>8</v>
      </c>
      <c r="BI1416" s="4" t="s">
        <v>7</v>
      </c>
      <c r="BJ1416" s="1" t="s">
        <v>32</v>
      </c>
      <c r="BK1416" s="1" t="s">
        <v>54</v>
      </c>
      <c r="BL1416" s="1" t="s">
        <v>53</v>
      </c>
      <c r="BM1416" s="1" t="s">
        <v>52</v>
      </c>
      <c r="BN1416" s="1" t="s">
        <v>51</v>
      </c>
      <c r="BP1416" s="1" t="str">
        <f>Tabela3[[#This Row],[genus]]&amp;" "&amp;Tabela3[[#This Row],[specificEpithet]]</f>
        <v>Gymnodactylus darwinii</v>
      </c>
      <c r="BQ1416" s="23" t="str">
        <f>IFERROR(VLOOKUP(Tabela3[[#This Row],[scientificName]],Tabela1[],COLUMN('IUCN BR Summary'!N:N),0),"")</f>
        <v>(Gray, 1845)</v>
      </c>
      <c r="BR1416" s="1" t="s">
        <v>2</v>
      </c>
      <c r="BS1416" s="1" t="s">
        <v>36</v>
      </c>
      <c r="BU1416" s="1" t="s">
        <v>1</v>
      </c>
      <c r="BV1416" s="1" t="s">
        <v>51</v>
      </c>
    </row>
    <row r="1417" spans="1:75" hidden="1" x14ac:dyDescent="0.25">
      <c r="A1417" s="1" t="s">
        <v>19838</v>
      </c>
      <c r="B1417" s="3">
        <f t="shared" ca="1" si="44"/>
        <v>43817</v>
      </c>
      <c r="C1417" s="4" t="s">
        <v>27</v>
      </c>
      <c r="D1417" s="1" t="s">
        <v>26</v>
      </c>
      <c r="E1417" s="4" t="s">
        <v>25</v>
      </c>
      <c r="F1417" s="1" t="s">
        <v>24</v>
      </c>
      <c r="G1417" s="1" t="s">
        <v>23</v>
      </c>
      <c r="H1417" s="1" t="s">
        <v>21</v>
      </c>
      <c r="I1417" s="4" t="s">
        <v>22</v>
      </c>
      <c r="J1417" s="4" t="s">
        <v>21</v>
      </c>
      <c r="K1417" s="1" t="str">
        <f t="shared" si="45"/>
        <v>iucnStatus:Least Concern</v>
      </c>
      <c r="L1417" s="1" t="str">
        <f>_xlfn.IFNA(VLOOKUP(Tabela3[[#This Row],[scientificName]],Tabela1[],COLUMN('IUCN BR Summary'!O:O),0),"Not evaluated")</f>
        <v>Least Concern</v>
      </c>
      <c r="M1417" s="4" t="s">
        <v>3265</v>
      </c>
      <c r="O1417" s="1" t="s">
        <v>64</v>
      </c>
      <c r="P1417" s="1" t="s">
        <v>19</v>
      </c>
      <c r="Q1417" s="1" t="s">
        <v>18</v>
      </c>
      <c r="R1417" s="1">
        <v>1</v>
      </c>
      <c r="T1417" s="1" t="s">
        <v>57</v>
      </c>
      <c r="U1417" s="23"/>
      <c r="V1417" s="23"/>
      <c r="W1417" s="23"/>
      <c r="AC1417" s="2">
        <v>43558</v>
      </c>
      <c r="AD1417" s="1">
        <v>0</v>
      </c>
      <c r="AE1417" s="23"/>
      <c r="AF1417" s="1" t="s">
        <v>16</v>
      </c>
      <c r="AG1417" s="23" t="s">
        <v>19840</v>
      </c>
      <c r="AH1417" s="23"/>
      <c r="AI1417" s="4" t="s">
        <v>15</v>
      </c>
      <c r="AJ1417" s="4" t="s">
        <v>14</v>
      </c>
      <c r="AK1417" s="4" t="s">
        <v>13</v>
      </c>
      <c r="AL1417" s="1" t="s">
        <v>12</v>
      </c>
      <c r="AM1417" s="1" t="s">
        <v>11</v>
      </c>
      <c r="AQ1417" s="1" t="s">
        <v>19837</v>
      </c>
      <c r="AX1417" s="1">
        <v>399231</v>
      </c>
      <c r="AY1417" s="1">
        <v>7850221</v>
      </c>
      <c r="AZ1417" s="6">
        <v>-39.959941999999998</v>
      </c>
      <c r="BA1417" s="5">
        <v>-19.439858999999998</v>
      </c>
      <c r="BC1417" s="1" t="s">
        <v>19843</v>
      </c>
      <c r="BD1417" s="23" t="s">
        <v>19844</v>
      </c>
      <c r="BE1417" s="1" t="s">
        <v>10</v>
      </c>
      <c r="BF1417" s="2">
        <v>43410</v>
      </c>
      <c r="BG1417" s="1" t="s">
        <v>9</v>
      </c>
      <c r="BH1417" s="4" t="s">
        <v>8</v>
      </c>
      <c r="BI1417" s="4" t="s">
        <v>7</v>
      </c>
      <c r="BJ1417" s="1" t="s">
        <v>6</v>
      </c>
      <c r="BK1417" s="1" t="s">
        <v>5</v>
      </c>
      <c r="BL1417" s="1" t="s">
        <v>4</v>
      </c>
      <c r="BM1417" s="1" t="s">
        <v>3</v>
      </c>
      <c r="BN1417" s="1" t="s">
        <v>0</v>
      </c>
      <c r="BP1417" s="1" t="str">
        <f>Tabela3[[#This Row],[genus]]&amp;" "&amp;Tabela3[[#This Row],[specificEpithet]]</f>
        <v>Leptodactylus spixi</v>
      </c>
      <c r="BQ1417" s="23" t="str">
        <f>IFERROR(VLOOKUP(Tabela3[[#This Row],[scientificName]],Tabela1[],COLUMN('IUCN BR Summary'!N:N),0),"")</f>
        <v>Heyer, 1983</v>
      </c>
      <c r="BR1417" s="1" t="s">
        <v>2</v>
      </c>
      <c r="BU1417" s="1" t="s">
        <v>1</v>
      </c>
      <c r="BV1417" s="1" t="s">
        <v>0</v>
      </c>
    </row>
    <row r="1418" spans="1:75" hidden="1" x14ac:dyDescent="0.25">
      <c r="A1418" s="1" t="s">
        <v>19838</v>
      </c>
      <c r="B1418" s="3">
        <f t="shared" ca="1" si="44"/>
        <v>43817</v>
      </c>
      <c r="C1418" s="4" t="s">
        <v>27</v>
      </c>
      <c r="D1418" s="1" t="s">
        <v>26</v>
      </c>
      <c r="E1418" s="4" t="s">
        <v>25</v>
      </c>
      <c r="F1418" s="1" t="s">
        <v>24</v>
      </c>
      <c r="G1418" s="1" t="s">
        <v>23</v>
      </c>
      <c r="H1418" s="1" t="s">
        <v>21</v>
      </c>
      <c r="I1418" s="4" t="s">
        <v>22</v>
      </c>
      <c r="J1418" s="4" t="s">
        <v>21</v>
      </c>
      <c r="K1418" s="1" t="str">
        <f t="shared" si="45"/>
        <v>iucnStatus:Least Concern</v>
      </c>
      <c r="L1418" s="1" t="str">
        <f>_xlfn.IFNA(VLOOKUP(Tabela3[[#This Row],[scientificName]],Tabela1[],COLUMN('IUCN BR Summary'!O:O),0),"Not evaluated")</f>
        <v>Least Concern</v>
      </c>
      <c r="M1418" s="4" t="s">
        <v>3266</v>
      </c>
      <c r="O1418" s="1" t="s">
        <v>78</v>
      </c>
      <c r="P1418" s="1" t="s">
        <v>19</v>
      </c>
      <c r="Q1418" s="1" t="s">
        <v>18</v>
      </c>
      <c r="R1418" s="1">
        <v>1</v>
      </c>
      <c r="T1418" s="1" t="s">
        <v>17</v>
      </c>
      <c r="U1418" s="23"/>
      <c r="V1418" s="23"/>
      <c r="W1418" s="23"/>
      <c r="AC1418" s="2">
        <v>43558</v>
      </c>
      <c r="AD1418" s="1">
        <v>0.79791666666666661</v>
      </c>
      <c r="AE1418" s="23"/>
      <c r="AF1418" s="1" t="s">
        <v>74</v>
      </c>
      <c r="AG1418" s="23"/>
      <c r="AH1418" s="23"/>
      <c r="AI1418" s="4" t="s">
        <v>15</v>
      </c>
      <c r="AJ1418" s="4" t="s">
        <v>14</v>
      </c>
      <c r="AK1418" s="4" t="s">
        <v>13</v>
      </c>
      <c r="AL1418" s="1" t="s">
        <v>12</v>
      </c>
      <c r="AM1418" s="1" t="s">
        <v>11</v>
      </c>
      <c r="AQ1418" s="1" t="s">
        <v>19837</v>
      </c>
      <c r="AX1418" s="1">
        <v>398208.92180000001</v>
      </c>
      <c r="AY1418" s="1">
        <v>7850894.9627</v>
      </c>
      <c r="AZ1418" s="6">
        <v>-39.969639999999998</v>
      </c>
      <c r="BA1418" s="5">
        <v>-19.433717000000001</v>
      </c>
      <c r="BC1418" s="1" t="s">
        <v>19843</v>
      </c>
      <c r="BD1418" s="23" t="s">
        <v>19844</v>
      </c>
      <c r="BE1418" s="1" t="s">
        <v>10</v>
      </c>
      <c r="BF1418" s="2">
        <v>43410</v>
      </c>
      <c r="BG1418" s="1" t="s">
        <v>9</v>
      </c>
      <c r="BH1418" s="4" t="s">
        <v>8</v>
      </c>
      <c r="BI1418" s="4" t="s">
        <v>7</v>
      </c>
      <c r="BJ1418" s="1" t="s">
        <v>32</v>
      </c>
      <c r="BK1418" s="1" t="s">
        <v>31</v>
      </c>
      <c r="BL1418" s="1" t="s">
        <v>30</v>
      </c>
      <c r="BM1418" s="1" t="s">
        <v>29</v>
      </c>
      <c r="BN1418" s="1" t="s">
        <v>28</v>
      </c>
      <c r="BP1418" s="1" t="str">
        <f>Tabela3[[#This Row],[genus]]&amp;" "&amp;Tabela3[[#This Row],[specificEpithet]]</f>
        <v>Leposoma scincoides</v>
      </c>
      <c r="BQ1418" s="23" t="str">
        <f>IFERROR(VLOOKUP(Tabela3[[#This Row],[scientificName]],Tabela1[],COLUMN('IUCN BR Summary'!N:N),0),"")</f>
        <v>Spix, 1825</v>
      </c>
      <c r="BR1418" s="1" t="s">
        <v>2</v>
      </c>
      <c r="BS1418" s="1" t="s">
        <v>40</v>
      </c>
      <c r="BU1418" s="1" t="s">
        <v>77</v>
      </c>
      <c r="BV1418" s="1" t="s">
        <v>76</v>
      </c>
      <c r="BW1418" s="1" t="s">
        <v>28</v>
      </c>
    </row>
    <row r="1419" spans="1:75" hidden="1" x14ac:dyDescent="0.25">
      <c r="A1419" s="1" t="s">
        <v>19838</v>
      </c>
      <c r="B1419" s="3">
        <f t="shared" ca="1" si="44"/>
        <v>43817</v>
      </c>
      <c r="C1419" s="4" t="s">
        <v>27</v>
      </c>
      <c r="D1419" s="1" t="s">
        <v>26</v>
      </c>
      <c r="E1419" s="4" t="s">
        <v>25</v>
      </c>
      <c r="F1419" s="1" t="s">
        <v>24</v>
      </c>
      <c r="G1419" s="1" t="s">
        <v>23</v>
      </c>
      <c r="H1419" s="1" t="s">
        <v>21</v>
      </c>
      <c r="I1419" s="4" t="s">
        <v>22</v>
      </c>
      <c r="J1419" s="4" t="s">
        <v>21</v>
      </c>
      <c r="K1419" s="1" t="str">
        <f t="shared" si="45"/>
        <v>iucnStatus:Not evaluated</v>
      </c>
      <c r="L1419" s="1" t="str">
        <f>_xlfn.IFNA(VLOOKUP(Tabela3[[#This Row],[scientificName]],Tabela1[],COLUMN('IUCN BR Summary'!O:O),0),"Not evaluated")</f>
        <v>Not evaluated</v>
      </c>
      <c r="M1419" s="4" t="s">
        <v>3267</v>
      </c>
      <c r="O1419" s="1" t="s">
        <v>75</v>
      </c>
      <c r="P1419" s="1" t="s">
        <v>19</v>
      </c>
      <c r="Q1419" s="1" t="s">
        <v>18</v>
      </c>
      <c r="R1419" s="1">
        <v>1</v>
      </c>
      <c r="T1419" s="1" t="s">
        <v>43</v>
      </c>
      <c r="U1419" s="23"/>
      <c r="V1419" s="23"/>
      <c r="W1419" s="23"/>
      <c r="AC1419" s="2">
        <v>43558</v>
      </c>
      <c r="AD1419" s="1">
        <v>0.84166666666666667</v>
      </c>
      <c r="AE1419" s="23"/>
      <c r="AF1419" s="1" t="s">
        <v>74</v>
      </c>
      <c r="AG1419" s="23"/>
      <c r="AH1419" s="23"/>
      <c r="AI1419" s="4" t="s">
        <v>15</v>
      </c>
      <c r="AJ1419" s="4" t="s">
        <v>14</v>
      </c>
      <c r="AK1419" s="4" t="s">
        <v>13</v>
      </c>
      <c r="AL1419" s="1" t="s">
        <v>12</v>
      </c>
      <c r="AM1419" s="1" t="s">
        <v>11</v>
      </c>
      <c r="AQ1419" s="1" t="s">
        <v>19837</v>
      </c>
      <c r="AX1419" s="1">
        <v>398192.79879999999</v>
      </c>
      <c r="AY1419" s="1">
        <v>7850883.1606000001</v>
      </c>
      <c r="AZ1419" s="6">
        <v>-39.969793000000003</v>
      </c>
      <c r="BA1419" s="5">
        <v>-19.433824999999999</v>
      </c>
      <c r="BC1419" s="1" t="s">
        <v>19843</v>
      </c>
      <c r="BD1419" s="23" t="s">
        <v>19844</v>
      </c>
      <c r="BE1419" s="1" t="s">
        <v>10</v>
      </c>
      <c r="BF1419" s="2">
        <v>43410</v>
      </c>
      <c r="BG1419" s="1" t="s">
        <v>9</v>
      </c>
      <c r="BH1419" s="4" t="s">
        <v>8</v>
      </c>
      <c r="BI1419" s="4" t="s">
        <v>7</v>
      </c>
      <c r="BJ1419" s="1" t="s">
        <v>6</v>
      </c>
      <c r="BK1419" s="1" t="s">
        <v>5</v>
      </c>
      <c r="BL1419" s="1" t="s">
        <v>73</v>
      </c>
      <c r="BM1419" s="1" t="s">
        <v>72</v>
      </c>
      <c r="BP1419" s="1" t="str">
        <f>Tabela3[[#This Row],[genus]]&amp;" "&amp;Tabela3[[#This Row],[specificEpithet]]</f>
        <v xml:space="preserve">Rhinella </v>
      </c>
      <c r="BQ1419" s="23" t="str">
        <f>IFERROR(VLOOKUP(Tabela3[[#This Row],[scientificName]],Tabela1[],COLUMN('IUCN BR Summary'!N:N),0),"")</f>
        <v/>
      </c>
      <c r="BR1419" s="1" t="s">
        <v>71</v>
      </c>
      <c r="BS1419" s="1" t="s">
        <v>40</v>
      </c>
      <c r="BU1419" s="1" t="s">
        <v>70</v>
      </c>
      <c r="BV1419" s="1" t="s">
        <v>69</v>
      </c>
    </row>
    <row r="1420" spans="1:75" hidden="1" x14ac:dyDescent="0.25">
      <c r="A1420" s="1" t="s">
        <v>19838</v>
      </c>
      <c r="B1420" s="3">
        <f t="shared" ca="1" si="44"/>
        <v>43817</v>
      </c>
      <c r="C1420" s="4" t="s">
        <v>27</v>
      </c>
      <c r="D1420" s="1" t="s">
        <v>26</v>
      </c>
      <c r="E1420" s="4" t="s">
        <v>25</v>
      </c>
      <c r="F1420" s="1" t="s">
        <v>24</v>
      </c>
      <c r="G1420" s="1" t="s">
        <v>23</v>
      </c>
      <c r="H1420" s="1" t="s">
        <v>21</v>
      </c>
      <c r="I1420" s="4" t="s">
        <v>22</v>
      </c>
      <c r="J1420" s="4" t="s">
        <v>21</v>
      </c>
      <c r="K1420" s="1" t="str">
        <f t="shared" si="45"/>
        <v>iucnStatus:Least Concern</v>
      </c>
      <c r="L1420" s="1" t="str">
        <f>_xlfn.IFNA(VLOOKUP(Tabela3[[#This Row],[scientificName]],Tabela1[],COLUMN('IUCN BR Summary'!O:O),0),"Not evaluated")</f>
        <v>Least Concern</v>
      </c>
      <c r="M1420" s="4" t="s">
        <v>3268</v>
      </c>
      <c r="O1420" s="1" t="s">
        <v>59</v>
      </c>
      <c r="P1420" s="1" t="s">
        <v>19</v>
      </c>
      <c r="Q1420" s="1" t="s">
        <v>18</v>
      </c>
      <c r="R1420" s="1">
        <v>1</v>
      </c>
      <c r="T1420" s="1" t="s">
        <v>57</v>
      </c>
      <c r="U1420" s="23"/>
      <c r="V1420" s="23"/>
      <c r="W1420" s="23"/>
      <c r="AC1420" s="2">
        <v>43559</v>
      </c>
      <c r="AD1420" s="1">
        <v>0</v>
      </c>
      <c r="AE1420" s="23"/>
      <c r="AF1420" s="1" t="s">
        <v>16</v>
      </c>
      <c r="AG1420" s="23" t="s">
        <v>19840</v>
      </c>
      <c r="AH1420" s="23"/>
      <c r="AI1420" s="4" t="s">
        <v>15</v>
      </c>
      <c r="AJ1420" s="4" t="s">
        <v>14</v>
      </c>
      <c r="AK1420" s="4" t="s">
        <v>13</v>
      </c>
      <c r="AL1420" s="1" t="s">
        <v>12</v>
      </c>
      <c r="AM1420" s="1" t="s">
        <v>11</v>
      </c>
      <c r="AQ1420" s="1" t="s">
        <v>19837</v>
      </c>
      <c r="AX1420" s="1">
        <v>399231</v>
      </c>
      <c r="AY1420" s="1">
        <v>7850221</v>
      </c>
      <c r="AZ1420" s="6">
        <v>-39.959941999999998</v>
      </c>
      <c r="BA1420" s="5">
        <v>-19.439858999999998</v>
      </c>
      <c r="BC1420" s="1" t="s">
        <v>19843</v>
      </c>
      <c r="BD1420" s="23" t="s">
        <v>19844</v>
      </c>
      <c r="BE1420" s="1" t="s">
        <v>10</v>
      </c>
      <c r="BF1420" s="2">
        <v>43410</v>
      </c>
      <c r="BG1420" s="1" t="s">
        <v>9</v>
      </c>
      <c r="BH1420" s="4" t="s">
        <v>8</v>
      </c>
      <c r="BI1420" s="4" t="s">
        <v>7</v>
      </c>
      <c r="BJ1420" s="1" t="s">
        <v>32</v>
      </c>
      <c r="BK1420" s="1" t="s">
        <v>31</v>
      </c>
      <c r="BL1420" s="1" t="s">
        <v>30</v>
      </c>
      <c r="BM1420" s="1" t="s">
        <v>29</v>
      </c>
      <c r="BN1420" s="1" t="s">
        <v>28</v>
      </c>
      <c r="BP1420" s="1" t="str">
        <f>Tabela3[[#This Row],[genus]]&amp;" "&amp;Tabela3[[#This Row],[specificEpithet]]</f>
        <v>Leposoma scincoides</v>
      </c>
      <c r="BQ1420" s="23" t="str">
        <f>IFERROR(VLOOKUP(Tabela3[[#This Row],[scientificName]],Tabela1[],COLUMN('IUCN BR Summary'!N:N),0),"")</f>
        <v>Spix, 1825</v>
      </c>
      <c r="BR1420" s="1" t="s">
        <v>2</v>
      </c>
      <c r="BS1420" s="1" t="s">
        <v>40</v>
      </c>
      <c r="BU1420" s="1" t="s">
        <v>1</v>
      </c>
      <c r="BV1420" s="1" t="s">
        <v>28</v>
      </c>
    </row>
    <row r="1421" spans="1:75" hidden="1" x14ac:dyDescent="0.25">
      <c r="A1421" s="1" t="s">
        <v>19838</v>
      </c>
      <c r="B1421" s="3">
        <f t="shared" ca="1" si="44"/>
        <v>43817</v>
      </c>
      <c r="C1421" s="4" t="s">
        <v>27</v>
      </c>
      <c r="D1421" s="1" t="s">
        <v>26</v>
      </c>
      <c r="E1421" s="4" t="s">
        <v>25</v>
      </c>
      <c r="F1421" s="1" t="s">
        <v>24</v>
      </c>
      <c r="G1421" s="1" t="s">
        <v>23</v>
      </c>
      <c r="H1421" s="1" t="s">
        <v>21</v>
      </c>
      <c r="I1421" s="4" t="s">
        <v>22</v>
      </c>
      <c r="J1421" s="4" t="s">
        <v>21</v>
      </c>
      <c r="K1421" s="1" t="str">
        <f t="shared" si="45"/>
        <v>iucnStatus:Least Concern</v>
      </c>
      <c r="L1421" s="1" t="str">
        <f>_xlfn.IFNA(VLOOKUP(Tabela3[[#This Row],[scientificName]],Tabela1[],COLUMN('IUCN BR Summary'!O:O),0),"Not evaluated")</f>
        <v>Least Concern</v>
      </c>
      <c r="M1421" s="4" t="s">
        <v>3269</v>
      </c>
      <c r="O1421" s="1" t="s">
        <v>58</v>
      </c>
      <c r="P1421" s="1" t="s">
        <v>19</v>
      </c>
      <c r="Q1421" s="1" t="s">
        <v>18</v>
      </c>
      <c r="R1421" s="1">
        <v>1</v>
      </c>
      <c r="T1421" s="1" t="s">
        <v>57</v>
      </c>
      <c r="U1421" s="23"/>
      <c r="V1421" s="23"/>
      <c r="W1421" s="23"/>
      <c r="AC1421" s="2">
        <v>43559</v>
      </c>
      <c r="AE1421" s="23"/>
      <c r="AF1421" s="1" t="s">
        <v>16</v>
      </c>
      <c r="AG1421" s="23" t="s">
        <v>19840</v>
      </c>
      <c r="AH1421" s="23"/>
      <c r="AI1421" s="4" t="s">
        <v>15</v>
      </c>
      <c r="AJ1421" s="4" t="s">
        <v>14</v>
      </c>
      <c r="AK1421" s="4" t="s">
        <v>13</v>
      </c>
      <c r="AL1421" s="1" t="s">
        <v>12</v>
      </c>
      <c r="AM1421" s="1" t="s">
        <v>11</v>
      </c>
      <c r="AQ1421" s="1" t="s">
        <v>19837</v>
      </c>
      <c r="AX1421" s="1">
        <v>400807</v>
      </c>
      <c r="AY1421" s="1">
        <v>7849087</v>
      </c>
      <c r="AZ1421" s="6">
        <v>-39.944989</v>
      </c>
      <c r="BA1421" s="5">
        <v>-19.450185000000001</v>
      </c>
      <c r="BC1421" s="1" t="s">
        <v>19843</v>
      </c>
      <c r="BD1421" s="23" t="s">
        <v>19844</v>
      </c>
      <c r="BE1421" s="1" t="s">
        <v>10</v>
      </c>
      <c r="BF1421" s="2">
        <v>43410</v>
      </c>
      <c r="BG1421" s="1" t="s">
        <v>9</v>
      </c>
      <c r="BH1421" s="4" t="s">
        <v>8</v>
      </c>
      <c r="BI1421" s="4" t="s">
        <v>7</v>
      </c>
      <c r="BJ1421" s="1" t="s">
        <v>32</v>
      </c>
      <c r="BK1421" s="1" t="s">
        <v>31</v>
      </c>
      <c r="BL1421" s="1" t="s">
        <v>30</v>
      </c>
      <c r="BM1421" s="1" t="s">
        <v>29</v>
      </c>
      <c r="BN1421" s="1" t="s">
        <v>28</v>
      </c>
      <c r="BP1421" s="1" t="str">
        <f>Tabela3[[#This Row],[genus]]&amp;" "&amp;Tabela3[[#This Row],[specificEpithet]]</f>
        <v>Leposoma scincoides</v>
      </c>
      <c r="BQ1421" s="23" t="str">
        <f>IFERROR(VLOOKUP(Tabela3[[#This Row],[scientificName]],Tabela1[],COLUMN('IUCN BR Summary'!N:N),0),"")</f>
        <v>Spix, 1825</v>
      </c>
      <c r="BR1421" s="1" t="s">
        <v>2</v>
      </c>
      <c r="BS1421" s="1" t="s">
        <v>56</v>
      </c>
      <c r="BU1421" s="1" t="s">
        <v>1</v>
      </c>
      <c r="BV1421" s="1" t="s">
        <v>28</v>
      </c>
    </row>
    <row r="1422" spans="1:75" hidden="1" x14ac:dyDescent="0.25">
      <c r="A1422" s="1" t="s">
        <v>19838</v>
      </c>
      <c r="B1422" s="3">
        <f t="shared" ca="1" si="44"/>
        <v>43817</v>
      </c>
      <c r="C1422" s="4" t="s">
        <v>27</v>
      </c>
      <c r="D1422" s="1" t="s">
        <v>26</v>
      </c>
      <c r="E1422" s="4" t="s">
        <v>25</v>
      </c>
      <c r="F1422" s="1" t="s">
        <v>24</v>
      </c>
      <c r="G1422" s="1" t="s">
        <v>23</v>
      </c>
      <c r="H1422" s="1" t="s">
        <v>21</v>
      </c>
      <c r="I1422" s="4" t="s">
        <v>22</v>
      </c>
      <c r="J1422" s="4" t="s">
        <v>21</v>
      </c>
      <c r="K1422" s="1" t="str">
        <f t="shared" si="45"/>
        <v>iucnStatus:Not evaluated</v>
      </c>
      <c r="L1422" s="1" t="str">
        <f>_xlfn.IFNA(VLOOKUP(Tabela3[[#This Row],[scientificName]],Tabela1[],COLUMN('IUCN BR Summary'!O:O),0),"Not evaluated")</f>
        <v>Not evaluated</v>
      </c>
      <c r="M1422" s="4" t="s">
        <v>3270</v>
      </c>
      <c r="O1422" s="1" t="s">
        <v>63</v>
      </c>
      <c r="P1422" s="1" t="s">
        <v>19</v>
      </c>
      <c r="Q1422" s="1" t="s">
        <v>18</v>
      </c>
      <c r="R1422" s="1">
        <v>1</v>
      </c>
      <c r="T1422" s="1" t="s">
        <v>57</v>
      </c>
      <c r="U1422" s="23"/>
      <c r="V1422" s="23"/>
      <c r="W1422" s="23"/>
      <c r="AC1422" s="2">
        <v>43559</v>
      </c>
      <c r="AE1422" s="23"/>
      <c r="AF1422" s="1" t="s">
        <v>16</v>
      </c>
      <c r="AG1422" s="23" t="s">
        <v>19840</v>
      </c>
      <c r="AH1422" s="23"/>
      <c r="AI1422" s="4" t="s">
        <v>15</v>
      </c>
      <c r="AJ1422" s="4" t="s">
        <v>14</v>
      </c>
      <c r="AK1422" s="4" t="s">
        <v>13</v>
      </c>
      <c r="AL1422" s="1" t="s">
        <v>12</v>
      </c>
      <c r="AM1422" s="1" t="s">
        <v>11</v>
      </c>
      <c r="AQ1422" s="1" t="s">
        <v>19837</v>
      </c>
      <c r="AX1422" s="1">
        <v>401552</v>
      </c>
      <c r="AY1422" s="1">
        <v>7848488</v>
      </c>
      <c r="AZ1422" s="6">
        <v>-39.937924000000002</v>
      </c>
      <c r="BA1422" s="5">
        <v>-19.455634</v>
      </c>
      <c r="BC1422" s="1" t="s">
        <v>19843</v>
      </c>
      <c r="BD1422" s="23" t="s">
        <v>19844</v>
      </c>
      <c r="BE1422" s="1" t="s">
        <v>10</v>
      </c>
      <c r="BF1422" s="2">
        <v>43410</v>
      </c>
      <c r="BG1422" s="1" t="s">
        <v>9</v>
      </c>
      <c r="BH1422" s="4" t="s">
        <v>8</v>
      </c>
      <c r="BI1422" s="4" t="s">
        <v>7</v>
      </c>
      <c r="BJ1422" s="1" t="s">
        <v>32</v>
      </c>
      <c r="BK1422" s="1" t="s">
        <v>31</v>
      </c>
      <c r="BL1422" s="1" t="s">
        <v>62</v>
      </c>
      <c r="BM1422" s="1" t="s">
        <v>61</v>
      </c>
      <c r="BN1422" s="1" t="s">
        <v>60</v>
      </c>
      <c r="BP1422" s="1" t="str">
        <f>Tabela3[[#This Row],[genus]]&amp;" "&amp;Tabela3[[#This Row],[specificEpithet]]</f>
        <v>Amerotyphlops brongersmianus</v>
      </c>
      <c r="BQ1422" s="23" t="str">
        <f>IFERROR(VLOOKUP(Tabela3[[#This Row],[scientificName]],Tabela1[],COLUMN('IUCN BR Summary'!N:N),0),"")</f>
        <v/>
      </c>
      <c r="BR1422" s="1" t="s">
        <v>2</v>
      </c>
      <c r="BS1422" s="1" t="s">
        <v>40</v>
      </c>
      <c r="BU1422" s="1" t="s">
        <v>1</v>
      </c>
      <c r="BV1422" s="1" t="s">
        <v>60</v>
      </c>
    </row>
    <row r="1423" spans="1:75" hidden="1" x14ac:dyDescent="0.25">
      <c r="A1423" s="1" t="s">
        <v>19838</v>
      </c>
      <c r="B1423" s="3">
        <f t="shared" ca="1" si="44"/>
        <v>43817</v>
      </c>
      <c r="C1423" s="4" t="s">
        <v>27</v>
      </c>
      <c r="D1423" s="1" t="s">
        <v>26</v>
      </c>
      <c r="E1423" s="4" t="s">
        <v>25</v>
      </c>
      <c r="F1423" s="1" t="s">
        <v>24</v>
      </c>
      <c r="G1423" s="1" t="s">
        <v>23</v>
      </c>
      <c r="H1423" s="1" t="s">
        <v>21</v>
      </c>
      <c r="I1423" s="4" t="s">
        <v>22</v>
      </c>
      <c r="J1423" s="4" t="s">
        <v>21</v>
      </c>
      <c r="K1423" s="1" t="str">
        <f t="shared" si="45"/>
        <v>iucnStatus:Least Concern</v>
      </c>
      <c r="L1423" s="1" t="str">
        <f>_xlfn.IFNA(VLOOKUP(Tabela3[[#This Row],[scientificName]],Tabela1[],COLUMN('IUCN BR Summary'!O:O),0),"Not evaluated")</f>
        <v>Least Concern</v>
      </c>
      <c r="M1423" s="4" t="s">
        <v>3271</v>
      </c>
      <c r="O1423" s="1" t="s">
        <v>38</v>
      </c>
      <c r="P1423" s="1" t="s">
        <v>19</v>
      </c>
      <c r="Q1423" s="1" t="s">
        <v>18</v>
      </c>
      <c r="R1423" s="1">
        <v>1</v>
      </c>
      <c r="T1423" s="1" t="s">
        <v>17</v>
      </c>
      <c r="U1423" s="23"/>
      <c r="V1423" s="23"/>
      <c r="W1423" s="23"/>
      <c r="AC1423" s="2">
        <v>43560</v>
      </c>
      <c r="AD1423" s="1">
        <v>0</v>
      </c>
      <c r="AE1423" s="23"/>
      <c r="AF1423" s="1" t="s">
        <v>37</v>
      </c>
      <c r="AG1423" s="23" t="s">
        <v>19839</v>
      </c>
      <c r="AH1423" s="23"/>
      <c r="AI1423" s="4" t="s">
        <v>15</v>
      </c>
      <c r="AJ1423" s="4" t="s">
        <v>14</v>
      </c>
      <c r="AK1423" s="4" t="s">
        <v>13</v>
      </c>
      <c r="AL1423" s="1" t="s">
        <v>12</v>
      </c>
      <c r="AM1423" s="1" t="s">
        <v>11</v>
      </c>
      <c r="AQ1423" s="1" t="s">
        <v>19837</v>
      </c>
      <c r="AX1423" s="1">
        <v>401552</v>
      </c>
      <c r="AY1423" s="1">
        <v>7848488</v>
      </c>
      <c r="AZ1423" s="6">
        <v>-39.937924000000002</v>
      </c>
      <c r="BA1423" s="5">
        <v>-19.455634</v>
      </c>
      <c r="BC1423" s="1" t="s">
        <v>19843</v>
      </c>
      <c r="BD1423" s="23" t="s">
        <v>19844</v>
      </c>
      <c r="BE1423" s="1" t="s">
        <v>10</v>
      </c>
      <c r="BF1423" s="2">
        <v>43410</v>
      </c>
      <c r="BG1423" s="1" t="s">
        <v>9</v>
      </c>
      <c r="BH1423" s="4" t="s">
        <v>8</v>
      </c>
      <c r="BI1423" s="4" t="s">
        <v>7</v>
      </c>
      <c r="BJ1423" s="1" t="s">
        <v>6</v>
      </c>
      <c r="BK1423" s="1" t="s">
        <v>5</v>
      </c>
      <c r="BL1423" s="1" t="s">
        <v>4</v>
      </c>
      <c r="BM1423" s="1" t="s">
        <v>3</v>
      </c>
      <c r="BN1423" s="1" t="s">
        <v>35</v>
      </c>
      <c r="BP1423" s="1" t="str">
        <f>Tabela3[[#This Row],[genus]]&amp;" "&amp;Tabela3[[#This Row],[specificEpithet]]</f>
        <v>Leptodactylus latrans</v>
      </c>
      <c r="BQ1423" s="23" t="str">
        <f>IFERROR(VLOOKUP(Tabela3[[#This Row],[scientificName]],Tabela1[],COLUMN('IUCN BR Summary'!N:N),0),"")</f>
        <v>(Steffen, 1815)</v>
      </c>
      <c r="BR1423" s="1" t="s">
        <v>2</v>
      </c>
      <c r="BS1423" s="1" t="s">
        <v>36</v>
      </c>
      <c r="BU1423" s="1" t="s">
        <v>1</v>
      </c>
      <c r="BV1423" s="1" t="s">
        <v>35</v>
      </c>
    </row>
    <row r="1424" spans="1:75" hidden="1" x14ac:dyDescent="0.25">
      <c r="A1424" s="1" t="s">
        <v>19838</v>
      </c>
      <c r="B1424" s="3">
        <f t="shared" ca="1" si="44"/>
        <v>43817</v>
      </c>
      <c r="C1424" s="4" t="s">
        <v>27</v>
      </c>
      <c r="D1424" s="1" t="s">
        <v>26</v>
      </c>
      <c r="E1424" s="4" t="s">
        <v>25</v>
      </c>
      <c r="F1424" s="1" t="s">
        <v>24</v>
      </c>
      <c r="G1424" s="1" t="s">
        <v>23</v>
      </c>
      <c r="H1424" s="1" t="s">
        <v>21</v>
      </c>
      <c r="I1424" s="4" t="s">
        <v>22</v>
      </c>
      <c r="J1424" s="4" t="s">
        <v>21</v>
      </c>
      <c r="K1424" s="1" t="str">
        <f t="shared" si="45"/>
        <v>iucnStatus:Least Concern</v>
      </c>
      <c r="L1424" s="1" t="str">
        <f>_xlfn.IFNA(VLOOKUP(Tabela3[[#This Row],[scientificName]],Tabela1[],COLUMN('IUCN BR Summary'!O:O),0),"Not evaluated")</f>
        <v>Least Concern</v>
      </c>
      <c r="M1424" s="4" t="s">
        <v>3272</v>
      </c>
      <c r="O1424" s="1" t="s">
        <v>50</v>
      </c>
      <c r="P1424" s="1" t="s">
        <v>19</v>
      </c>
      <c r="Q1424" s="1" t="s">
        <v>18</v>
      </c>
      <c r="R1424" s="1">
        <v>1</v>
      </c>
      <c r="T1424" s="1" t="s">
        <v>43</v>
      </c>
      <c r="U1424" s="23"/>
      <c r="V1424" s="23"/>
      <c r="W1424" s="23"/>
      <c r="AC1424" s="2">
        <v>43560</v>
      </c>
      <c r="AE1424" s="23"/>
      <c r="AF1424" s="1" t="s">
        <v>16</v>
      </c>
      <c r="AG1424" s="23" t="s">
        <v>19840</v>
      </c>
      <c r="AH1424" s="23"/>
      <c r="AI1424" s="4" t="s">
        <v>15</v>
      </c>
      <c r="AJ1424" s="4" t="s">
        <v>14</v>
      </c>
      <c r="AK1424" s="4" t="s">
        <v>13</v>
      </c>
      <c r="AL1424" s="1" t="s">
        <v>12</v>
      </c>
      <c r="AM1424" s="1" t="s">
        <v>11</v>
      </c>
      <c r="AQ1424" s="1" t="s">
        <v>19837</v>
      </c>
      <c r="AX1424" s="1">
        <v>401552</v>
      </c>
      <c r="AY1424" s="1">
        <v>7848488</v>
      </c>
      <c r="AZ1424" s="6">
        <v>-39.937924000000002</v>
      </c>
      <c r="BA1424" s="5">
        <v>-19.455634</v>
      </c>
      <c r="BC1424" s="1" t="s">
        <v>19843</v>
      </c>
      <c r="BD1424" s="23" t="s">
        <v>19844</v>
      </c>
      <c r="BE1424" s="1" t="s">
        <v>10</v>
      </c>
      <c r="BF1424" s="2">
        <v>43410</v>
      </c>
      <c r="BG1424" s="1" t="s">
        <v>9</v>
      </c>
      <c r="BH1424" s="4" t="s">
        <v>8</v>
      </c>
      <c r="BI1424" s="4" t="s">
        <v>7</v>
      </c>
      <c r="BJ1424" s="1" t="s">
        <v>6</v>
      </c>
      <c r="BK1424" s="1" t="s">
        <v>5</v>
      </c>
      <c r="BL1424" s="1" t="s">
        <v>42</v>
      </c>
      <c r="BM1424" s="1" t="s">
        <v>41</v>
      </c>
      <c r="BN1424" s="1" t="s">
        <v>39</v>
      </c>
      <c r="BP1424" s="1" t="str">
        <f>Tabela3[[#This Row],[genus]]&amp;" "&amp;Tabela3[[#This Row],[specificEpithet]]</f>
        <v>Stereocyclops incrassatus</v>
      </c>
      <c r="BQ1424" s="23" t="str">
        <f>IFERROR(VLOOKUP(Tabela3[[#This Row],[scientificName]],Tabela1[],COLUMN('IUCN BR Summary'!N:N),0),"")</f>
        <v>Cope, 1870</v>
      </c>
      <c r="BR1424" s="1" t="s">
        <v>2</v>
      </c>
      <c r="BU1424" s="1" t="s">
        <v>1</v>
      </c>
      <c r="BV1424" s="1" t="s">
        <v>39</v>
      </c>
    </row>
    <row r="1425" spans="1:74" hidden="1" x14ac:dyDescent="0.25">
      <c r="A1425" s="1" t="s">
        <v>19838</v>
      </c>
      <c r="B1425" s="3">
        <f t="shared" ca="1" si="44"/>
        <v>43817</v>
      </c>
      <c r="C1425" s="4" t="s">
        <v>27</v>
      </c>
      <c r="D1425" s="1" t="s">
        <v>26</v>
      </c>
      <c r="E1425" s="4" t="s">
        <v>25</v>
      </c>
      <c r="F1425" s="1" t="s">
        <v>24</v>
      </c>
      <c r="G1425" s="1" t="s">
        <v>23</v>
      </c>
      <c r="H1425" s="1" t="s">
        <v>21</v>
      </c>
      <c r="I1425" s="4" t="s">
        <v>22</v>
      </c>
      <c r="J1425" s="4" t="s">
        <v>21</v>
      </c>
      <c r="K1425" s="1" t="str">
        <f t="shared" si="45"/>
        <v>iucnStatus:Least Concern</v>
      </c>
      <c r="L1425" s="1" t="str">
        <f>_xlfn.IFNA(VLOOKUP(Tabela3[[#This Row],[scientificName]],Tabela1[],COLUMN('IUCN BR Summary'!O:O),0),"Not evaluated")</f>
        <v>Least Concern</v>
      </c>
      <c r="M1425" s="4" t="s">
        <v>3273</v>
      </c>
      <c r="O1425" s="1" t="s">
        <v>34</v>
      </c>
      <c r="P1425" s="1" t="s">
        <v>19</v>
      </c>
      <c r="Q1425" s="1" t="s">
        <v>18</v>
      </c>
      <c r="R1425" s="1">
        <v>1</v>
      </c>
      <c r="T1425" s="1" t="s">
        <v>17</v>
      </c>
      <c r="U1425" s="23"/>
      <c r="V1425" s="23"/>
      <c r="W1425" s="23"/>
      <c r="AC1425" s="2">
        <v>43560</v>
      </c>
      <c r="AD1425" s="1">
        <v>0</v>
      </c>
      <c r="AE1425" s="23"/>
      <c r="AF1425" s="1" t="s">
        <v>16</v>
      </c>
      <c r="AG1425" s="23" t="s">
        <v>19840</v>
      </c>
      <c r="AH1425" s="23"/>
      <c r="AI1425" s="4" t="s">
        <v>15</v>
      </c>
      <c r="AJ1425" s="4" t="s">
        <v>14</v>
      </c>
      <c r="AK1425" s="4" t="s">
        <v>13</v>
      </c>
      <c r="AL1425" s="1" t="s">
        <v>12</v>
      </c>
      <c r="AM1425" s="1" t="s">
        <v>11</v>
      </c>
      <c r="AQ1425" s="1" t="s">
        <v>19837</v>
      </c>
      <c r="AX1425" s="1">
        <v>400807</v>
      </c>
      <c r="AY1425" s="1">
        <v>7849087</v>
      </c>
      <c r="AZ1425" s="6">
        <v>-39.944989</v>
      </c>
      <c r="BA1425" s="5">
        <v>-19.450185000000001</v>
      </c>
      <c r="BC1425" s="1" t="s">
        <v>19843</v>
      </c>
      <c r="BD1425" s="23" t="s">
        <v>19844</v>
      </c>
      <c r="BE1425" s="1" t="s">
        <v>10</v>
      </c>
      <c r="BF1425" s="2">
        <v>43410</v>
      </c>
      <c r="BG1425" s="1" t="s">
        <v>9</v>
      </c>
      <c r="BH1425" s="4" t="s">
        <v>8</v>
      </c>
      <c r="BI1425" s="4" t="s">
        <v>7</v>
      </c>
      <c r="BJ1425" s="1" t="s">
        <v>32</v>
      </c>
      <c r="BK1425" s="1" t="s">
        <v>31</v>
      </c>
      <c r="BL1425" s="1" t="s">
        <v>30</v>
      </c>
      <c r="BM1425" s="1" t="s">
        <v>29</v>
      </c>
      <c r="BN1425" s="1" t="s">
        <v>28</v>
      </c>
      <c r="BP1425" s="1" t="str">
        <f>Tabela3[[#This Row],[genus]]&amp;" "&amp;Tabela3[[#This Row],[specificEpithet]]</f>
        <v>Leposoma scincoides</v>
      </c>
      <c r="BQ1425" s="23" t="str">
        <f>IFERROR(VLOOKUP(Tabela3[[#This Row],[scientificName]],Tabela1[],COLUMN('IUCN BR Summary'!N:N),0),"")</f>
        <v>Spix, 1825</v>
      </c>
      <c r="BR1425" s="1" t="s">
        <v>2</v>
      </c>
      <c r="BU1425" s="1" t="s">
        <v>1</v>
      </c>
      <c r="BV1425" s="1" t="s">
        <v>28</v>
      </c>
    </row>
    <row r="1426" spans="1:74" hidden="1" x14ac:dyDescent="0.25">
      <c r="A1426" s="1" t="s">
        <v>19838</v>
      </c>
      <c r="B1426" s="3">
        <f t="shared" ca="1" si="44"/>
        <v>43817</v>
      </c>
      <c r="C1426" s="4" t="s">
        <v>27</v>
      </c>
      <c r="D1426" s="1" t="s">
        <v>26</v>
      </c>
      <c r="E1426" s="4" t="s">
        <v>25</v>
      </c>
      <c r="F1426" s="1" t="s">
        <v>24</v>
      </c>
      <c r="G1426" s="1" t="s">
        <v>23</v>
      </c>
      <c r="H1426" s="1" t="s">
        <v>21</v>
      </c>
      <c r="I1426" s="4" t="s">
        <v>22</v>
      </c>
      <c r="J1426" s="4" t="s">
        <v>21</v>
      </c>
      <c r="K1426" s="1" t="str">
        <f t="shared" si="45"/>
        <v>iucnStatus:Least Concern</v>
      </c>
      <c r="L1426" s="1" t="str">
        <f>_xlfn.IFNA(VLOOKUP(Tabela3[[#This Row],[scientificName]],Tabela1[],COLUMN('IUCN BR Summary'!O:O),0),"Not evaluated")</f>
        <v>Least Concern</v>
      </c>
      <c r="M1426" s="4" t="s">
        <v>3274</v>
      </c>
      <c r="O1426" s="1" t="s">
        <v>49</v>
      </c>
      <c r="P1426" s="1" t="s">
        <v>19</v>
      </c>
      <c r="Q1426" s="1" t="s">
        <v>18</v>
      </c>
      <c r="R1426" s="1">
        <v>1</v>
      </c>
      <c r="T1426" s="1" t="s">
        <v>43</v>
      </c>
      <c r="U1426" s="23"/>
      <c r="V1426" s="23"/>
      <c r="W1426" s="23"/>
      <c r="AC1426" s="2">
        <v>43560</v>
      </c>
      <c r="AD1426" s="1">
        <v>0</v>
      </c>
      <c r="AE1426" s="23"/>
      <c r="AF1426" s="1" t="s">
        <v>16</v>
      </c>
      <c r="AG1426" s="23" t="s">
        <v>19840</v>
      </c>
      <c r="AH1426" s="23"/>
      <c r="AI1426" s="4" t="s">
        <v>15</v>
      </c>
      <c r="AJ1426" s="4" t="s">
        <v>14</v>
      </c>
      <c r="AK1426" s="4" t="s">
        <v>13</v>
      </c>
      <c r="AL1426" s="1" t="s">
        <v>12</v>
      </c>
      <c r="AM1426" s="1" t="s">
        <v>11</v>
      </c>
      <c r="AQ1426" s="1" t="s">
        <v>19837</v>
      </c>
      <c r="AX1426" s="1">
        <v>400807</v>
      </c>
      <c r="AY1426" s="1">
        <v>7849087</v>
      </c>
      <c r="AZ1426" s="6">
        <v>-39.944989</v>
      </c>
      <c r="BA1426" s="5">
        <v>-19.450185000000001</v>
      </c>
      <c r="BC1426" s="1" t="s">
        <v>19843</v>
      </c>
      <c r="BD1426" s="23" t="s">
        <v>19844</v>
      </c>
      <c r="BE1426" s="1" t="s">
        <v>10</v>
      </c>
      <c r="BF1426" s="2">
        <v>43410</v>
      </c>
      <c r="BG1426" s="1" t="s">
        <v>9</v>
      </c>
      <c r="BH1426" s="4" t="s">
        <v>8</v>
      </c>
      <c r="BI1426" s="4" t="s">
        <v>7</v>
      </c>
      <c r="BJ1426" s="1" t="s">
        <v>6</v>
      </c>
      <c r="BK1426" s="1" t="s">
        <v>5</v>
      </c>
      <c r="BL1426" s="1" t="s">
        <v>42</v>
      </c>
      <c r="BM1426" s="1" t="s">
        <v>41</v>
      </c>
      <c r="BN1426" s="1" t="s">
        <v>39</v>
      </c>
      <c r="BP1426" s="1" t="str">
        <f>Tabela3[[#This Row],[genus]]&amp;" "&amp;Tabela3[[#This Row],[specificEpithet]]</f>
        <v>Stereocyclops incrassatus</v>
      </c>
      <c r="BQ1426" s="23" t="str">
        <f>IFERROR(VLOOKUP(Tabela3[[#This Row],[scientificName]],Tabela1[],COLUMN('IUCN BR Summary'!N:N),0),"")</f>
        <v>Cope, 1870</v>
      </c>
      <c r="BR1426" s="1" t="s">
        <v>2</v>
      </c>
      <c r="BS1426" s="1" t="s">
        <v>40</v>
      </c>
      <c r="BU1426" s="1" t="s">
        <v>1</v>
      </c>
      <c r="BV1426" s="1" t="s">
        <v>39</v>
      </c>
    </row>
    <row r="1427" spans="1:74" hidden="1" x14ac:dyDescent="0.25">
      <c r="A1427" s="1" t="s">
        <v>19838</v>
      </c>
      <c r="B1427" s="3">
        <f t="shared" ca="1" si="44"/>
        <v>43817</v>
      </c>
      <c r="C1427" s="4" t="s">
        <v>27</v>
      </c>
      <c r="D1427" s="1" t="s">
        <v>26</v>
      </c>
      <c r="E1427" s="4" t="s">
        <v>25</v>
      </c>
      <c r="F1427" s="1" t="s">
        <v>24</v>
      </c>
      <c r="G1427" s="1" t="s">
        <v>23</v>
      </c>
      <c r="H1427" s="1" t="s">
        <v>21</v>
      </c>
      <c r="I1427" s="4" t="s">
        <v>22</v>
      </c>
      <c r="J1427" s="4" t="s">
        <v>21</v>
      </c>
      <c r="K1427" s="1" t="str">
        <f t="shared" si="45"/>
        <v>iucnStatus:Least Concern</v>
      </c>
      <c r="L1427" s="1" t="str">
        <f>_xlfn.IFNA(VLOOKUP(Tabela3[[#This Row],[scientificName]],Tabela1[],COLUMN('IUCN BR Summary'!O:O),0),"Not evaluated")</f>
        <v>Least Concern</v>
      </c>
      <c r="M1427" s="4" t="s">
        <v>3275</v>
      </c>
      <c r="O1427" s="1" t="s">
        <v>48</v>
      </c>
      <c r="P1427" s="1" t="s">
        <v>19</v>
      </c>
      <c r="Q1427" s="1" t="s">
        <v>18</v>
      </c>
      <c r="R1427" s="1">
        <v>1</v>
      </c>
      <c r="T1427" s="1" t="s">
        <v>17</v>
      </c>
      <c r="U1427" s="23"/>
      <c r="V1427" s="23"/>
      <c r="W1427" s="23"/>
      <c r="AC1427" s="2">
        <v>43560</v>
      </c>
      <c r="AE1427" s="23"/>
      <c r="AF1427" s="1" t="s">
        <v>16</v>
      </c>
      <c r="AG1427" s="23" t="s">
        <v>19840</v>
      </c>
      <c r="AH1427" s="23"/>
      <c r="AI1427" s="4" t="s">
        <v>15</v>
      </c>
      <c r="AJ1427" s="4" t="s">
        <v>14</v>
      </c>
      <c r="AK1427" s="4" t="s">
        <v>13</v>
      </c>
      <c r="AL1427" s="1" t="s">
        <v>12</v>
      </c>
      <c r="AM1427" s="1" t="s">
        <v>11</v>
      </c>
      <c r="AQ1427" s="1" t="s">
        <v>19837</v>
      </c>
      <c r="AX1427" s="1">
        <v>400807</v>
      </c>
      <c r="AY1427" s="1">
        <v>7849087</v>
      </c>
      <c r="AZ1427" s="6">
        <v>-39.944989</v>
      </c>
      <c r="BA1427" s="5">
        <v>-19.450185000000001</v>
      </c>
      <c r="BC1427" s="1" t="s">
        <v>19843</v>
      </c>
      <c r="BD1427" s="23" t="s">
        <v>19844</v>
      </c>
      <c r="BE1427" s="1" t="s">
        <v>10</v>
      </c>
      <c r="BF1427" s="2">
        <v>43410</v>
      </c>
      <c r="BG1427" s="1" t="s">
        <v>9</v>
      </c>
      <c r="BH1427" s="4" t="s">
        <v>8</v>
      </c>
      <c r="BI1427" s="4" t="s">
        <v>7</v>
      </c>
      <c r="BJ1427" s="1" t="s">
        <v>6</v>
      </c>
      <c r="BK1427" s="1" t="s">
        <v>5</v>
      </c>
      <c r="BL1427" s="1" t="s">
        <v>42</v>
      </c>
      <c r="BM1427" s="1" t="s">
        <v>41</v>
      </c>
      <c r="BN1427" s="1" t="s">
        <v>39</v>
      </c>
      <c r="BP1427" s="1" t="str">
        <f>Tabela3[[#This Row],[genus]]&amp;" "&amp;Tabela3[[#This Row],[specificEpithet]]</f>
        <v>Stereocyclops incrassatus</v>
      </c>
      <c r="BQ1427" s="23" t="str">
        <f>IFERROR(VLOOKUP(Tabela3[[#This Row],[scientificName]],Tabela1[],COLUMN('IUCN BR Summary'!N:N),0),"")</f>
        <v>Cope, 1870</v>
      </c>
      <c r="BR1427" s="1" t="s">
        <v>2</v>
      </c>
      <c r="BU1427" s="1" t="s">
        <v>1</v>
      </c>
      <c r="BV1427" s="1" t="s">
        <v>39</v>
      </c>
    </row>
    <row r="1428" spans="1:74" hidden="1" x14ac:dyDescent="0.25">
      <c r="A1428" s="1" t="s">
        <v>19838</v>
      </c>
      <c r="B1428" s="3">
        <f t="shared" ca="1" si="44"/>
        <v>43817</v>
      </c>
      <c r="C1428" s="4" t="s">
        <v>27</v>
      </c>
      <c r="D1428" s="1" t="s">
        <v>26</v>
      </c>
      <c r="E1428" s="4" t="s">
        <v>25</v>
      </c>
      <c r="F1428" s="1" t="s">
        <v>24</v>
      </c>
      <c r="G1428" s="1" t="s">
        <v>23</v>
      </c>
      <c r="H1428" s="1" t="s">
        <v>21</v>
      </c>
      <c r="I1428" s="4" t="s">
        <v>22</v>
      </c>
      <c r="J1428" s="4" t="s">
        <v>21</v>
      </c>
      <c r="K1428" s="1" t="str">
        <f t="shared" si="45"/>
        <v>iucnStatus:Least Concern</v>
      </c>
      <c r="L1428" s="1" t="str">
        <f>_xlfn.IFNA(VLOOKUP(Tabela3[[#This Row],[scientificName]],Tabela1[],COLUMN('IUCN BR Summary'!O:O),0),"Not evaluated")</f>
        <v>Least Concern</v>
      </c>
      <c r="M1428" s="4" t="s">
        <v>3276</v>
      </c>
      <c r="O1428" s="1" t="s">
        <v>47</v>
      </c>
      <c r="P1428" s="1" t="s">
        <v>19</v>
      </c>
      <c r="Q1428" s="1" t="s">
        <v>18</v>
      </c>
      <c r="R1428" s="1">
        <v>1</v>
      </c>
      <c r="T1428" s="1" t="s">
        <v>43</v>
      </c>
      <c r="U1428" s="23"/>
      <c r="V1428" s="23"/>
      <c r="W1428" s="23"/>
      <c r="AC1428" s="2">
        <v>43560</v>
      </c>
      <c r="AD1428" s="1">
        <v>0</v>
      </c>
      <c r="AE1428" s="23"/>
      <c r="AF1428" s="1" t="s">
        <v>16</v>
      </c>
      <c r="AG1428" s="23" t="s">
        <v>19840</v>
      </c>
      <c r="AH1428" s="23"/>
      <c r="AI1428" s="4" t="s">
        <v>15</v>
      </c>
      <c r="AJ1428" s="4" t="s">
        <v>14</v>
      </c>
      <c r="AK1428" s="4" t="s">
        <v>13</v>
      </c>
      <c r="AL1428" s="1" t="s">
        <v>12</v>
      </c>
      <c r="AM1428" s="1" t="s">
        <v>11</v>
      </c>
      <c r="AQ1428" s="1" t="s">
        <v>19837</v>
      </c>
      <c r="AX1428" s="1">
        <v>400807</v>
      </c>
      <c r="AY1428" s="1">
        <v>7849087</v>
      </c>
      <c r="AZ1428" s="6">
        <v>-39.944989</v>
      </c>
      <c r="BA1428" s="5">
        <v>-19.450185000000001</v>
      </c>
      <c r="BC1428" s="1" t="s">
        <v>19843</v>
      </c>
      <c r="BD1428" s="23" t="s">
        <v>19844</v>
      </c>
      <c r="BE1428" s="1" t="s">
        <v>10</v>
      </c>
      <c r="BF1428" s="2">
        <v>43410</v>
      </c>
      <c r="BG1428" s="1" t="s">
        <v>9</v>
      </c>
      <c r="BH1428" s="4" t="s">
        <v>8</v>
      </c>
      <c r="BI1428" s="4" t="s">
        <v>7</v>
      </c>
      <c r="BJ1428" s="1" t="s">
        <v>6</v>
      </c>
      <c r="BK1428" s="1" t="s">
        <v>5</v>
      </c>
      <c r="BL1428" s="1" t="s">
        <v>42</v>
      </c>
      <c r="BM1428" s="1" t="s">
        <v>41</v>
      </c>
      <c r="BN1428" s="1" t="s">
        <v>39</v>
      </c>
      <c r="BP1428" s="1" t="str">
        <f>Tabela3[[#This Row],[genus]]&amp;" "&amp;Tabela3[[#This Row],[specificEpithet]]</f>
        <v>Stereocyclops incrassatus</v>
      </c>
      <c r="BQ1428" s="23" t="str">
        <f>IFERROR(VLOOKUP(Tabela3[[#This Row],[scientificName]],Tabela1[],COLUMN('IUCN BR Summary'!N:N),0),"")</f>
        <v>Cope, 1870</v>
      </c>
      <c r="BR1428" s="1" t="s">
        <v>2</v>
      </c>
      <c r="BU1428" s="1" t="s">
        <v>1</v>
      </c>
      <c r="BV1428" s="1" t="s">
        <v>39</v>
      </c>
    </row>
    <row r="1429" spans="1:74" hidden="1" x14ac:dyDescent="0.25">
      <c r="A1429" s="1" t="s">
        <v>19838</v>
      </c>
      <c r="B1429" s="3">
        <f t="shared" ca="1" si="44"/>
        <v>43817</v>
      </c>
      <c r="C1429" s="4" t="s">
        <v>27</v>
      </c>
      <c r="D1429" s="1" t="s">
        <v>26</v>
      </c>
      <c r="E1429" s="4" t="s">
        <v>25</v>
      </c>
      <c r="F1429" s="1" t="s">
        <v>24</v>
      </c>
      <c r="G1429" s="1" t="s">
        <v>23</v>
      </c>
      <c r="H1429" s="1" t="s">
        <v>21</v>
      </c>
      <c r="I1429" s="4" t="s">
        <v>22</v>
      </c>
      <c r="J1429" s="4" t="s">
        <v>21</v>
      </c>
      <c r="K1429" s="1" t="str">
        <f t="shared" si="45"/>
        <v>iucnStatus:Least Concern</v>
      </c>
      <c r="L1429" s="1" t="str">
        <f>_xlfn.IFNA(VLOOKUP(Tabela3[[#This Row],[scientificName]],Tabela1[],COLUMN('IUCN BR Summary'!O:O),0),"Not evaluated")</f>
        <v>Least Concern</v>
      </c>
      <c r="M1429" s="4" t="s">
        <v>3277</v>
      </c>
      <c r="O1429" s="1" t="s">
        <v>46</v>
      </c>
      <c r="P1429" s="1" t="s">
        <v>19</v>
      </c>
      <c r="Q1429" s="1" t="s">
        <v>18</v>
      </c>
      <c r="R1429" s="1">
        <v>1</v>
      </c>
      <c r="T1429" s="1" t="s">
        <v>17</v>
      </c>
      <c r="U1429" s="23"/>
      <c r="V1429" s="23"/>
      <c r="W1429" s="23"/>
      <c r="AC1429" s="2">
        <v>43560</v>
      </c>
      <c r="AD1429" s="1">
        <v>0</v>
      </c>
      <c r="AE1429" s="23"/>
      <c r="AF1429" s="1" t="s">
        <v>16</v>
      </c>
      <c r="AG1429" s="23" t="s">
        <v>19840</v>
      </c>
      <c r="AH1429" s="23"/>
      <c r="AI1429" s="4" t="s">
        <v>15</v>
      </c>
      <c r="AJ1429" s="4" t="s">
        <v>14</v>
      </c>
      <c r="AK1429" s="4" t="s">
        <v>13</v>
      </c>
      <c r="AL1429" s="1" t="s">
        <v>12</v>
      </c>
      <c r="AM1429" s="1" t="s">
        <v>11</v>
      </c>
      <c r="AQ1429" s="1" t="s">
        <v>19837</v>
      </c>
      <c r="AX1429" s="1">
        <v>400807</v>
      </c>
      <c r="AY1429" s="1">
        <v>7849087</v>
      </c>
      <c r="AZ1429" s="6">
        <v>-39.944989</v>
      </c>
      <c r="BA1429" s="5">
        <v>-19.450185000000001</v>
      </c>
      <c r="BC1429" s="1" t="s">
        <v>19843</v>
      </c>
      <c r="BD1429" s="23" t="s">
        <v>19844</v>
      </c>
      <c r="BE1429" s="1" t="s">
        <v>10</v>
      </c>
      <c r="BF1429" s="2">
        <v>43410</v>
      </c>
      <c r="BG1429" s="1" t="s">
        <v>9</v>
      </c>
      <c r="BH1429" s="4" t="s">
        <v>8</v>
      </c>
      <c r="BI1429" s="4" t="s">
        <v>7</v>
      </c>
      <c r="BJ1429" s="1" t="s">
        <v>6</v>
      </c>
      <c r="BK1429" s="1" t="s">
        <v>5</v>
      </c>
      <c r="BL1429" s="1" t="s">
        <v>42</v>
      </c>
      <c r="BM1429" s="1" t="s">
        <v>41</v>
      </c>
      <c r="BN1429" s="1" t="s">
        <v>39</v>
      </c>
      <c r="BP1429" s="1" t="str">
        <f>Tabela3[[#This Row],[genus]]&amp;" "&amp;Tabela3[[#This Row],[specificEpithet]]</f>
        <v>Stereocyclops incrassatus</v>
      </c>
      <c r="BQ1429" s="23" t="str">
        <f>IFERROR(VLOOKUP(Tabela3[[#This Row],[scientificName]],Tabela1[],COLUMN('IUCN BR Summary'!N:N),0),"")</f>
        <v>Cope, 1870</v>
      </c>
      <c r="BR1429" s="1" t="s">
        <v>2</v>
      </c>
      <c r="BU1429" s="1" t="s">
        <v>1</v>
      </c>
      <c r="BV1429" s="1" t="s">
        <v>39</v>
      </c>
    </row>
    <row r="1430" spans="1:74" hidden="1" x14ac:dyDescent="0.25">
      <c r="A1430" s="1" t="s">
        <v>19838</v>
      </c>
      <c r="B1430" s="3">
        <f t="shared" ca="1" si="44"/>
        <v>43817</v>
      </c>
      <c r="C1430" s="4" t="s">
        <v>27</v>
      </c>
      <c r="D1430" s="1" t="s">
        <v>26</v>
      </c>
      <c r="E1430" s="4" t="s">
        <v>25</v>
      </c>
      <c r="F1430" s="1" t="s">
        <v>24</v>
      </c>
      <c r="G1430" s="1" t="s">
        <v>23</v>
      </c>
      <c r="H1430" s="1" t="s">
        <v>21</v>
      </c>
      <c r="I1430" s="4" t="s">
        <v>22</v>
      </c>
      <c r="J1430" s="4" t="s">
        <v>21</v>
      </c>
      <c r="K1430" s="1" t="str">
        <f t="shared" si="45"/>
        <v>iucnStatus:Least Concern</v>
      </c>
      <c r="L1430" s="1" t="str">
        <f>_xlfn.IFNA(VLOOKUP(Tabela3[[#This Row],[scientificName]],Tabela1[],COLUMN('IUCN BR Summary'!O:O),0),"Not evaluated")</f>
        <v>Least Concern</v>
      </c>
      <c r="M1430" s="4" t="s">
        <v>3278</v>
      </c>
      <c r="O1430" s="1" t="s">
        <v>33</v>
      </c>
      <c r="P1430" s="1" t="s">
        <v>19</v>
      </c>
      <c r="Q1430" s="1" t="s">
        <v>18</v>
      </c>
      <c r="R1430" s="1">
        <v>1</v>
      </c>
      <c r="T1430" s="1" t="s">
        <v>17</v>
      </c>
      <c r="U1430" s="23"/>
      <c r="V1430" s="23"/>
      <c r="W1430" s="23"/>
      <c r="AC1430" s="2">
        <v>43560</v>
      </c>
      <c r="AD1430" s="1">
        <v>0</v>
      </c>
      <c r="AE1430" s="23"/>
      <c r="AF1430" s="1" t="s">
        <v>16</v>
      </c>
      <c r="AG1430" s="23" t="s">
        <v>19840</v>
      </c>
      <c r="AH1430" s="23"/>
      <c r="AI1430" s="4" t="s">
        <v>15</v>
      </c>
      <c r="AJ1430" s="4" t="s">
        <v>14</v>
      </c>
      <c r="AK1430" s="4" t="s">
        <v>13</v>
      </c>
      <c r="AL1430" s="1" t="s">
        <v>12</v>
      </c>
      <c r="AM1430" s="1" t="s">
        <v>11</v>
      </c>
      <c r="AQ1430" s="1" t="s">
        <v>19837</v>
      </c>
      <c r="AX1430" s="1">
        <v>400807</v>
      </c>
      <c r="AY1430" s="1">
        <v>7849087</v>
      </c>
      <c r="AZ1430" s="6">
        <v>-39.944989</v>
      </c>
      <c r="BA1430" s="5">
        <v>-19.450185000000001</v>
      </c>
      <c r="BC1430" s="1" t="s">
        <v>19843</v>
      </c>
      <c r="BD1430" s="23" t="s">
        <v>19844</v>
      </c>
      <c r="BE1430" s="1" t="s">
        <v>10</v>
      </c>
      <c r="BF1430" s="2">
        <v>43410</v>
      </c>
      <c r="BG1430" s="1" t="s">
        <v>9</v>
      </c>
      <c r="BH1430" s="4" t="s">
        <v>8</v>
      </c>
      <c r="BI1430" s="4" t="s">
        <v>7</v>
      </c>
      <c r="BJ1430" s="1" t="s">
        <v>32</v>
      </c>
      <c r="BK1430" s="1" t="s">
        <v>31</v>
      </c>
      <c r="BL1430" s="1" t="s">
        <v>30</v>
      </c>
      <c r="BM1430" s="1" t="s">
        <v>29</v>
      </c>
      <c r="BN1430" s="1" t="s">
        <v>28</v>
      </c>
      <c r="BP1430" s="1" t="str">
        <f>Tabela3[[#This Row],[genus]]&amp;" "&amp;Tabela3[[#This Row],[specificEpithet]]</f>
        <v>Leposoma scincoides</v>
      </c>
      <c r="BQ1430" s="23" t="str">
        <f>IFERROR(VLOOKUP(Tabela3[[#This Row],[scientificName]],Tabela1[],COLUMN('IUCN BR Summary'!N:N),0),"")</f>
        <v>Spix, 1825</v>
      </c>
      <c r="BR1430" s="1" t="s">
        <v>2</v>
      </c>
      <c r="BU1430" s="1" t="s">
        <v>1</v>
      </c>
      <c r="BV1430" s="1" t="s">
        <v>28</v>
      </c>
    </row>
    <row r="1431" spans="1:74" hidden="1" x14ac:dyDescent="0.25">
      <c r="A1431" s="1" t="s">
        <v>19838</v>
      </c>
      <c r="B1431" s="3">
        <f t="shared" ca="1" si="44"/>
        <v>43817</v>
      </c>
      <c r="C1431" s="4" t="s">
        <v>27</v>
      </c>
      <c r="D1431" s="1" t="s">
        <v>26</v>
      </c>
      <c r="E1431" s="4" t="s">
        <v>25</v>
      </c>
      <c r="F1431" s="1" t="s">
        <v>24</v>
      </c>
      <c r="G1431" s="1" t="s">
        <v>23</v>
      </c>
      <c r="H1431" s="1" t="s">
        <v>21</v>
      </c>
      <c r="I1431" s="4" t="s">
        <v>22</v>
      </c>
      <c r="J1431" s="4" t="s">
        <v>21</v>
      </c>
      <c r="K1431" s="1" t="str">
        <f t="shared" si="45"/>
        <v>iucnStatus:Least Concern</v>
      </c>
      <c r="L1431" s="1" t="str">
        <f>_xlfn.IFNA(VLOOKUP(Tabela3[[#This Row],[scientificName]],Tabela1[],COLUMN('IUCN BR Summary'!O:O),0),"Not evaluated")</f>
        <v>Least Concern</v>
      </c>
      <c r="M1431" s="4" t="s">
        <v>3279</v>
      </c>
      <c r="O1431" s="1" t="s">
        <v>55</v>
      </c>
      <c r="P1431" s="1" t="s">
        <v>19</v>
      </c>
      <c r="Q1431" s="1" t="s">
        <v>18</v>
      </c>
      <c r="R1431" s="1">
        <v>1</v>
      </c>
      <c r="T1431" s="1" t="s">
        <v>17</v>
      </c>
      <c r="U1431" s="23"/>
      <c r="V1431" s="23"/>
      <c r="W1431" s="23"/>
      <c r="AC1431" s="2">
        <v>43560</v>
      </c>
      <c r="AD1431" s="1">
        <v>0</v>
      </c>
      <c r="AE1431" s="23"/>
      <c r="AF1431" s="1" t="s">
        <v>16</v>
      </c>
      <c r="AG1431" s="23" t="s">
        <v>19840</v>
      </c>
      <c r="AH1431" s="23"/>
      <c r="AI1431" s="4" t="s">
        <v>15</v>
      </c>
      <c r="AJ1431" s="4" t="s">
        <v>14</v>
      </c>
      <c r="AK1431" s="4" t="s">
        <v>13</v>
      </c>
      <c r="AL1431" s="1" t="s">
        <v>12</v>
      </c>
      <c r="AM1431" s="1" t="s">
        <v>11</v>
      </c>
      <c r="AQ1431" s="1" t="s">
        <v>19837</v>
      </c>
      <c r="AX1431" s="1">
        <v>400807</v>
      </c>
      <c r="AY1431" s="1">
        <v>7849087</v>
      </c>
      <c r="AZ1431" s="6">
        <v>-39.944989</v>
      </c>
      <c r="BA1431" s="5">
        <v>-19.450185000000001</v>
      </c>
      <c r="BC1431" s="1" t="s">
        <v>19843</v>
      </c>
      <c r="BD1431" s="23" t="s">
        <v>19844</v>
      </c>
      <c r="BE1431" s="1" t="s">
        <v>10</v>
      </c>
      <c r="BF1431" s="2">
        <v>43410</v>
      </c>
      <c r="BG1431" s="1" t="s">
        <v>9</v>
      </c>
      <c r="BH1431" s="4" t="s">
        <v>8</v>
      </c>
      <c r="BI1431" s="4" t="s">
        <v>7</v>
      </c>
      <c r="BJ1431" s="1" t="s">
        <v>32</v>
      </c>
      <c r="BK1431" s="1" t="s">
        <v>54</v>
      </c>
      <c r="BL1431" s="1" t="s">
        <v>53</v>
      </c>
      <c r="BM1431" s="1" t="s">
        <v>52</v>
      </c>
      <c r="BN1431" s="1" t="s">
        <v>51</v>
      </c>
      <c r="BP1431" s="1" t="str">
        <f>Tabela3[[#This Row],[genus]]&amp;" "&amp;Tabela3[[#This Row],[specificEpithet]]</f>
        <v>Gymnodactylus darwinii</v>
      </c>
      <c r="BQ1431" s="23" t="str">
        <f>IFERROR(VLOOKUP(Tabela3[[#This Row],[scientificName]],Tabela1[],COLUMN('IUCN BR Summary'!N:N),0),"")</f>
        <v>(Gray, 1845)</v>
      </c>
      <c r="BR1431" s="1" t="s">
        <v>2</v>
      </c>
      <c r="BU1431" s="1" t="s">
        <v>1</v>
      </c>
      <c r="BV1431" s="1" t="s">
        <v>51</v>
      </c>
    </row>
    <row r="1432" spans="1:74" hidden="1" x14ac:dyDescent="0.25">
      <c r="A1432" s="1" t="s">
        <v>19838</v>
      </c>
      <c r="B1432" s="3">
        <f t="shared" ca="1" si="44"/>
        <v>43817</v>
      </c>
      <c r="C1432" s="4" t="s">
        <v>27</v>
      </c>
      <c r="D1432" s="1" t="s">
        <v>26</v>
      </c>
      <c r="E1432" s="4" t="s">
        <v>25</v>
      </c>
      <c r="F1432" s="1" t="s">
        <v>24</v>
      </c>
      <c r="G1432" s="1" t="s">
        <v>23</v>
      </c>
      <c r="H1432" s="1" t="s">
        <v>21</v>
      </c>
      <c r="I1432" s="4" t="s">
        <v>22</v>
      </c>
      <c r="J1432" s="4" t="s">
        <v>21</v>
      </c>
      <c r="K1432" s="1" t="str">
        <f t="shared" si="45"/>
        <v>iucnStatus:Least Concern</v>
      </c>
      <c r="L1432" s="1" t="str">
        <f>_xlfn.IFNA(VLOOKUP(Tabela3[[#This Row],[scientificName]],Tabela1[],COLUMN('IUCN BR Summary'!O:O),0),"Not evaluated")</f>
        <v>Least Concern</v>
      </c>
      <c r="M1432" s="4" t="s">
        <v>3280</v>
      </c>
      <c r="O1432" s="1" t="s">
        <v>45</v>
      </c>
      <c r="P1432" s="1" t="s">
        <v>19</v>
      </c>
      <c r="Q1432" s="1" t="s">
        <v>18</v>
      </c>
      <c r="R1432" s="1">
        <v>1</v>
      </c>
      <c r="T1432" s="1" t="s">
        <v>17</v>
      </c>
      <c r="U1432" s="23"/>
      <c r="V1432" s="23"/>
      <c r="W1432" s="23"/>
      <c r="AC1432" s="2">
        <v>43560</v>
      </c>
      <c r="AD1432" s="1">
        <v>0</v>
      </c>
      <c r="AE1432" s="23"/>
      <c r="AF1432" s="1" t="s">
        <v>16</v>
      </c>
      <c r="AG1432" s="23" t="s">
        <v>19840</v>
      </c>
      <c r="AH1432" s="23"/>
      <c r="AI1432" s="4" t="s">
        <v>15</v>
      </c>
      <c r="AJ1432" s="4" t="s">
        <v>14</v>
      </c>
      <c r="AK1432" s="4" t="s">
        <v>13</v>
      </c>
      <c r="AL1432" s="1" t="s">
        <v>12</v>
      </c>
      <c r="AM1432" s="1" t="s">
        <v>11</v>
      </c>
      <c r="AQ1432" s="1" t="s">
        <v>19837</v>
      </c>
      <c r="AX1432" s="1">
        <v>399231</v>
      </c>
      <c r="AY1432" s="1">
        <v>7850221</v>
      </c>
      <c r="AZ1432" s="6">
        <v>-39.959941999999998</v>
      </c>
      <c r="BA1432" s="5">
        <v>-19.439858999999998</v>
      </c>
      <c r="BC1432" s="1" t="s">
        <v>19843</v>
      </c>
      <c r="BD1432" s="23" t="s">
        <v>19844</v>
      </c>
      <c r="BE1432" s="1" t="s">
        <v>10</v>
      </c>
      <c r="BF1432" s="2">
        <v>43410</v>
      </c>
      <c r="BG1432" s="1" t="s">
        <v>9</v>
      </c>
      <c r="BH1432" s="4" t="s">
        <v>8</v>
      </c>
      <c r="BI1432" s="4" t="s">
        <v>7</v>
      </c>
      <c r="BJ1432" s="1" t="s">
        <v>6</v>
      </c>
      <c r="BK1432" s="1" t="s">
        <v>5</v>
      </c>
      <c r="BL1432" s="1" t="s">
        <v>42</v>
      </c>
      <c r="BM1432" s="1" t="s">
        <v>41</v>
      </c>
      <c r="BN1432" s="1" t="s">
        <v>39</v>
      </c>
      <c r="BP1432" s="1" t="str">
        <f>Tabela3[[#This Row],[genus]]&amp;" "&amp;Tabela3[[#This Row],[specificEpithet]]</f>
        <v>Stereocyclops incrassatus</v>
      </c>
      <c r="BQ1432" s="23" t="str">
        <f>IFERROR(VLOOKUP(Tabela3[[#This Row],[scientificName]],Tabela1[],COLUMN('IUCN BR Summary'!N:N),0),"")</f>
        <v>Cope, 1870</v>
      </c>
      <c r="BR1432" s="1" t="s">
        <v>2</v>
      </c>
      <c r="BU1432" s="1" t="s">
        <v>1</v>
      </c>
      <c r="BV1432" s="1" t="s">
        <v>39</v>
      </c>
    </row>
    <row r="1433" spans="1:74" hidden="1" x14ac:dyDescent="0.25">
      <c r="A1433" s="1" t="s">
        <v>19838</v>
      </c>
      <c r="B1433" s="3">
        <f t="shared" ca="1" si="44"/>
        <v>43817</v>
      </c>
      <c r="C1433" s="4" t="s">
        <v>27</v>
      </c>
      <c r="D1433" s="1" t="s">
        <v>26</v>
      </c>
      <c r="E1433" s="4" t="s">
        <v>25</v>
      </c>
      <c r="F1433" s="1" t="s">
        <v>24</v>
      </c>
      <c r="G1433" s="1" t="s">
        <v>23</v>
      </c>
      <c r="H1433" s="1" t="s">
        <v>21</v>
      </c>
      <c r="I1433" s="4" t="s">
        <v>22</v>
      </c>
      <c r="J1433" s="4" t="s">
        <v>21</v>
      </c>
      <c r="K1433" s="1" t="str">
        <f t="shared" si="45"/>
        <v>iucnStatus:Least Concern</v>
      </c>
      <c r="L1433" s="1" t="str">
        <f>_xlfn.IFNA(VLOOKUP(Tabela3[[#This Row],[scientificName]],Tabela1[],COLUMN('IUCN BR Summary'!O:O),0),"Not evaluated")</f>
        <v>Least Concern</v>
      </c>
      <c r="M1433" s="4" t="s">
        <v>3281</v>
      </c>
      <c r="O1433" s="1" t="s">
        <v>44</v>
      </c>
      <c r="P1433" s="1" t="s">
        <v>19</v>
      </c>
      <c r="Q1433" s="1" t="s">
        <v>18</v>
      </c>
      <c r="R1433" s="1">
        <v>1</v>
      </c>
      <c r="T1433" s="1" t="s">
        <v>43</v>
      </c>
      <c r="U1433" s="23"/>
      <c r="V1433" s="23"/>
      <c r="W1433" s="23"/>
      <c r="AC1433" s="2">
        <v>43560</v>
      </c>
      <c r="AD1433" s="1">
        <v>0</v>
      </c>
      <c r="AE1433" s="23"/>
      <c r="AF1433" s="1" t="s">
        <v>16</v>
      </c>
      <c r="AG1433" s="23" t="s">
        <v>19840</v>
      </c>
      <c r="AH1433" s="23"/>
      <c r="AI1433" s="4" t="s">
        <v>15</v>
      </c>
      <c r="AJ1433" s="4" t="s">
        <v>14</v>
      </c>
      <c r="AK1433" s="4" t="s">
        <v>13</v>
      </c>
      <c r="AL1433" s="1" t="s">
        <v>12</v>
      </c>
      <c r="AM1433" s="1" t="s">
        <v>11</v>
      </c>
      <c r="AQ1433" s="1" t="s">
        <v>19837</v>
      </c>
      <c r="AX1433" s="1">
        <v>399231</v>
      </c>
      <c r="AY1433" s="1">
        <v>7850221</v>
      </c>
      <c r="AZ1433" s="6">
        <v>-39.959941999999998</v>
      </c>
      <c r="BA1433" s="5">
        <v>-19.439858999999998</v>
      </c>
      <c r="BC1433" s="1" t="s">
        <v>19843</v>
      </c>
      <c r="BD1433" s="23" t="s">
        <v>19844</v>
      </c>
      <c r="BE1433" s="1" t="s">
        <v>10</v>
      </c>
      <c r="BF1433" s="2">
        <v>43410</v>
      </c>
      <c r="BG1433" s="1" t="s">
        <v>9</v>
      </c>
      <c r="BH1433" s="4" t="s">
        <v>8</v>
      </c>
      <c r="BI1433" s="4" t="s">
        <v>7</v>
      </c>
      <c r="BJ1433" s="1" t="s">
        <v>6</v>
      </c>
      <c r="BK1433" s="1" t="s">
        <v>5</v>
      </c>
      <c r="BL1433" s="1" t="s">
        <v>42</v>
      </c>
      <c r="BM1433" s="1" t="s">
        <v>41</v>
      </c>
      <c r="BN1433" s="1" t="s">
        <v>39</v>
      </c>
      <c r="BP1433" s="1" t="str">
        <f>Tabela3[[#This Row],[genus]]&amp;" "&amp;Tabela3[[#This Row],[specificEpithet]]</f>
        <v>Stereocyclops incrassatus</v>
      </c>
      <c r="BQ1433" s="23" t="str">
        <f>IFERROR(VLOOKUP(Tabela3[[#This Row],[scientificName]],Tabela1[],COLUMN('IUCN BR Summary'!N:N),0),"")</f>
        <v>Cope, 1870</v>
      </c>
      <c r="BR1433" s="1" t="s">
        <v>2</v>
      </c>
      <c r="BS1433" s="1" t="s">
        <v>40</v>
      </c>
      <c r="BU1433" s="1" t="s">
        <v>1</v>
      </c>
      <c r="BV1433" s="1" t="s">
        <v>39</v>
      </c>
    </row>
    <row r="1434" spans="1:74" hidden="1" x14ac:dyDescent="0.25">
      <c r="A1434" s="1" t="s">
        <v>19838</v>
      </c>
      <c r="B1434" s="3">
        <f t="shared" ca="1" si="44"/>
        <v>43817</v>
      </c>
      <c r="C1434" s="4" t="s">
        <v>27</v>
      </c>
      <c r="D1434" s="1" t="s">
        <v>26</v>
      </c>
      <c r="E1434" s="4" t="s">
        <v>25</v>
      </c>
      <c r="F1434" s="1" t="s">
        <v>24</v>
      </c>
      <c r="G1434" s="1" t="s">
        <v>23</v>
      </c>
      <c r="H1434" s="1" t="s">
        <v>21</v>
      </c>
      <c r="I1434" s="4" t="s">
        <v>22</v>
      </c>
      <c r="J1434" s="4" t="s">
        <v>21</v>
      </c>
      <c r="K1434" s="1" t="str">
        <f t="shared" si="45"/>
        <v>iucnStatus:Least Concern</v>
      </c>
      <c r="L1434" s="1" t="str">
        <f>_xlfn.IFNA(VLOOKUP(Tabela3[[#This Row],[scientificName]],Tabela1[],COLUMN('IUCN BR Summary'!O:O),0),"Not evaluated")</f>
        <v>Least Concern</v>
      </c>
      <c r="M1434" s="4" t="s">
        <v>3282</v>
      </c>
      <c r="O1434" s="1" t="s">
        <v>20</v>
      </c>
      <c r="P1434" s="1" t="s">
        <v>19</v>
      </c>
      <c r="Q1434" s="1" t="s">
        <v>18</v>
      </c>
      <c r="R1434" s="1">
        <v>1</v>
      </c>
      <c r="T1434" s="1" t="s">
        <v>17</v>
      </c>
      <c r="U1434" s="23"/>
      <c r="V1434" s="23"/>
      <c r="W1434" s="23"/>
      <c r="AC1434" s="2">
        <v>43560</v>
      </c>
      <c r="AD1434" s="1">
        <v>0</v>
      </c>
      <c r="AE1434" s="23"/>
      <c r="AF1434" s="1" t="s">
        <v>16</v>
      </c>
      <c r="AG1434" s="23" t="s">
        <v>19840</v>
      </c>
      <c r="AH1434" s="23"/>
      <c r="AI1434" s="4" t="s">
        <v>15</v>
      </c>
      <c r="AJ1434" s="4" t="s">
        <v>14</v>
      </c>
      <c r="AK1434" s="4" t="s">
        <v>13</v>
      </c>
      <c r="AL1434" s="1" t="s">
        <v>12</v>
      </c>
      <c r="AM1434" s="1" t="s">
        <v>11</v>
      </c>
      <c r="AQ1434" s="1" t="s">
        <v>19837</v>
      </c>
      <c r="AX1434" s="1">
        <v>399231</v>
      </c>
      <c r="AY1434" s="1">
        <v>7850221</v>
      </c>
      <c r="AZ1434" s="6">
        <v>-39.959941999999998</v>
      </c>
      <c r="BA1434" s="5">
        <v>-19.439858999999998</v>
      </c>
      <c r="BC1434" s="1" t="s">
        <v>19843</v>
      </c>
      <c r="BD1434" s="23" t="s">
        <v>19844</v>
      </c>
      <c r="BE1434" s="1" t="s">
        <v>10</v>
      </c>
      <c r="BF1434" s="2">
        <v>43410</v>
      </c>
      <c r="BG1434" s="1" t="s">
        <v>9</v>
      </c>
      <c r="BH1434" s="4" t="s">
        <v>8</v>
      </c>
      <c r="BI1434" s="4" t="s">
        <v>7</v>
      </c>
      <c r="BJ1434" s="1" t="s">
        <v>6</v>
      </c>
      <c r="BK1434" s="1" t="s">
        <v>5</v>
      </c>
      <c r="BL1434" s="1" t="s">
        <v>4</v>
      </c>
      <c r="BM1434" s="1" t="s">
        <v>3</v>
      </c>
      <c r="BN1434" s="1" t="s">
        <v>0</v>
      </c>
      <c r="BP1434" s="1" t="str">
        <f>Tabela3[[#This Row],[genus]]&amp;" "&amp;Tabela3[[#This Row],[specificEpithet]]</f>
        <v>Leptodactylus spixi</v>
      </c>
      <c r="BQ1434" s="23" t="str">
        <f>IFERROR(VLOOKUP(Tabela3[[#This Row],[scientificName]],Tabela1[],COLUMN('IUCN BR Summary'!N:N),0),"")</f>
        <v>Heyer, 1983</v>
      </c>
      <c r="BR1434" s="1" t="s">
        <v>2</v>
      </c>
      <c r="BU1434" s="1" t="s">
        <v>1</v>
      </c>
      <c r="BV1434" s="1" t="s">
        <v>0</v>
      </c>
    </row>
  </sheetData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A8062-4785-40FD-96C4-628909F6EEE4}">
  <dimension ref="A1:S6041"/>
  <sheetViews>
    <sheetView topLeftCell="H1" workbookViewId="0">
      <selection activeCell="N2" sqref="N2"/>
    </sheetView>
  </sheetViews>
  <sheetFormatPr defaultRowHeight="15" x14ac:dyDescent="0.25"/>
  <cols>
    <col min="1" max="1" width="16.140625" style="24" customWidth="1"/>
    <col min="2" max="2" width="17.140625" style="24" customWidth="1"/>
    <col min="3" max="3" width="16.42578125" style="24" customWidth="1"/>
    <col min="5" max="5" width="15.140625" style="24" customWidth="1"/>
    <col min="6" max="6" width="13.28515625" style="24" customWidth="1"/>
    <col min="7" max="7" width="12.5703125" style="24" customWidth="1"/>
    <col min="8" max="8" width="14" style="24" customWidth="1"/>
    <col min="9" max="9" width="13.7109375" style="24" customWidth="1"/>
    <col min="10" max="10" width="15" style="24" customWidth="1"/>
    <col min="11" max="11" width="11.5703125" style="24" customWidth="1"/>
    <col min="12" max="12" width="12.5703125" style="24" customWidth="1"/>
    <col min="13" max="13" width="15.7109375" style="24" customWidth="1"/>
    <col min="14" max="14" width="99" style="24" bestFit="1" customWidth="1"/>
    <col min="15" max="15" width="16.7109375" style="24" customWidth="1"/>
    <col min="16" max="16" width="15.42578125" style="24" customWidth="1"/>
    <col min="17" max="17" width="16.28515625" style="24" customWidth="1"/>
    <col min="18" max="18" width="18" style="24" customWidth="1"/>
    <col min="19" max="16384" width="9.140625" style="24"/>
  </cols>
  <sheetData>
    <row r="1" spans="1:19" x14ac:dyDescent="0.25">
      <c r="A1" s="24" t="s">
        <v>1783</v>
      </c>
      <c r="B1" s="24" t="s">
        <v>3283</v>
      </c>
      <c r="C1" s="24" t="s">
        <v>3284</v>
      </c>
      <c r="D1" s="24" t="s">
        <v>3285</v>
      </c>
      <c r="E1" s="24" t="s">
        <v>3286</v>
      </c>
      <c r="F1" s="24" t="s">
        <v>3287</v>
      </c>
      <c r="G1" s="24" t="s">
        <v>3288</v>
      </c>
      <c r="H1" s="24" t="s">
        <v>3289</v>
      </c>
      <c r="I1" s="24" t="s">
        <v>3290</v>
      </c>
      <c r="J1" s="24" t="s">
        <v>3291</v>
      </c>
      <c r="K1" s="24" t="s">
        <v>3292</v>
      </c>
      <c r="L1" s="24" t="s">
        <v>3293</v>
      </c>
      <c r="M1" s="24" t="s">
        <v>3294</v>
      </c>
      <c r="N1" s="24" t="s">
        <v>3295</v>
      </c>
      <c r="O1" s="24" t="s">
        <v>3296</v>
      </c>
      <c r="P1" s="24" t="s">
        <v>3297</v>
      </c>
      <c r="Q1" s="24" t="s">
        <v>3298</v>
      </c>
      <c r="R1" s="24" t="s">
        <v>3299</v>
      </c>
      <c r="S1" s="24" t="s">
        <v>3300</v>
      </c>
    </row>
    <row r="2" spans="1:19" x14ac:dyDescent="0.25">
      <c r="A2" s="24" t="s">
        <v>3301</v>
      </c>
      <c r="B2" s="24">
        <v>506350</v>
      </c>
      <c r="C2" s="24">
        <v>12416</v>
      </c>
      <c r="D2" s="24" t="s">
        <v>3302</v>
      </c>
      <c r="E2" s="24" t="s">
        <v>3303</v>
      </c>
      <c r="F2" s="24" t="s">
        <v>3304</v>
      </c>
      <c r="G2" s="24" t="s">
        <v>3305</v>
      </c>
      <c r="H2" s="24" t="s">
        <v>3306</v>
      </c>
      <c r="I2" s="24" t="s">
        <v>3307</v>
      </c>
      <c r="J2" s="24" t="s">
        <v>3308</v>
      </c>
      <c r="N2" s="24" t="s">
        <v>3309</v>
      </c>
      <c r="O2" s="24" t="s">
        <v>3310</v>
      </c>
      <c r="Q2" s="24" t="s">
        <v>3311</v>
      </c>
      <c r="R2" s="24" t="s">
        <v>3312</v>
      </c>
      <c r="S2" s="24" t="s">
        <v>3313</v>
      </c>
    </row>
    <row r="3" spans="1:19" x14ac:dyDescent="0.25">
      <c r="A3" s="24" t="s">
        <v>3314</v>
      </c>
      <c r="B3" s="24">
        <v>506633</v>
      </c>
      <c r="C3" s="24">
        <v>12417</v>
      </c>
      <c r="D3" s="24" t="s">
        <v>3302</v>
      </c>
      <c r="E3" s="24" t="s">
        <v>3303</v>
      </c>
      <c r="F3" s="24" t="s">
        <v>3304</v>
      </c>
      <c r="G3" s="24" t="s">
        <v>3305</v>
      </c>
      <c r="H3" s="24" t="s">
        <v>3306</v>
      </c>
      <c r="I3" s="24" t="s">
        <v>3307</v>
      </c>
      <c r="J3" s="24" t="s">
        <v>3315</v>
      </c>
      <c r="N3" s="24" t="s">
        <v>3309</v>
      </c>
      <c r="O3" s="24" t="s">
        <v>3316</v>
      </c>
      <c r="P3" s="24" t="s">
        <v>3317</v>
      </c>
      <c r="Q3" s="24" t="s">
        <v>3311</v>
      </c>
      <c r="R3" s="24" t="s">
        <v>3312</v>
      </c>
      <c r="S3" s="24" t="s">
        <v>3313</v>
      </c>
    </row>
    <row r="4" spans="1:19" x14ac:dyDescent="0.25">
      <c r="A4" s="24" t="s">
        <v>3318</v>
      </c>
      <c r="B4" s="24">
        <v>519435</v>
      </c>
      <c r="C4" s="24">
        <v>137070</v>
      </c>
      <c r="D4" s="24" t="s">
        <v>3302</v>
      </c>
      <c r="E4" s="24" t="s">
        <v>3319</v>
      </c>
      <c r="F4" s="24" t="s">
        <v>3320</v>
      </c>
      <c r="G4" s="24" t="s">
        <v>3321</v>
      </c>
      <c r="H4" s="24" t="s">
        <v>3322</v>
      </c>
      <c r="I4" s="24" t="s">
        <v>3323</v>
      </c>
      <c r="J4" s="24" t="s">
        <v>3324</v>
      </c>
      <c r="N4" s="24" t="s">
        <v>3325</v>
      </c>
      <c r="O4" s="24" t="s">
        <v>3326</v>
      </c>
      <c r="Q4" s="24" t="s">
        <v>3311</v>
      </c>
      <c r="R4" s="24" t="s">
        <v>3327</v>
      </c>
      <c r="S4" s="24" t="s">
        <v>3313</v>
      </c>
    </row>
    <row r="5" spans="1:19" x14ac:dyDescent="0.25">
      <c r="A5" s="24" t="s">
        <v>3328</v>
      </c>
      <c r="B5" s="24">
        <v>519628</v>
      </c>
      <c r="C5" s="24">
        <v>137079</v>
      </c>
      <c r="D5" s="24" t="s">
        <v>3302</v>
      </c>
      <c r="E5" s="24" t="s">
        <v>3319</v>
      </c>
      <c r="F5" s="24" t="s">
        <v>3320</v>
      </c>
      <c r="G5" s="24" t="s">
        <v>3321</v>
      </c>
      <c r="H5" s="24" t="s">
        <v>3322</v>
      </c>
      <c r="I5" s="24" t="s">
        <v>3329</v>
      </c>
      <c r="J5" s="24" t="s">
        <v>3330</v>
      </c>
      <c r="N5" s="24" t="s">
        <v>3331</v>
      </c>
      <c r="O5" s="24" t="s">
        <v>3326</v>
      </c>
      <c r="Q5" s="24" t="s">
        <v>3311</v>
      </c>
      <c r="R5" s="24" t="s">
        <v>3327</v>
      </c>
      <c r="S5" s="24" t="s">
        <v>3313</v>
      </c>
    </row>
    <row r="6" spans="1:19" x14ac:dyDescent="0.25">
      <c r="A6" s="24" t="s">
        <v>3332</v>
      </c>
      <c r="B6" s="24">
        <v>519678</v>
      </c>
      <c r="C6" s="24">
        <v>137083</v>
      </c>
      <c r="D6" s="24" t="s">
        <v>3302</v>
      </c>
      <c r="E6" s="24" t="s">
        <v>3319</v>
      </c>
      <c r="F6" s="24" t="s">
        <v>3320</v>
      </c>
      <c r="G6" s="24" t="s">
        <v>3321</v>
      </c>
      <c r="H6" s="24" t="s">
        <v>3322</v>
      </c>
      <c r="I6" s="24" t="s">
        <v>3333</v>
      </c>
      <c r="J6" s="24" t="s">
        <v>3334</v>
      </c>
      <c r="N6" s="24" t="s">
        <v>3335</v>
      </c>
      <c r="O6" s="24" t="s">
        <v>3326</v>
      </c>
      <c r="Q6" s="24" t="s">
        <v>3311</v>
      </c>
      <c r="R6" s="24" t="s">
        <v>3327</v>
      </c>
      <c r="S6" s="24" t="s">
        <v>3313</v>
      </c>
    </row>
    <row r="7" spans="1:19" x14ac:dyDescent="0.25">
      <c r="A7" s="24" t="s">
        <v>3336</v>
      </c>
      <c r="B7" s="24">
        <v>519876</v>
      </c>
      <c r="C7" s="24">
        <v>137095</v>
      </c>
      <c r="D7" s="24" t="s">
        <v>3302</v>
      </c>
      <c r="E7" s="24" t="s">
        <v>3319</v>
      </c>
      <c r="F7" s="24" t="s">
        <v>3320</v>
      </c>
      <c r="G7" s="24" t="s">
        <v>3321</v>
      </c>
      <c r="H7" s="24" t="s">
        <v>3322</v>
      </c>
      <c r="I7" s="24" t="s">
        <v>3337</v>
      </c>
      <c r="J7" s="24" t="s">
        <v>3338</v>
      </c>
      <c r="N7" s="24" t="s">
        <v>3339</v>
      </c>
      <c r="O7" s="24" t="s">
        <v>3340</v>
      </c>
      <c r="Q7" s="24" t="s">
        <v>3311</v>
      </c>
      <c r="R7" s="24" t="s">
        <v>3327</v>
      </c>
      <c r="S7" s="24" t="s">
        <v>3313</v>
      </c>
    </row>
    <row r="8" spans="1:19" x14ac:dyDescent="0.25">
      <c r="A8" s="24" t="s">
        <v>3341</v>
      </c>
      <c r="B8" s="24">
        <v>519932</v>
      </c>
      <c r="C8" s="24">
        <v>137099</v>
      </c>
      <c r="D8" s="24" t="s">
        <v>3302</v>
      </c>
      <c r="E8" s="24" t="s">
        <v>3319</v>
      </c>
      <c r="F8" s="24" t="s">
        <v>3320</v>
      </c>
      <c r="G8" s="24" t="s">
        <v>3321</v>
      </c>
      <c r="H8" s="24" t="s">
        <v>3322</v>
      </c>
      <c r="I8" s="24" t="s">
        <v>3329</v>
      </c>
      <c r="J8" s="24" t="s">
        <v>3342</v>
      </c>
      <c r="N8" s="24" t="s">
        <v>3343</v>
      </c>
      <c r="O8" s="24" t="s">
        <v>3326</v>
      </c>
      <c r="Q8" s="24" t="s">
        <v>3311</v>
      </c>
      <c r="R8" s="24" t="s">
        <v>3327</v>
      </c>
      <c r="S8" s="24" t="s">
        <v>3313</v>
      </c>
    </row>
    <row r="9" spans="1:19" x14ac:dyDescent="0.25">
      <c r="A9" s="24" t="s">
        <v>3344</v>
      </c>
      <c r="B9" s="24">
        <v>520010</v>
      </c>
      <c r="C9" s="24">
        <v>137106</v>
      </c>
      <c r="D9" s="24" t="s">
        <v>3302</v>
      </c>
      <c r="E9" s="24" t="s">
        <v>3319</v>
      </c>
      <c r="F9" s="24" t="s">
        <v>3320</v>
      </c>
      <c r="G9" s="24" t="s">
        <v>3321</v>
      </c>
      <c r="H9" s="24" t="s">
        <v>3322</v>
      </c>
      <c r="I9" s="24" t="s">
        <v>3345</v>
      </c>
      <c r="J9" s="24" t="s">
        <v>3346</v>
      </c>
      <c r="N9" s="24" t="s">
        <v>3347</v>
      </c>
      <c r="O9" s="24" t="s">
        <v>3340</v>
      </c>
      <c r="Q9" s="24" t="s">
        <v>3311</v>
      </c>
      <c r="R9" s="24" t="s">
        <v>3327</v>
      </c>
      <c r="S9" s="24" t="s">
        <v>3313</v>
      </c>
    </row>
    <row r="10" spans="1:19" x14ac:dyDescent="0.25">
      <c r="A10" s="24" t="s">
        <v>3348</v>
      </c>
      <c r="B10" s="24">
        <v>520080</v>
      </c>
      <c r="C10" s="24">
        <v>137111</v>
      </c>
      <c r="D10" s="24" t="s">
        <v>3302</v>
      </c>
      <c r="E10" s="24" t="s">
        <v>3319</v>
      </c>
      <c r="F10" s="24" t="s">
        <v>3320</v>
      </c>
      <c r="G10" s="24" t="s">
        <v>3321</v>
      </c>
      <c r="H10" s="24" t="s">
        <v>3322</v>
      </c>
      <c r="I10" s="24" t="s">
        <v>3349</v>
      </c>
      <c r="J10" s="24" t="s">
        <v>3350</v>
      </c>
      <c r="N10" s="24" t="s">
        <v>3351</v>
      </c>
    </row>
    <row r="11" spans="1:19" x14ac:dyDescent="0.25">
      <c r="A11" s="24" t="s">
        <v>3352</v>
      </c>
      <c r="B11" s="24">
        <v>520220</v>
      </c>
      <c r="C11" s="24">
        <v>137121</v>
      </c>
      <c r="D11" s="24" t="s">
        <v>3302</v>
      </c>
      <c r="E11" s="24" t="s">
        <v>3319</v>
      </c>
      <c r="F11" s="24" t="s">
        <v>3320</v>
      </c>
      <c r="G11" s="24" t="s">
        <v>3321</v>
      </c>
      <c r="H11" s="24" t="s">
        <v>3322</v>
      </c>
      <c r="I11" s="24" t="s">
        <v>3353</v>
      </c>
      <c r="J11" s="24" t="s">
        <v>3354</v>
      </c>
      <c r="N11" s="24" t="s">
        <v>3355</v>
      </c>
      <c r="O11" s="24" t="s">
        <v>3340</v>
      </c>
      <c r="Q11" s="24" t="s">
        <v>3311</v>
      </c>
      <c r="R11" s="24" t="s">
        <v>3327</v>
      </c>
      <c r="S11" s="24" t="s">
        <v>3313</v>
      </c>
    </row>
    <row r="12" spans="1:19" x14ac:dyDescent="0.25">
      <c r="A12" s="24" t="s">
        <v>3356</v>
      </c>
      <c r="B12" s="24">
        <v>520414</v>
      </c>
      <c r="C12" s="24">
        <v>137131</v>
      </c>
      <c r="D12" s="24" t="s">
        <v>3302</v>
      </c>
      <c r="E12" s="24" t="s">
        <v>3319</v>
      </c>
      <c r="F12" s="24" t="s">
        <v>3320</v>
      </c>
      <c r="G12" s="24" t="s">
        <v>3321</v>
      </c>
      <c r="H12" s="24" t="s">
        <v>3322</v>
      </c>
      <c r="I12" s="24" t="s">
        <v>3337</v>
      </c>
      <c r="J12" s="24" t="s">
        <v>3357</v>
      </c>
      <c r="N12" s="24" t="s">
        <v>3358</v>
      </c>
      <c r="O12" s="24" t="s">
        <v>3316</v>
      </c>
      <c r="P12" s="24" t="s">
        <v>3359</v>
      </c>
      <c r="Q12" s="24" t="s">
        <v>3311</v>
      </c>
      <c r="R12" s="24" t="s">
        <v>3327</v>
      </c>
      <c r="S12" s="24" t="s">
        <v>3313</v>
      </c>
    </row>
    <row r="13" spans="1:19" x14ac:dyDescent="0.25">
      <c r="A13" s="24" t="s">
        <v>3360</v>
      </c>
      <c r="B13" s="24">
        <v>520658</v>
      </c>
      <c r="C13" s="24">
        <v>137150</v>
      </c>
      <c r="D13" s="24" t="s">
        <v>3302</v>
      </c>
      <c r="E13" s="24" t="s">
        <v>3319</v>
      </c>
      <c r="F13" s="24" t="s">
        <v>3320</v>
      </c>
      <c r="G13" s="24" t="s">
        <v>3321</v>
      </c>
      <c r="H13" s="24" t="s">
        <v>3322</v>
      </c>
      <c r="I13" s="24" t="s">
        <v>3329</v>
      </c>
      <c r="J13" s="24" t="s">
        <v>3361</v>
      </c>
      <c r="N13" s="24" t="s">
        <v>3362</v>
      </c>
      <c r="O13" s="24" t="s">
        <v>3326</v>
      </c>
      <c r="Q13" s="24" t="s">
        <v>3311</v>
      </c>
      <c r="R13" s="24" t="s">
        <v>3327</v>
      </c>
      <c r="S13" s="24" t="s">
        <v>3313</v>
      </c>
    </row>
    <row r="14" spans="1:19" x14ac:dyDescent="0.25">
      <c r="A14" s="24" t="s">
        <v>3363</v>
      </c>
      <c r="B14" s="24">
        <v>520792</v>
      </c>
      <c r="C14" s="24">
        <v>137160</v>
      </c>
      <c r="D14" s="24" t="s">
        <v>3302</v>
      </c>
      <c r="E14" s="24" t="s">
        <v>3319</v>
      </c>
      <c r="F14" s="24" t="s">
        <v>3320</v>
      </c>
      <c r="G14" s="24" t="s">
        <v>3321</v>
      </c>
      <c r="H14" s="24" t="s">
        <v>3322</v>
      </c>
      <c r="I14" s="24" t="s">
        <v>3337</v>
      </c>
      <c r="J14" s="24" t="s">
        <v>3364</v>
      </c>
      <c r="N14" s="24" t="s">
        <v>3358</v>
      </c>
      <c r="O14" s="24" t="s">
        <v>3326</v>
      </c>
      <c r="Q14" s="24" t="s">
        <v>3311</v>
      </c>
      <c r="R14" s="24" t="s">
        <v>3327</v>
      </c>
      <c r="S14" s="24" t="s">
        <v>3313</v>
      </c>
    </row>
    <row r="15" spans="1:19" x14ac:dyDescent="0.25">
      <c r="A15" s="24" t="s">
        <v>3365</v>
      </c>
      <c r="B15" s="24">
        <v>520834</v>
      </c>
      <c r="C15" s="24">
        <v>137163</v>
      </c>
      <c r="D15" s="24" t="s">
        <v>3302</v>
      </c>
      <c r="E15" s="24" t="s">
        <v>3319</v>
      </c>
      <c r="F15" s="24" t="s">
        <v>3320</v>
      </c>
      <c r="G15" s="24" t="s">
        <v>3321</v>
      </c>
      <c r="H15" s="24" t="s">
        <v>3322</v>
      </c>
      <c r="I15" s="24" t="s">
        <v>3349</v>
      </c>
      <c r="J15" s="24" t="s">
        <v>3366</v>
      </c>
      <c r="N15" s="24" t="s">
        <v>3367</v>
      </c>
      <c r="O15" s="24" t="s">
        <v>3326</v>
      </c>
      <c r="Q15" s="24" t="s">
        <v>3311</v>
      </c>
      <c r="R15" s="24" t="s">
        <v>3327</v>
      </c>
      <c r="S15" s="24" t="s">
        <v>3313</v>
      </c>
    </row>
    <row r="16" spans="1:19" x14ac:dyDescent="0.25">
      <c r="A16" s="24" t="s">
        <v>3368</v>
      </c>
      <c r="B16" s="24">
        <v>520965</v>
      </c>
      <c r="C16" s="24">
        <v>137169</v>
      </c>
      <c r="D16" s="24" t="s">
        <v>3302</v>
      </c>
      <c r="E16" s="24" t="s">
        <v>3319</v>
      </c>
      <c r="F16" s="24" t="s">
        <v>3320</v>
      </c>
      <c r="G16" s="24" t="s">
        <v>3321</v>
      </c>
      <c r="H16" s="24" t="s">
        <v>3322</v>
      </c>
      <c r="I16" s="24" t="s">
        <v>3369</v>
      </c>
      <c r="J16" s="24" t="s">
        <v>3370</v>
      </c>
      <c r="N16" s="24" t="s">
        <v>3371</v>
      </c>
      <c r="O16" s="24" t="s">
        <v>3340</v>
      </c>
      <c r="Q16" s="24" t="s">
        <v>3311</v>
      </c>
      <c r="R16" s="24" t="s">
        <v>3327</v>
      </c>
      <c r="S16" s="24" t="s">
        <v>3313</v>
      </c>
    </row>
    <row r="17" spans="1:19" x14ac:dyDescent="0.25">
      <c r="A17" s="24" t="s">
        <v>3372</v>
      </c>
      <c r="B17" s="24">
        <v>521007</v>
      </c>
      <c r="C17" s="24">
        <v>137172</v>
      </c>
      <c r="D17" s="24" t="s">
        <v>3302</v>
      </c>
      <c r="E17" s="24" t="s">
        <v>3319</v>
      </c>
      <c r="F17" s="24" t="s">
        <v>3320</v>
      </c>
      <c r="G17" s="24" t="s">
        <v>3321</v>
      </c>
      <c r="H17" s="24" t="s">
        <v>3322</v>
      </c>
      <c r="I17" s="24" t="s">
        <v>3349</v>
      </c>
      <c r="J17" s="24" t="s">
        <v>3373</v>
      </c>
      <c r="N17" s="24" t="s">
        <v>3374</v>
      </c>
      <c r="O17" s="24" t="s">
        <v>3326</v>
      </c>
      <c r="Q17" s="24" t="s">
        <v>3311</v>
      </c>
      <c r="R17" s="24" t="s">
        <v>3327</v>
      </c>
      <c r="S17" s="24" t="s">
        <v>3313</v>
      </c>
    </row>
    <row r="18" spans="1:19" x14ac:dyDescent="0.25">
      <c r="A18" s="24" t="s">
        <v>3375</v>
      </c>
      <c r="B18" s="24">
        <v>521191</v>
      </c>
      <c r="C18" s="24">
        <v>137187</v>
      </c>
      <c r="D18" s="24" t="s">
        <v>3302</v>
      </c>
      <c r="E18" s="24" t="s">
        <v>3319</v>
      </c>
      <c r="F18" s="24" t="s">
        <v>3320</v>
      </c>
      <c r="G18" s="24" t="s">
        <v>3321</v>
      </c>
      <c r="H18" s="24" t="s">
        <v>3322</v>
      </c>
      <c r="I18" s="24" t="s">
        <v>3376</v>
      </c>
      <c r="J18" s="24" t="s">
        <v>3377</v>
      </c>
      <c r="N18" s="24" t="s">
        <v>3378</v>
      </c>
      <c r="O18" s="24" t="s">
        <v>3326</v>
      </c>
      <c r="Q18" s="24" t="s">
        <v>3311</v>
      </c>
      <c r="R18" s="24" t="s">
        <v>3327</v>
      </c>
      <c r="S18" s="24" t="s">
        <v>3313</v>
      </c>
    </row>
    <row r="19" spans="1:19" x14ac:dyDescent="0.25">
      <c r="A19" s="24" t="s">
        <v>3379</v>
      </c>
      <c r="B19" s="24">
        <v>521289</v>
      </c>
      <c r="C19" s="24">
        <v>137195</v>
      </c>
      <c r="D19" s="24" t="s">
        <v>3302</v>
      </c>
      <c r="E19" s="24" t="s">
        <v>3319</v>
      </c>
      <c r="F19" s="24" t="s">
        <v>3320</v>
      </c>
      <c r="G19" s="24" t="s">
        <v>3321</v>
      </c>
      <c r="H19" s="24" t="s">
        <v>3322</v>
      </c>
      <c r="I19" s="24" t="s">
        <v>3337</v>
      </c>
      <c r="J19" s="24" t="s">
        <v>3380</v>
      </c>
      <c r="N19" s="24" t="s">
        <v>3381</v>
      </c>
      <c r="O19" s="24" t="s">
        <v>3340</v>
      </c>
      <c r="Q19" s="24" t="s">
        <v>3311</v>
      </c>
      <c r="R19" s="24" t="s">
        <v>3327</v>
      </c>
      <c r="S19" s="24" t="s">
        <v>3313</v>
      </c>
    </row>
    <row r="20" spans="1:19" x14ac:dyDescent="0.25">
      <c r="A20" s="24" t="s">
        <v>3382</v>
      </c>
      <c r="B20" s="24">
        <v>521415</v>
      </c>
      <c r="C20" s="24">
        <v>137205</v>
      </c>
      <c r="D20" s="24" t="s">
        <v>3302</v>
      </c>
      <c r="E20" s="24" t="s">
        <v>3319</v>
      </c>
      <c r="F20" s="24" t="s">
        <v>3320</v>
      </c>
      <c r="G20" s="24" t="s">
        <v>3321</v>
      </c>
      <c r="H20" s="24" t="s">
        <v>3322</v>
      </c>
      <c r="I20" s="24" t="s">
        <v>3337</v>
      </c>
      <c r="J20" s="24" t="s">
        <v>3383</v>
      </c>
      <c r="N20" s="24" t="s">
        <v>3384</v>
      </c>
      <c r="O20" s="24" t="s">
        <v>3340</v>
      </c>
      <c r="Q20" s="24" t="s">
        <v>3311</v>
      </c>
      <c r="R20" s="24" t="s">
        <v>3327</v>
      </c>
      <c r="S20" s="24" t="s">
        <v>3313</v>
      </c>
    </row>
    <row r="21" spans="1:19" x14ac:dyDescent="0.25">
      <c r="A21" s="24" t="s">
        <v>3385</v>
      </c>
      <c r="B21" s="24">
        <v>521583</v>
      </c>
      <c r="C21" s="24">
        <v>137214</v>
      </c>
      <c r="D21" s="24" t="s">
        <v>3302</v>
      </c>
      <c r="E21" s="24" t="s">
        <v>3319</v>
      </c>
      <c r="F21" s="24" t="s">
        <v>3320</v>
      </c>
      <c r="G21" s="24" t="s">
        <v>3321</v>
      </c>
      <c r="H21" s="24" t="s">
        <v>3322</v>
      </c>
      <c r="I21" s="24" t="s">
        <v>3386</v>
      </c>
      <c r="J21" s="24" t="s">
        <v>3387</v>
      </c>
      <c r="N21" s="24" t="s">
        <v>3388</v>
      </c>
      <c r="O21" s="24" t="s">
        <v>3340</v>
      </c>
      <c r="Q21" s="24" t="s">
        <v>3311</v>
      </c>
      <c r="R21" s="24" t="s">
        <v>3327</v>
      </c>
      <c r="S21" s="24" t="s">
        <v>3313</v>
      </c>
    </row>
    <row r="22" spans="1:19" x14ac:dyDescent="0.25">
      <c r="A22" s="24" t="s">
        <v>3389</v>
      </c>
      <c r="B22" s="24">
        <v>521689</v>
      </c>
      <c r="C22" s="24">
        <v>137222</v>
      </c>
      <c r="D22" s="24" t="s">
        <v>3302</v>
      </c>
      <c r="E22" s="24" t="s">
        <v>3319</v>
      </c>
      <c r="F22" s="24" t="s">
        <v>3320</v>
      </c>
      <c r="G22" s="24" t="s">
        <v>3321</v>
      </c>
      <c r="H22" s="24" t="s">
        <v>3322</v>
      </c>
      <c r="I22" s="24" t="s">
        <v>3376</v>
      </c>
      <c r="J22" s="24" t="s">
        <v>3390</v>
      </c>
      <c r="N22" s="24" t="s">
        <v>3378</v>
      </c>
      <c r="O22" s="24" t="s">
        <v>3340</v>
      </c>
      <c r="Q22" s="24" t="s">
        <v>3311</v>
      </c>
      <c r="R22" s="24" t="s">
        <v>3327</v>
      </c>
      <c r="S22" s="24" t="s">
        <v>3313</v>
      </c>
    </row>
    <row r="23" spans="1:19" x14ac:dyDescent="0.25">
      <c r="A23" s="24" t="s">
        <v>3391</v>
      </c>
      <c r="B23" s="24">
        <v>522020</v>
      </c>
      <c r="C23" s="24">
        <v>137241</v>
      </c>
      <c r="D23" s="24" t="s">
        <v>3302</v>
      </c>
      <c r="E23" s="24" t="s">
        <v>3319</v>
      </c>
      <c r="F23" s="24" t="s">
        <v>3320</v>
      </c>
      <c r="G23" s="24" t="s">
        <v>3321</v>
      </c>
      <c r="H23" s="24" t="s">
        <v>3322</v>
      </c>
      <c r="I23" s="24" t="s">
        <v>3376</v>
      </c>
      <c r="J23" s="24" t="s">
        <v>3392</v>
      </c>
      <c r="N23" s="24" t="s">
        <v>3393</v>
      </c>
      <c r="O23" s="24" t="s">
        <v>3340</v>
      </c>
      <c r="Q23" s="24" t="s">
        <v>3311</v>
      </c>
      <c r="R23" s="24" t="s">
        <v>3327</v>
      </c>
      <c r="S23" s="24" t="s">
        <v>3313</v>
      </c>
    </row>
    <row r="24" spans="1:19" x14ac:dyDescent="0.25">
      <c r="A24" s="24" t="s">
        <v>3394</v>
      </c>
      <c r="B24" s="24">
        <v>522174</v>
      </c>
      <c r="C24" s="24">
        <v>137252</v>
      </c>
      <c r="D24" s="24" t="s">
        <v>3302</v>
      </c>
      <c r="E24" s="24" t="s">
        <v>3319</v>
      </c>
      <c r="F24" s="24" t="s">
        <v>3320</v>
      </c>
      <c r="G24" s="24" t="s">
        <v>3321</v>
      </c>
      <c r="H24" s="24" t="s">
        <v>3322</v>
      </c>
      <c r="I24" s="24" t="s">
        <v>3329</v>
      </c>
      <c r="J24" s="24" t="s">
        <v>3395</v>
      </c>
      <c r="N24" s="24" t="s">
        <v>3396</v>
      </c>
      <c r="O24" s="24" t="s">
        <v>3340</v>
      </c>
      <c r="Q24" s="24" t="s">
        <v>3311</v>
      </c>
      <c r="R24" s="24" t="s">
        <v>3327</v>
      </c>
      <c r="S24" s="24" t="s">
        <v>3313</v>
      </c>
    </row>
    <row r="25" spans="1:19" x14ac:dyDescent="0.25">
      <c r="A25" s="24" t="s">
        <v>3397</v>
      </c>
      <c r="B25" s="24">
        <v>522503</v>
      </c>
      <c r="C25" s="24">
        <v>137274</v>
      </c>
      <c r="D25" s="24" t="s">
        <v>3302</v>
      </c>
      <c r="E25" s="24" t="s">
        <v>3319</v>
      </c>
      <c r="F25" s="24" t="s">
        <v>3320</v>
      </c>
      <c r="G25" s="24" t="s">
        <v>3321</v>
      </c>
      <c r="H25" s="24" t="s">
        <v>3322</v>
      </c>
      <c r="I25" s="24" t="s">
        <v>3337</v>
      </c>
      <c r="J25" s="24" t="s">
        <v>3398</v>
      </c>
      <c r="N25" s="24" t="s">
        <v>3358</v>
      </c>
      <c r="O25" s="24" t="s">
        <v>3326</v>
      </c>
      <c r="Q25" s="24" t="s">
        <v>3311</v>
      </c>
      <c r="R25" s="24" t="s">
        <v>3327</v>
      </c>
      <c r="S25" s="24" t="s">
        <v>3313</v>
      </c>
    </row>
    <row r="26" spans="1:19" x14ac:dyDescent="0.25">
      <c r="A26" s="24" t="s">
        <v>3399</v>
      </c>
      <c r="B26" s="24">
        <v>522816</v>
      </c>
      <c r="C26" s="24">
        <v>137293</v>
      </c>
      <c r="D26" s="24" t="s">
        <v>3302</v>
      </c>
      <c r="E26" s="24" t="s">
        <v>3319</v>
      </c>
      <c r="F26" s="24" t="s">
        <v>3320</v>
      </c>
      <c r="G26" s="24" t="s">
        <v>3321</v>
      </c>
      <c r="H26" s="24" t="s">
        <v>3322</v>
      </c>
      <c r="I26" s="24" t="s">
        <v>3400</v>
      </c>
      <c r="J26" s="24" t="s">
        <v>3401</v>
      </c>
      <c r="N26" s="24" t="s">
        <v>3402</v>
      </c>
      <c r="O26" s="24" t="s">
        <v>3340</v>
      </c>
      <c r="Q26" s="24" t="s">
        <v>3311</v>
      </c>
      <c r="R26" s="24" t="s">
        <v>3327</v>
      </c>
      <c r="S26" s="24" t="s">
        <v>3313</v>
      </c>
    </row>
    <row r="27" spans="1:19" x14ac:dyDescent="0.25">
      <c r="A27" s="24" t="s">
        <v>3403</v>
      </c>
      <c r="B27" s="24">
        <v>522830</v>
      </c>
      <c r="C27" s="24">
        <v>137294</v>
      </c>
      <c r="D27" s="24" t="s">
        <v>3302</v>
      </c>
      <c r="E27" s="24" t="s">
        <v>3319</v>
      </c>
      <c r="F27" s="24" t="s">
        <v>3320</v>
      </c>
      <c r="G27" s="24" t="s">
        <v>3321</v>
      </c>
      <c r="H27" s="24" t="s">
        <v>3322</v>
      </c>
      <c r="I27" s="24" t="s">
        <v>3376</v>
      </c>
      <c r="J27" s="24" t="s">
        <v>3404</v>
      </c>
      <c r="N27" s="24" t="s">
        <v>3405</v>
      </c>
    </row>
    <row r="28" spans="1:19" x14ac:dyDescent="0.25">
      <c r="A28" s="24" t="s">
        <v>3406</v>
      </c>
      <c r="B28" s="24">
        <v>522942</v>
      </c>
      <c r="C28" s="24">
        <v>137302</v>
      </c>
      <c r="D28" s="24" t="s">
        <v>3302</v>
      </c>
      <c r="E28" s="24" t="s">
        <v>3319</v>
      </c>
      <c r="F28" s="24" t="s">
        <v>3320</v>
      </c>
      <c r="G28" s="24" t="s">
        <v>3321</v>
      </c>
      <c r="H28" s="24" t="s">
        <v>3322</v>
      </c>
      <c r="I28" s="24" t="s">
        <v>3349</v>
      </c>
      <c r="J28" s="24" t="s">
        <v>3407</v>
      </c>
      <c r="N28" s="24" t="s">
        <v>3408</v>
      </c>
      <c r="O28" s="24" t="s">
        <v>3326</v>
      </c>
      <c r="Q28" s="24" t="s">
        <v>3311</v>
      </c>
      <c r="R28" s="24" t="s">
        <v>3327</v>
      </c>
      <c r="S28" s="24" t="s">
        <v>3313</v>
      </c>
    </row>
    <row r="29" spans="1:19" x14ac:dyDescent="0.25">
      <c r="A29" s="24" t="s">
        <v>3409</v>
      </c>
      <c r="B29" s="24">
        <v>522956</v>
      </c>
      <c r="C29" s="24">
        <v>137303</v>
      </c>
      <c r="D29" s="24" t="s">
        <v>3302</v>
      </c>
      <c r="E29" s="24" t="s">
        <v>3319</v>
      </c>
      <c r="F29" s="24" t="s">
        <v>3320</v>
      </c>
      <c r="G29" s="24" t="s">
        <v>3321</v>
      </c>
      <c r="H29" s="24" t="s">
        <v>3322</v>
      </c>
      <c r="I29" s="24" t="s">
        <v>3410</v>
      </c>
      <c r="J29" s="24" t="s">
        <v>3411</v>
      </c>
      <c r="N29" s="24" t="s">
        <v>3412</v>
      </c>
      <c r="O29" s="24" t="s">
        <v>3326</v>
      </c>
      <c r="Q29" s="24" t="s">
        <v>3311</v>
      </c>
      <c r="R29" s="24" t="s">
        <v>3327</v>
      </c>
      <c r="S29" s="24" t="s">
        <v>3313</v>
      </c>
    </row>
    <row r="30" spans="1:19" x14ac:dyDescent="0.25">
      <c r="A30" s="24" t="s">
        <v>3413</v>
      </c>
      <c r="B30" s="24">
        <v>523423</v>
      </c>
      <c r="C30" s="24">
        <v>137336</v>
      </c>
      <c r="D30" s="24" t="s">
        <v>3302</v>
      </c>
      <c r="E30" s="24" t="s">
        <v>3319</v>
      </c>
      <c r="F30" s="24" t="s">
        <v>3320</v>
      </c>
      <c r="G30" s="24" t="s">
        <v>3321</v>
      </c>
      <c r="H30" s="24" t="s">
        <v>3322</v>
      </c>
      <c r="I30" s="24" t="s">
        <v>3349</v>
      </c>
      <c r="J30" s="24" t="s">
        <v>3414</v>
      </c>
      <c r="N30" s="24" t="s">
        <v>3415</v>
      </c>
      <c r="O30" s="24" t="s">
        <v>3326</v>
      </c>
      <c r="Q30" s="24" t="s">
        <v>3311</v>
      </c>
      <c r="R30" s="24" t="s">
        <v>3327</v>
      </c>
      <c r="S30" s="24" t="s">
        <v>3313</v>
      </c>
    </row>
    <row r="31" spans="1:19" x14ac:dyDescent="0.25">
      <c r="A31" s="24" t="s">
        <v>3416</v>
      </c>
      <c r="B31" s="24">
        <v>523506</v>
      </c>
      <c r="C31" s="24">
        <v>137340</v>
      </c>
      <c r="D31" s="24" t="s">
        <v>3302</v>
      </c>
      <c r="E31" s="24" t="s">
        <v>3319</v>
      </c>
      <c r="F31" s="24" t="s">
        <v>3320</v>
      </c>
      <c r="G31" s="24" t="s">
        <v>3321</v>
      </c>
      <c r="H31" s="24" t="s">
        <v>3322</v>
      </c>
      <c r="I31" s="24" t="s">
        <v>3417</v>
      </c>
      <c r="J31" s="24" t="s">
        <v>3418</v>
      </c>
      <c r="N31" s="24" t="s">
        <v>3419</v>
      </c>
      <c r="O31" s="24" t="s">
        <v>3326</v>
      </c>
      <c r="Q31" s="24" t="s">
        <v>3311</v>
      </c>
      <c r="R31" s="24" t="s">
        <v>3327</v>
      </c>
      <c r="S31" s="24" t="s">
        <v>3313</v>
      </c>
    </row>
    <row r="32" spans="1:19" x14ac:dyDescent="0.25">
      <c r="A32" s="24" t="s">
        <v>3420</v>
      </c>
      <c r="B32" s="24">
        <v>523746</v>
      </c>
      <c r="C32" s="24">
        <v>137352</v>
      </c>
      <c r="D32" s="24" t="s">
        <v>3302</v>
      </c>
      <c r="E32" s="24" t="s">
        <v>3319</v>
      </c>
      <c r="F32" s="24" t="s">
        <v>3320</v>
      </c>
      <c r="G32" s="24" t="s">
        <v>3321</v>
      </c>
      <c r="H32" s="24" t="s">
        <v>3322</v>
      </c>
      <c r="I32" s="24" t="s">
        <v>3376</v>
      </c>
      <c r="J32" s="24" t="s">
        <v>3421</v>
      </c>
      <c r="N32" s="24" t="s">
        <v>3422</v>
      </c>
      <c r="O32" s="24" t="s">
        <v>3340</v>
      </c>
      <c r="Q32" s="24" t="s">
        <v>3311</v>
      </c>
      <c r="R32" s="24" t="s">
        <v>3327</v>
      </c>
      <c r="S32" s="24" t="s">
        <v>3313</v>
      </c>
    </row>
    <row r="33" spans="1:19" x14ac:dyDescent="0.25">
      <c r="A33" s="24" t="s">
        <v>3423</v>
      </c>
      <c r="B33" s="24">
        <v>524012</v>
      </c>
      <c r="C33" s="24">
        <v>137368</v>
      </c>
      <c r="D33" s="24" t="s">
        <v>3302</v>
      </c>
      <c r="E33" s="24" t="s">
        <v>3319</v>
      </c>
      <c r="F33" s="24" t="s">
        <v>3320</v>
      </c>
      <c r="G33" s="24" t="s">
        <v>3321</v>
      </c>
      <c r="H33" s="24" t="s">
        <v>3322</v>
      </c>
      <c r="I33" s="24" t="s">
        <v>3329</v>
      </c>
      <c r="J33" s="24" t="s">
        <v>3424</v>
      </c>
      <c r="N33" s="24" t="s">
        <v>3425</v>
      </c>
      <c r="O33" s="24" t="s">
        <v>3326</v>
      </c>
      <c r="Q33" s="24" t="s">
        <v>3311</v>
      </c>
      <c r="R33" s="24" t="s">
        <v>3327</v>
      </c>
      <c r="S33" s="24" t="s">
        <v>3313</v>
      </c>
    </row>
    <row r="34" spans="1:19" x14ac:dyDescent="0.25">
      <c r="A34" s="24" t="s">
        <v>3426</v>
      </c>
      <c r="B34" s="24">
        <v>524692</v>
      </c>
      <c r="C34" s="24">
        <v>137406</v>
      </c>
      <c r="D34" s="24" t="s">
        <v>3302</v>
      </c>
      <c r="E34" s="24" t="s">
        <v>3319</v>
      </c>
      <c r="F34" s="24" t="s">
        <v>3320</v>
      </c>
      <c r="G34" s="24" t="s">
        <v>3321</v>
      </c>
      <c r="H34" s="24" t="s">
        <v>3322</v>
      </c>
      <c r="I34" s="24" t="s">
        <v>3337</v>
      </c>
      <c r="J34" s="24" t="s">
        <v>3427</v>
      </c>
      <c r="N34" s="24" t="s">
        <v>3428</v>
      </c>
      <c r="O34" s="24" t="s">
        <v>3326</v>
      </c>
      <c r="Q34" s="24" t="s">
        <v>3311</v>
      </c>
      <c r="R34" s="24" t="s">
        <v>3327</v>
      </c>
      <c r="S34" s="24" t="s">
        <v>3313</v>
      </c>
    </row>
    <row r="35" spans="1:19" x14ac:dyDescent="0.25">
      <c r="A35" s="24" t="s">
        <v>3429</v>
      </c>
      <c r="B35" s="24">
        <v>524980</v>
      </c>
      <c r="C35" s="24">
        <v>137427</v>
      </c>
      <c r="D35" s="24" t="s">
        <v>3302</v>
      </c>
      <c r="E35" s="24" t="s">
        <v>3319</v>
      </c>
      <c r="F35" s="24" t="s">
        <v>3320</v>
      </c>
      <c r="G35" s="24" t="s">
        <v>3321</v>
      </c>
      <c r="H35" s="24" t="s">
        <v>3322</v>
      </c>
      <c r="I35" s="24" t="s">
        <v>3369</v>
      </c>
      <c r="J35" s="24" t="s">
        <v>3430</v>
      </c>
      <c r="N35" s="24" t="s">
        <v>3371</v>
      </c>
      <c r="O35" s="24" t="s">
        <v>3326</v>
      </c>
      <c r="Q35" s="24" t="s">
        <v>3311</v>
      </c>
      <c r="R35" s="24" t="s">
        <v>3327</v>
      </c>
      <c r="S35" s="24" t="s">
        <v>3313</v>
      </c>
    </row>
    <row r="36" spans="1:19" x14ac:dyDescent="0.25">
      <c r="A36" s="24" t="s">
        <v>3431</v>
      </c>
      <c r="B36" s="24">
        <v>525036</v>
      </c>
      <c r="C36" s="24">
        <v>137431</v>
      </c>
      <c r="D36" s="24" t="s">
        <v>3302</v>
      </c>
      <c r="E36" s="24" t="s">
        <v>3319</v>
      </c>
      <c r="F36" s="24" t="s">
        <v>3320</v>
      </c>
      <c r="G36" s="24" t="s">
        <v>3321</v>
      </c>
      <c r="H36" s="24" t="s">
        <v>3322</v>
      </c>
      <c r="I36" s="24" t="s">
        <v>3432</v>
      </c>
      <c r="J36" s="24" t="s">
        <v>3433</v>
      </c>
      <c r="N36" s="24" t="s">
        <v>3434</v>
      </c>
      <c r="O36" s="24" t="s">
        <v>3326</v>
      </c>
      <c r="Q36" s="24" t="s">
        <v>3311</v>
      </c>
      <c r="R36" s="24" t="s">
        <v>3327</v>
      </c>
      <c r="S36" s="24" t="s">
        <v>3313</v>
      </c>
    </row>
    <row r="37" spans="1:19" x14ac:dyDescent="0.25">
      <c r="A37" s="24" t="s">
        <v>3435</v>
      </c>
      <c r="B37" s="24">
        <v>525513</v>
      </c>
      <c r="C37" s="24">
        <v>137465</v>
      </c>
      <c r="D37" s="24" t="s">
        <v>3302</v>
      </c>
      <c r="E37" s="24" t="s">
        <v>3319</v>
      </c>
      <c r="F37" s="24" t="s">
        <v>3320</v>
      </c>
      <c r="G37" s="24" t="s">
        <v>3321</v>
      </c>
      <c r="H37" s="24" t="s">
        <v>3322</v>
      </c>
      <c r="I37" s="24" t="s">
        <v>3337</v>
      </c>
      <c r="J37" s="24" t="s">
        <v>3436</v>
      </c>
      <c r="N37" s="24" t="s">
        <v>3437</v>
      </c>
      <c r="O37" s="24" t="s">
        <v>3326</v>
      </c>
      <c r="Q37" s="24" t="s">
        <v>3311</v>
      </c>
      <c r="R37" s="24" t="s">
        <v>3327</v>
      </c>
      <c r="S37" s="24" t="s">
        <v>3313</v>
      </c>
    </row>
    <row r="38" spans="1:19" x14ac:dyDescent="0.25">
      <c r="A38" s="24" t="s">
        <v>3438</v>
      </c>
      <c r="B38" s="24">
        <v>525541</v>
      </c>
      <c r="C38" s="24">
        <v>137468</v>
      </c>
      <c r="D38" s="24" t="s">
        <v>3302</v>
      </c>
      <c r="E38" s="24" t="s">
        <v>3319</v>
      </c>
      <c r="F38" s="24" t="s">
        <v>3320</v>
      </c>
      <c r="G38" s="24" t="s">
        <v>3321</v>
      </c>
      <c r="H38" s="24" t="s">
        <v>3322</v>
      </c>
      <c r="I38" s="24" t="s">
        <v>3439</v>
      </c>
      <c r="J38" s="24" t="s">
        <v>3346</v>
      </c>
      <c r="N38" s="24" t="s">
        <v>3422</v>
      </c>
      <c r="O38" s="24" t="s">
        <v>3340</v>
      </c>
      <c r="Q38" s="24" t="s">
        <v>3311</v>
      </c>
      <c r="R38" s="24" t="s">
        <v>3327</v>
      </c>
      <c r="S38" s="24" t="s">
        <v>3313</v>
      </c>
    </row>
    <row r="39" spans="1:19" x14ac:dyDescent="0.25">
      <c r="A39" s="24" t="s">
        <v>3440</v>
      </c>
      <c r="B39" s="24">
        <v>525653</v>
      </c>
      <c r="C39" s="24">
        <v>137476</v>
      </c>
      <c r="D39" s="24" t="s">
        <v>3302</v>
      </c>
      <c r="E39" s="24" t="s">
        <v>3319</v>
      </c>
      <c r="F39" s="24" t="s">
        <v>3320</v>
      </c>
      <c r="G39" s="24" t="s">
        <v>3321</v>
      </c>
      <c r="H39" s="24" t="s">
        <v>3322</v>
      </c>
      <c r="I39" s="24" t="s">
        <v>3337</v>
      </c>
      <c r="J39" s="24" t="s">
        <v>3441</v>
      </c>
      <c r="N39" s="24" t="s">
        <v>3442</v>
      </c>
      <c r="O39" s="24" t="s">
        <v>3326</v>
      </c>
      <c r="Q39" s="24" t="s">
        <v>3311</v>
      </c>
      <c r="R39" s="24" t="s">
        <v>3327</v>
      </c>
      <c r="S39" s="24" t="s">
        <v>3313</v>
      </c>
    </row>
    <row r="40" spans="1:19" x14ac:dyDescent="0.25">
      <c r="A40" s="24" t="s">
        <v>3443</v>
      </c>
      <c r="B40" s="24">
        <v>525773</v>
      </c>
      <c r="C40" s="24">
        <v>137485</v>
      </c>
      <c r="D40" s="24" t="s">
        <v>3302</v>
      </c>
      <c r="E40" s="24" t="s">
        <v>3319</v>
      </c>
      <c r="F40" s="24" t="s">
        <v>3320</v>
      </c>
      <c r="G40" s="24" t="s">
        <v>3321</v>
      </c>
      <c r="H40" s="24" t="s">
        <v>3322</v>
      </c>
      <c r="I40" s="24" t="s">
        <v>3349</v>
      </c>
      <c r="J40" s="24" t="s">
        <v>3444</v>
      </c>
      <c r="N40" s="24" t="s">
        <v>3445</v>
      </c>
      <c r="O40" s="24" t="s">
        <v>3326</v>
      </c>
      <c r="Q40" s="24" t="s">
        <v>3311</v>
      </c>
      <c r="R40" s="24" t="s">
        <v>3327</v>
      </c>
      <c r="S40" s="24" t="s">
        <v>3313</v>
      </c>
    </row>
    <row r="41" spans="1:19" x14ac:dyDescent="0.25">
      <c r="A41" s="24" t="s">
        <v>3446</v>
      </c>
      <c r="B41" s="24">
        <v>525977</v>
      </c>
      <c r="C41" s="24">
        <v>137496</v>
      </c>
      <c r="D41" s="24" t="s">
        <v>3302</v>
      </c>
      <c r="E41" s="24" t="s">
        <v>3319</v>
      </c>
      <c r="F41" s="24" t="s">
        <v>3320</v>
      </c>
      <c r="G41" s="24" t="s">
        <v>3321</v>
      </c>
      <c r="H41" s="24" t="s">
        <v>3322</v>
      </c>
      <c r="I41" s="24" t="s">
        <v>3329</v>
      </c>
      <c r="J41" s="24" t="s">
        <v>801</v>
      </c>
      <c r="N41" s="24" t="s">
        <v>3331</v>
      </c>
      <c r="O41" s="24" t="s">
        <v>3340</v>
      </c>
      <c r="Q41" s="24" t="s">
        <v>3311</v>
      </c>
      <c r="R41" s="24" t="s">
        <v>3327</v>
      </c>
      <c r="S41" s="24" t="s">
        <v>3313</v>
      </c>
    </row>
    <row r="42" spans="1:19" x14ac:dyDescent="0.25">
      <c r="A42" s="24" t="s">
        <v>3447</v>
      </c>
      <c r="B42" s="24">
        <v>526005</v>
      </c>
      <c r="C42" s="24">
        <v>137498</v>
      </c>
      <c r="D42" s="24" t="s">
        <v>3302</v>
      </c>
      <c r="E42" s="24" t="s">
        <v>3319</v>
      </c>
      <c r="F42" s="24" t="s">
        <v>3320</v>
      </c>
      <c r="G42" s="24" t="s">
        <v>3321</v>
      </c>
      <c r="H42" s="24" t="s">
        <v>3322</v>
      </c>
      <c r="I42" s="24" t="s">
        <v>3376</v>
      </c>
      <c r="J42" s="24" t="s">
        <v>3448</v>
      </c>
      <c r="N42" s="24" t="s">
        <v>3402</v>
      </c>
      <c r="O42" s="24" t="s">
        <v>3340</v>
      </c>
      <c r="Q42" s="24" t="s">
        <v>3311</v>
      </c>
      <c r="R42" s="24" t="s">
        <v>3327</v>
      </c>
      <c r="S42" s="24" t="s">
        <v>3313</v>
      </c>
    </row>
    <row r="43" spans="1:19" x14ac:dyDescent="0.25">
      <c r="A43" s="24" t="s">
        <v>3449</v>
      </c>
      <c r="B43" s="24">
        <v>526047</v>
      </c>
      <c r="C43" s="24">
        <v>137501</v>
      </c>
      <c r="D43" s="24" t="s">
        <v>3302</v>
      </c>
      <c r="E43" s="24" t="s">
        <v>3319</v>
      </c>
      <c r="F43" s="24" t="s">
        <v>3320</v>
      </c>
      <c r="G43" s="24" t="s">
        <v>3321</v>
      </c>
      <c r="H43" s="24" t="s">
        <v>3322</v>
      </c>
      <c r="I43" s="24" t="s">
        <v>3337</v>
      </c>
      <c r="J43" s="24" t="s">
        <v>3450</v>
      </c>
      <c r="N43" s="24" t="s">
        <v>3358</v>
      </c>
      <c r="O43" s="24" t="s">
        <v>3326</v>
      </c>
      <c r="Q43" s="24" t="s">
        <v>3311</v>
      </c>
      <c r="R43" s="24" t="s">
        <v>3327</v>
      </c>
      <c r="S43" s="24" t="s">
        <v>3313</v>
      </c>
    </row>
    <row r="44" spans="1:19" x14ac:dyDescent="0.25">
      <c r="A44" s="24" t="s">
        <v>3451</v>
      </c>
      <c r="B44" s="24">
        <v>526103</v>
      </c>
      <c r="C44" s="24">
        <v>137505</v>
      </c>
      <c r="D44" s="24" t="s">
        <v>3302</v>
      </c>
      <c r="E44" s="24" t="s">
        <v>3319</v>
      </c>
      <c r="F44" s="24" t="s">
        <v>3320</v>
      </c>
      <c r="G44" s="24" t="s">
        <v>3321</v>
      </c>
      <c r="H44" s="24" t="s">
        <v>3322</v>
      </c>
      <c r="I44" s="24" t="s">
        <v>3369</v>
      </c>
      <c r="J44" s="24" t="s">
        <v>3452</v>
      </c>
      <c r="N44" s="24" t="s">
        <v>3453</v>
      </c>
      <c r="O44" s="24" t="s">
        <v>3326</v>
      </c>
      <c r="Q44" s="24" t="s">
        <v>3311</v>
      </c>
      <c r="R44" s="24" t="s">
        <v>3327</v>
      </c>
      <c r="S44" s="24" t="s">
        <v>3313</v>
      </c>
    </row>
    <row r="45" spans="1:19" x14ac:dyDescent="0.25">
      <c r="A45" s="24" t="s">
        <v>3454</v>
      </c>
      <c r="B45" s="24">
        <v>526131</v>
      </c>
      <c r="C45" s="24">
        <v>137507</v>
      </c>
      <c r="D45" s="24" t="s">
        <v>3302</v>
      </c>
      <c r="E45" s="24" t="s">
        <v>3319</v>
      </c>
      <c r="F45" s="24" t="s">
        <v>3320</v>
      </c>
      <c r="G45" s="24" t="s">
        <v>3321</v>
      </c>
      <c r="H45" s="24" t="s">
        <v>3322</v>
      </c>
      <c r="I45" s="24" t="s">
        <v>3333</v>
      </c>
      <c r="J45" s="24" t="s">
        <v>3455</v>
      </c>
      <c r="N45" s="24" t="s">
        <v>3456</v>
      </c>
      <c r="O45" s="24" t="s">
        <v>3326</v>
      </c>
      <c r="Q45" s="24" t="s">
        <v>3311</v>
      </c>
      <c r="R45" s="24" t="s">
        <v>3327</v>
      </c>
      <c r="S45" s="24" t="s">
        <v>3313</v>
      </c>
    </row>
    <row r="46" spans="1:19" x14ac:dyDescent="0.25">
      <c r="A46" s="24" t="s">
        <v>3457</v>
      </c>
      <c r="B46" s="24">
        <v>526651</v>
      </c>
      <c r="C46" s="24">
        <v>137532</v>
      </c>
      <c r="D46" s="24" t="s">
        <v>3302</v>
      </c>
      <c r="E46" s="24" t="s">
        <v>3319</v>
      </c>
      <c r="F46" s="24" t="s">
        <v>3320</v>
      </c>
      <c r="G46" s="24" t="s">
        <v>3321</v>
      </c>
      <c r="H46" s="24" t="s">
        <v>3322</v>
      </c>
      <c r="I46" s="24" t="s">
        <v>3337</v>
      </c>
      <c r="J46" s="24" t="s">
        <v>3458</v>
      </c>
      <c r="N46" s="24" t="s">
        <v>3393</v>
      </c>
      <c r="O46" s="24" t="s">
        <v>3326</v>
      </c>
      <c r="Q46" s="24" t="s">
        <v>3311</v>
      </c>
      <c r="R46" s="24" t="s">
        <v>3327</v>
      </c>
      <c r="S46" s="24" t="s">
        <v>3313</v>
      </c>
    </row>
    <row r="47" spans="1:19" x14ac:dyDescent="0.25">
      <c r="A47" s="24" t="s">
        <v>3459</v>
      </c>
      <c r="B47" s="24">
        <v>526849</v>
      </c>
      <c r="C47" s="24">
        <v>137542</v>
      </c>
      <c r="D47" s="24" t="s">
        <v>3302</v>
      </c>
      <c r="E47" s="24" t="s">
        <v>3319</v>
      </c>
      <c r="F47" s="24" t="s">
        <v>3320</v>
      </c>
      <c r="G47" s="24" t="s">
        <v>3321</v>
      </c>
      <c r="H47" s="24" t="s">
        <v>3322</v>
      </c>
      <c r="I47" s="24" t="s">
        <v>3432</v>
      </c>
      <c r="J47" s="24" t="s">
        <v>3460</v>
      </c>
      <c r="N47" s="24" t="s">
        <v>3461</v>
      </c>
      <c r="O47" s="24" t="s">
        <v>3326</v>
      </c>
      <c r="Q47" s="24" t="s">
        <v>3311</v>
      </c>
      <c r="R47" s="24" t="s">
        <v>3327</v>
      </c>
      <c r="S47" s="24" t="s">
        <v>3313</v>
      </c>
    </row>
    <row r="48" spans="1:19" x14ac:dyDescent="0.25">
      <c r="A48" s="24" t="s">
        <v>3462</v>
      </c>
      <c r="B48" s="24">
        <v>526905</v>
      </c>
      <c r="C48" s="24">
        <v>137546</v>
      </c>
      <c r="D48" s="24" t="s">
        <v>3302</v>
      </c>
      <c r="E48" s="24" t="s">
        <v>3319</v>
      </c>
      <c r="F48" s="24" t="s">
        <v>3320</v>
      </c>
      <c r="G48" s="24" t="s">
        <v>3321</v>
      </c>
      <c r="H48" s="24" t="s">
        <v>3322</v>
      </c>
      <c r="I48" s="24" t="s">
        <v>3463</v>
      </c>
      <c r="J48" s="24" t="s">
        <v>3464</v>
      </c>
      <c r="N48" s="24" t="s">
        <v>3465</v>
      </c>
      <c r="O48" s="24" t="s">
        <v>3326</v>
      </c>
      <c r="Q48" s="24" t="s">
        <v>3311</v>
      </c>
      <c r="R48" s="24" t="s">
        <v>3327</v>
      </c>
      <c r="S48" s="24" t="s">
        <v>3313</v>
      </c>
    </row>
    <row r="49" spans="1:19" x14ac:dyDescent="0.25">
      <c r="A49" s="24" t="s">
        <v>3466</v>
      </c>
      <c r="B49" s="24">
        <v>527129</v>
      </c>
      <c r="C49" s="24">
        <v>137563</v>
      </c>
      <c r="D49" s="24" t="s">
        <v>3302</v>
      </c>
      <c r="E49" s="24" t="s">
        <v>3319</v>
      </c>
      <c r="F49" s="24" t="s">
        <v>3320</v>
      </c>
      <c r="G49" s="24" t="s">
        <v>3321</v>
      </c>
      <c r="H49" s="24" t="s">
        <v>3322</v>
      </c>
      <c r="I49" s="24" t="s">
        <v>3467</v>
      </c>
      <c r="J49" s="24" t="s">
        <v>3468</v>
      </c>
      <c r="N49" s="24" t="s">
        <v>3469</v>
      </c>
      <c r="O49" s="24" t="s">
        <v>3340</v>
      </c>
      <c r="Q49" s="24" t="s">
        <v>3311</v>
      </c>
      <c r="R49" s="24" t="s">
        <v>3327</v>
      </c>
      <c r="S49" s="24" t="s">
        <v>3313</v>
      </c>
    </row>
    <row r="50" spans="1:19" x14ac:dyDescent="0.25">
      <c r="A50" s="24" t="s">
        <v>3470</v>
      </c>
      <c r="B50" s="24">
        <v>527157</v>
      </c>
      <c r="C50" s="24">
        <v>137565</v>
      </c>
      <c r="D50" s="24" t="s">
        <v>3302</v>
      </c>
      <c r="E50" s="24" t="s">
        <v>3319</v>
      </c>
      <c r="F50" s="24" t="s">
        <v>3320</v>
      </c>
      <c r="G50" s="24" t="s">
        <v>3321</v>
      </c>
      <c r="H50" s="24" t="s">
        <v>3322</v>
      </c>
      <c r="I50" s="24" t="s">
        <v>3432</v>
      </c>
      <c r="J50" s="24" t="s">
        <v>3471</v>
      </c>
      <c r="N50" s="24" t="s">
        <v>3472</v>
      </c>
      <c r="O50" s="24" t="s">
        <v>3326</v>
      </c>
      <c r="Q50" s="24" t="s">
        <v>3311</v>
      </c>
      <c r="R50" s="24" t="s">
        <v>3327</v>
      </c>
      <c r="S50" s="24" t="s">
        <v>3313</v>
      </c>
    </row>
    <row r="51" spans="1:19" x14ac:dyDescent="0.25">
      <c r="A51" s="24" t="s">
        <v>3473</v>
      </c>
      <c r="B51" s="24">
        <v>527171</v>
      </c>
      <c r="C51" s="24">
        <v>137566</v>
      </c>
      <c r="D51" s="24" t="s">
        <v>3302</v>
      </c>
      <c r="E51" s="24" t="s">
        <v>3319</v>
      </c>
      <c r="F51" s="24" t="s">
        <v>3320</v>
      </c>
      <c r="G51" s="24" t="s">
        <v>3321</v>
      </c>
      <c r="H51" s="24" t="s">
        <v>3322</v>
      </c>
      <c r="I51" s="24" t="s">
        <v>3474</v>
      </c>
      <c r="J51" s="24" t="s">
        <v>3475</v>
      </c>
      <c r="N51" s="24" t="s">
        <v>3476</v>
      </c>
      <c r="O51" s="24" t="s">
        <v>3326</v>
      </c>
      <c r="Q51" s="24" t="s">
        <v>3311</v>
      </c>
      <c r="R51" s="24" t="s">
        <v>3327</v>
      </c>
      <c r="S51" s="24" t="s">
        <v>3313</v>
      </c>
    </row>
    <row r="52" spans="1:19" x14ac:dyDescent="0.25">
      <c r="A52" s="24" t="s">
        <v>3477</v>
      </c>
      <c r="B52" s="24">
        <v>527269</v>
      </c>
      <c r="C52" s="24">
        <v>137573</v>
      </c>
      <c r="D52" s="24" t="s">
        <v>3302</v>
      </c>
      <c r="E52" s="24" t="s">
        <v>3319</v>
      </c>
      <c r="F52" s="24" t="s">
        <v>3320</v>
      </c>
      <c r="G52" s="24" t="s">
        <v>3321</v>
      </c>
      <c r="H52" s="24" t="s">
        <v>3322</v>
      </c>
      <c r="I52" s="24" t="s">
        <v>3432</v>
      </c>
      <c r="J52" s="24" t="s">
        <v>3478</v>
      </c>
      <c r="N52" s="24" t="s">
        <v>3479</v>
      </c>
      <c r="O52" s="24" t="s">
        <v>3326</v>
      </c>
      <c r="Q52" s="24" t="s">
        <v>3311</v>
      </c>
      <c r="R52" s="24" t="s">
        <v>3327</v>
      </c>
      <c r="S52" s="24" t="s">
        <v>3313</v>
      </c>
    </row>
    <row r="53" spans="1:19" x14ac:dyDescent="0.25">
      <c r="A53" s="24" t="s">
        <v>3480</v>
      </c>
      <c r="B53" s="24">
        <v>527283</v>
      </c>
      <c r="C53" s="24">
        <v>137574</v>
      </c>
      <c r="D53" s="24" t="s">
        <v>3302</v>
      </c>
      <c r="E53" s="24" t="s">
        <v>3319</v>
      </c>
      <c r="F53" s="24" t="s">
        <v>3320</v>
      </c>
      <c r="G53" s="24" t="s">
        <v>3321</v>
      </c>
      <c r="H53" s="24" t="s">
        <v>3322</v>
      </c>
      <c r="I53" s="24" t="s">
        <v>3376</v>
      </c>
      <c r="J53" s="24" t="s">
        <v>3481</v>
      </c>
      <c r="N53" s="24" t="s">
        <v>3482</v>
      </c>
      <c r="O53" s="24" t="s">
        <v>3326</v>
      </c>
      <c r="Q53" s="24" t="s">
        <v>3311</v>
      </c>
      <c r="R53" s="24" t="s">
        <v>3327</v>
      </c>
      <c r="S53" s="24" t="s">
        <v>3313</v>
      </c>
    </row>
    <row r="54" spans="1:19" x14ac:dyDescent="0.25">
      <c r="A54" s="24" t="s">
        <v>3483</v>
      </c>
      <c r="B54" s="24">
        <v>527397</v>
      </c>
      <c r="C54" s="24">
        <v>137584</v>
      </c>
      <c r="D54" s="24" t="s">
        <v>3302</v>
      </c>
      <c r="E54" s="24" t="s">
        <v>3319</v>
      </c>
      <c r="F54" s="24" t="s">
        <v>3320</v>
      </c>
      <c r="G54" s="24" t="s">
        <v>3321</v>
      </c>
      <c r="H54" s="24" t="s">
        <v>3322</v>
      </c>
      <c r="I54" s="24" t="s">
        <v>3337</v>
      </c>
      <c r="J54" s="24" t="s">
        <v>3484</v>
      </c>
      <c r="N54" s="24" t="s">
        <v>3485</v>
      </c>
      <c r="O54" s="24" t="s">
        <v>3316</v>
      </c>
      <c r="P54" s="24" t="s">
        <v>3359</v>
      </c>
      <c r="Q54" s="24" t="s">
        <v>3311</v>
      </c>
      <c r="R54" s="24" t="s">
        <v>3327</v>
      </c>
      <c r="S54" s="24" t="s">
        <v>3313</v>
      </c>
    </row>
    <row r="55" spans="1:19" x14ac:dyDescent="0.25">
      <c r="A55" s="24" t="s">
        <v>3486</v>
      </c>
      <c r="B55" s="24">
        <v>527531</v>
      </c>
      <c r="C55" s="24">
        <v>137594</v>
      </c>
      <c r="D55" s="24" t="s">
        <v>3302</v>
      </c>
      <c r="E55" s="24" t="s">
        <v>3319</v>
      </c>
      <c r="F55" s="24" t="s">
        <v>3320</v>
      </c>
      <c r="G55" s="24" t="s">
        <v>3321</v>
      </c>
      <c r="H55" s="24" t="s">
        <v>3322</v>
      </c>
      <c r="I55" s="24" t="s">
        <v>3337</v>
      </c>
      <c r="J55" s="24" t="s">
        <v>3487</v>
      </c>
      <c r="N55" s="24" t="s">
        <v>3437</v>
      </c>
      <c r="O55" s="24" t="s">
        <v>3340</v>
      </c>
      <c r="Q55" s="24" t="s">
        <v>3311</v>
      </c>
      <c r="R55" s="24" t="s">
        <v>3327</v>
      </c>
      <c r="S55" s="24" t="s">
        <v>3313</v>
      </c>
    </row>
    <row r="56" spans="1:19" x14ac:dyDescent="0.25">
      <c r="A56" s="24" t="s">
        <v>3488</v>
      </c>
      <c r="B56" s="24">
        <v>527819</v>
      </c>
      <c r="C56" s="24">
        <v>137607</v>
      </c>
      <c r="D56" s="24" t="s">
        <v>3302</v>
      </c>
      <c r="E56" s="24" t="s">
        <v>3319</v>
      </c>
      <c r="F56" s="24" t="s">
        <v>3320</v>
      </c>
      <c r="G56" s="24" t="s">
        <v>3321</v>
      </c>
      <c r="H56" s="24" t="s">
        <v>3322</v>
      </c>
      <c r="I56" s="24" t="s">
        <v>3337</v>
      </c>
      <c r="J56" s="24" t="s">
        <v>3489</v>
      </c>
      <c r="N56" s="24" t="s">
        <v>3490</v>
      </c>
      <c r="O56" s="24" t="s">
        <v>3326</v>
      </c>
      <c r="Q56" s="24" t="s">
        <v>3311</v>
      </c>
      <c r="R56" s="24" t="s">
        <v>3327</v>
      </c>
      <c r="S56" s="24" t="s">
        <v>3313</v>
      </c>
    </row>
    <row r="57" spans="1:19" x14ac:dyDescent="0.25">
      <c r="A57" s="24" t="s">
        <v>3491</v>
      </c>
      <c r="B57" s="24">
        <v>528030</v>
      </c>
      <c r="C57" s="24">
        <v>137617</v>
      </c>
      <c r="D57" s="24" t="s">
        <v>3302</v>
      </c>
      <c r="E57" s="24" t="s">
        <v>3319</v>
      </c>
      <c r="F57" s="24" t="s">
        <v>3320</v>
      </c>
      <c r="G57" s="24" t="s">
        <v>3321</v>
      </c>
      <c r="H57" s="24" t="s">
        <v>3322</v>
      </c>
      <c r="I57" s="24" t="s">
        <v>3329</v>
      </c>
      <c r="J57" s="24" t="s">
        <v>3492</v>
      </c>
      <c r="N57" s="24" t="s">
        <v>3493</v>
      </c>
      <c r="O57" s="24" t="s">
        <v>3340</v>
      </c>
      <c r="Q57" s="24" t="s">
        <v>3311</v>
      </c>
      <c r="R57" s="24" t="s">
        <v>3327</v>
      </c>
      <c r="S57" s="24" t="s">
        <v>3313</v>
      </c>
    </row>
    <row r="58" spans="1:19" x14ac:dyDescent="0.25">
      <c r="A58" s="24" t="s">
        <v>3494</v>
      </c>
      <c r="B58" s="24">
        <v>528100</v>
      </c>
      <c r="C58" s="24">
        <v>137622</v>
      </c>
      <c r="D58" s="24" t="s">
        <v>3302</v>
      </c>
      <c r="E58" s="24" t="s">
        <v>3319</v>
      </c>
      <c r="F58" s="24" t="s">
        <v>3320</v>
      </c>
      <c r="G58" s="24" t="s">
        <v>3321</v>
      </c>
      <c r="H58" s="24" t="s">
        <v>3322</v>
      </c>
      <c r="I58" s="24" t="s">
        <v>3495</v>
      </c>
      <c r="J58" s="24" t="s">
        <v>3496</v>
      </c>
      <c r="N58" s="24" t="s">
        <v>3497</v>
      </c>
      <c r="O58" s="24" t="s">
        <v>3326</v>
      </c>
      <c r="Q58" s="24" t="s">
        <v>3311</v>
      </c>
      <c r="R58" s="24" t="s">
        <v>3327</v>
      </c>
      <c r="S58" s="24" t="s">
        <v>3313</v>
      </c>
    </row>
    <row r="59" spans="1:19" x14ac:dyDescent="0.25">
      <c r="A59" s="24" t="s">
        <v>3498</v>
      </c>
      <c r="B59" s="24">
        <v>528667</v>
      </c>
      <c r="C59" s="24">
        <v>137654</v>
      </c>
      <c r="D59" s="24" t="s">
        <v>3302</v>
      </c>
      <c r="E59" s="24" t="s">
        <v>3319</v>
      </c>
      <c r="F59" s="24" t="s">
        <v>3320</v>
      </c>
      <c r="G59" s="24" t="s">
        <v>3321</v>
      </c>
      <c r="H59" s="24" t="s">
        <v>3322</v>
      </c>
      <c r="I59" s="24" t="s">
        <v>3376</v>
      </c>
      <c r="J59" s="24" t="s">
        <v>3499</v>
      </c>
      <c r="N59" s="24" t="s">
        <v>3500</v>
      </c>
      <c r="O59" s="24" t="s">
        <v>3340</v>
      </c>
      <c r="Q59" s="24" t="s">
        <v>3311</v>
      </c>
      <c r="R59" s="24" t="s">
        <v>3327</v>
      </c>
      <c r="S59" s="24" t="s">
        <v>3313</v>
      </c>
    </row>
    <row r="60" spans="1:19" x14ac:dyDescent="0.25">
      <c r="A60" s="24" t="s">
        <v>3501</v>
      </c>
      <c r="B60" s="24">
        <v>528801</v>
      </c>
      <c r="C60" s="24">
        <v>137659</v>
      </c>
      <c r="D60" s="24" t="s">
        <v>3302</v>
      </c>
      <c r="E60" s="24" t="s">
        <v>3319</v>
      </c>
      <c r="F60" s="24" t="s">
        <v>3320</v>
      </c>
      <c r="G60" s="24" t="s">
        <v>3321</v>
      </c>
      <c r="H60" s="24" t="s">
        <v>3322</v>
      </c>
      <c r="I60" s="24" t="s">
        <v>3329</v>
      </c>
      <c r="J60" s="24" t="s">
        <v>3502</v>
      </c>
      <c r="N60" s="24" t="s">
        <v>3396</v>
      </c>
      <c r="O60" s="24" t="s">
        <v>3340</v>
      </c>
      <c r="Q60" s="24" t="s">
        <v>3311</v>
      </c>
      <c r="R60" s="24" t="s">
        <v>3327</v>
      </c>
      <c r="S60" s="24" t="s">
        <v>3313</v>
      </c>
    </row>
    <row r="61" spans="1:19" x14ac:dyDescent="0.25">
      <c r="A61" s="24" t="s">
        <v>3503</v>
      </c>
      <c r="B61" s="24">
        <v>528857</v>
      </c>
      <c r="C61" s="24">
        <v>137663</v>
      </c>
      <c r="D61" s="24" t="s">
        <v>3302</v>
      </c>
      <c r="E61" s="24" t="s">
        <v>3319</v>
      </c>
      <c r="F61" s="24" t="s">
        <v>3320</v>
      </c>
      <c r="G61" s="24" t="s">
        <v>3321</v>
      </c>
      <c r="H61" s="24" t="s">
        <v>3322</v>
      </c>
      <c r="I61" s="24" t="s">
        <v>3432</v>
      </c>
      <c r="J61" s="24" t="s">
        <v>3504</v>
      </c>
      <c r="N61" s="24" t="s">
        <v>3434</v>
      </c>
      <c r="O61" s="24" t="s">
        <v>3326</v>
      </c>
      <c r="Q61" s="24" t="s">
        <v>3311</v>
      </c>
      <c r="R61" s="24" t="s">
        <v>3327</v>
      </c>
      <c r="S61" s="24" t="s">
        <v>3313</v>
      </c>
    </row>
    <row r="62" spans="1:19" x14ac:dyDescent="0.25">
      <c r="A62" s="24" t="s">
        <v>3505</v>
      </c>
      <c r="B62" s="24">
        <v>528899</v>
      </c>
      <c r="C62" s="24">
        <v>137666</v>
      </c>
      <c r="D62" s="24" t="s">
        <v>3302</v>
      </c>
      <c r="E62" s="24" t="s">
        <v>3319</v>
      </c>
      <c r="F62" s="24" t="s">
        <v>3320</v>
      </c>
      <c r="G62" s="24" t="s">
        <v>3321</v>
      </c>
      <c r="H62" s="24" t="s">
        <v>3322</v>
      </c>
      <c r="I62" s="24" t="s">
        <v>3337</v>
      </c>
      <c r="J62" s="24" t="s">
        <v>3506</v>
      </c>
      <c r="N62" s="24" t="s">
        <v>3393</v>
      </c>
      <c r="O62" s="24" t="s">
        <v>3326</v>
      </c>
      <c r="Q62" s="24" t="s">
        <v>3311</v>
      </c>
      <c r="R62" s="24" t="s">
        <v>3327</v>
      </c>
      <c r="S62" s="24" t="s">
        <v>3313</v>
      </c>
    </row>
    <row r="63" spans="1:19" x14ac:dyDescent="0.25">
      <c r="A63" s="24" t="s">
        <v>3507</v>
      </c>
      <c r="B63" s="24">
        <v>528913</v>
      </c>
      <c r="C63" s="24">
        <v>137667</v>
      </c>
      <c r="D63" s="24" t="s">
        <v>3302</v>
      </c>
      <c r="E63" s="24" t="s">
        <v>3319</v>
      </c>
      <c r="F63" s="24" t="s">
        <v>3320</v>
      </c>
      <c r="G63" s="24" t="s">
        <v>3321</v>
      </c>
      <c r="H63" s="24" t="s">
        <v>3322</v>
      </c>
      <c r="I63" s="24" t="s">
        <v>3508</v>
      </c>
      <c r="J63" s="24" t="s">
        <v>3509</v>
      </c>
      <c r="N63" s="24" t="s">
        <v>3510</v>
      </c>
      <c r="O63" s="24" t="s">
        <v>3310</v>
      </c>
      <c r="Q63" s="24" t="s">
        <v>3311</v>
      </c>
      <c r="R63" s="24" t="s">
        <v>3327</v>
      </c>
      <c r="S63" s="24" t="s">
        <v>3313</v>
      </c>
    </row>
    <row r="64" spans="1:19" x14ac:dyDescent="0.25">
      <c r="A64" s="24" t="s">
        <v>3511</v>
      </c>
      <c r="B64" s="24">
        <v>529053</v>
      </c>
      <c r="C64" s="24">
        <v>137677</v>
      </c>
      <c r="D64" s="24" t="s">
        <v>3302</v>
      </c>
      <c r="E64" s="24" t="s">
        <v>3319</v>
      </c>
      <c r="F64" s="24" t="s">
        <v>3320</v>
      </c>
      <c r="G64" s="24" t="s">
        <v>3321</v>
      </c>
      <c r="H64" s="24" t="s">
        <v>3322</v>
      </c>
      <c r="I64" s="24" t="s">
        <v>3512</v>
      </c>
      <c r="J64" s="24" t="s">
        <v>3513</v>
      </c>
      <c r="N64" s="24" t="s">
        <v>3514</v>
      </c>
      <c r="O64" s="24" t="s">
        <v>3326</v>
      </c>
      <c r="Q64" s="24" t="s">
        <v>3311</v>
      </c>
      <c r="R64" s="24" t="s">
        <v>3327</v>
      </c>
      <c r="S64" s="24" t="s">
        <v>3313</v>
      </c>
    </row>
    <row r="65" spans="1:19" x14ac:dyDescent="0.25">
      <c r="A65" s="24" t="s">
        <v>3515</v>
      </c>
      <c r="B65" s="24">
        <v>529774</v>
      </c>
      <c r="C65" s="24">
        <v>137720</v>
      </c>
      <c r="D65" s="24" t="s">
        <v>3302</v>
      </c>
      <c r="E65" s="24" t="s">
        <v>3319</v>
      </c>
      <c r="F65" s="24" t="s">
        <v>3320</v>
      </c>
      <c r="G65" s="24" t="s">
        <v>3321</v>
      </c>
      <c r="H65" s="24" t="s">
        <v>3322</v>
      </c>
      <c r="I65" s="24" t="s">
        <v>3323</v>
      </c>
      <c r="J65" s="24" t="s">
        <v>3516</v>
      </c>
      <c r="N65" s="24" t="s">
        <v>3517</v>
      </c>
      <c r="O65" s="24" t="s">
        <v>3326</v>
      </c>
      <c r="Q65" s="24" t="s">
        <v>3311</v>
      </c>
      <c r="R65" s="24" t="s">
        <v>3327</v>
      </c>
      <c r="S65" s="24" t="s">
        <v>3313</v>
      </c>
    </row>
    <row r="66" spans="1:19" x14ac:dyDescent="0.25">
      <c r="A66" s="24" t="s">
        <v>3518</v>
      </c>
      <c r="B66" s="24">
        <v>530509</v>
      </c>
      <c r="C66" s="24">
        <v>137760</v>
      </c>
      <c r="D66" s="24" t="s">
        <v>3302</v>
      </c>
      <c r="E66" s="24" t="s">
        <v>3319</v>
      </c>
      <c r="F66" s="24" t="s">
        <v>3320</v>
      </c>
      <c r="G66" s="24" t="s">
        <v>3321</v>
      </c>
      <c r="H66" s="24" t="s">
        <v>3322</v>
      </c>
      <c r="I66" s="24" t="s">
        <v>3376</v>
      </c>
      <c r="J66" s="24" t="s">
        <v>3519</v>
      </c>
      <c r="N66" s="24" t="s">
        <v>3520</v>
      </c>
      <c r="O66" s="24" t="s">
        <v>3340</v>
      </c>
      <c r="Q66" s="24" t="s">
        <v>3311</v>
      </c>
      <c r="R66" s="24" t="s">
        <v>3327</v>
      </c>
      <c r="S66" s="24" t="s">
        <v>3313</v>
      </c>
    </row>
    <row r="67" spans="1:19" x14ac:dyDescent="0.25">
      <c r="A67" s="24" t="s">
        <v>3521</v>
      </c>
      <c r="B67" s="24">
        <v>530523</v>
      </c>
      <c r="C67" s="24">
        <v>137761</v>
      </c>
      <c r="D67" s="24" t="s">
        <v>3302</v>
      </c>
      <c r="E67" s="24" t="s">
        <v>3319</v>
      </c>
      <c r="F67" s="24" t="s">
        <v>3320</v>
      </c>
      <c r="G67" s="24" t="s">
        <v>3321</v>
      </c>
      <c r="H67" s="24" t="s">
        <v>3322</v>
      </c>
      <c r="I67" s="24" t="s">
        <v>3353</v>
      </c>
      <c r="J67" s="24" t="s">
        <v>3522</v>
      </c>
      <c r="N67" s="24" t="s">
        <v>3523</v>
      </c>
    </row>
    <row r="68" spans="1:19" x14ac:dyDescent="0.25">
      <c r="A68" s="24" t="s">
        <v>3524</v>
      </c>
      <c r="B68" s="24">
        <v>530579</v>
      </c>
      <c r="C68" s="24">
        <v>137765</v>
      </c>
      <c r="D68" s="24" t="s">
        <v>3302</v>
      </c>
      <c r="E68" s="24" t="s">
        <v>3319</v>
      </c>
      <c r="F68" s="24" t="s">
        <v>3320</v>
      </c>
      <c r="G68" s="24" t="s">
        <v>3321</v>
      </c>
      <c r="H68" s="24" t="s">
        <v>3322</v>
      </c>
      <c r="I68" s="24" t="s">
        <v>3349</v>
      </c>
      <c r="J68" s="24" t="s">
        <v>3525</v>
      </c>
      <c r="N68" s="24" t="s">
        <v>3526</v>
      </c>
      <c r="O68" s="24" t="s">
        <v>3340</v>
      </c>
      <c r="Q68" s="24" t="s">
        <v>3311</v>
      </c>
      <c r="R68" s="24" t="s">
        <v>3327</v>
      </c>
      <c r="S68" s="24" t="s">
        <v>3313</v>
      </c>
    </row>
    <row r="69" spans="1:19" x14ac:dyDescent="0.25">
      <c r="A69" s="24" t="s">
        <v>3527</v>
      </c>
      <c r="B69" s="24">
        <v>530677</v>
      </c>
      <c r="C69" s="24">
        <v>137772</v>
      </c>
      <c r="D69" s="24" t="s">
        <v>3302</v>
      </c>
      <c r="E69" s="24" t="s">
        <v>3319</v>
      </c>
      <c r="F69" s="24" t="s">
        <v>3320</v>
      </c>
      <c r="G69" s="24" t="s">
        <v>3321</v>
      </c>
      <c r="H69" s="24" t="s">
        <v>3322</v>
      </c>
      <c r="I69" s="24" t="s">
        <v>3333</v>
      </c>
      <c r="J69" s="24" t="s">
        <v>3528</v>
      </c>
      <c r="N69" s="24" t="s">
        <v>3456</v>
      </c>
      <c r="O69" s="24" t="s">
        <v>3326</v>
      </c>
      <c r="Q69" s="24" t="s">
        <v>3311</v>
      </c>
      <c r="R69" s="24" t="s">
        <v>3327</v>
      </c>
      <c r="S69" s="24" t="s">
        <v>3313</v>
      </c>
    </row>
    <row r="70" spans="1:19" x14ac:dyDescent="0.25">
      <c r="A70" s="24" t="s">
        <v>3529</v>
      </c>
      <c r="B70" s="24">
        <v>531124</v>
      </c>
      <c r="C70" s="24">
        <v>137803</v>
      </c>
      <c r="D70" s="24" t="s">
        <v>3302</v>
      </c>
      <c r="E70" s="24" t="s">
        <v>3319</v>
      </c>
      <c r="F70" s="24" t="s">
        <v>3320</v>
      </c>
      <c r="G70" s="24" t="s">
        <v>3321</v>
      </c>
      <c r="H70" s="24" t="s">
        <v>3322</v>
      </c>
      <c r="I70" s="24" t="s">
        <v>3376</v>
      </c>
      <c r="J70" s="24" t="s">
        <v>3530</v>
      </c>
      <c r="N70" s="24" t="s">
        <v>3531</v>
      </c>
      <c r="O70" s="24" t="s">
        <v>3326</v>
      </c>
      <c r="Q70" s="24" t="s">
        <v>3311</v>
      </c>
      <c r="R70" s="24" t="s">
        <v>3327</v>
      </c>
      <c r="S70" s="24" t="s">
        <v>3313</v>
      </c>
    </row>
    <row r="71" spans="1:19" x14ac:dyDescent="0.25">
      <c r="A71" s="24" t="s">
        <v>3532</v>
      </c>
      <c r="B71" s="24">
        <v>531138</v>
      </c>
      <c r="C71" s="24">
        <v>137804</v>
      </c>
      <c r="D71" s="24" t="s">
        <v>3302</v>
      </c>
      <c r="E71" s="24" t="s">
        <v>3319</v>
      </c>
      <c r="F71" s="24" t="s">
        <v>3320</v>
      </c>
      <c r="G71" s="24" t="s">
        <v>3321</v>
      </c>
      <c r="H71" s="24" t="s">
        <v>3322</v>
      </c>
      <c r="I71" s="24" t="s">
        <v>3432</v>
      </c>
      <c r="J71" s="24" t="s">
        <v>3533</v>
      </c>
      <c r="N71" s="24" t="s">
        <v>3534</v>
      </c>
      <c r="O71" s="24" t="s">
        <v>3326</v>
      </c>
      <c r="Q71" s="24" t="s">
        <v>3311</v>
      </c>
      <c r="R71" s="24" t="s">
        <v>3327</v>
      </c>
      <c r="S71" s="24" t="s">
        <v>3313</v>
      </c>
    </row>
    <row r="72" spans="1:19" x14ac:dyDescent="0.25">
      <c r="A72" s="24" t="s">
        <v>3535</v>
      </c>
      <c r="B72" s="24">
        <v>531230</v>
      </c>
      <c r="C72" s="24">
        <v>137811</v>
      </c>
      <c r="D72" s="24" t="s">
        <v>3302</v>
      </c>
      <c r="E72" s="24" t="s">
        <v>3319</v>
      </c>
      <c r="F72" s="24" t="s">
        <v>3320</v>
      </c>
      <c r="G72" s="24" t="s">
        <v>3321</v>
      </c>
      <c r="H72" s="24" t="s">
        <v>3322</v>
      </c>
      <c r="I72" s="24" t="s">
        <v>3337</v>
      </c>
      <c r="J72" s="24" t="s">
        <v>3536</v>
      </c>
      <c r="N72" s="24" t="s">
        <v>3384</v>
      </c>
      <c r="O72" s="24" t="s">
        <v>3340</v>
      </c>
      <c r="Q72" s="24" t="s">
        <v>3311</v>
      </c>
      <c r="R72" s="24" t="s">
        <v>3327</v>
      </c>
      <c r="S72" s="24" t="s">
        <v>3313</v>
      </c>
    </row>
    <row r="73" spans="1:19" x14ac:dyDescent="0.25">
      <c r="A73" s="24" t="s">
        <v>3537</v>
      </c>
      <c r="B73" s="24">
        <v>532129</v>
      </c>
      <c r="C73" s="24">
        <v>137852</v>
      </c>
      <c r="D73" s="24" t="s">
        <v>3302</v>
      </c>
      <c r="E73" s="24" t="s">
        <v>3319</v>
      </c>
      <c r="F73" s="24" t="s">
        <v>3320</v>
      </c>
      <c r="G73" s="24" t="s">
        <v>3321</v>
      </c>
      <c r="H73" s="24" t="s">
        <v>3322</v>
      </c>
      <c r="I73" s="24" t="s">
        <v>3538</v>
      </c>
      <c r="J73" s="24" t="s">
        <v>3539</v>
      </c>
      <c r="N73" s="24" t="s">
        <v>3540</v>
      </c>
      <c r="O73" s="24" t="s">
        <v>3340</v>
      </c>
      <c r="Q73" s="24" t="s">
        <v>3311</v>
      </c>
      <c r="R73" s="24" t="s">
        <v>3327</v>
      </c>
      <c r="S73" s="24" t="s">
        <v>3313</v>
      </c>
    </row>
    <row r="74" spans="1:19" x14ac:dyDescent="0.25">
      <c r="A74" s="24" t="s">
        <v>3541</v>
      </c>
      <c r="B74" s="24">
        <v>532143</v>
      </c>
      <c r="C74" s="24">
        <v>137853</v>
      </c>
      <c r="D74" s="24" t="s">
        <v>3302</v>
      </c>
      <c r="E74" s="24" t="s">
        <v>3319</v>
      </c>
      <c r="F74" s="24" t="s">
        <v>3320</v>
      </c>
      <c r="G74" s="24" t="s">
        <v>3321</v>
      </c>
      <c r="H74" s="24" t="s">
        <v>3322</v>
      </c>
      <c r="I74" s="24" t="s">
        <v>3432</v>
      </c>
      <c r="J74" s="24" t="s">
        <v>3542</v>
      </c>
      <c r="N74" s="24" t="s">
        <v>3479</v>
      </c>
      <c r="O74" s="24" t="s">
        <v>3310</v>
      </c>
      <c r="Q74" s="24" t="s">
        <v>3311</v>
      </c>
      <c r="R74" s="24" t="s">
        <v>3327</v>
      </c>
      <c r="S74" s="24" t="s">
        <v>3313</v>
      </c>
    </row>
    <row r="75" spans="1:19" x14ac:dyDescent="0.25">
      <c r="A75" s="24" t="s">
        <v>3543</v>
      </c>
      <c r="B75" s="24">
        <v>532255</v>
      </c>
      <c r="C75" s="24">
        <v>137861</v>
      </c>
      <c r="D75" s="24" t="s">
        <v>3302</v>
      </c>
      <c r="E75" s="24" t="s">
        <v>3319</v>
      </c>
      <c r="F75" s="24" t="s">
        <v>3320</v>
      </c>
      <c r="G75" s="24" t="s">
        <v>3321</v>
      </c>
      <c r="H75" s="24" t="s">
        <v>3322</v>
      </c>
      <c r="I75" s="24" t="s">
        <v>3376</v>
      </c>
      <c r="J75" s="24" t="s">
        <v>3544</v>
      </c>
      <c r="N75" s="24" t="s">
        <v>3393</v>
      </c>
      <c r="O75" s="24" t="s">
        <v>3326</v>
      </c>
      <c r="Q75" s="24" t="s">
        <v>3311</v>
      </c>
      <c r="R75" s="24" t="s">
        <v>3327</v>
      </c>
      <c r="S75" s="24" t="s">
        <v>3313</v>
      </c>
    </row>
    <row r="76" spans="1:19" x14ac:dyDescent="0.25">
      <c r="A76" s="24" t="s">
        <v>3545</v>
      </c>
      <c r="B76" s="24">
        <v>532476</v>
      </c>
      <c r="C76" s="24">
        <v>137872</v>
      </c>
      <c r="D76" s="24" t="s">
        <v>3302</v>
      </c>
      <c r="E76" s="24" t="s">
        <v>3319</v>
      </c>
      <c r="F76" s="24" t="s">
        <v>3320</v>
      </c>
      <c r="G76" s="24" t="s">
        <v>3321</v>
      </c>
      <c r="H76" s="24" t="s">
        <v>3322</v>
      </c>
      <c r="I76" s="24" t="s">
        <v>3376</v>
      </c>
      <c r="J76" s="24" t="s">
        <v>3546</v>
      </c>
      <c r="N76" s="24" t="s">
        <v>3402</v>
      </c>
      <c r="O76" s="24" t="s">
        <v>3340</v>
      </c>
      <c r="Q76" s="24" t="s">
        <v>3311</v>
      </c>
      <c r="R76" s="24" t="s">
        <v>3327</v>
      </c>
      <c r="S76" s="24" t="s">
        <v>3313</v>
      </c>
    </row>
    <row r="77" spans="1:19" x14ac:dyDescent="0.25">
      <c r="A77" s="24" t="s">
        <v>3547</v>
      </c>
      <c r="B77" s="24">
        <v>532574</v>
      </c>
      <c r="C77" s="24">
        <v>137879</v>
      </c>
      <c r="D77" s="24" t="s">
        <v>3302</v>
      </c>
      <c r="E77" s="24" t="s">
        <v>3319</v>
      </c>
      <c r="F77" s="24" t="s">
        <v>3320</v>
      </c>
      <c r="G77" s="24" t="s">
        <v>3321</v>
      </c>
      <c r="H77" s="24" t="s">
        <v>3322</v>
      </c>
      <c r="I77" s="24" t="s">
        <v>3333</v>
      </c>
      <c r="J77" s="24" t="s">
        <v>3548</v>
      </c>
      <c r="N77" s="24" t="s">
        <v>3456</v>
      </c>
      <c r="O77" s="24" t="s">
        <v>3340</v>
      </c>
      <c r="Q77" s="24" t="s">
        <v>3311</v>
      </c>
      <c r="R77" s="24" t="s">
        <v>3327</v>
      </c>
      <c r="S77" s="24" t="s">
        <v>3313</v>
      </c>
    </row>
    <row r="78" spans="1:19" x14ac:dyDescent="0.25">
      <c r="A78" s="24" t="s">
        <v>3549</v>
      </c>
      <c r="B78" s="24">
        <v>533070</v>
      </c>
      <c r="C78" s="24">
        <v>137901</v>
      </c>
      <c r="D78" s="24" t="s">
        <v>3302</v>
      </c>
      <c r="E78" s="24" t="s">
        <v>3319</v>
      </c>
      <c r="F78" s="24" t="s">
        <v>3320</v>
      </c>
      <c r="G78" s="24" t="s">
        <v>3321</v>
      </c>
      <c r="H78" s="24" t="s">
        <v>3322</v>
      </c>
      <c r="I78" s="24" t="s">
        <v>3323</v>
      </c>
      <c r="J78" s="24" t="s">
        <v>3550</v>
      </c>
      <c r="N78" s="24" t="s">
        <v>3551</v>
      </c>
      <c r="O78" s="24" t="s">
        <v>3326</v>
      </c>
      <c r="Q78" s="24" t="s">
        <v>3311</v>
      </c>
      <c r="R78" s="24" t="s">
        <v>3327</v>
      </c>
      <c r="S78" s="24" t="s">
        <v>3313</v>
      </c>
    </row>
    <row r="79" spans="1:19" x14ac:dyDescent="0.25">
      <c r="A79" s="24" t="s">
        <v>3552</v>
      </c>
      <c r="B79" s="24">
        <v>533266</v>
      </c>
      <c r="C79" s="24">
        <v>137916</v>
      </c>
      <c r="D79" s="24" t="s">
        <v>3302</v>
      </c>
      <c r="E79" s="24" t="s">
        <v>3319</v>
      </c>
      <c r="F79" s="24" t="s">
        <v>3320</v>
      </c>
      <c r="G79" s="24" t="s">
        <v>3321</v>
      </c>
      <c r="H79" s="24" t="s">
        <v>3322</v>
      </c>
      <c r="I79" s="24" t="s">
        <v>3376</v>
      </c>
      <c r="J79" s="24" t="s">
        <v>3553</v>
      </c>
      <c r="N79" s="24" t="s">
        <v>3554</v>
      </c>
      <c r="O79" s="24" t="s">
        <v>3326</v>
      </c>
      <c r="Q79" s="24" t="s">
        <v>3311</v>
      </c>
      <c r="R79" s="24" t="s">
        <v>3327</v>
      </c>
      <c r="S79" s="24" t="s">
        <v>3313</v>
      </c>
    </row>
    <row r="80" spans="1:19" x14ac:dyDescent="0.25">
      <c r="A80" s="24" t="s">
        <v>3555</v>
      </c>
      <c r="B80" s="24">
        <v>533288</v>
      </c>
      <c r="C80" s="24">
        <v>137918</v>
      </c>
      <c r="D80" s="24" t="s">
        <v>3302</v>
      </c>
      <c r="E80" s="24" t="s">
        <v>3319</v>
      </c>
      <c r="F80" s="24" t="s">
        <v>3320</v>
      </c>
      <c r="G80" s="24" t="s">
        <v>3321</v>
      </c>
      <c r="H80" s="24" t="s">
        <v>3322</v>
      </c>
      <c r="I80" s="24" t="s">
        <v>3556</v>
      </c>
      <c r="J80" s="24" t="s">
        <v>3557</v>
      </c>
      <c r="N80" s="24" t="s">
        <v>3558</v>
      </c>
      <c r="O80" s="24" t="s">
        <v>3340</v>
      </c>
      <c r="Q80" s="24" t="s">
        <v>3311</v>
      </c>
      <c r="R80" s="24" t="s">
        <v>3327</v>
      </c>
      <c r="S80" s="24" t="s">
        <v>3313</v>
      </c>
    </row>
    <row r="81" spans="1:19" x14ac:dyDescent="0.25">
      <c r="A81" s="24" t="s">
        <v>3559</v>
      </c>
      <c r="B81" s="24">
        <v>533572</v>
      </c>
      <c r="C81" s="24">
        <v>137936</v>
      </c>
      <c r="D81" s="24" t="s">
        <v>3302</v>
      </c>
      <c r="E81" s="24" t="s">
        <v>3319</v>
      </c>
      <c r="F81" s="24" t="s">
        <v>3320</v>
      </c>
      <c r="G81" s="24" t="s">
        <v>3321</v>
      </c>
      <c r="H81" s="24" t="s">
        <v>3322</v>
      </c>
      <c r="I81" s="24" t="s">
        <v>3432</v>
      </c>
      <c r="J81" s="24" t="s">
        <v>3560</v>
      </c>
      <c r="N81" s="24" t="s">
        <v>3561</v>
      </c>
      <c r="O81" s="24" t="s">
        <v>3326</v>
      </c>
      <c r="Q81" s="24" t="s">
        <v>3311</v>
      </c>
      <c r="R81" s="24" t="s">
        <v>3327</v>
      </c>
      <c r="S81" s="24" t="s">
        <v>3313</v>
      </c>
    </row>
    <row r="82" spans="1:19" x14ac:dyDescent="0.25">
      <c r="A82" s="24" t="s">
        <v>3562</v>
      </c>
      <c r="B82" s="24">
        <v>533671</v>
      </c>
      <c r="C82" s="24">
        <v>137943</v>
      </c>
      <c r="D82" s="24" t="s">
        <v>3302</v>
      </c>
      <c r="E82" s="24" t="s">
        <v>3319</v>
      </c>
      <c r="F82" s="24" t="s">
        <v>3320</v>
      </c>
      <c r="G82" s="24" t="s">
        <v>3321</v>
      </c>
      <c r="H82" s="24" t="s">
        <v>3322</v>
      </c>
      <c r="I82" s="24" t="s">
        <v>3333</v>
      </c>
      <c r="J82" s="24" t="s">
        <v>3563</v>
      </c>
      <c r="N82" s="24" t="s">
        <v>3564</v>
      </c>
      <c r="O82" s="24" t="s">
        <v>3340</v>
      </c>
      <c r="Q82" s="24" t="s">
        <v>3311</v>
      </c>
      <c r="R82" s="24" t="s">
        <v>3327</v>
      </c>
      <c r="S82" s="24" t="s">
        <v>3313</v>
      </c>
    </row>
    <row r="83" spans="1:19" x14ac:dyDescent="0.25">
      <c r="A83" s="24" t="s">
        <v>3565</v>
      </c>
      <c r="B83" s="24">
        <v>533895</v>
      </c>
      <c r="C83" s="24">
        <v>137954</v>
      </c>
      <c r="D83" s="24" t="s">
        <v>3302</v>
      </c>
      <c r="E83" s="24" t="s">
        <v>3319</v>
      </c>
      <c r="F83" s="24" t="s">
        <v>3320</v>
      </c>
      <c r="G83" s="24" t="s">
        <v>3321</v>
      </c>
      <c r="H83" s="24" t="s">
        <v>3322</v>
      </c>
      <c r="I83" s="24" t="s">
        <v>3337</v>
      </c>
      <c r="J83" s="24" t="s">
        <v>3566</v>
      </c>
      <c r="N83" s="24" t="s">
        <v>3567</v>
      </c>
      <c r="O83" s="24" t="s">
        <v>3326</v>
      </c>
      <c r="Q83" s="24" t="s">
        <v>3311</v>
      </c>
      <c r="R83" s="24" t="s">
        <v>3327</v>
      </c>
      <c r="S83" s="24" t="s">
        <v>3313</v>
      </c>
    </row>
    <row r="84" spans="1:19" x14ac:dyDescent="0.25">
      <c r="A84" s="24" t="s">
        <v>3568</v>
      </c>
      <c r="B84" s="24">
        <v>533951</v>
      </c>
      <c r="C84" s="24">
        <v>137958</v>
      </c>
      <c r="D84" s="24" t="s">
        <v>3302</v>
      </c>
      <c r="E84" s="24" t="s">
        <v>3319</v>
      </c>
      <c r="F84" s="24" t="s">
        <v>3320</v>
      </c>
      <c r="G84" s="24" t="s">
        <v>3321</v>
      </c>
      <c r="H84" s="24" t="s">
        <v>3322</v>
      </c>
      <c r="I84" s="24" t="s">
        <v>3376</v>
      </c>
      <c r="J84" s="24" t="s">
        <v>3569</v>
      </c>
      <c r="N84" s="24" t="s">
        <v>3402</v>
      </c>
      <c r="O84" s="24" t="s">
        <v>3340</v>
      </c>
      <c r="Q84" s="24" t="s">
        <v>3311</v>
      </c>
      <c r="R84" s="24" t="s">
        <v>3327</v>
      </c>
      <c r="S84" s="24" t="s">
        <v>3313</v>
      </c>
    </row>
    <row r="85" spans="1:19" x14ac:dyDescent="0.25">
      <c r="A85" s="24" t="s">
        <v>3570</v>
      </c>
      <c r="B85" s="24">
        <v>533965</v>
      </c>
      <c r="C85" s="24">
        <v>137959</v>
      </c>
      <c r="D85" s="24" t="s">
        <v>3302</v>
      </c>
      <c r="E85" s="24" t="s">
        <v>3319</v>
      </c>
      <c r="F85" s="24" t="s">
        <v>3320</v>
      </c>
      <c r="G85" s="24" t="s">
        <v>3321</v>
      </c>
      <c r="H85" s="24" t="s">
        <v>3322</v>
      </c>
      <c r="I85" s="24" t="s">
        <v>3571</v>
      </c>
      <c r="J85" s="24" t="s">
        <v>3572</v>
      </c>
      <c r="N85" s="24" t="s">
        <v>3573</v>
      </c>
      <c r="O85" s="24" t="s">
        <v>3326</v>
      </c>
      <c r="Q85" s="24" t="s">
        <v>3311</v>
      </c>
      <c r="R85" s="24" t="s">
        <v>3327</v>
      </c>
      <c r="S85" s="24" t="s">
        <v>3313</v>
      </c>
    </row>
    <row r="86" spans="1:19" x14ac:dyDescent="0.25">
      <c r="A86" s="24" t="s">
        <v>3574</v>
      </c>
      <c r="B86" s="24">
        <v>534228</v>
      </c>
      <c r="C86" s="24">
        <v>137974</v>
      </c>
      <c r="D86" s="24" t="s">
        <v>3302</v>
      </c>
      <c r="E86" s="24" t="s">
        <v>3319</v>
      </c>
      <c r="F86" s="24" t="s">
        <v>3320</v>
      </c>
      <c r="G86" s="24" t="s">
        <v>3321</v>
      </c>
      <c r="H86" s="24" t="s">
        <v>3322</v>
      </c>
      <c r="I86" s="24" t="s">
        <v>3337</v>
      </c>
      <c r="J86" s="24" t="s">
        <v>3575</v>
      </c>
      <c r="N86" s="24" t="s">
        <v>3490</v>
      </c>
      <c r="O86" s="24" t="s">
        <v>3326</v>
      </c>
      <c r="Q86" s="24" t="s">
        <v>3311</v>
      </c>
      <c r="R86" s="24" t="s">
        <v>3327</v>
      </c>
      <c r="S86" s="24" t="s">
        <v>3313</v>
      </c>
    </row>
    <row r="87" spans="1:19" x14ac:dyDescent="0.25">
      <c r="A87" s="24" t="s">
        <v>3576</v>
      </c>
      <c r="B87" s="24">
        <v>534315</v>
      </c>
      <c r="C87" s="24">
        <v>137980</v>
      </c>
      <c r="D87" s="24" t="s">
        <v>3302</v>
      </c>
      <c r="E87" s="24" t="s">
        <v>3319</v>
      </c>
      <c r="F87" s="24" t="s">
        <v>3320</v>
      </c>
      <c r="G87" s="24" t="s">
        <v>3321</v>
      </c>
      <c r="H87" s="24" t="s">
        <v>3322</v>
      </c>
      <c r="I87" s="24" t="s">
        <v>3577</v>
      </c>
      <c r="J87" s="24" t="s">
        <v>3578</v>
      </c>
      <c r="N87" s="24" t="s">
        <v>3579</v>
      </c>
      <c r="O87" s="24" t="s">
        <v>3326</v>
      </c>
      <c r="Q87" s="24" t="s">
        <v>3311</v>
      </c>
      <c r="R87" s="24" t="s">
        <v>3327</v>
      </c>
      <c r="S87" s="24" t="s">
        <v>3313</v>
      </c>
    </row>
    <row r="88" spans="1:19" x14ac:dyDescent="0.25">
      <c r="A88" s="24" t="s">
        <v>3580</v>
      </c>
      <c r="B88" s="24">
        <v>534455</v>
      </c>
      <c r="C88" s="24">
        <v>137990</v>
      </c>
      <c r="D88" s="24" t="s">
        <v>3302</v>
      </c>
      <c r="E88" s="24" t="s">
        <v>3319</v>
      </c>
      <c r="F88" s="24" t="s">
        <v>3320</v>
      </c>
      <c r="G88" s="24" t="s">
        <v>3321</v>
      </c>
      <c r="H88" s="24" t="s">
        <v>3322</v>
      </c>
      <c r="I88" s="24" t="s">
        <v>3439</v>
      </c>
      <c r="J88" s="24" t="s">
        <v>3581</v>
      </c>
      <c r="N88" s="24" t="s">
        <v>3582</v>
      </c>
      <c r="O88" s="24" t="s">
        <v>3340</v>
      </c>
      <c r="Q88" s="24" t="s">
        <v>3311</v>
      </c>
      <c r="R88" s="24" t="s">
        <v>3327</v>
      </c>
      <c r="S88" s="24" t="s">
        <v>3313</v>
      </c>
    </row>
    <row r="89" spans="1:19" x14ac:dyDescent="0.25">
      <c r="A89" s="24" t="s">
        <v>3583</v>
      </c>
      <c r="B89" s="24">
        <v>534609</v>
      </c>
      <c r="C89" s="24">
        <v>138001</v>
      </c>
      <c r="D89" s="24" t="s">
        <v>3302</v>
      </c>
      <c r="E89" s="24" t="s">
        <v>3319</v>
      </c>
      <c r="F89" s="24" t="s">
        <v>3320</v>
      </c>
      <c r="G89" s="24" t="s">
        <v>3321</v>
      </c>
      <c r="H89" s="24" t="s">
        <v>3322</v>
      </c>
      <c r="I89" s="24" t="s">
        <v>3323</v>
      </c>
      <c r="J89" s="24" t="s">
        <v>3584</v>
      </c>
      <c r="N89" s="24" t="s">
        <v>3585</v>
      </c>
      <c r="O89" s="24" t="s">
        <v>3326</v>
      </c>
      <c r="Q89" s="24" t="s">
        <v>3311</v>
      </c>
      <c r="R89" s="24" t="s">
        <v>3327</v>
      </c>
      <c r="S89" s="24" t="s">
        <v>3313</v>
      </c>
    </row>
    <row r="90" spans="1:19" x14ac:dyDescent="0.25">
      <c r="A90" s="24" t="s">
        <v>3586</v>
      </c>
      <c r="B90" s="24">
        <v>534715</v>
      </c>
      <c r="C90" s="24">
        <v>138009</v>
      </c>
      <c r="D90" s="24" t="s">
        <v>3302</v>
      </c>
      <c r="E90" s="24" t="s">
        <v>3319</v>
      </c>
      <c r="F90" s="24" t="s">
        <v>3320</v>
      </c>
      <c r="G90" s="24" t="s">
        <v>3321</v>
      </c>
      <c r="H90" s="24" t="s">
        <v>3322</v>
      </c>
      <c r="I90" s="24" t="s">
        <v>3337</v>
      </c>
      <c r="J90" s="24" t="s">
        <v>3587</v>
      </c>
      <c r="N90" s="24" t="s">
        <v>3588</v>
      </c>
      <c r="O90" s="24" t="s">
        <v>3326</v>
      </c>
      <c r="Q90" s="24" t="s">
        <v>3311</v>
      </c>
      <c r="R90" s="24" t="s">
        <v>3327</v>
      </c>
      <c r="S90" s="24" t="s">
        <v>3313</v>
      </c>
    </row>
    <row r="91" spans="1:19" x14ac:dyDescent="0.25">
      <c r="A91" s="24" t="s">
        <v>3589</v>
      </c>
      <c r="B91" s="24">
        <v>534799</v>
      </c>
      <c r="C91" s="24">
        <v>138015</v>
      </c>
      <c r="D91" s="24" t="s">
        <v>3302</v>
      </c>
      <c r="E91" s="24" t="s">
        <v>3319</v>
      </c>
      <c r="F91" s="24" t="s">
        <v>3320</v>
      </c>
      <c r="G91" s="24" t="s">
        <v>3321</v>
      </c>
      <c r="H91" s="24" t="s">
        <v>3322</v>
      </c>
      <c r="I91" s="24" t="s">
        <v>3349</v>
      </c>
      <c r="J91" s="24" t="s">
        <v>3590</v>
      </c>
      <c r="N91" s="24" t="s">
        <v>3591</v>
      </c>
      <c r="O91" s="24" t="s">
        <v>3326</v>
      </c>
      <c r="Q91" s="24" t="s">
        <v>3311</v>
      </c>
      <c r="R91" s="24" t="s">
        <v>3327</v>
      </c>
      <c r="S91" s="24" t="s">
        <v>3313</v>
      </c>
    </row>
    <row r="92" spans="1:19" x14ac:dyDescent="0.25">
      <c r="A92" s="24" t="s">
        <v>3592</v>
      </c>
      <c r="B92" s="24">
        <v>534841</v>
      </c>
      <c r="C92" s="24">
        <v>138018</v>
      </c>
      <c r="D92" s="24" t="s">
        <v>3302</v>
      </c>
      <c r="E92" s="24" t="s">
        <v>3319</v>
      </c>
      <c r="F92" s="24" t="s">
        <v>3320</v>
      </c>
      <c r="G92" s="24" t="s">
        <v>3321</v>
      </c>
      <c r="H92" s="24" t="s">
        <v>3322</v>
      </c>
      <c r="I92" s="24" t="s">
        <v>3376</v>
      </c>
      <c r="J92" s="24" t="s">
        <v>3593</v>
      </c>
      <c r="N92" s="24" t="s">
        <v>3402</v>
      </c>
      <c r="O92" s="24" t="s">
        <v>3340</v>
      </c>
      <c r="Q92" s="24" t="s">
        <v>3311</v>
      </c>
      <c r="R92" s="24" t="s">
        <v>3327</v>
      </c>
      <c r="S92" s="24" t="s">
        <v>3313</v>
      </c>
    </row>
    <row r="93" spans="1:19" x14ac:dyDescent="0.25">
      <c r="A93" s="24" t="s">
        <v>3594</v>
      </c>
      <c r="B93" s="24">
        <v>534925</v>
      </c>
      <c r="C93" s="24">
        <v>138026</v>
      </c>
      <c r="D93" s="24" t="s">
        <v>3302</v>
      </c>
      <c r="E93" s="24" t="s">
        <v>3319</v>
      </c>
      <c r="F93" s="24" t="s">
        <v>3320</v>
      </c>
      <c r="G93" s="24" t="s">
        <v>3321</v>
      </c>
      <c r="H93" s="24" t="s">
        <v>3322</v>
      </c>
      <c r="I93" s="24" t="s">
        <v>3333</v>
      </c>
      <c r="J93" s="24" t="s">
        <v>3595</v>
      </c>
      <c r="N93" s="24" t="s">
        <v>3596</v>
      </c>
      <c r="O93" s="24" t="s">
        <v>3316</v>
      </c>
      <c r="P93" s="24" t="s">
        <v>3597</v>
      </c>
      <c r="Q93" s="24" t="s">
        <v>3311</v>
      </c>
      <c r="R93" s="24" t="s">
        <v>3327</v>
      </c>
      <c r="S93" s="24" t="s">
        <v>3313</v>
      </c>
    </row>
    <row r="94" spans="1:19" x14ac:dyDescent="0.25">
      <c r="A94" s="24" t="s">
        <v>3598</v>
      </c>
      <c r="B94" s="24">
        <v>535083</v>
      </c>
      <c r="C94" s="24">
        <v>138033</v>
      </c>
      <c r="D94" s="24" t="s">
        <v>3302</v>
      </c>
      <c r="E94" s="24" t="s">
        <v>3319</v>
      </c>
      <c r="F94" s="24" t="s">
        <v>3320</v>
      </c>
      <c r="G94" s="24" t="s">
        <v>3321</v>
      </c>
      <c r="H94" s="24" t="s">
        <v>3322</v>
      </c>
      <c r="I94" s="24" t="s">
        <v>3512</v>
      </c>
      <c r="J94" s="24" t="s">
        <v>3599</v>
      </c>
      <c r="N94" s="24" t="s">
        <v>3600</v>
      </c>
      <c r="O94" s="24" t="s">
        <v>3326</v>
      </c>
      <c r="Q94" s="24" t="s">
        <v>3311</v>
      </c>
      <c r="R94" s="24" t="s">
        <v>3327</v>
      </c>
      <c r="S94" s="24" t="s">
        <v>3313</v>
      </c>
    </row>
    <row r="95" spans="1:19" x14ac:dyDescent="0.25">
      <c r="A95" s="24" t="s">
        <v>3601</v>
      </c>
      <c r="B95" s="24">
        <v>535247</v>
      </c>
      <c r="C95" s="24">
        <v>138041</v>
      </c>
      <c r="D95" s="24" t="s">
        <v>3302</v>
      </c>
      <c r="E95" s="24" t="s">
        <v>3319</v>
      </c>
      <c r="F95" s="24" t="s">
        <v>3320</v>
      </c>
      <c r="G95" s="24" t="s">
        <v>3321</v>
      </c>
      <c r="H95" s="24" t="s">
        <v>3322</v>
      </c>
      <c r="I95" s="24" t="s">
        <v>3417</v>
      </c>
      <c r="J95" s="24" t="s">
        <v>3602</v>
      </c>
      <c r="N95" s="24" t="s">
        <v>3603</v>
      </c>
      <c r="O95" s="24" t="s">
        <v>3310</v>
      </c>
      <c r="Q95" s="24" t="s">
        <v>3311</v>
      </c>
      <c r="R95" s="24" t="s">
        <v>3327</v>
      </c>
      <c r="S95" s="24" t="s">
        <v>3313</v>
      </c>
    </row>
    <row r="96" spans="1:19" x14ac:dyDescent="0.25">
      <c r="A96" s="24" t="s">
        <v>3604</v>
      </c>
      <c r="B96" s="24">
        <v>535275</v>
      </c>
      <c r="C96" s="24">
        <v>138043</v>
      </c>
      <c r="D96" s="24" t="s">
        <v>3302</v>
      </c>
      <c r="E96" s="24" t="s">
        <v>3319</v>
      </c>
      <c r="F96" s="24" t="s">
        <v>3320</v>
      </c>
      <c r="G96" s="24" t="s">
        <v>3321</v>
      </c>
      <c r="H96" s="24" t="s">
        <v>3322</v>
      </c>
      <c r="I96" s="24" t="s">
        <v>3410</v>
      </c>
      <c r="J96" s="24" t="s">
        <v>3605</v>
      </c>
      <c r="N96" s="24" t="s">
        <v>3606</v>
      </c>
    </row>
    <row r="97" spans="1:19" x14ac:dyDescent="0.25">
      <c r="A97" s="24" t="s">
        <v>3607</v>
      </c>
      <c r="B97" s="24">
        <v>535415</v>
      </c>
      <c r="C97" s="24">
        <v>138053</v>
      </c>
      <c r="D97" s="24" t="s">
        <v>3302</v>
      </c>
      <c r="E97" s="24" t="s">
        <v>3319</v>
      </c>
      <c r="F97" s="24" t="s">
        <v>3320</v>
      </c>
      <c r="G97" s="24" t="s">
        <v>3321</v>
      </c>
      <c r="H97" s="24" t="s">
        <v>3322</v>
      </c>
      <c r="I97" s="24" t="s">
        <v>3337</v>
      </c>
      <c r="J97" s="24" t="s">
        <v>3608</v>
      </c>
      <c r="N97" s="24" t="s">
        <v>3358</v>
      </c>
      <c r="O97" s="24" t="s">
        <v>3326</v>
      </c>
      <c r="Q97" s="24" t="s">
        <v>3311</v>
      </c>
      <c r="R97" s="24" t="s">
        <v>3327</v>
      </c>
      <c r="S97" s="24" t="s">
        <v>3313</v>
      </c>
    </row>
    <row r="98" spans="1:19" x14ac:dyDescent="0.25">
      <c r="A98" s="24" t="s">
        <v>3609</v>
      </c>
      <c r="B98" s="24">
        <v>535566</v>
      </c>
      <c r="C98" s="24">
        <v>138061</v>
      </c>
      <c r="D98" s="24" t="s">
        <v>3302</v>
      </c>
      <c r="E98" s="24" t="s">
        <v>3319</v>
      </c>
      <c r="F98" s="24" t="s">
        <v>3320</v>
      </c>
      <c r="G98" s="24" t="s">
        <v>3321</v>
      </c>
      <c r="H98" s="24" t="s">
        <v>3322</v>
      </c>
      <c r="I98" s="24" t="s">
        <v>3337</v>
      </c>
      <c r="J98" s="24" t="s">
        <v>3610</v>
      </c>
      <c r="N98" s="24" t="s">
        <v>3611</v>
      </c>
      <c r="O98" s="24" t="s">
        <v>3326</v>
      </c>
      <c r="Q98" s="24" t="s">
        <v>3311</v>
      </c>
      <c r="R98" s="24" t="s">
        <v>3327</v>
      </c>
      <c r="S98" s="24" t="s">
        <v>3313</v>
      </c>
    </row>
    <row r="99" spans="1:19" x14ac:dyDescent="0.25">
      <c r="A99" s="24" t="s">
        <v>3612</v>
      </c>
      <c r="B99" s="24">
        <v>535916</v>
      </c>
      <c r="C99" s="24">
        <v>138086</v>
      </c>
      <c r="D99" s="24" t="s">
        <v>3302</v>
      </c>
      <c r="E99" s="24" t="s">
        <v>3319</v>
      </c>
      <c r="F99" s="24" t="s">
        <v>3320</v>
      </c>
      <c r="G99" s="24" t="s">
        <v>3321</v>
      </c>
      <c r="H99" s="24" t="s">
        <v>3322</v>
      </c>
      <c r="I99" s="24" t="s">
        <v>3337</v>
      </c>
      <c r="J99" s="24" t="s">
        <v>3613</v>
      </c>
      <c r="N99" s="24" t="s">
        <v>3614</v>
      </c>
    </row>
    <row r="100" spans="1:19" x14ac:dyDescent="0.25">
      <c r="A100" s="24" t="s">
        <v>3615</v>
      </c>
      <c r="B100" s="24">
        <v>535958</v>
      </c>
      <c r="C100" s="24">
        <v>138089</v>
      </c>
      <c r="D100" s="24" t="s">
        <v>3302</v>
      </c>
      <c r="E100" s="24" t="s">
        <v>3319</v>
      </c>
      <c r="F100" s="24" t="s">
        <v>3320</v>
      </c>
      <c r="G100" s="24" t="s">
        <v>3321</v>
      </c>
      <c r="H100" s="24" t="s">
        <v>3322</v>
      </c>
      <c r="I100" s="24" t="s">
        <v>3376</v>
      </c>
      <c r="J100" s="24" t="s">
        <v>3616</v>
      </c>
      <c r="N100" s="24" t="s">
        <v>3402</v>
      </c>
      <c r="O100" s="24" t="s">
        <v>3340</v>
      </c>
      <c r="Q100" s="24" t="s">
        <v>3311</v>
      </c>
      <c r="R100" s="24" t="s">
        <v>3327</v>
      </c>
      <c r="S100" s="24" t="s">
        <v>3313</v>
      </c>
    </row>
    <row r="101" spans="1:19" x14ac:dyDescent="0.25">
      <c r="A101" s="24" t="s">
        <v>3617</v>
      </c>
      <c r="B101" s="24">
        <v>536070</v>
      </c>
      <c r="C101" s="24">
        <v>138098</v>
      </c>
      <c r="D101" s="24" t="s">
        <v>3302</v>
      </c>
      <c r="E101" s="24" t="s">
        <v>3319</v>
      </c>
      <c r="F101" s="24" t="s">
        <v>3320</v>
      </c>
      <c r="G101" s="24" t="s">
        <v>3321</v>
      </c>
      <c r="H101" s="24" t="s">
        <v>3322</v>
      </c>
      <c r="I101" s="24" t="s">
        <v>3323</v>
      </c>
      <c r="J101" s="24" t="s">
        <v>3618</v>
      </c>
      <c r="N101" s="24" t="s">
        <v>3437</v>
      </c>
      <c r="O101" s="24" t="s">
        <v>3326</v>
      </c>
      <c r="Q101" s="24" t="s">
        <v>3311</v>
      </c>
      <c r="R101" s="24" t="s">
        <v>3327</v>
      </c>
      <c r="S101" s="24" t="s">
        <v>3313</v>
      </c>
    </row>
    <row r="102" spans="1:19" x14ac:dyDescent="0.25">
      <c r="A102" s="24" t="s">
        <v>3619</v>
      </c>
      <c r="B102" s="24">
        <v>536154</v>
      </c>
      <c r="C102" s="24">
        <v>138104</v>
      </c>
      <c r="D102" s="24" t="s">
        <v>3302</v>
      </c>
      <c r="E102" s="24" t="s">
        <v>3319</v>
      </c>
      <c r="F102" s="24" t="s">
        <v>3320</v>
      </c>
      <c r="G102" s="24" t="s">
        <v>3321</v>
      </c>
      <c r="H102" s="24" t="s">
        <v>3322</v>
      </c>
      <c r="I102" s="24" t="s">
        <v>3329</v>
      </c>
      <c r="J102" s="24" t="s">
        <v>3620</v>
      </c>
      <c r="N102" s="24" t="s">
        <v>3621</v>
      </c>
      <c r="O102" s="24" t="s">
        <v>3340</v>
      </c>
      <c r="Q102" s="24" t="s">
        <v>3311</v>
      </c>
      <c r="R102" s="24" t="s">
        <v>3327</v>
      </c>
      <c r="S102" s="24" t="s">
        <v>3313</v>
      </c>
    </row>
    <row r="103" spans="1:19" x14ac:dyDescent="0.25">
      <c r="A103" s="24" t="s">
        <v>3622</v>
      </c>
      <c r="B103" s="24">
        <v>536340</v>
      </c>
      <c r="C103" s="24">
        <v>138120</v>
      </c>
      <c r="D103" s="24" t="s">
        <v>3302</v>
      </c>
      <c r="E103" s="24" t="s">
        <v>3319</v>
      </c>
      <c r="F103" s="24" t="s">
        <v>3320</v>
      </c>
      <c r="G103" s="24" t="s">
        <v>3321</v>
      </c>
      <c r="H103" s="24" t="s">
        <v>3322</v>
      </c>
      <c r="I103" s="24" t="s">
        <v>3337</v>
      </c>
      <c r="J103" s="24" t="s">
        <v>3623</v>
      </c>
      <c r="N103" s="24" t="s">
        <v>3358</v>
      </c>
      <c r="O103" s="24" t="s">
        <v>3326</v>
      </c>
      <c r="Q103" s="24" t="s">
        <v>3311</v>
      </c>
      <c r="R103" s="24" t="s">
        <v>3327</v>
      </c>
      <c r="S103" s="24" t="s">
        <v>3313</v>
      </c>
    </row>
    <row r="104" spans="1:19" x14ac:dyDescent="0.25">
      <c r="A104" s="24" t="s">
        <v>3624</v>
      </c>
      <c r="B104" s="24">
        <v>536558</v>
      </c>
      <c r="C104" s="24">
        <v>138136</v>
      </c>
      <c r="D104" s="24" t="s">
        <v>3302</v>
      </c>
      <c r="E104" s="24" t="s">
        <v>3319</v>
      </c>
      <c r="F104" s="24" t="s">
        <v>3320</v>
      </c>
      <c r="G104" s="24" t="s">
        <v>3321</v>
      </c>
      <c r="H104" s="24" t="s">
        <v>3322</v>
      </c>
      <c r="I104" s="24" t="s">
        <v>3323</v>
      </c>
      <c r="J104" s="24" t="s">
        <v>3625</v>
      </c>
      <c r="N104" s="24" t="s">
        <v>3626</v>
      </c>
      <c r="O104" s="24" t="s">
        <v>3326</v>
      </c>
      <c r="Q104" s="24" t="s">
        <v>3311</v>
      </c>
      <c r="R104" s="24" t="s">
        <v>3327</v>
      </c>
      <c r="S104" s="24" t="s">
        <v>3313</v>
      </c>
    </row>
    <row r="105" spans="1:19" x14ac:dyDescent="0.25">
      <c r="A105" s="24" t="s">
        <v>3627</v>
      </c>
      <c r="B105" s="24">
        <v>537059</v>
      </c>
      <c r="C105" s="24">
        <v>138150</v>
      </c>
      <c r="D105" s="24" t="s">
        <v>3302</v>
      </c>
      <c r="E105" s="24" t="s">
        <v>3319</v>
      </c>
      <c r="F105" s="24" t="s">
        <v>3320</v>
      </c>
      <c r="G105" s="24" t="s">
        <v>3321</v>
      </c>
      <c r="H105" s="24" t="s">
        <v>3322</v>
      </c>
      <c r="I105" s="24" t="s">
        <v>3349</v>
      </c>
      <c r="J105" s="24" t="s">
        <v>3628</v>
      </c>
      <c r="N105" s="24" t="s">
        <v>3554</v>
      </c>
      <c r="O105" s="24" t="s">
        <v>3326</v>
      </c>
      <c r="Q105" s="24" t="s">
        <v>3311</v>
      </c>
      <c r="R105" s="24" t="s">
        <v>3327</v>
      </c>
      <c r="S105" s="24" t="s">
        <v>3313</v>
      </c>
    </row>
    <row r="106" spans="1:19" x14ac:dyDescent="0.25">
      <c r="A106" s="24" t="s">
        <v>3629</v>
      </c>
      <c r="B106" s="24">
        <v>537101</v>
      </c>
      <c r="C106" s="24">
        <v>138153</v>
      </c>
      <c r="D106" s="24" t="s">
        <v>3302</v>
      </c>
      <c r="E106" s="24" t="s">
        <v>3319</v>
      </c>
      <c r="F106" s="24" t="s">
        <v>3320</v>
      </c>
      <c r="G106" s="24" t="s">
        <v>3321</v>
      </c>
      <c r="H106" s="24" t="s">
        <v>3322</v>
      </c>
      <c r="I106" s="24" t="s">
        <v>3630</v>
      </c>
      <c r="J106" s="24" t="s">
        <v>3631</v>
      </c>
      <c r="N106" s="24" t="s">
        <v>3632</v>
      </c>
      <c r="O106" s="24" t="s">
        <v>3326</v>
      </c>
      <c r="Q106" s="24" t="s">
        <v>3311</v>
      </c>
      <c r="R106" s="24" t="s">
        <v>3327</v>
      </c>
      <c r="S106" s="24" t="s">
        <v>3313</v>
      </c>
    </row>
    <row r="107" spans="1:19" x14ac:dyDescent="0.25">
      <c r="A107" s="24" t="s">
        <v>3633</v>
      </c>
      <c r="B107" s="24">
        <v>537115</v>
      </c>
      <c r="C107" s="24">
        <v>138154</v>
      </c>
      <c r="D107" s="24" t="s">
        <v>3302</v>
      </c>
      <c r="E107" s="24" t="s">
        <v>3319</v>
      </c>
      <c r="F107" s="24" t="s">
        <v>3320</v>
      </c>
      <c r="G107" s="24" t="s">
        <v>3321</v>
      </c>
      <c r="H107" s="24" t="s">
        <v>3322</v>
      </c>
      <c r="I107" s="24" t="s">
        <v>3439</v>
      </c>
      <c r="J107" s="24" t="s">
        <v>3634</v>
      </c>
      <c r="N107" s="24" t="s">
        <v>3635</v>
      </c>
      <c r="O107" s="24" t="s">
        <v>3340</v>
      </c>
      <c r="Q107" s="24" t="s">
        <v>3311</v>
      </c>
      <c r="R107" s="24" t="s">
        <v>3327</v>
      </c>
      <c r="S107" s="24" t="s">
        <v>3313</v>
      </c>
    </row>
    <row r="108" spans="1:19" x14ac:dyDescent="0.25">
      <c r="A108" s="24" t="s">
        <v>3636</v>
      </c>
      <c r="B108" s="24">
        <v>537235</v>
      </c>
      <c r="C108" s="24">
        <v>138163</v>
      </c>
      <c r="D108" s="24" t="s">
        <v>3302</v>
      </c>
      <c r="E108" s="24" t="s">
        <v>3319</v>
      </c>
      <c r="F108" s="24" t="s">
        <v>3320</v>
      </c>
      <c r="G108" s="24" t="s">
        <v>3321</v>
      </c>
      <c r="H108" s="24" t="s">
        <v>3322</v>
      </c>
      <c r="I108" s="24" t="s">
        <v>3439</v>
      </c>
      <c r="J108" s="24" t="s">
        <v>3637</v>
      </c>
      <c r="N108" s="24" t="s">
        <v>3638</v>
      </c>
      <c r="O108" s="24" t="s">
        <v>3326</v>
      </c>
      <c r="Q108" s="24" t="s">
        <v>3311</v>
      </c>
      <c r="R108" s="24" t="s">
        <v>3327</v>
      </c>
      <c r="S108" s="24" t="s">
        <v>3313</v>
      </c>
    </row>
    <row r="109" spans="1:19" x14ac:dyDescent="0.25">
      <c r="A109" s="24" t="s">
        <v>3639</v>
      </c>
      <c r="B109" s="24">
        <v>537291</v>
      </c>
      <c r="C109" s="24">
        <v>138167</v>
      </c>
      <c r="D109" s="24" t="s">
        <v>3302</v>
      </c>
      <c r="E109" s="24" t="s">
        <v>3319</v>
      </c>
      <c r="F109" s="24" t="s">
        <v>3320</v>
      </c>
      <c r="G109" s="24" t="s">
        <v>3321</v>
      </c>
      <c r="H109" s="24" t="s">
        <v>3322</v>
      </c>
      <c r="I109" s="24" t="s">
        <v>3376</v>
      </c>
      <c r="J109" s="24" t="s">
        <v>3584</v>
      </c>
      <c r="N109" s="24" t="s">
        <v>3640</v>
      </c>
      <c r="O109" s="24" t="s">
        <v>3326</v>
      </c>
      <c r="Q109" s="24" t="s">
        <v>3311</v>
      </c>
      <c r="R109" s="24" t="s">
        <v>3327</v>
      </c>
      <c r="S109" s="24" t="s">
        <v>3313</v>
      </c>
    </row>
    <row r="110" spans="1:19" x14ac:dyDescent="0.25">
      <c r="A110" s="24" t="s">
        <v>3641</v>
      </c>
      <c r="B110" s="24">
        <v>537375</v>
      </c>
      <c r="C110" s="24">
        <v>138173</v>
      </c>
      <c r="D110" s="24" t="s">
        <v>3302</v>
      </c>
      <c r="E110" s="24" t="s">
        <v>3319</v>
      </c>
      <c r="F110" s="24" t="s">
        <v>3320</v>
      </c>
      <c r="G110" s="24" t="s">
        <v>3321</v>
      </c>
      <c r="H110" s="24" t="s">
        <v>3322</v>
      </c>
      <c r="I110" s="24" t="s">
        <v>3642</v>
      </c>
      <c r="J110" s="24" t="s">
        <v>3643</v>
      </c>
      <c r="N110" s="24" t="s">
        <v>3644</v>
      </c>
      <c r="O110" s="24" t="s">
        <v>3326</v>
      </c>
      <c r="Q110" s="24" t="s">
        <v>3311</v>
      </c>
      <c r="R110" s="24" t="s">
        <v>3327</v>
      </c>
      <c r="S110" s="24" t="s">
        <v>3313</v>
      </c>
    </row>
    <row r="111" spans="1:19" x14ac:dyDescent="0.25">
      <c r="A111" s="24" t="s">
        <v>3645</v>
      </c>
      <c r="B111" s="24">
        <v>537487</v>
      </c>
      <c r="C111" s="24">
        <v>138181</v>
      </c>
      <c r="D111" s="24" t="s">
        <v>3302</v>
      </c>
      <c r="E111" s="24" t="s">
        <v>3319</v>
      </c>
      <c r="F111" s="24" t="s">
        <v>3320</v>
      </c>
      <c r="G111" s="24" t="s">
        <v>3321</v>
      </c>
      <c r="H111" s="24" t="s">
        <v>3322</v>
      </c>
      <c r="I111" s="24" t="s">
        <v>3337</v>
      </c>
      <c r="J111" s="24" t="s">
        <v>3646</v>
      </c>
      <c r="N111" s="24" t="s">
        <v>3647</v>
      </c>
      <c r="O111" s="24" t="s">
        <v>3326</v>
      </c>
      <c r="Q111" s="24" t="s">
        <v>3311</v>
      </c>
      <c r="R111" s="24" t="s">
        <v>3327</v>
      </c>
      <c r="S111" s="24" t="s">
        <v>3313</v>
      </c>
    </row>
    <row r="112" spans="1:19" x14ac:dyDescent="0.25">
      <c r="A112" s="24" t="s">
        <v>3648</v>
      </c>
      <c r="B112" s="24">
        <v>537725</v>
      </c>
      <c r="C112" s="24">
        <v>138198</v>
      </c>
      <c r="D112" s="24" t="s">
        <v>3302</v>
      </c>
      <c r="E112" s="24" t="s">
        <v>3319</v>
      </c>
      <c r="F112" s="24" t="s">
        <v>3320</v>
      </c>
      <c r="G112" s="24" t="s">
        <v>3321</v>
      </c>
      <c r="H112" s="24" t="s">
        <v>3322</v>
      </c>
      <c r="I112" s="24" t="s">
        <v>3349</v>
      </c>
      <c r="J112" s="24" t="s">
        <v>3649</v>
      </c>
      <c r="N112" s="24" t="s">
        <v>3650</v>
      </c>
      <c r="O112" s="24" t="s">
        <v>3326</v>
      </c>
      <c r="Q112" s="24" t="s">
        <v>3311</v>
      </c>
      <c r="R112" s="24" t="s">
        <v>3327</v>
      </c>
      <c r="S112" s="24" t="s">
        <v>3313</v>
      </c>
    </row>
    <row r="113" spans="1:19" x14ac:dyDescent="0.25">
      <c r="A113" s="24" t="s">
        <v>3651</v>
      </c>
      <c r="B113" s="24">
        <v>538104</v>
      </c>
      <c r="C113" s="24">
        <v>138219</v>
      </c>
      <c r="D113" s="24" t="s">
        <v>3302</v>
      </c>
      <c r="E113" s="24" t="s">
        <v>3319</v>
      </c>
      <c r="F113" s="24" t="s">
        <v>3320</v>
      </c>
      <c r="G113" s="24" t="s">
        <v>3321</v>
      </c>
      <c r="H113" s="24" t="s">
        <v>3322</v>
      </c>
      <c r="I113" s="24" t="s">
        <v>3329</v>
      </c>
      <c r="J113" s="24" t="s">
        <v>3652</v>
      </c>
      <c r="N113" s="24" t="s">
        <v>3396</v>
      </c>
      <c r="O113" s="24" t="s">
        <v>3340</v>
      </c>
      <c r="Q113" s="24" t="s">
        <v>3311</v>
      </c>
      <c r="R113" s="24" t="s">
        <v>3327</v>
      </c>
      <c r="S113" s="24" t="s">
        <v>3313</v>
      </c>
    </row>
    <row r="114" spans="1:19" x14ac:dyDescent="0.25">
      <c r="A114" s="24" t="s">
        <v>3653</v>
      </c>
      <c r="B114" s="24">
        <v>538154</v>
      </c>
      <c r="C114" s="24">
        <v>138223</v>
      </c>
      <c r="D114" s="24" t="s">
        <v>3302</v>
      </c>
      <c r="E114" s="24" t="s">
        <v>3319</v>
      </c>
      <c r="F114" s="24" t="s">
        <v>3320</v>
      </c>
      <c r="G114" s="24" t="s">
        <v>3321</v>
      </c>
      <c r="H114" s="24" t="s">
        <v>3322</v>
      </c>
      <c r="I114" s="24" t="s">
        <v>3376</v>
      </c>
      <c r="J114" s="24" t="s">
        <v>3654</v>
      </c>
      <c r="N114" s="24" t="s">
        <v>3638</v>
      </c>
      <c r="O114" s="24" t="s">
        <v>3340</v>
      </c>
      <c r="Q114" s="24" t="s">
        <v>3311</v>
      </c>
      <c r="R114" s="24" t="s">
        <v>3327</v>
      </c>
      <c r="S114" s="24" t="s">
        <v>3313</v>
      </c>
    </row>
    <row r="115" spans="1:19" x14ac:dyDescent="0.25">
      <c r="A115" s="24" t="s">
        <v>3655</v>
      </c>
      <c r="B115" s="24">
        <v>538445</v>
      </c>
      <c r="C115" s="24">
        <v>138238</v>
      </c>
      <c r="D115" s="24" t="s">
        <v>3302</v>
      </c>
      <c r="E115" s="24" t="s">
        <v>3319</v>
      </c>
      <c r="F115" s="24" t="s">
        <v>3320</v>
      </c>
      <c r="G115" s="24" t="s">
        <v>3321</v>
      </c>
      <c r="H115" s="24" t="s">
        <v>3322</v>
      </c>
      <c r="I115" s="24" t="s">
        <v>3329</v>
      </c>
      <c r="J115" s="24" t="s">
        <v>3560</v>
      </c>
      <c r="N115" s="24" t="s">
        <v>3362</v>
      </c>
      <c r="O115" s="24" t="s">
        <v>3326</v>
      </c>
      <c r="Q115" s="24" t="s">
        <v>3311</v>
      </c>
      <c r="R115" s="24" t="s">
        <v>3327</v>
      </c>
      <c r="S115" s="24" t="s">
        <v>3313</v>
      </c>
    </row>
    <row r="116" spans="1:19" x14ac:dyDescent="0.25">
      <c r="A116" s="24" t="s">
        <v>3656</v>
      </c>
      <c r="B116" s="24">
        <v>538543</v>
      </c>
      <c r="C116" s="24">
        <v>138245</v>
      </c>
      <c r="D116" s="24" t="s">
        <v>3302</v>
      </c>
      <c r="E116" s="24" t="s">
        <v>3319</v>
      </c>
      <c r="F116" s="24" t="s">
        <v>3320</v>
      </c>
      <c r="G116" s="24" t="s">
        <v>3321</v>
      </c>
      <c r="H116" s="24" t="s">
        <v>3322</v>
      </c>
      <c r="I116" s="24" t="s">
        <v>3333</v>
      </c>
      <c r="J116" s="24" t="s">
        <v>3657</v>
      </c>
      <c r="N116" s="24" t="s">
        <v>3526</v>
      </c>
      <c r="O116" s="24" t="s">
        <v>3326</v>
      </c>
      <c r="Q116" s="24" t="s">
        <v>3311</v>
      </c>
      <c r="R116" s="24" t="s">
        <v>3327</v>
      </c>
      <c r="S116" s="24" t="s">
        <v>3313</v>
      </c>
    </row>
    <row r="117" spans="1:19" x14ac:dyDescent="0.25">
      <c r="A117" s="24" t="s">
        <v>3658</v>
      </c>
      <c r="B117" s="24">
        <v>538618</v>
      </c>
      <c r="C117" s="24">
        <v>138249</v>
      </c>
      <c r="D117" s="24" t="s">
        <v>3302</v>
      </c>
      <c r="E117" s="24" t="s">
        <v>3319</v>
      </c>
      <c r="F117" s="24" t="s">
        <v>3320</v>
      </c>
      <c r="G117" s="24" t="s">
        <v>3321</v>
      </c>
      <c r="H117" s="24" t="s">
        <v>3322</v>
      </c>
      <c r="I117" s="24" t="s">
        <v>3376</v>
      </c>
      <c r="J117" s="24" t="s">
        <v>3659</v>
      </c>
      <c r="N117" s="24" t="s">
        <v>3402</v>
      </c>
      <c r="O117" s="24" t="s">
        <v>3340</v>
      </c>
      <c r="Q117" s="24" t="s">
        <v>3311</v>
      </c>
      <c r="R117" s="24" t="s">
        <v>3327</v>
      </c>
      <c r="S117" s="24" t="s">
        <v>3313</v>
      </c>
    </row>
    <row r="118" spans="1:19" x14ac:dyDescent="0.25">
      <c r="A118" s="24" t="s">
        <v>3660</v>
      </c>
      <c r="B118" s="24">
        <v>538758</v>
      </c>
      <c r="C118" s="24">
        <v>138259</v>
      </c>
      <c r="D118" s="24" t="s">
        <v>3302</v>
      </c>
      <c r="E118" s="24" t="s">
        <v>3319</v>
      </c>
      <c r="F118" s="24" t="s">
        <v>3320</v>
      </c>
      <c r="G118" s="24" t="s">
        <v>3321</v>
      </c>
      <c r="H118" s="24" t="s">
        <v>3322</v>
      </c>
      <c r="I118" s="24" t="s">
        <v>3432</v>
      </c>
      <c r="J118" s="24" t="s">
        <v>3661</v>
      </c>
      <c r="N118" s="24" t="s">
        <v>3472</v>
      </c>
      <c r="O118" s="24" t="s">
        <v>3340</v>
      </c>
      <c r="Q118" s="24" t="s">
        <v>3311</v>
      </c>
      <c r="R118" s="24" t="s">
        <v>3327</v>
      </c>
      <c r="S118" s="24" t="s">
        <v>3313</v>
      </c>
    </row>
    <row r="119" spans="1:19" x14ac:dyDescent="0.25">
      <c r="A119" s="24" t="s">
        <v>3662</v>
      </c>
      <c r="B119" s="24">
        <v>539144</v>
      </c>
      <c r="C119" s="24">
        <v>138287</v>
      </c>
      <c r="D119" s="24" t="s">
        <v>3302</v>
      </c>
      <c r="E119" s="24" t="s">
        <v>3319</v>
      </c>
      <c r="F119" s="24" t="s">
        <v>3320</v>
      </c>
      <c r="G119" s="24" t="s">
        <v>3321</v>
      </c>
      <c r="H119" s="24" t="s">
        <v>3322</v>
      </c>
      <c r="I119" s="24" t="s">
        <v>3329</v>
      </c>
      <c r="J119" s="24" t="s">
        <v>3663</v>
      </c>
      <c r="N119" s="24" t="s">
        <v>3621</v>
      </c>
      <c r="O119" s="24" t="s">
        <v>3340</v>
      </c>
      <c r="Q119" s="24" t="s">
        <v>3311</v>
      </c>
      <c r="R119" s="24" t="s">
        <v>3327</v>
      </c>
      <c r="S119" s="24" t="s">
        <v>3313</v>
      </c>
    </row>
    <row r="120" spans="1:19" x14ac:dyDescent="0.25">
      <c r="A120" s="24" t="s">
        <v>3664</v>
      </c>
      <c r="B120" s="24">
        <v>539292</v>
      </c>
      <c r="C120" s="24">
        <v>138298</v>
      </c>
      <c r="D120" s="24" t="s">
        <v>3302</v>
      </c>
      <c r="E120" s="24" t="s">
        <v>3319</v>
      </c>
      <c r="F120" s="24" t="s">
        <v>3320</v>
      </c>
      <c r="G120" s="24" t="s">
        <v>3321</v>
      </c>
      <c r="H120" s="24" t="s">
        <v>3322</v>
      </c>
      <c r="I120" s="24" t="s">
        <v>3376</v>
      </c>
      <c r="J120" s="24" t="s">
        <v>3665</v>
      </c>
      <c r="N120" s="24" t="s">
        <v>3640</v>
      </c>
      <c r="O120" s="24" t="s">
        <v>3340</v>
      </c>
      <c r="Q120" s="24" t="s">
        <v>3311</v>
      </c>
      <c r="R120" s="24" t="s">
        <v>3327</v>
      </c>
      <c r="S120" s="24" t="s">
        <v>3313</v>
      </c>
    </row>
    <row r="121" spans="1:19" x14ac:dyDescent="0.25">
      <c r="A121" s="24" t="s">
        <v>3666</v>
      </c>
      <c r="B121" s="24">
        <v>539342</v>
      </c>
      <c r="C121" s="24">
        <v>138302</v>
      </c>
      <c r="D121" s="24" t="s">
        <v>3302</v>
      </c>
      <c r="E121" s="24" t="s">
        <v>3319</v>
      </c>
      <c r="F121" s="24" t="s">
        <v>3320</v>
      </c>
      <c r="G121" s="24" t="s">
        <v>3321</v>
      </c>
      <c r="H121" s="24" t="s">
        <v>3322</v>
      </c>
      <c r="I121" s="24" t="s">
        <v>3337</v>
      </c>
      <c r="J121" s="24" t="s">
        <v>3667</v>
      </c>
      <c r="N121" s="24" t="s">
        <v>3358</v>
      </c>
      <c r="O121" s="24" t="s">
        <v>3326</v>
      </c>
      <c r="Q121" s="24" t="s">
        <v>3311</v>
      </c>
      <c r="R121" s="24" t="s">
        <v>3327</v>
      </c>
      <c r="S121" s="24" t="s">
        <v>3313</v>
      </c>
    </row>
    <row r="122" spans="1:19" x14ac:dyDescent="0.25">
      <c r="A122" s="24" t="s">
        <v>3668</v>
      </c>
      <c r="B122" s="24">
        <v>539658</v>
      </c>
      <c r="C122" s="24">
        <v>138320</v>
      </c>
      <c r="D122" s="24" t="s">
        <v>3302</v>
      </c>
      <c r="E122" s="24" t="s">
        <v>3319</v>
      </c>
      <c r="F122" s="24" t="s">
        <v>3320</v>
      </c>
      <c r="G122" s="24" t="s">
        <v>3321</v>
      </c>
      <c r="H122" s="24" t="s">
        <v>3322</v>
      </c>
      <c r="I122" s="24" t="s">
        <v>3337</v>
      </c>
      <c r="J122" s="24" t="s">
        <v>3669</v>
      </c>
      <c r="N122" s="24" t="s">
        <v>3670</v>
      </c>
      <c r="O122" s="24" t="s">
        <v>3326</v>
      </c>
      <c r="Q122" s="24" t="s">
        <v>3311</v>
      </c>
      <c r="R122" s="24" t="s">
        <v>3327</v>
      </c>
      <c r="S122" s="24" t="s">
        <v>3313</v>
      </c>
    </row>
    <row r="123" spans="1:19" x14ac:dyDescent="0.25">
      <c r="A123" s="24" t="s">
        <v>3671</v>
      </c>
      <c r="B123" s="24">
        <v>539672</v>
      </c>
      <c r="C123" s="24">
        <v>138321</v>
      </c>
      <c r="D123" s="24" t="s">
        <v>3302</v>
      </c>
      <c r="E123" s="24" t="s">
        <v>3319</v>
      </c>
      <c r="F123" s="24" t="s">
        <v>3320</v>
      </c>
      <c r="G123" s="24" t="s">
        <v>3321</v>
      </c>
      <c r="H123" s="24" t="s">
        <v>3322</v>
      </c>
      <c r="I123" s="24" t="s">
        <v>3672</v>
      </c>
      <c r="J123" s="24" t="s">
        <v>3673</v>
      </c>
      <c r="N123" s="24" t="s">
        <v>3674</v>
      </c>
      <c r="O123" s="24" t="s">
        <v>3340</v>
      </c>
      <c r="Q123" s="24" t="s">
        <v>3311</v>
      </c>
      <c r="R123" s="24" t="s">
        <v>3327</v>
      </c>
      <c r="S123" s="24" t="s">
        <v>3313</v>
      </c>
    </row>
    <row r="124" spans="1:19" x14ac:dyDescent="0.25">
      <c r="A124" s="24" t="s">
        <v>3675</v>
      </c>
      <c r="B124" s="24">
        <v>539980</v>
      </c>
      <c r="C124" s="24">
        <v>138338</v>
      </c>
      <c r="D124" s="24" t="s">
        <v>3302</v>
      </c>
      <c r="E124" s="24" t="s">
        <v>3319</v>
      </c>
      <c r="F124" s="24" t="s">
        <v>3320</v>
      </c>
      <c r="G124" s="24" t="s">
        <v>3321</v>
      </c>
      <c r="H124" s="24" t="s">
        <v>3322</v>
      </c>
      <c r="I124" s="24" t="s">
        <v>3556</v>
      </c>
      <c r="J124" s="24" t="s">
        <v>3676</v>
      </c>
      <c r="N124" s="24" t="s">
        <v>3647</v>
      </c>
      <c r="O124" s="24" t="s">
        <v>3326</v>
      </c>
      <c r="Q124" s="24" t="s">
        <v>3311</v>
      </c>
      <c r="R124" s="24" t="s">
        <v>3327</v>
      </c>
      <c r="S124" s="24" t="s">
        <v>3313</v>
      </c>
    </row>
    <row r="125" spans="1:19" x14ac:dyDescent="0.25">
      <c r="A125" s="24" t="s">
        <v>3677</v>
      </c>
      <c r="B125" s="24">
        <v>540208</v>
      </c>
      <c r="C125" s="24">
        <v>138354</v>
      </c>
      <c r="D125" s="24" t="s">
        <v>3302</v>
      </c>
      <c r="E125" s="24" t="s">
        <v>3319</v>
      </c>
      <c r="F125" s="24" t="s">
        <v>3320</v>
      </c>
      <c r="G125" s="24" t="s">
        <v>3321</v>
      </c>
      <c r="H125" s="24" t="s">
        <v>3322</v>
      </c>
      <c r="I125" s="24" t="s">
        <v>3349</v>
      </c>
      <c r="J125" s="24" t="s">
        <v>3678</v>
      </c>
      <c r="N125" s="24" t="s">
        <v>3614</v>
      </c>
    </row>
    <row r="126" spans="1:19" x14ac:dyDescent="0.25">
      <c r="A126" s="24" t="s">
        <v>3679</v>
      </c>
      <c r="B126" s="24">
        <v>540460</v>
      </c>
      <c r="C126" s="24">
        <v>138372</v>
      </c>
      <c r="D126" s="24" t="s">
        <v>3302</v>
      </c>
      <c r="E126" s="24" t="s">
        <v>3319</v>
      </c>
      <c r="F126" s="24" t="s">
        <v>3320</v>
      </c>
      <c r="G126" s="24" t="s">
        <v>3321</v>
      </c>
      <c r="H126" s="24" t="s">
        <v>3322</v>
      </c>
      <c r="I126" s="24" t="s">
        <v>3680</v>
      </c>
      <c r="J126" s="24" t="s">
        <v>3681</v>
      </c>
      <c r="N126" s="24" t="s">
        <v>3682</v>
      </c>
      <c r="O126" s="24" t="s">
        <v>3316</v>
      </c>
      <c r="P126" s="24" t="s">
        <v>3683</v>
      </c>
      <c r="Q126" s="24" t="s">
        <v>3311</v>
      </c>
      <c r="R126" s="24" t="s">
        <v>3327</v>
      </c>
      <c r="S126" s="24" t="s">
        <v>3313</v>
      </c>
    </row>
    <row r="127" spans="1:19" x14ac:dyDescent="0.25">
      <c r="A127" s="24" t="s">
        <v>3684</v>
      </c>
      <c r="B127" s="24">
        <v>540642</v>
      </c>
      <c r="C127" s="24">
        <v>138385</v>
      </c>
      <c r="D127" s="24" t="s">
        <v>3302</v>
      </c>
      <c r="E127" s="24" t="s">
        <v>3319</v>
      </c>
      <c r="F127" s="24" t="s">
        <v>3320</v>
      </c>
      <c r="G127" s="24" t="s">
        <v>3321</v>
      </c>
      <c r="H127" s="24" t="s">
        <v>3322</v>
      </c>
      <c r="I127" s="24" t="s">
        <v>3495</v>
      </c>
      <c r="J127" s="24" t="s">
        <v>3685</v>
      </c>
      <c r="N127" s="24" t="s">
        <v>3686</v>
      </c>
      <c r="O127" s="24" t="s">
        <v>3340</v>
      </c>
      <c r="Q127" s="24" t="s">
        <v>3311</v>
      </c>
      <c r="R127" s="24" t="s">
        <v>3327</v>
      </c>
      <c r="S127" s="24" t="s">
        <v>3313</v>
      </c>
    </row>
    <row r="128" spans="1:19" x14ac:dyDescent="0.25">
      <c r="A128" s="24" t="s">
        <v>3687</v>
      </c>
      <c r="B128" s="24">
        <v>540796</v>
      </c>
      <c r="C128" s="24">
        <v>138391</v>
      </c>
      <c r="D128" s="24" t="s">
        <v>3302</v>
      </c>
      <c r="E128" s="24" t="s">
        <v>3319</v>
      </c>
      <c r="F128" s="24" t="s">
        <v>3320</v>
      </c>
      <c r="G128" s="24" t="s">
        <v>3321</v>
      </c>
      <c r="H128" s="24" t="s">
        <v>3322</v>
      </c>
      <c r="I128" s="24" t="s">
        <v>3337</v>
      </c>
      <c r="J128" s="24" t="s">
        <v>3688</v>
      </c>
      <c r="N128" s="24" t="s">
        <v>3358</v>
      </c>
      <c r="O128" s="24" t="s">
        <v>3340</v>
      </c>
      <c r="Q128" s="24" t="s">
        <v>3311</v>
      </c>
      <c r="R128" s="24" t="s">
        <v>3327</v>
      </c>
      <c r="S128" s="24" t="s">
        <v>3313</v>
      </c>
    </row>
    <row r="129" spans="1:19" x14ac:dyDescent="0.25">
      <c r="A129" s="24" t="s">
        <v>3689</v>
      </c>
      <c r="B129" s="24">
        <v>540902</v>
      </c>
      <c r="C129" s="24">
        <v>138399</v>
      </c>
      <c r="D129" s="24" t="s">
        <v>3302</v>
      </c>
      <c r="E129" s="24" t="s">
        <v>3319</v>
      </c>
      <c r="F129" s="24" t="s">
        <v>3320</v>
      </c>
      <c r="G129" s="24" t="s">
        <v>3321</v>
      </c>
      <c r="H129" s="24" t="s">
        <v>3322</v>
      </c>
      <c r="I129" s="24" t="s">
        <v>3386</v>
      </c>
      <c r="J129" s="24" t="s">
        <v>3690</v>
      </c>
      <c r="N129" s="24" t="s">
        <v>3388</v>
      </c>
      <c r="O129" s="24" t="s">
        <v>3340</v>
      </c>
      <c r="Q129" s="24" t="s">
        <v>3311</v>
      </c>
      <c r="R129" s="24" t="s">
        <v>3327</v>
      </c>
      <c r="S129" s="24" t="s">
        <v>3313</v>
      </c>
    </row>
    <row r="130" spans="1:19" x14ac:dyDescent="0.25">
      <c r="A130" s="24" t="s">
        <v>3691</v>
      </c>
      <c r="B130" s="24">
        <v>541207</v>
      </c>
      <c r="C130" s="24">
        <v>138414</v>
      </c>
      <c r="D130" s="24" t="s">
        <v>3302</v>
      </c>
      <c r="E130" s="24" t="s">
        <v>3319</v>
      </c>
      <c r="F130" s="24" t="s">
        <v>3320</v>
      </c>
      <c r="G130" s="24" t="s">
        <v>3321</v>
      </c>
      <c r="H130" s="24" t="s">
        <v>3322</v>
      </c>
      <c r="I130" s="24" t="s">
        <v>3337</v>
      </c>
      <c r="J130" s="24" t="s">
        <v>3692</v>
      </c>
      <c r="N130" s="24" t="s">
        <v>3384</v>
      </c>
      <c r="O130" s="24" t="s">
        <v>3340</v>
      </c>
      <c r="Q130" s="24" t="s">
        <v>3311</v>
      </c>
      <c r="R130" s="24" t="s">
        <v>3327</v>
      </c>
      <c r="S130" s="24" t="s">
        <v>3313</v>
      </c>
    </row>
    <row r="131" spans="1:19" x14ac:dyDescent="0.25">
      <c r="A131" s="24" t="s">
        <v>3693</v>
      </c>
      <c r="B131" s="24">
        <v>541488</v>
      </c>
      <c r="C131" s="24">
        <v>138429</v>
      </c>
      <c r="D131" s="24" t="s">
        <v>3302</v>
      </c>
      <c r="E131" s="24" t="s">
        <v>3319</v>
      </c>
      <c r="F131" s="24" t="s">
        <v>3320</v>
      </c>
      <c r="G131" s="24" t="s">
        <v>3321</v>
      </c>
      <c r="H131" s="24" t="s">
        <v>3322</v>
      </c>
      <c r="I131" s="24" t="s">
        <v>3495</v>
      </c>
      <c r="J131" s="24" t="s">
        <v>3694</v>
      </c>
      <c r="N131" s="24" t="s">
        <v>3695</v>
      </c>
      <c r="O131" s="24" t="s">
        <v>3326</v>
      </c>
      <c r="Q131" s="24" t="s">
        <v>3311</v>
      </c>
      <c r="R131" s="24" t="s">
        <v>3327</v>
      </c>
      <c r="S131" s="24" t="s">
        <v>3313</v>
      </c>
    </row>
    <row r="132" spans="1:19" x14ac:dyDescent="0.25">
      <c r="A132" s="24" t="s">
        <v>3696</v>
      </c>
      <c r="B132" s="24">
        <v>541857</v>
      </c>
      <c r="C132" s="24">
        <v>138452</v>
      </c>
      <c r="D132" s="24" t="s">
        <v>3302</v>
      </c>
      <c r="E132" s="24" t="s">
        <v>3319</v>
      </c>
      <c r="F132" s="24" t="s">
        <v>3320</v>
      </c>
      <c r="G132" s="24" t="s">
        <v>3321</v>
      </c>
      <c r="H132" s="24" t="s">
        <v>3322</v>
      </c>
      <c r="I132" s="24" t="s">
        <v>3697</v>
      </c>
      <c r="J132" s="24" t="s">
        <v>3698</v>
      </c>
      <c r="N132" s="24" t="s">
        <v>3479</v>
      </c>
      <c r="O132" s="24" t="s">
        <v>3326</v>
      </c>
      <c r="Q132" s="24" t="s">
        <v>3311</v>
      </c>
      <c r="R132" s="24" t="s">
        <v>3327</v>
      </c>
      <c r="S132" s="24" t="s">
        <v>3313</v>
      </c>
    </row>
    <row r="133" spans="1:19" x14ac:dyDescent="0.25">
      <c r="A133" s="24" t="s">
        <v>3699</v>
      </c>
      <c r="B133" s="24">
        <v>542610</v>
      </c>
      <c r="C133" s="24">
        <v>138496</v>
      </c>
      <c r="D133" s="24" t="s">
        <v>3302</v>
      </c>
      <c r="E133" s="24" t="s">
        <v>3319</v>
      </c>
      <c r="F133" s="24" t="s">
        <v>3320</v>
      </c>
      <c r="G133" s="24" t="s">
        <v>3321</v>
      </c>
      <c r="H133" s="24" t="s">
        <v>3322</v>
      </c>
      <c r="I133" s="24" t="s">
        <v>3337</v>
      </c>
      <c r="J133" s="24" t="s">
        <v>3700</v>
      </c>
      <c r="N133" s="24" t="s">
        <v>3701</v>
      </c>
      <c r="O133" s="24" t="s">
        <v>3326</v>
      </c>
      <c r="Q133" s="24" t="s">
        <v>3311</v>
      </c>
      <c r="R133" s="24" t="s">
        <v>3327</v>
      </c>
      <c r="S133" s="24" t="s">
        <v>3313</v>
      </c>
    </row>
    <row r="134" spans="1:19" x14ac:dyDescent="0.25">
      <c r="A134" s="24" t="s">
        <v>3702</v>
      </c>
      <c r="B134" s="24">
        <v>542680</v>
      </c>
      <c r="C134" s="24">
        <v>138501</v>
      </c>
      <c r="D134" s="24" t="s">
        <v>3302</v>
      </c>
      <c r="E134" s="24" t="s">
        <v>3319</v>
      </c>
      <c r="F134" s="24" t="s">
        <v>3320</v>
      </c>
      <c r="G134" s="24" t="s">
        <v>3321</v>
      </c>
      <c r="H134" s="24" t="s">
        <v>3322</v>
      </c>
      <c r="I134" s="24" t="s">
        <v>3703</v>
      </c>
      <c r="J134" s="24" t="s">
        <v>3704</v>
      </c>
      <c r="N134" s="24" t="s">
        <v>3705</v>
      </c>
      <c r="O134" s="24" t="s">
        <v>3340</v>
      </c>
      <c r="Q134" s="24" t="s">
        <v>3311</v>
      </c>
      <c r="R134" s="24" t="s">
        <v>3327</v>
      </c>
      <c r="S134" s="24" t="s">
        <v>3313</v>
      </c>
    </row>
    <row r="135" spans="1:19" x14ac:dyDescent="0.25">
      <c r="A135" s="24" t="s">
        <v>3706</v>
      </c>
      <c r="B135" s="24">
        <v>542820</v>
      </c>
      <c r="C135" s="24">
        <v>138511</v>
      </c>
      <c r="D135" s="24" t="s">
        <v>3302</v>
      </c>
      <c r="E135" s="24" t="s">
        <v>3319</v>
      </c>
      <c r="F135" s="24" t="s">
        <v>3320</v>
      </c>
      <c r="G135" s="24" t="s">
        <v>3321</v>
      </c>
      <c r="H135" s="24" t="s">
        <v>3322</v>
      </c>
      <c r="I135" s="24" t="s">
        <v>3376</v>
      </c>
      <c r="J135" s="24" t="s">
        <v>3707</v>
      </c>
      <c r="N135" s="24" t="s">
        <v>3640</v>
      </c>
      <c r="O135" s="24" t="s">
        <v>3326</v>
      </c>
      <c r="Q135" s="24" t="s">
        <v>3311</v>
      </c>
      <c r="R135" s="24" t="s">
        <v>3327</v>
      </c>
      <c r="S135" s="24" t="s">
        <v>3313</v>
      </c>
    </row>
    <row r="136" spans="1:19" x14ac:dyDescent="0.25">
      <c r="A136" s="24" t="s">
        <v>3708</v>
      </c>
      <c r="B136" s="24">
        <v>543339</v>
      </c>
      <c r="C136" s="24">
        <v>138539</v>
      </c>
      <c r="D136" s="24" t="s">
        <v>3302</v>
      </c>
      <c r="E136" s="24" t="s">
        <v>3319</v>
      </c>
      <c r="F136" s="24" t="s">
        <v>3320</v>
      </c>
      <c r="G136" s="24" t="s">
        <v>3321</v>
      </c>
      <c r="H136" s="24" t="s">
        <v>3322</v>
      </c>
      <c r="I136" s="24" t="s">
        <v>3538</v>
      </c>
      <c r="J136" s="24" t="s">
        <v>3709</v>
      </c>
      <c r="N136" s="24" t="s">
        <v>3456</v>
      </c>
      <c r="O136" s="24" t="s">
        <v>3326</v>
      </c>
      <c r="Q136" s="24" t="s">
        <v>3311</v>
      </c>
      <c r="R136" s="24" t="s">
        <v>3327</v>
      </c>
      <c r="S136" s="24" t="s">
        <v>3313</v>
      </c>
    </row>
    <row r="137" spans="1:19" x14ac:dyDescent="0.25">
      <c r="A137" s="24" t="s">
        <v>3710</v>
      </c>
      <c r="B137" s="24">
        <v>722547</v>
      </c>
      <c r="C137" s="24">
        <v>155018</v>
      </c>
      <c r="D137" s="24" t="s">
        <v>3302</v>
      </c>
      <c r="E137" s="24" t="s">
        <v>3303</v>
      </c>
      <c r="F137" s="24" t="s">
        <v>3711</v>
      </c>
      <c r="G137" s="24" t="s">
        <v>3305</v>
      </c>
      <c r="H137" s="24" t="s">
        <v>3712</v>
      </c>
      <c r="I137" s="24" t="s">
        <v>3713</v>
      </c>
      <c r="J137" s="24" t="s">
        <v>3714</v>
      </c>
      <c r="N137" s="24" t="s">
        <v>3715</v>
      </c>
      <c r="O137" s="24" t="s">
        <v>3316</v>
      </c>
      <c r="P137" s="24" t="s">
        <v>3317</v>
      </c>
      <c r="Q137" s="24" t="s">
        <v>3311</v>
      </c>
      <c r="R137" s="24" t="s">
        <v>3312</v>
      </c>
      <c r="S137" s="24" t="s">
        <v>3313</v>
      </c>
    </row>
    <row r="138" spans="1:19" x14ac:dyDescent="0.25">
      <c r="A138" s="24" t="s">
        <v>3716</v>
      </c>
      <c r="B138" s="24">
        <v>723760</v>
      </c>
      <c r="C138" s="24">
        <v>155080</v>
      </c>
      <c r="D138" s="24" t="s">
        <v>3302</v>
      </c>
      <c r="E138" s="24" t="s">
        <v>3303</v>
      </c>
      <c r="F138" s="24" t="s">
        <v>3717</v>
      </c>
      <c r="G138" s="24" t="s">
        <v>3305</v>
      </c>
      <c r="H138" s="24" t="s">
        <v>3718</v>
      </c>
      <c r="I138" s="24" t="s">
        <v>3719</v>
      </c>
      <c r="J138" s="24" t="s">
        <v>3720</v>
      </c>
      <c r="N138" s="24" t="s">
        <v>3721</v>
      </c>
      <c r="O138" s="24" t="s">
        <v>3326</v>
      </c>
      <c r="Q138" s="24" t="s">
        <v>3311</v>
      </c>
      <c r="R138" s="24" t="s">
        <v>3327</v>
      </c>
      <c r="S138" s="24" t="s">
        <v>3313</v>
      </c>
    </row>
    <row r="139" spans="1:19" x14ac:dyDescent="0.25">
      <c r="A139" s="24" t="s">
        <v>3722</v>
      </c>
      <c r="B139" s="24">
        <v>728197</v>
      </c>
      <c r="C139" s="24">
        <v>155259</v>
      </c>
      <c r="D139" s="24" t="s">
        <v>3302</v>
      </c>
      <c r="E139" s="24" t="s">
        <v>3303</v>
      </c>
      <c r="F139" s="24" t="s">
        <v>3717</v>
      </c>
      <c r="G139" s="24" t="s">
        <v>3305</v>
      </c>
      <c r="H139" s="24" t="s">
        <v>3723</v>
      </c>
      <c r="I139" s="24" t="s">
        <v>3724</v>
      </c>
      <c r="J139" s="24" t="s">
        <v>3725</v>
      </c>
      <c r="N139" s="24" t="s">
        <v>3726</v>
      </c>
      <c r="O139" s="24" t="s">
        <v>3326</v>
      </c>
      <c r="Q139" s="24" t="s">
        <v>3311</v>
      </c>
      <c r="R139" s="24" t="s">
        <v>3327</v>
      </c>
      <c r="S139" s="24" t="s">
        <v>3313</v>
      </c>
    </row>
    <row r="140" spans="1:19" x14ac:dyDescent="0.25">
      <c r="A140" s="24" t="s">
        <v>3727</v>
      </c>
      <c r="B140" s="24">
        <v>739675</v>
      </c>
      <c r="C140" s="24">
        <v>15602</v>
      </c>
      <c r="D140" s="24" t="s">
        <v>3302</v>
      </c>
      <c r="E140" s="24" t="s">
        <v>3303</v>
      </c>
      <c r="F140" s="24" t="s">
        <v>3728</v>
      </c>
      <c r="G140" s="24" t="s">
        <v>3729</v>
      </c>
      <c r="H140" s="24" t="s">
        <v>3730</v>
      </c>
      <c r="I140" s="24" t="s">
        <v>3731</v>
      </c>
      <c r="J140" s="24" t="s">
        <v>3732</v>
      </c>
      <c r="N140" s="24" t="s">
        <v>3733</v>
      </c>
      <c r="O140" s="24" t="s">
        <v>3316</v>
      </c>
      <c r="P140" s="24" t="s">
        <v>3734</v>
      </c>
      <c r="Q140" s="24" t="s">
        <v>3311</v>
      </c>
      <c r="R140" s="24" t="s">
        <v>3312</v>
      </c>
      <c r="S140" s="24" t="s">
        <v>3313</v>
      </c>
    </row>
    <row r="141" spans="1:19" x14ac:dyDescent="0.25">
      <c r="A141" s="24" t="s">
        <v>3735</v>
      </c>
      <c r="B141" s="24">
        <v>739967</v>
      </c>
      <c r="C141" s="24">
        <v>156043</v>
      </c>
      <c r="D141" s="24" t="s">
        <v>3302</v>
      </c>
      <c r="E141" s="24" t="s">
        <v>3736</v>
      </c>
      <c r="F141" s="24" t="s">
        <v>3737</v>
      </c>
      <c r="G141" s="24" t="s">
        <v>3738</v>
      </c>
      <c r="H141" s="24" t="s">
        <v>3739</v>
      </c>
      <c r="I141" s="24" t="s">
        <v>3740</v>
      </c>
      <c r="J141" s="24" t="s">
        <v>3741</v>
      </c>
      <c r="N141" s="24" t="s">
        <v>3742</v>
      </c>
      <c r="O141" s="24" t="s">
        <v>3326</v>
      </c>
      <c r="Q141" s="24" t="s">
        <v>3311</v>
      </c>
      <c r="R141" s="24" t="s">
        <v>3743</v>
      </c>
      <c r="S141" s="24" t="s">
        <v>3313</v>
      </c>
    </row>
    <row r="142" spans="1:19" x14ac:dyDescent="0.25">
      <c r="A142" s="24" t="s">
        <v>3744</v>
      </c>
      <c r="B142" s="24">
        <v>788483</v>
      </c>
      <c r="C142" s="24">
        <v>15873</v>
      </c>
      <c r="D142" s="24" t="s">
        <v>3302</v>
      </c>
      <c r="E142" s="24" t="s">
        <v>3303</v>
      </c>
      <c r="F142" s="24" t="s">
        <v>3304</v>
      </c>
      <c r="G142" s="24" t="s">
        <v>3305</v>
      </c>
      <c r="H142" s="24" t="s">
        <v>3745</v>
      </c>
      <c r="I142" s="24" t="s">
        <v>3746</v>
      </c>
      <c r="J142" s="24" t="s">
        <v>3747</v>
      </c>
      <c r="N142" s="24" t="s">
        <v>3748</v>
      </c>
      <c r="O142" s="24" t="s">
        <v>3326</v>
      </c>
      <c r="Q142" s="24" t="s">
        <v>3311</v>
      </c>
      <c r="R142" s="24" t="s">
        <v>3327</v>
      </c>
      <c r="S142" s="24" t="s">
        <v>3313</v>
      </c>
    </row>
    <row r="143" spans="1:19" x14ac:dyDescent="0.25">
      <c r="A143" s="24" t="s">
        <v>3749</v>
      </c>
      <c r="B143" s="24">
        <v>795945</v>
      </c>
      <c r="C143" s="24">
        <v>159775</v>
      </c>
      <c r="D143" s="24" t="s">
        <v>3302</v>
      </c>
      <c r="E143" s="24" t="s">
        <v>3319</v>
      </c>
      <c r="F143" s="24" t="s">
        <v>3750</v>
      </c>
      <c r="G143" s="24" t="s">
        <v>3321</v>
      </c>
      <c r="H143" s="24" t="s">
        <v>3751</v>
      </c>
      <c r="I143" s="24" t="s">
        <v>3752</v>
      </c>
      <c r="J143" s="24" t="s">
        <v>3753</v>
      </c>
      <c r="N143" s="24" t="s">
        <v>3754</v>
      </c>
      <c r="O143" s="24" t="s">
        <v>3326</v>
      </c>
      <c r="Q143" s="24" t="s">
        <v>3311</v>
      </c>
      <c r="R143" s="24" t="s">
        <v>3327</v>
      </c>
      <c r="S143" s="24" t="s">
        <v>3313</v>
      </c>
    </row>
    <row r="144" spans="1:19" x14ac:dyDescent="0.25">
      <c r="A144" s="24" t="s">
        <v>3755</v>
      </c>
      <c r="B144" s="24">
        <v>871762</v>
      </c>
      <c r="C144" s="24">
        <v>161079</v>
      </c>
      <c r="D144" s="24" t="s">
        <v>3302</v>
      </c>
      <c r="E144" s="24" t="s">
        <v>3319</v>
      </c>
      <c r="F144" s="24" t="s">
        <v>3750</v>
      </c>
      <c r="G144" s="24" t="s">
        <v>3321</v>
      </c>
      <c r="H144" s="24" t="s">
        <v>3751</v>
      </c>
      <c r="I144" s="24" t="s">
        <v>3752</v>
      </c>
      <c r="J144" s="24" t="s">
        <v>3756</v>
      </c>
      <c r="N144" s="24" t="s">
        <v>3754</v>
      </c>
      <c r="O144" s="24" t="s">
        <v>3326</v>
      </c>
      <c r="Q144" s="24" t="s">
        <v>3311</v>
      </c>
      <c r="R144" s="24" t="s">
        <v>3327</v>
      </c>
      <c r="S144" s="24" t="s">
        <v>3313</v>
      </c>
    </row>
    <row r="145" spans="1:19" x14ac:dyDescent="0.25">
      <c r="A145" s="24" t="s">
        <v>3757</v>
      </c>
      <c r="B145" s="24">
        <v>889953</v>
      </c>
      <c r="C145" s="24">
        <v>161517</v>
      </c>
      <c r="D145" s="24" t="s">
        <v>3302</v>
      </c>
      <c r="E145" s="24" t="s">
        <v>3303</v>
      </c>
      <c r="F145" s="24" t="s">
        <v>3758</v>
      </c>
      <c r="G145" s="24" t="s">
        <v>3759</v>
      </c>
      <c r="H145" s="24" t="s">
        <v>3760</v>
      </c>
      <c r="I145" s="24" t="s">
        <v>3761</v>
      </c>
      <c r="J145" s="24" t="s">
        <v>3762</v>
      </c>
      <c r="N145" s="24" t="s">
        <v>3763</v>
      </c>
    </row>
    <row r="146" spans="1:19" x14ac:dyDescent="0.25">
      <c r="A146" s="24" t="s">
        <v>3764</v>
      </c>
      <c r="B146" s="24">
        <v>896169</v>
      </c>
      <c r="C146" s="24">
        <v>161731</v>
      </c>
      <c r="D146" s="24" t="s">
        <v>3302</v>
      </c>
      <c r="E146" s="24" t="s">
        <v>3303</v>
      </c>
      <c r="F146" s="24" t="s">
        <v>3765</v>
      </c>
      <c r="G146" s="24" t="s">
        <v>3759</v>
      </c>
      <c r="H146" s="24" t="s">
        <v>3766</v>
      </c>
      <c r="I146" s="24" t="s">
        <v>3767</v>
      </c>
      <c r="J146" s="24" t="s">
        <v>3768</v>
      </c>
      <c r="N146" s="24" t="s">
        <v>3769</v>
      </c>
      <c r="O146" s="24" t="s">
        <v>3326</v>
      </c>
      <c r="Q146" s="24" t="s">
        <v>3311</v>
      </c>
      <c r="R146" s="24" t="s">
        <v>3327</v>
      </c>
      <c r="S146" s="24" t="s">
        <v>3313</v>
      </c>
    </row>
    <row r="147" spans="1:19" x14ac:dyDescent="0.25">
      <c r="A147" s="24" t="s">
        <v>3770</v>
      </c>
      <c r="B147" s="24">
        <v>918906</v>
      </c>
      <c r="C147" s="24">
        <v>162571</v>
      </c>
      <c r="D147" s="24" t="s">
        <v>3302</v>
      </c>
      <c r="E147" s="24" t="s">
        <v>3736</v>
      </c>
      <c r="F147" s="24" t="s">
        <v>3771</v>
      </c>
      <c r="G147" s="24" t="s">
        <v>3772</v>
      </c>
      <c r="H147" s="24" t="s">
        <v>3773</v>
      </c>
      <c r="I147" s="24" t="s">
        <v>3774</v>
      </c>
      <c r="J147" s="24" t="s">
        <v>3775</v>
      </c>
      <c r="N147" s="24" t="s">
        <v>3776</v>
      </c>
      <c r="O147" s="24" t="s">
        <v>3326</v>
      </c>
      <c r="Q147" s="24" t="s">
        <v>3311</v>
      </c>
      <c r="R147" s="24" t="s">
        <v>3327</v>
      </c>
      <c r="S147" s="24" t="s">
        <v>3313</v>
      </c>
    </row>
    <row r="148" spans="1:19" x14ac:dyDescent="0.25">
      <c r="A148" s="24" t="s">
        <v>3777</v>
      </c>
      <c r="B148" s="24">
        <v>922936</v>
      </c>
      <c r="C148" s="24">
        <v>162587</v>
      </c>
      <c r="D148" s="24" t="s">
        <v>3302</v>
      </c>
      <c r="E148" s="24" t="s">
        <v>3736</v>
      </c>
      <c r="F148" s="24" t="s">
        <v>3778</v>
      </c>
      <c r="G148" s="24" t="s">
        <v>3772</v>
      </c>
      <c r="H148" s="24" t="s">
        <v>3779</v>
      </c>
      <c r="I148" s="24" t="s">
        <v>3780</v>
      </c>
      <c r="J148" s="24" t="s">
        <v>3781</v>
      </c>
      <c r="N148" s="24" t="s">
        <v>3748</v>
      </c>
      <c r="O148" s="24" t="s">
        <v>3326</v>
      </c>
      <c r="Q148" s="24" t="s">
        <v>3311</v>
      </c>
      <c r="R148" s="24" t="s">
        <v>3327</v>
      </c>
      <c r="S148" s="24" t="s">
        <v>3313</v>
      </c>
    </row>
    <row r="149" spans="1:19" x14ac:dyDescent="0.25">
      <c r="A149" s="24" t="s">
        <v>3782</v>
      </c>
      <c r="B149" s="24">
        <v>949136</v>
      </c>
      <c r="C149" s="24">
        <v>162719</v>
      </c>
      <c r="D149" s="24" t="s">
        <v>3302</v>
      </c>
      <c r="E149" s="24" t="s">
        <v>3736</v>
      </c>
      <c r="F149" s="24" t="s">
        <v>3771</v>
      </c>
      <c r="G149" s="24" t="s">
        <v>3772</v>
      </c>
      <c r="H149" s="24" t="s">
        <v>3783</v>
      </c>
      <c r="I149" s="24" t="s">
        <v>3784</v>
      </c>
      <c r="J149" s="24" t="s">
        <v>3785</v>
      </c>
      <c r="N149" s="24" t="s">
        <v>3786</v>
      </c>
      <c r="O149" s="24" t="s">
        <v>3340</v>
      </c>
      <c r="Q149" s="24" t="s">
        <v>3311</v>
      </c>
      <c r="R149" s="24" t="s">
        <v>3327</v>
      </c>
      <c r="S149" s="24" t="s">
        <v>3313</v>
      </c>
    </row>
    <row r="150" spans="1:19" x14ac:dyDescent="0.25">
      <c r="A150" s="24" t="s">
        <v>3787</v>
      </c>
      <c r="B150" s="24">
        <v>955213</v>
      </c>
      <c r="C150" s="24">
        <v>162935</v>
      </c>
      <c r="D150" s="24" t="s">
        <v>3302</v>
      </c>
      <c r="E150" s="24" t="s">
        <v>3736</v>
      </c>
      <c r="F150" s="24" t="s">
        <v>3788</v>
      </c>
      <c r="G150" s="24" t="s">
        <v>3772</v>
      </c>
      <c r="H150" s="24" t="s">
        <v>3789</v>
      </c>
      <c r="I150" s="24" t="s">
        <v>3790</v>
      </c>
      <c r="J150" s="24" t="s">
        <v>3791</v>
      </c>
      <c r="N150" s="24" t="s">
        <v>3792</v>
      </c>
      <c r="O150" s="24" t="s">
        <v>3340</v>
      </c>
      <c r="Q150" s="24" t="s">
        <v>3311</v>
      </c>
      <c r="R150" s="24" t="s">
        <v>3327</v>
      </c>
      <c r="S150" s="24" t="s">
        <v>3313</v>
      </c>
    </row>
    <row r="151" spans="1:19" x14ac:dyDescent="0.25">
      <c r="A151" s="24" t="s">
        <v>3793</v>
      </c>
      <c r="B151" s="24">
        <v>961420</v>
      </c>
      <c r="C151" s="24">
        <v>162988</v>
      </c>
      <c r="D151" s="24" t="s">
        <v>3302</v>
      </c>
      <c r="E151" s="24" t="s">
        <v>3736</v>
      </c>
      <c r="F151" s="24" t="s">
        <v>3771</v>
      </c>
      <c r="G151" s="24" t="s">
        <v>3772</v>
      </c>
      <c r="H151" s="24" t="s">
        <v>3794</v>
      </c>
      <c r="I151" s="24" t="s">
        <v>3795</v>
      </c>
      <c r="J151" s="24" t="s">
        <v>3796</v>
      </c>
      <c r="N151" s="24" t="s">
        <v>3797</v>
      </c>
      <c r="O151" s="24" t="s">
        <v>3326</v>
      </c>
      <c r="Q151" s="24" t="s">
        <v>3311</v>
      </c>
      <c r="R151" s="24" t="s">
        <v>3327</v>
      </c>
      <c r="S151" s="24" t="s">
        <v>3313</v>
      </c>
    </row>
    <row r="152" spans="1:19" x14ac:dyDescent="0.25">
      <c r="A152" s="24" t="s">
        <v>3798</v>
      </c>
      <c r="B152" s="24">
        <v>964247</v>
      </c>
      <c r="C152" s="24">
        <v>163020</v>
      </c>
      <c r="D152" s="24" t="s">
        <v>3302</v>
      </c>
      <c r="E152" s="24" t="s">
        <v>3736</v>
      </c>
      <c r="F152" s="24" t="s">
        <v>3788</v>
      </c>
      <c r="G152" s="24" t="s">
        <v>3772</v>
      </c>
      <c r="H152" s="24" t="s">
        <v>3789</v>
      </c>
      <c r="I152" s="24" t="s">
        <v>3799</v>
      </c>
      <c r="J152" s="24" t="s">
        <v>3800</v>
      </c>
      <c r="N152" s="24" t="s">
        <v>3801</v>
      </c>
      <c r="O152" s="24" t="s">
        <v>3326</v>
      </c>
      <c r="Q152" s="24" t="s">
        <v>3311</v>
      </c>
      <c r="R152" s="24" t="s">
        <v>3327</v>
      </c>
      <c r="S152" s="24" t="s">
        <v>3313</v>
      </c>
    </row>
    <row r="153" spans="1:19" x14ac:dyDescent="0.25">
      <c r="A153" s="24" t="s">
        <v>3802</v>
      </c>
      <c r="B153" s="24">
        <v>965050</v>
      </c>
      <c r="C153" s="24">
        <v>163029</v>
      </c>
      <c r="D153" s="24" t="s">
        <v>3302</v>
      </c>
      <c r="E153" s="24" t="s">
        <v>3736</v>
      </c>
      <c r="F153" s="24" t="s">
        <v>3771</v>
      </c>
      <c r="G153" s="24" t="s">
        <v>3772</v>
      </c>
      <c r="H153" s="24" t="s">
        <v>3803</v>
      </c>
      <c r="I153" s="24" t="s">
        <v>3804</v>
      </c>
      <c r="J153" s="24" t="s">
        <v>3805</v>
      </c>
      <c r="N153" s="24" t="s">
        <v>3806</v>
      </c>
      <c r="O153" s="24" t="s">
        <v>3326</v>
      </c>
      <c r="Q153" s="24" t="s">
        <v>3311</v>
      </c>
      <c r="R153" s="24" t="s">
        <v>3327</v>
      </c>
      <c r="S153" s="24" t="s">
        <v>3313</v>
      </c>
    </row>
    <row r="154" spans="1:19" x14ac:dyDescent="0.25">
      <c r="A154" s="24" t="s">
        <v>3807</v>
      </c>
      <c r="B154" s="24">
        <v>966407</v>
      </c>
      <c r="C154" s="24">
        <v>163047</v>
      </c>
      <c r="D154" s="24" t="s">
        <v>3302</v>
      </c>
      <c r="E154" s="24" t="s">
        <v>3736</v>
      </c>
      <c r="F154" s="24" t="s">
        <v>3771</v>
      </c>
      <c r="G154" s="24" t="s">
        <v>3772</v>
      </c>
      <c r="H154" s="24" t="s">
        <v>3808</v>
      </c>
      <c r="I154" s="24" t="s">
        <v>3809</v>
      </c>
      <c r="J154" s="24" t="s">
        <v>3810</v>
      </c>
      <c r="N154" s="24" t="s">
        <v>3811</v>
      </c>
      <c r="O154" s="24" t="s">
        <v>3326</v>
      </c>
      <c r="Q154" s="24" t="s">
        <v>3311</v>
      </c>
      <c r="R154" s="24" t="s">
        <v>3327</v>
      </c>
      <c r="S154" s="24" t="s">
        <v>3313</v>
      </c>
    </row>
    <row r="155" spans="1:19" x14ac:dyDescent="0.25">
      <c r="A155" s="24" t="s">
        <v>3812</v>
      </c>
      <c r="B155" s="24">
        <v>969270</v>
      </c>
      <c r="C155" s="24">
        <v>163077</v>
      </c>
      <c r="D155" s="24" t="s">
        <v>3302</v>
      </c>
      <c r="E155" s="24" t="s">
        <v>3736</v>
      </c>
      <c r="F155" s="24" t="s">
        <v>3771</v>
      </c>
      <c r="G155" s="24" t="s">
        <v>3772</v>
      </c>
      <c r="H155" s="24" t="s">
        <v>3794</v>
      </c>
      <c r="I155" s="24" t="s">
        <v>3813</v>
      </c>
      <c r="J155" s="24" t="s">
        <v>3814</v>
      </c>
      <c r="N155" s="24" t="s">
        <v>3815</v>
      </c>
      <c r="O155" s="24" t="s">
        <v>3326</v>
      </c>
      <c r="Q155" s="24" t="s">
        <v>3311</v>
      </c>
      <c r="R155" s="24" t="s">
        <v>3327</v>
      </c>
      <c r="S155" s="24" t="s">
        <v>3313</v>
      </c>
    </row>
    <row r="156" spans="1:19" x14ac:dyDescent="0.25">
      <c r="A156" s="24" t="s">
        <v>3816</v>
      </c>
      <c r="B156" s="24">
        <v>969616</v>
      </c>
      <c r="C156" s="24">
        <v>163080</v>
      </c>
      <c r="D156" s="24" t="s">
        <v>3302</v>
      </c>
      <c r="E156" s="24" t="s">
        <v>3736</v>
      </c>
      <c r="F156" s="24" t="s">
        <v>3771</v>
      </c>
      <c r="G156" s="24" t="s">
        <v>3772</v>
      </c>
      <c r="H156" s="24" t="s">
        <v>3803</v>
      </c>
      <c r="I156" s="24" t="s">
        <v>3804</v>
      </c>
      <c r="J156" s="24" t="s">
        <v>3817</v>
      </c>
      <c r="N156" s="24" t="s">
        <v>3818</v>
      </c>
      <c r="O156" s="24" t="s">
        <v>3326</v>
      </c>
      <c r="Q156" s="24" t="s">
        <v>3311</v>
      </c>
      <c r="R156" s="24" t="s">
        <v>3327</v>
      </c>
      <c r="S156" s="24" t="s">
        <v>3313</v>
      </c>
    </row>
    <row r="157" spans="1:19" x14ac:dyDescent="0.25">
      <c r="A157" s="24" t="s">
        <v>3819</v>
      </c>
      <c r="B157" s="24">
        <v>970763</v>
      </c>
      <c r="C157" s="24">
        <v>163081</v>
      </c>
      <c r="D157" s="24" t="s">
        <v>3302</v>
      </c>
      <c r="E157" s="24" t="s">
        <v>3736</v>
      </c>
      <c r="F157" s="24" t="s">
        <v>3788</v>
      </c>
      <c r="G157" s="24" t="s">
        <v>3772</v>
      </c>
      <c r="H157" s="24" t="s">
        <v>3789</v>
      </c>
      <c r="I157" s="24" t="s">
        <v>3820</v>
      </c>
      <c r="J157" s="24" t="s">
        <v>3821</v>
      </c>
      <c r="N157" s="24" t="s">
        <v>3801</v>
      </c>
      <c r="O157" s="24" t="s">
        <v>3340</v>
      </c>
      <c r="Q157" s="24" t="s">
        <v>3311</v>
      </c>
      <c r="R157" s="24" t="s">
        <v>3327</v>
      </c>
      <c r="S157" s="24" t="s">
        <v>3313</v>
      </c>
    </row>
    <row r="158" spans="1:19" x14ac:dyDescent="0.25">
      <c r="A158" s="24" t="s">
        <v>3822</v>
      </c>
      <c r="B158" s="24">
        <v>979160</v>
      </c>
      <c r="C158" s="24">
        <v>163163</v>
      </c>
      <c r="D158" s="24" t="s">
        <v>3302</v>
      </c>
      <c r="E158" s="24" t="s">
        <v>3736</v>
      </c>
      <c r="F158" s="24" t="s">
        <v>3823</v>
      </c>
      <c r="G158" s="24" t="s">
        <v>3772</v>
      </c>
      <c r="H158" s="24" t="s">
        <v>3824</v>
      </c>
      <c r="I158" s="24" t="s">
        <v>3825</v>
      </c>
      <c r="J158" s="24" t="s">
        <v>3826</v>
      </c>
      <c r="N158" s="24" t="s">
        <v>3827</v>
      </c>
      <c r="O158" s="24" t="s">
        <v>3326</v>
      </c>
      <c r="Q158" s="24" t="s">
        <v>3311</v>
      </c>
      <c r="R158" s="24" t="s">
        <v>3327</v>
      </c>
      <c r="S158" s="24" t="s">
        <v>3313</v>
      </c>
    </row>
    <row r="159" spans="1:19" x14ac:dyDescent="0.25">
      <c r="A159" s="24" t="s">
        <v>3828</v>
      </c>
      <c r="B159" s="24">
        <v>983428</v>
      </c>
      <c r="C159" s="24">
        <v>163205</v>
      </c>
      <c r="D159" s="24" t="s">
        <v>3302</v>
      </c>
      <c r="E159" s="24" t="s">
        <v>3736</v>
      </c>
      <c r="F159" s="24" t="s">
        <v>3788</v>
      </c>
      <c r="G159" s="24" t="s">
        <v>3772</v>
      </c>
      <c r="H159" s="24" t="s">
        <v>3789</v>
      </c>
      <c r="I159" s="24" t="s">
        <v>3799</v>
      </c>
      <c r="J159" s="24" t="s">
        <v>3829</v>
      </c>
      <c r="N159" s="24" t="s">
        <v>3830</v>
      </c>
      <c r="O159" s="24" t="s">
        <v>3326</v>
      </c>
      <c r="Q159" s="24" t="s">
        <v>3311</v>
      </c>
      <c r="R159" s="24" t="s">
        <v>3327</v>
      </c>
      <c r="S159" s="24" t="s">
        <v>3313</v>
      </c>
    </row>
    <row r="160" spans="1:19" x14ac:dyDescent="0.25">
      <c r="A160" s="24" t="s">
        <v>3831</v>
      </c>
      <c r="B160" s="24">
        <v>983527</v>
      </c>
      <c r="C160" s="24">
        <v>163207</v>
      </c>
      <c r="D160" s="24" t="s">
        <v>3302</v>
      </c>
      <c r="E160" s="24" t="s">
        <v>3736</v>
      </c>
      <c r="F160" s="24" t="s">
        <v>3771</v>
      </c>
      <c r="G160" s="24" t="s">
        <v>3772</v>
      </c>
      <c r="H160" s="24" t="s">
        <v>3832</v>
      </c>
      <c r="I160" s="24" t="s">
        <v>3833</v>
      </c>
      <c r="J160" s="24" t="s">
        <v>3834</v>
      </c>
      <c r="N160" s="24" t="s">
        <v>3835</v>
      </c>
      <c r="O160" s="24" t="s">
        <v>3326</v>
      </c>
      <c r="Q160" s="24" t="s">
        <v>3311</v>
      </c>
      <c r="R160" s="24" t="s">
        <v>3327</v>
      </c>
      <c r="S160" s="24" t="s">
        <v>3313</v>
      </c>
    </row>
    <row r="161" spans="1:19" x14ac:dyDescent="0.25">
      <c r="A161" s="24" t="s">
        <v>3836</v>
      </c>
      <c r="B161" s="24">
        <v>985065</v>
      </c>
      <c r="C161" s="24">
        <v>163211</v>
      </c>
      <c r="D161" s="24" t="s">
        <v>3302</v>
      </c>
      <c r="E161" s="24" t="s">
        <v>3736</v>
      </c>
      <c r="F161" s="24" t="s">
        <v>3771</v>
      </c>
      <c r="G161" s="24" t="s">
        <v>3772</v>
      </c>
      <c r="H161" s="24" t="s">
        <v>3803</v>
      </c>
      <c r="I161" s="24" t="s">
        <v>3804</v>
      </c>
      <c r="J161" s="24" t="s">
        <v>3837</v>
      </c>
      <c r="N161" s="24" t="s">
        <v>3806</v>
      </c>
      <c r="O161" s="24" t="s">
        <v>3326</v>
      </c>
      <c r="Q161" s="24" t="s">
        <v>3311</v>
      </c>
      <c r="R161" s="24" t="s">
        <v>3327</v>
      </c>
      <c r="S161" s="24" t="s">
        <v>3313</v>
      </c>
    </row>
    <row r="162" spans="1:19" x14ac:dyDescent="0.25">
      <c r="A162" s="24" t="s">
        <v>3838</v>
      </c>
      <c r="B162" s="24">
        <v>988118</v>
      </c>
      <c r="C162" s="24">
        <v>163234</v>
      </c>
      <c r="D162" s="24" t="s">
        <v>3302</v>
      </c>
      <c r="E162" s="24" t="s">
        <v>3736</v>
      </c>
      <c r="F162" s="24" t="s">
        <v>3823</v>
      </c>
      <c r="G162" s="24" t="s">
        <v>3772</v>
      </c>
      <c r="H162" s="24" t="s">
        <v>3839</v>
      </c>
      <c r="I162" s="24" t="s">
        <v>3840</v>
      </c>
      <c r="J162" s="24" t="s">
        <v>3841</v>
      </c>
      <c r="N162" s="24" t="s">
        <v>3842</v>
      </c>
      <c r="O162" s="24" t="s">
        <v>3326</v>
      </c>
      <c r="Q162" s="24" t="s">
        <v>3311</v>
      </c>
      <c r="R162" s="24" t="s">
        <v>3327</v>
      </c>
      <c r="S162" s="24" t="s">
        <v>3313</v>
      </c>
    </row>
    <row r="163" spans="1:19" x14ac:dyDescent="0.25">
      <c r="A163" s="24" t="s">
        <v>3843</v>
      </c>
      <c r="B163" s="24">
        <v>989453</v>
      </c>
      <c r="C163" s="24">
        <v>163246</v>
      </c>
      <c r="D163" s="24" t="s">
        <v>3302</v>
      </c>
      <c r="E163" s="24" t="s">
        <v>3736</v>
      </c>
      <c r="F163" s="24" t="s">
        <v>3823</v>
      </c>
      <c r="G163" s="24" t="s">
        <v>3772</v>
      </c>
      <c r="H163" s="24" t="s">
        <v>3824</v>
      </c>
      <c r="I163" s="24" t="s">
        <v>3844</v>
      </c>
      <c r="J163" s="24" t="s">
        <v>3845</v>
      </c>
      <c r="N163" s="24" t="s">
        <v>3846</v>
      </c>
      <c r="O163" s="24" t="s">
        <v>3326</v>
      </c>
      <c r="Q163" s="24" t="s">
        <v>3311</v>
      </c>
      <c r="R163" s="24" t="s">
        <v>3327</v>
      </c>
      <c r="S163" s="24" t="s">
        <v>3313</v>
      </c>
    </row>
    <row r="164" spans="1:19" x14ac:dyDescent="0.25">
      <c r="A164" s="24" t="s">
        <v>3847</v>
      </c>
      <c r="B164" s="24">
        <v>994060</v>
      </c>
      <c r="C164" s="24">
        <v>163288</v>
      </c>
      <c r="D164" s="24" t="s">
        <v>3302</v>
      </c>
      <c r="E164" s="24" t="s">
        <v>3736</v>
      </c>
      <c r="F164" s="24" t="s">
        <v>3848</v>
      </c>
      <c r="G164" s="24" t="s">
        <v>3772</v>
      </c>
      <c r="H164" s="24" t="s">
        <v>3849</v>
      </c>
      <c r="I164" s="24" t="s">
        <v>3850</v>
      </c>
      <c r="J164" s="24" t="s">
        <v>3851</v>
      </c>
      <c r="N164" s="24" t="s">
        <v>3852</v>
      </c>
      <c r="O164" s="24" t="s">
        <v>3326</v>
      </c>
      <c r="Q164" s="24" t="s">
        <v>3311</v>
      </c>
      <c r="R164" s="24" t="s">
        <v>3327</v>
      </c>
      <c r="S164" s="24" t="s">
        <v>3313</v>
      </c>
    </row>
    <row r="165" spans="1:19" x14ac:dyDescent="0.25">
      <c r="A165" s="24" t="s">
        <v>3853</v>
      </c>
      <c r="B165" s="24">
        <v>994746</v>
      </c>
      <c r="C165" s="24">
        <v>163295</v>
      </c>
      <c r="D165" s="24" t="s">
        <v>3302</v>
      </c>
      <c r="E165" s="24" t="s">
        <v>3736</v>
      </c>
      <c r="F165" s="24" t="s">
        <v>3771</v>
      </c>
      <c r="G165" s="24" t="s">
        <v>3772</v>
      </c>
      <c r="H165" s="24" t="s">
        <v>3808</v>
      </c>
      <c r="I165" s="24" t="s">
        <v>3809</v>
      </c>
      <c r="J165" s="24" t="s">
        <v>3854</v>
      </c>
      <c r="N165" s="24" t="s">
        <v>3855</v>
      </c>
      <c r="O165" s="24" t="s">
        <v>3340</v>
      </c>
      <c r="Q165" s="24" t="s">
        <v>3311</v>
      </c>
      <c r="R165" s="24" t="s">
        <v>3327</v>
      </c>
      <c r="S165" s="24" t="s">
        <v>3313</v>
      </c>
    </row>
    <row r="166" spans="1:19" x14ac:dyDescent="0.25">
      <c r="A166" s="24" t="s">
        <v>3856</v>
      </c>
      <c r="B166" s="24">
        <v>995177</v>
      </c>
      <c r="C166" s="24">
        <v>163301</v>
      </c>
      <c r="D166" s="24" t="s">
        <v>3302</v>
      </c>
      <c r="E166" s="24" t="s">
        <v>3736</v>
      </c>
      <c r="F166" s="24" t="s">
        <v>3771</v>
      </c>
      <c r="G166" s="24" t="s">
        <v>3772</v>
      </c>
      <c r="H166" s="24" t="s">
        <v>3773</v>
      </c>
      <c r="I166" s="24" t="s">
        <v>3857</v>
      </c>
      <c r="J166" s="24" t="s">
        <v>3858</v>
      </c>
      <c r="N166" s="24" t="s">
        <v>3859</v>
      </c>
    </row>
    <row r="167" spans="1:19" x14ac:dyDescent="0.25">
      <c r="A167" s="24" t="s">
        <v>3860</v>
      </c>
      <c r="B167" s="24">
        <v>996236</v>
      </c>
      <c r="C167" s="24">
        <v>163310</v>
      </c>
      <c r="D167" s="24" t="s">
        <v>3302</v>
      </c>
      <c r="E167" s="24" t="s">
        <v>3736</v>
      </c>
      <c r="F167" s="24" t="s">
        <v>3823</v>
      </c>
      <c r="G167" s="24" t="s">
        <v>3772</v>
      </c>
      <c r="H167" s="24" t="s">
        <v>3839</v>
      </c>
      <c r="I167" s="24" t="s">
        <v>3840</v>
      </c>
      <c r="J167" s="24" t="s">
        <v>3861</v>
      </c>
      <c r="N167" s="24" t="s">
        <v>3862</v>
      </c>
      <c r="O167" s="24" t="s">
        <v>3326</v>
      </c>
      <c r="Q167" s="24" t="s">
        <v>3311</v>
      </c>
      <c r="R167" s="24" t="s">
        <v>3327</v>
      </c>
      <c r="S167" s="24" t="s">
        <v>3313</v>
      </c>
    </row>
    <row r="168" spans="1:19" x14ac:dyDescent="0.25">
      <c r="A168" s="24" t="s">
        <v>3863</v>
      </c>
      <c r="B168" s="24">
        <v>996781</v>
      </c>
      <c r="C168" s="24">
        <v>163312</v>
      </c>
      <c r="D168" s="24" t="s">
        <v>3302</v>
      </c>
      <c r="E168" s="24" t="s">
        <v>3736</v>
      </c>
      <c r="F168" s="24" t="s">
        <v>3771</v>
      </c>
      <c r="G168" s="24" t="s">
        <v>3772</v>
      </c>
      <c r="H168" s="24" t="s">
        <v>3794</v>
      </c>
      <c r="I168" s="24" t="s">
        <v>3864</v>
      </c>
      <c r="J168" s="24" t="s">
        <v>3865</v>
      </c>
      <c r="N168" s="24" t="s">
        <v>3866</v>
      </c>
      <c r="O168" s="24" t="s">
        <v>3326</v>
      </c>
      <c r="Q168" s="24" t="s">
        <v>3311</v>
      </c>
      <c r="R168" s="24" t="s">
        <v>3327</v>
      </c>
      <c r="S168" s="24" t="s">
        <v>3313</v>
      </c>
    </row>
    <row r="169" spans="1:19" x14ac:dyDescent="0.25">
      <c r="A169" s="24" t="s">
        <v>3867</v>
      </c>
      <c r="B169" s="24">
        <v>998148</v>
      </c>
      <c r="C169" s="24">
        <v>163318</v>
      </c>
      <c r="D169" s="24" t="s">
        <v>3302</v>
      </c>
      <c r="E169" s="24" t="s">
        <v>3736</v>
      </c>
      <c r="F169" s="24" t="s">
        <v>3788</v>
      </c>
      <c r="G169" s="24" t="s">
        <v>3772</v>
      </c>
      <c r="H169" s="24" t="s">
        <v>3789</v>
      </c>
      <c r="I169" s="24" t="s">
        <v>3868</v>
      </c>
      <c r="J169" s="24" t="s">
        <v>3869</v>
      </c>
      <c r="N169" s="24" t="s">
        <v>3801</v>
      </c>
      <c r="O169" s="24" t="s">
        <v>3326</v>
      </c>
      <c r="Q169" s="24" t="s">
        <v>3311</v>
      </c>
      <c r="R169" s="24" t="s">
        <v>3327</v>
      </c>
      <c r="S169" s="24" t="s">
        <v>3313</v>
      </c>
    </row>
    <row r="170" spans="1:19" x14ac:dyDescent="0.25">
      <c r="A170" s="24" t="s">
        <v>3870</v>
      </c>
      <c r="B170" s="24">
        <v>999965</v>
      </c>
      <c r="C170" s="24">
        <v>163339</v>
      </c>
      <c r="D170" s="24" t="s">
        <v>3302</v>
      </c>
      <c r="E170" s="24" t="s">
        <v>3736</v>
      </c>
      <c r="F170" s="24" t="s">
        <v>3771</v>
      </c>
      <c r="G170" s="24" t="s">
        <v>3772</v>
      </c>
      <c r="H170" s="24" t="s">
        <v>3773</v>
      </c>
      <c r="I170" s="24" t="s">
        <v>3774</v>
      </c>
      <c r="J170" s="24" t="s">
        <v>3871</v>
      </c>
      <c r="N170" s="24" t="s">
        <v>3872</v>
      </c>
      <c r="O170" s="24" t="s">
        <v>3340</v>
      </c>
      <c r="Q170" s="24" t="s">
        <v>3311</v>
      </c>
      <c r="R170" s="24" t="s">
        <v>3312</v>
      </c>
      <c r="S170" s="24" t="s">
        <v>3313</v>
      </c>
    </row>
    <row r="171" spans="1:19" x14ac:dyDescent="0.25">
      <c r="A171" s="24" t="s">
        <v>3873</v>
      </c>
      <c r="B171" s="24">
        <v>1001114</v>
      </c>
      <c r="C171" s="24">
        <v>163351</v>
      </c>
      <c r="D171" s="24" t="s">
        <v>3302</v>
      </c>
      <c r="E171" s="24" t="s">
        <v>3736</v>
      </c>
      <c r="F171" s="24" t="s">
        <v>3771</v>
      </c>
      <c r="G171" s="24" t="s">
        <v>3772</v>
      </c>
      <c r="H171" s="24" t="s">
        <v>3773</v>
      </c>
      <c r="I171" s="24" t="s">
        <v>3874</v>
      </c>
      <c r="J171" s="24" t="s">
        <v>3875</v>
      </c>
      <c r="N171" s="24" t="s">
        <v>3876</v>
      </c>
      <c r="O171" s="24" t="s">
        <v>3340</v>
      </c>
      <c r="Q171" s="24" t="s">
        <v>3311</v>
      </c>
      <c r="R171" s="24" t="s">
        <v>3327</v>
      </c>
      <c r="S171" s="24" t="s">
        <v>3313</v>
      </c>
    </row>
    <row r="172" spans="1:19" x14ac:dyDescent="0.25">
      <c r="A172" s="24" t="s">
        <v>3877</v>
      </c>
      <c r="B172" s="24">
        <v>1001685</v>
      </c>
      <c r="C172" s="24">
        <v>163359</v>
      </c>
      <c r="D172" s="24" t="s">
        <v>3302</v>
      </c>
      <c r="E172" s="24" t="s">
        <v>3736</v>
      </c>
      <c r="F172" s="24" t="s">
        <v>3771</v>
      </c>
      <c r="G172" s="24" t="s">
        <v>3772</v>
      </c>
      <c r="H172" s="24" t="s">
        <v>3773</v>
      </c>
      <c r="I172" s="24" t="s">
        <v>3878</v>
      </c>
      <c r="J172" s="24" t="s">
        <v>3879</v>
      </c>
      <c r="N172" s="24" t="s">
        <v>3880</v>
      </c>
      <c r="O172" s="24" t="s">
        <v>3326</v>
      </c>
      <c r="Q172" s="24" t="s">
        <v>3311</v>
      </c>
      <c r="R172" s="24" t="s">
        <v>3327</v>
      </c>
      <c r="S172" s="24" t="s">
        <v>3313</v>
      </c>
    </row>
    <row r="173" spans="1:19" x14ac:dyDescent="0.25">
      <c r="A173" s="24" t="s">
        <v>3881</v>
      </c>
      <c r="B173" s="24">
        <v>1003617</v>
      </c>
      <c r="C173" s="24">
        <v>163377</v>
      </c>
      <c r="D173" s="24" t="s">
        <v>3302</v>
      </c>
      <c r="E173" s="24" t="s">
        <v>3736</v>
      </c>
      <c r="F173" s="24" t="s">
        <v>3771</v>
      </c>
      <c r="G173" s="24" t="s">
        <v>3772</v>
      </c>
      <c r="H173" s="24" t="s">
        <v>3882</v>
      </c>
      <c r="I173" s="24" t="s">
        <v>3883</v>
      </c>
      <c r="J173" s="24" t="s">
        <v>3884</v>
      </c>
      <c r="N173" s="24" t="s">
        <v>3885</v>
      </c>
      <c r="O173" s="24" t="s">
        <v>3340</v>
      </c>
      <c r="Q173" s="24" t="s">
        <v>3311</v>
      </c>
      <c r="R173" s="24" t="s">
        <v>3327</v>
      </c>
      <c r="S173" s="24" t="s">
        <v>3313</v>
      </c>
    </row>
    <row r="174" spans="1:19" x14ac:dyDescent="0.25">
      <c r="A174" s="24" t="s">
        <v>3886</v>
      </c>
      <c r="B174" s="24">
        <v>1110472</v>
      </c>
      <c r="C174" s="24">
        <v>166083</v>
      </c>
      <c r="D174" s="24" t="s">
        <v>3302</v>
      </c>
      <c r="E174" s="24" t="s">
        <v>3303</v>
      </c>
      <c r="F174" s="24" t="s">
        <v>3887</v>
      </c>
      <c r="G174" s="24" t="s">
        <v>3305</v>
      </c>
      <c r="H174" s="24" t="s">
        <v>3888</v>
      </c>
      <c r="I174" s="24" t="s">
        <v>3889</v>
      </c>
      <c r="J174" s="24" t="s">
        <v>3890</v>
      </c>
      <c r="N174" s="24" t="s">
        <v>3748</v>
      </c>
      <c r="O174" s="24" t="s">
        <v>3326</v>
      </c>
      <c r="Q174" s="24" t="s">
        <v>3311</v>
      </c>
      <c r="R174" s="24" t="s">
        <v>3327</v>
      </c>
      <c r="S174" s="24" t="s">
        <v>3313</v>
      </c>
    </row>
    <row r="175" spans="1:19" x14ac:dyDescent="0.25">
      <c r="A175" s="24" t="s">
        <v>3891</v>
      </c>
      <c r="B175" s="24">
        <v>1116524</v>
      </c>
      <c r="C175" s="24">
        <v>166172</v>
      </c>
      <c r="D175" s="24" t="s">
        <v>3302</v>
      </c>
      <c r="E175" s="24" t="s">
        <v>3303</v>
      </c>
      <c r="F175" s="24" t="s">
        <v>3887</v>
      </c>
      <c r="G175" s="24" t="s">
        <v>3305</v>
      </c>
      <c r="H175" s="24" t="s">
        <v>3888</v>
      </c>
      <c r="I175" s="24" t="s">
        <v>3892</v>
      </c>
      <c r="J175" s="24" t="s">
        <v>3893</v>
      </c>
      <c r="N175" s="24" t="s">
        <v>3894</v>
      </c>
      <c r="O175" s="24" t="s">
        <v>3340</v>
      </c>
      <c r="Q175" s="24" t="s">
        <v>3311</v>
      </c>
      <c r="R175" s="24" t="s">
        <v>3312</v>
      </c>
      <c r="S175" s="24" t="s">
        <v>3313</v>
      </c>
    </row>
    <row r="176" spans="1:19" x14ac:dyDescent="0.25">
      <c r="A176" s="24" t="s">
        <v>3895</v>
      </c>
      <c r="B176" s="24">
        <v>1124485</v>
      </c>
      <c r="C176" s="24">
        <v>166261</v>
      </c>
      <c r="D176" s="24" t="s">
        <v>3302</v>
      </c>
      <c r="E176" s="24" t="s">
        <v>3736</v>
      </c>
      <c r="F176" s="24" t="s">
        <v>3896</v>
      </c>
      <c r="G176" s="24" t="s">
        <v>3738</v>
      </c>
      <c r="H176" s="24" t="s">
        <v>3897</v>
      </c>
      <c r="I176" s="24" t="s">
        <v>3898</v>
      </c>
      <c r="J176" s="24" t="s">
        <v>3899</v>
      </c>
      <c r="N176" s="24" t="s">
        <v>3900</v>
      </c>
      <c r="O176" s="24" t="s">
        <v>3326</v>
      </c>
      <c r="Q176" s="24" t="s">
        <v>3311</v>
      </c>
      <c r="R176" s="24" t="s">
        <v>3743</v>
      </c>
      <c r="S176" s="24" t="s">
        <v>3313</v>
      </c>
    </row>
    <row r="177" spans="1:19" x14ac:dyDescent="0.25">
      <c r="A177" s="24" t="s">
        <v>3901</v>
      </c>
      <c r="B177" s="24">
        <v>1283454</v>
      </c>
      <c r="C177" s="24">
        <v>170154</v>
      </c>
      <c r="D177" s="24" t="s">
        <v>3302</v>
      </c>
      <c r="E177" s="24" t="s">
        <v>3303</v>
      </c>
      <c r="F177" s="24" t="s">
        <v>3304</v>
      </c>
      <c r="G177" s="24" t="s">
        <v>3305</v>
      </c>
      <c r="H177" s="24" t="s">
        <v>3745</v>
      </c>
      <c r="I177" s="24" t="s">
        <v>3902</v>
      </c>
      <c r="J177" s="24" t="s">
        <v>3903</v>
      </c>
      <c r="N177" s="24" t="s">
        <v>3904</v>
      </c>
      <c r="O177" s="24" t="s">
        <v>3326</v>
      </c>
      <c r="Q177" s="24" t="s">
        <v>3311</v>
      </c>
      <c r="R177" s="24" t="s">
        <v>3327</v>
      </c>
      <c r="S177" s="24" t="s">
        <v>3313</v>
      </c>
    </row>
    <row r="178" spans="1:19" x14ac:dyDescent="0.25">
      <c r="A178" s="24" t="s">
        <v>3905</v>
      </c>
      <c r="B178" s="24">
        <v>1283528</v>
      </c>
      <c r="C178" s="24">
        <v>170156</v>
      </c>
      <c r="D178" s="24" t="s">
        <v>3302</v>
      </c>
      <c r="E178" s="24" t="s">
        <v>3303</v>
      </c>
      <c r="F178" s="24" t="s">
        <v>3304</v>
      </c>
      <c r="G178" s="24" t="s">
        <v>3305</v>
      </c>
      <c r="H178" s="24" t="s">
        <v>3745</v>
      </c>
      <c r="I178" s="24" t="s">
        <v>3906</v>
      </c>
      <c r="J178" s="24" t="s">
        <v>3907</v>
      </c>
      <c r="N178" s="24" t="s">
        <v>3748</v>
      </c>
      <c r="O178" s="24" t="s">
        <v>3326</v>
      </c>
      <c r="Q178" s="24" t="s">
        <v>3311</v>
      </c>
      <c r="R178" s="24" t="s">
        <v>3327</v>
      </c>
      <c r="S178" s="24" t="s">
        <v>3313</v>
      </c>
    </row>
    <row r="179" spans="1:19" x14ac:dyDescent="0.25">
      <c r="A179" s="24" t="s">
        <v>3908</v>
      </c>
      <c r="B179" s="24">
        <v>1287932</v>
      </c>
      <c r="C179" s="24">
        <v>170177</v>
      </c>
      <c r="D179" s="24" t="s">
        <v>3302</v>
      </c>
      <c r="E179" s="24" t="s">
        <v>3303</v>
      </c>
      <c r="F179" s="24" t="s">
        <v>3304</v>
      </c>
      <c r="G179" s="24" t="s">
        <v>3305</v>
      </c>
      <c r="H179" s="24" t="s">
        <v>3745</v>
      </c>
      <c r="I179" s="24" t="s">
        <v>3909</v>
      </c>
      <c r="J179" s="24" t="s">
        <v>3910</v>
      </c>
      <c r="N179" s="24" t="s">
        <v>3911</v>
      </c>
    </row>
    <row r="180" spans="1:19" x14ac:dyDescent="0.25">
      <c r="A180" s="24" t="s">
        <v>3912</v>
      </c>
      <c r="B180" s="24">
        <v>1289896</v>
      </c>
      <c r="C180" s="24">
        <v>170190</v>
      </c>
      <c r="D180" s="24" t="s">
        <v>3302</v>
      </c>
      <c r="E180" s="24" t="s">
        <v>3303</v>
      </c>
      <c r="F180" s="24" t="s">
        <v>3304</v>
      </c>
      <c r="G180" s="24" t="s">
        <v>3305</v>
      </c>
      <c r="H180" s="24" t="s">
        <v>3745</v>
      </c>
      <c r="I180" s="24" t="s">
        <v>3909</v>
      </c>
      <c r="J180" s="24" t="s">
        <v>3913</v>
      </c>
      <c r="N180" s="24" t="s">
        <v>3914</v>
      </c>
    </row>
    <row r="181" spans="1:19" x14ac:dyDescent="0.25">
      <c r="A181" s="24" t="s">
        <v>3915</v>
      </c>
      <c r="B181" s="24">
        <v>1292909</v>
      </c>
      <c r="C181" s="24">
        <v>170205</v>
      </c>
      <c r="D181" s="24" t="s">
        <v>3302</v>
      </c>
      <c r="E181" s="24" t="s">
        <v>3303</v>
      </c>
      <c r="F181" s="24" t="s">
        <v>3304</v>
      </c>
      <c r="G181" s="24" t="s">
        <v>3305</v>
      </c>
      <c r="H181" s="24" t="s">
        <v>3745</v>
      </c>
      <c r="I181" s="24" t="s">
        <v>3909</v>
      </c>
      <c r="J181" s="24" t="s">
        <v>3916</v>
      </c>
      <c r="N181" s="24" t="s">
        <v>3917</v>
      </c>
      <c r="O181" s="24" t="s">
        <v>3326</v>
      </c>
      <c r="Q181" s="24" t="s">
        <v>3311</v>
      </c>
      <c r="R181" s="24" t="s">
        <v>3327</v>
      </c>
      <c r="S181" s="24" t="s">
        <v>3313</v>
      </c>
    </row>
    <row r="182" spans="1:19" x14ac:dyDescent="0.25">
      <c r="A182" s="24" t="s">
        <v>3918</v>
      </c>
      <c r="B182" s="24">
        <v>1293357</v>
      </c>
      <c r="C182" s="24">
        <v>170207</v>
      </c>
      <c r="D182" s="24" t="s">
        <v>3302</v>
      </c>
      <c r="E182" s="24" t="s">
        <v>3303</v>
      </c>
      <c r="F182" s="24" t="s">
        <v>3304</v>
      </c>
      <c r="G182" s="24" t="s">
        <v>3305</v>
      </c>
      <c r="H182" s="24" t="s">
        <v>3745</v>
      </c>
      <c r="I182" s="24" t="s">
        <v>3909</v>
      </c>
      <c r="J182" s="24" t="s">
        <v>3919</v>
      </c>
      <c r="N182" s="24" t="s">
        <v>3904</v>
      </c>
      <c r="O182" s="24" t="s">
        <v>3326</v>
      </c>
      <c r="Q182" s="24" t="s">
        <v>3311</v>
      </c>
      <c r="R182" s="24" t="s">
        <v>3327</v>
      </c>
      <c r="S182" s="24" t="s">
        <v>3313</v>
      </c>
    </row>
    <row r="183" spans="1:19" x14ac:dyDescent="0.25">
      <c r="A183" s="24" t="s">
        <v>3920</v>
      </c>
      <c r="B183" s="24">
        <v>1296293</v>
      </c>
      <c r="C183" s="24">
        <v>170223</v>
      </c>
      <c r="D183" s="24" t="s">
        <v>3302</v>
      </c>
      <c r="E183" s="24" t="s">
        <v>3303</v>
      </c>
      <c r="F183" s="24" t="s">
        <v>3304</v>
      </c>
      <c r="G183" s="24" t="s">
        <v>3305</v>
      </c>
      <c r="H183" s="24" t="s">
        <v>3745</v>
      </c>
      <c r="I183" s="24" t="s">
        <v>3906</v>
      </c>
      <c r="J183" s="24" t="s">
        <v>3921</v>
      </c>
      <c r="N183" s="24" t="s">
        <v>3726</v>
      </c>
      <c r="O183" s="24" t="s">
        <v>3326</v>
      </c>
      <c r="Q183" s="24" t="s">
        <v>3311</v>
      </c>
      <c r="R183" s="24" t="s">
        <v>3922</v>
      </c>
      <c r="S183" s="24" t="s">
        <v>3313</v>
      </c>
    </row>
    <row r="184" spans="1:19" x14ac:dyDescent="0.25">
      <c r="A184" s="24" t="s">
        <v>3923</v>
      </c>
      <c r="B184" s="24">
        <v>1301306</v>
      </c>
      <c r="C184" s="24">
        <v>170249</v>
      </c>
      <c r="D184" s="24" t="s">
        <v>3302</v>
      </c>
      <c r="E184" s="24" t="s">
        <v>3303</v>
      </c>
      <c r="F184" s="24" t="s">
        <v>3304</v>
      </c>
      <c r="G184" s="24" t="s">
        <v>3305</v>
      </c>
      <c r="H184" s="24" t="s">
        <v>3745</v>
      </c>
      <c r="I184" s="24" t="s">
        <v>3909</v>
      </c>
      <c r="J184" s="24" t="s">
        <v>3924</v>
      </c>
      <c r="N184" s="24" t="s">
        <v>3904</v>
      </c>
      <c r="O184" s="24" t="s">
        <v>3326</v>
      </c>
      <c r="Q184" s="24" t="s">
        <v>3311</v>
      </c>
      <c r="R184" s="24" t="s">
        <v>3327</v>
      </c>
      <c r="S184" s="24" t="s">
        <v>3313</v>
      </c>
    </row>
    <row r="185" spans="1:19" x14ac:dyDescent="0.25">
      <c r="A185" s="24" t="s">
        <v>3925</v>
      </c>
      <c r="B185" s="24">
        <v>1316719</v>
      </c>
      <c r="C185" s="24">
        <v>17081</v>
      </c>
      <c r="D185" s="24" t="s">
        <v>3302</v>
      </c>
      <c r="E185" s="24" t="s">
        <v>3303</v>
      </c>
      <c r="F185" s="24" t="s">
        <v>3926</v>
      </c>
      <c r="G185" s="24" t="s">
        <v>3927</v>
      </c>
      <c r="H185" s="24" t="s">
        <v>3928</v>
      </c>
      <c r="I185" s="24" t="s">
        <v>3929</v>
      </c>
      <c r="J185" s="24" t="s">
        <v>3930</v>
      </c>
      <c r="N185" s="24" t="s">
        <v>3931</v>
      </c>
      <c r="O185" s="24" t="s">
        <v>3932</v>
      </c>
      <c r="P185" s="24" t="s">
        <v>3933</v>
      </c>
      <c r="Q185" s="24" t="s">
        <v>3311</v>
      </c>
      <c r="R185" s="24" t="s">
        <v>3312</v>
      </c>
      <c r="S185" s="24" t="s">
        <v>3313</v>
      </c>
    </row>
    <row r="186" spans="1:19" x14ac:dyDescent="0.25">
      <c r="A186" s="24" t="s">
        <v>3934</v>
      </c>
      <c r="B186" s="24">
        <v>1332873</v>
      </c>
      <c r="C186" s="24">
        <v>171818</v>
      </c>
      <c r="D186" s="24" t="s">
        <v>3302</v>
      </c>
      <c r="E186" s="24" t="s">
        <v>3736</v>
      </c>
      <c r="F186" s="24" t="s">
        <v>3935</v>
      </c>
      <c r="G186" s="24" t="s">
        <v>3936</v>
      </c>
      <c r="H186" s="24" t="s">
        <v>3937</v>
      </c>
      <c r="I186" s="24" t="s">
        <v>3938</v>
      </c>
      <c r="J186" s="24" t="s">
        <v>3939</v>
      </c>
      <c r="N186" s="24" t="s">
        <v>3940</v>
      </c>
      <c r="O186" s="24" t="s">
        <v>3326</v>
      </c>
      <c r="Q186" s="24" t="s">
        <v>3311</v>
      </c>
      <c r="R186" s="24" t="s">
        <v>3743</v>
      </c>
      <c r="S186" s="24" t="s">
        <v>3313</v>
      </c>
    </row>
    <row r="187" spans="1:19" x14ac:dyDescent="0.25">
      <c r="A187" s="24" t="s">
        <v>3941</v>
      </c>
      <c r="B187" s="24">
        <v>1339018</v>
      </c>
      <c r="C187" s="24">
        <v>172024</v>
      </c>
      <c r="D187" s="24" t="s">
        <v>3302</v>
      </c>
      <c r="E187" s="24" t="s">
        <v>3303</v>
      </c>
      <c r="F187" s="24" t="s">
        <v>3926</v>
      </c>
      <c r="G187" s="24" t="s">
        <v>3927</v>
      </c>
      <c r="H187" s="24" t="s">
        <v>3928</v>
      </c>
      <c r="I187" s="24" t="s">
        <v>191</v>
      </c>
      <c r="J187" s="24" t="s">
        <v>3942</v>
      </c>
      <c r="N187" s="24" t="s">
        <v>3943</v>
      </c>
    </row>
    <row r="188" spans="1:19" x14ac:dyDescent="0.25">
      <c r="A188" s="24" t="s">
        <v>3944</v>
      </c>
      <c r="B188" s="24">
        <v>1414646</v>
      </c>
      <c r="C188" s="24">
        <v>174481</v>
      </c>
      <c r="D188" s="24" t="s">
        <v>3302</v>
      </c>
      <c r="E188" s="24" t="s">
        <v>3303</v>
      </c>
      <c r="F188" s="24" t="s">
        <v>3945</v>
      </c>
      <c r="G188" s="24" t="s">
        <v>3927</v>
      </c>
      <c r="H188" s="24" t="s">
        <v>3946</v>
      </c>
      <c r="I188" s="24" t="s">
        <v>3947</v>
      </c>
      <c r="J188" s="24" t="s">
        <v>3948</v>
      </c>
      <c r="N188" s="24" t="s">
        <v>3748</v>
      </c>
      <c r="O188" s="24" t="s">
        <v>3326</v>
      </c>
      <c r="Q188" s="24" t="s">
        <v>3311</v>
      </c>
      <c r="R188" s="24" t="s">
        <v>3327</v>
      </c>
      <c r="S188" s="24" t="s">
        <v>3313</v>
      </c>
    </row>
    <row r="189" spans="1:19" x14ac:dyDescent="0.25">
      <c r="A189" s="24" t="s">
        <v>3949</v>
      </c>
      <c r="B189" s="24">
        <v>1415800</v>
      </c>
      <c r="C189" s="24">
        <v>174487</v>
      </c>
      <c r="D189" s="24" t="s">
        <v>3302</v>
      </c>
      <c r="E189" s="24" t="s">
        <v>3736</v>
      </c>
      <c r="F189" s="24" t="s">
        <v>3771</v>
      </c>
      <c r="G189" s="24" t="s">
        <v>3772</v>
      </c>
      <c r="H189" s="24" t="s">
        <v>3950</v>
      </c>
      <c r="I189" s="24" t="s">
        <v>3951</v>
      </c>
      <c r="J189" s="24" t="s">
        <v>3952</v>
      </c>
      <c r="N189" s="24" t="s">
        <v>3953</v>
      </c>
      <c r="O189" s="24" t="s">
        <v>3326</v>
      </c>
      <c r="Q189" s="24" t="s">
        <v>3311</v>
      </c>
      <c r="R189" s="24" t="s">
        <v>3327</v>
      </c>
      <c r="S189" s="24" t="s">
        <v>3313</v>
      </c>
    </row>
    <row r="190" spans="1:19" x14ac:dyDescent="0.25">
      <c r="A190" s="24" t="s">
        <v>3954</v>
      </c>
      <c r="B190" s="24">
        <v>1426277</v>
      </c>
      <c r="C190" s="24">
        <v>176066</v>
      </c>
      <c r="D190" s="24" t="s">
        <v>3302</v>
      </c>
      <c r="E190" s="24" t="s">
        <v>3736</v>
      </c>
      <c r="F190" s="24" t="s">
        <v>3823</v>
      </c>
      <c r="G190" s="24" t="s">
        <v>3772</v>
      </c>
      <c r="H190" s="24" t="s">
        <v>3955</v>
      </c>
      <c r="I190" s="24" t="s">
        <v>3956</v>
      </c>
      <c r="J190" s="24" t="s">
        <v>3957</v>
      </c>
      <c r="N190" s="24" t="s">
        <v>3958</v>
      </c>
      <c r="O190" s="24" t="s">
        <v>3326</v>
      </c>
      <c r="Q190" s="24" t="s">
        <v>3311</v>
      </c>
      <c r="R190" s="24" t="s">
        <v>3327</v>
      </c>
      <c r="S190" s="24" t="s">
        <v>3313</v>
      </c>
    </row>
    <row r="191" spans="1:19" x14ac:dyDescent="0.25">
      <c r="A191" s="24" t="s">
        <v>3959</v>
      </c>
      <c r="B191" s="24">
        <v>1428801</v>
      </c>
      <c r="C191" s="24">
        <v>176088</v>
      </c>
      <c r="D191" s="24" t="s">
        <v>3302</v>
      </c>
      <c r="E191" s="24" t="s">
        <v>3736</v>
      </c>
      <c r="F191" s="24" t="s">
        <v>3823</v>
      </c>
      <c r="G191" s="24" t="s">
        <v>3772</v>
      </c>
      <c r="H191" s="24" t="s">
        <v>3960</v>
      </c>
      <c r="I191" s="24" t="s">
        <v>3961</v>
      </c>
      <c r="J191" s="24" t="s">
        <v>3962</v>
      </c>
      <c r="N191" s="24" t="s">
        <v>3963</v>
      </c>
      <c r="O191" s="24" t="s">
        <v>3326</v>
      </c>
      <c r="Q191" s="24" t="s">
        <v>3311</v>
      </c>
      <c r="R191" s="24" t="s">
        <v>3327</v>
      </c>
      <c r="S191" s="24" t="s">
        <v>3313</v>
      </c>
    </row>
    <row r="192" spans="1:19" x14ac:dyDescent="0.25">
      <c r="A192" s="24" t="s">
        <v>3964</v>
      </c>
      <c r="B192" s="24">
        <v>1446864</v>
      </c>
      <c r="C192" s="24">
        <v>176799</v>
      </c>
      <c r="D192" s="24" t="s">
        <v>3302</v>
      </c>
      <c r="E192" s="24" t="s">
        <v>3303</v>
      </c>
      <c r="F192" s="24" t="s">
        <v>3945</v>
      </c>
      <c r="G192" s="24" t="s">
        <v>3927</v>
      </c>
      <c r="H192" s="24" t="s">
        <v>3965</v>
      </c>
      <c r="I192" s="24" t="s">
        <v>3966</v>
      </c>
      <c r="J192" s="24" t="s">
        <v>3967</v>
      </c>
      <c r="N192" s="24" t="s">
        <v>3968</v>
      </c>
      <c r="O192" s="24" t="s">
        <v>3326</v>
      </c>
      <c r="Q192" s="24" t="s">
        <v>3311</v>
      </c>
      <c r="R192" s="24" t="s">
        <v>3922</v>
      </c>
      <c r="S192" s="24" t="s">
        <v>3313</v>
      </c>
    </row>
    <row r="193" spans="1:19" x14ac:dyDescent="0.25">
      <c r="A193" s="24" t="s">
        <v>3969</v>
      </c>
      <c r="B193" s="24">
        <v>1501275</v>
      </c>
      <c r="C193" s="24">
        <v>177953</v>
      </c>
      <c r="D193" s="24" t="s">
        <v>3302</v>
      </c>
      <c r="E193" s="24" t="s">
        <v>3303</v>
      </c>
      <c r="F193" s="24" t="s">
        <v>3304</v>
      </c>
      <c r="G193" s="24" t="s">
        <v>3305</v>
      </c>
      <c r="H193" s="24" t="s">
        <v>3970</v>
      </c>
      <c r="I193" s="24" t="s">
        <v>3971</v>
      </c>
      <c r="J193" s="24" t="s">
        <v>3972</v>
      </c>
      <c r="N193" s="24" t="s">
        <v>3973</v>
      </c>
    </row>
    <row r="194" spans="1:19" x14ac:dyDescent="0.25">
      <c r="A194" s="24" t="s">
        <v>3974</v>
      </c>
      <c r="B194" s="24">
        <v>1510626</v>
      </c>
      <c r="C194" s="24">
        <v>177982</v>
      </c>
      <c r="D194" s="24" t="s">
        <v>3302</v>
      </c>
      <c r="E194" s="24" t="s">
        <v>3303</v>
      </c>
      <c r="F194" s="24" t="s">
        <v>3304</v>
      </c>
      <c r="G194" s="24" t="s">
        <v>3305</v>
      </c>
      <c r="H194" s="24" t="s">
        <v>3970</v>
      </c>
      <c r="I194" s="24" t="s">
        <v>3971</v>
      </c>
      <c r="J194" s="24" t="s">
        <v>3975</v>
      </c>
      <c r="N194" s="24" t="s">
        <v>3976</v>
      </c>
      <c r="O194" s="24" t="s">
        <v>3326</v>
      </c>
      <c r="Q194" s="24" t="s">
        <v>3311</v>
      </c>
      <c r="R194" s="24" t="s">
        <v>3922</v>
      </c>
      <c r="S194" s="24" t="s">
        <v>3313</v>
      </c>
    </row>
    <row r="195" spans="1:19" x14ac:dyDescent="0.25">
      <c r="A195" s="24" t="s">
        <v>3977</v>
      </c>
      <c r="B195" s="24">
        <v>1511595</v>
      </c>
      <c r="C195" s="24">
        <v>177985</v>
      </c>
      <c r="D195" s="24" t="s">
        <v>3302</v>
      </c>
      <c r="E195" s="24" t="s">
        <v>3303</v>
      </c>
      <c r="F195" s="24" t="s">
        <v>3304</v>
      </c>
      <c r="G195" s="24" t="s">
        <v>3305</v>
      </c>
      <c r="H195" s="24" t="s">
        <v>3970</v>
      </c>
      <c r="I195" s="24" t="s">
        <v>3971</v>
      </c>
      <c r="J195" s="24" t="s">
        <v>3978</v>
      </c>
      <c r="N195" s="24" t="s">
        <v>3979</v>
      </c>
      <c r="O195" s="24" t="s">
        <v>3326</v>
      </c>
      <c r="Q195" s="24" t="s">
        <v>3311</v>
      </c>
      <c r="R195" s="24" t="s">
        <v>3922</v>
      </c>
      <c r="S195" s="24" t="s">
        <v>3313</v>
      </c>
    </row>
    <row r="196" spans="1:19" x14ac:dyDescent="0.25">
      <c r="A196" s="24" t="s">
        <v>3980</v>
      </c>
      <c r="B196" s="24">
        <v>1524335</v>
      </c>
      <c r="C196" s="24">
        <v>178023</v>
      </c>
      <c r="D196" s="24" t="s">
        <v>3302</v>
      </c>
      <c r="E196" s="24" t="s">
        <v>3303</v>
      </c>
      <c r="F196" s="24" t="s">
        <v>3304</v>
      </c>
      <c r="G196" s="24" t="s">
        <v>3305</v>
      </c>
      <c r="H196" s="24" t="s">
        <v>3970</v>
      </c>
      <c r="I196" s="24" t="s">
        <v>3971</v>
      </c>
      <c r="J196" s="24" t="s">
        <v>3981</v>
      </c>
      <c r="N196" s="24" t="s">
        <v>3982</v>
      </c>
      <c r="O196" s="24" t="s">
        <v>3326</v>
      </c>
      <c r="Q196" s="24" t="s">
        <v>3311</v>
      </c>
      <c r="R196" s="24" t="s">
        <v>3327</v>
      </c>
      <c r="S196" s="24" t="s">
        <v>3313</v>
      </c>
    </row>
    <row r="197" spans="1:19" x14ac:dyDescent="0.25">
      <c r="A197" s="24" t="s">
        <v>3983</v>
      </c>
      <c r="B197" s="24">
        <v>1550291</v>
      </c>
      <c r="C197" s="24">
        <v>178938</v>
      </c>
      <c r="D197" s="24" t="s">
        <v>3302</v>
      </c>
      <c r="E197" s="24" t="s">
        <v>3303</v>
      </c>
      <c r="F197" s="24" t="s">
        <v>3304</v>
      </c>
      <c r="G197" s="24" t="s">
        <v>3305</v>
      </c>
      <c r="H197" s="24" t="s">
        <v>3984</v>
      </c>
      <c r="I197" s="24" t="s">
        <v>3985</v>
      </c>
      <c r="J197" s="24" t="s">
        <v>3986</v>
      </c>
      <c r="N197" s="24" t="s">
        <v>3987</v>
      </c>
    </row>
    <row r="198" spans="1:19" x14ac:dyDescent="0.25">
      <c r="A198" s="24" t="s">
        <v>3988</v>
      </c>
      <c r="B198" s="24">
        <v>1554829</v>
      </c>
      <c r="C198" s="24">
        <v>178978</v>
      </c>
      <c r="D198" s="24" t="s">
        <v>3302</v>
      </c>
      <c r="E198" s="24" t="s">
        <v>3303</v>
      </c>
      <c r="F198" s="24" t="s">
        <v>3304</v>
      </c>
      <c r="G198" s="24" t="s">
        <v>3305</v>
      </c>
      <c r="H198" s="24" t="s">
        <v>3984</v>
      </c>
      <c r="I198" s="24" t="s">
        <v>3985</v>
      </c>
      <c r="J198" s="24" t="s">
        <v>3989</v>
      </c>
      <c r="N198" s="24" t="s">
        <v>3990</v>
      </c>
      <c r="O198" s="24" t="s">
        <v>3326</v>
      </c>
      <c r="Q198" s="24" t="s">
        <v>3311</v>
      </c>
      <c r="R198" s="24" t="s">
        <v>3327</v>
      </c>
      <c r="S198" s="24" t="s">
        <v>3313</v>
      </c>
    </row>
    <row r="199" spans="1:19" x14ac:dyDescent="0.25">
      <c r="A199" s="24" t="s">
        <v>3991</v>
      </c>
      <c r="B199" s="24">
        <v>1560488</v>
      </c>
      <c r="C199" s="24">
        <v>179023</v>
      </c>
      <c r="D199" s="24" t="s">
        <v>3302</v>
      </c>
      <c r="E199" s="24" t="s">
        <v>3303</v>
      </c>
      <c r="F199" s="24" t="s">
        <v>3304</v>
      </c>
      <c r="G199" s="24" t="s">
        <v>3305</v>
      </c>
      <c r="H199" s="24" t="s">
        <v>3992</v>
      </c>
      <c r="I199" s="24" t="s">
        <v>3993</v>
      </c>
      <c r="J199" s="24" t="s">
        <v>3994</v>
      </c>
      <c r="N199" s="24" t="s">
        <v>3995</v>
      </c>
      <c r="O199" s="24" t="s">
        <v>3326</v>
      </c>
      <c r="Q199" s="24" t="s">
        <v>3311</v>
      </c>
      <c r="R199" s="24" t="s">
        <v>3327</v>
      </c>
      <c r="S199" s="24" t="s">
        <v>3313</v>
      </c>
    </row>
    <row r="200" spans="1:19" x14ac:dyDescent="0.25">
      <c r="A200" s="24" t="s">
        <v>3996</v>
      </c>
      <c r="B200" s="24">
        <v>1607055</v>
      </c>
      <c r="C200" s="24">
        <v>180258</v>
      </c>
      <c r="D200" s="24" t="s">
        <v>3302</v>
      </c>
      <c r="E200" s="24" t="s">
        <v>3997</v>
      </c>
      <c r="F200" s="24" t="s">
        <v>3998</v>
      </c>
      <c r="G200" s="24" t="s">
        <v>3999</v>
      </c>
      <c r="H200" s="24" t="s">
        <v>4000</v>
      </c>
      <c r="I200" s="24" t="s">
        <v>4001</v>
      </c>
      <c r="J200" s="24" t="s">
        <v>4002</v>
      </c>
      <c r="N200" s="24" t="s">
        <v>4003</v>
      </c>
      <c r="O200" s="24" t="s">
        <v>3326</v>
      </c>
      <c r="Q200" s="24" t="s">
        <v>3311</v>
      </c>
      <c r="R200" s="24" t="s">
        <v>3327</v>
      </c>
      <c r="S200" s="24" t="s">
        <v>3313</v>
      </c>
    </row>
    <row r="201" spans="1:19" x14ac:dyDescent="0.25">
      <c r="A201" s="24" t="s">
        <v>4004</v>
      </c>
      <c r="B201" s="24">
        <v>1613882</v>
      </c>
      <c r="C201" s="24">
        <v>180313</v>
      </c>
      <c r="D201" s="24" t="s">
        <v>3302</v>
      </c>
      <c r="E201" s="24" t="s">
        <v>3997</v>
      </c>
      <c r="F201" s="24" t="s">
        <v>3998</v>
      </c>
      <c r="G201" s="24" t="s">
        <v>3999</v>
      </c>
      <c r="H201" s="24" t="s">
        <v>4005</v>
      </c>
      <c r="I201" s="24" t="s">
        <v>4006</v>
      </c>
      <c r="J201" s="24" t="s">
        <v>4007</v>
      </c>
      <c r="N201" s="24" t="s">
        <v>4008</v>
      </c>
      <c r="O201" s="24" t="s">
        <v>3340</v>
      </c>
      <c r="Q201" s="24" t="s">
        <v>3311</v>
      </c>
      <c r="R201" s="24" t="s">
        <v>3327</v>
      </c>
      <c r="S201" s="24" t="s">
        <v>3313</v>
      </c>
    </row>
    <row r="202" spans="1:19" x14ac:dyDescent="0.25">
      <c r="A202" s="24" t="s">
        <v>4009</v>
      </c>
      <c r="B202" s="24">
        <v>1623049</v>
      </c>
      <c r="C202" s="24">
        <v>180380</v>
      </c>
      <c r="D202" s="24" t="s">
        <v>3302</v>
      </c>
      <c r="E202" s="24" t="s">
        <v>3997</v>
      </c>
      <c r="F202" s="24" t="s">
        <v>3998</v>
      </c>
      <c r="G202" s="24" t="s">
        <v>3999</v>
      </c>
      <c r="H202" s="24" t="s">
        <v>4000</v>
      </c>
      <c r="I202" s="24" t="s">
        <v>4001</v>
      </c>
      <c r="J202" s="24" t="s">
        <v>4010</v>
      </c>
      <c r="N202" s="24" t="s">
        <v>4011</v>
      </c>
      <c r="O202" s="24" t="s">
        <v>3326</v>
      </c>
      <c r="Q202" s="24" t="s">
        <v>3311</v>
      </c>
      <c r="R202" s="24" t="s">
        <v>3327</v>
      </c>
      <c r="S202" s="24" t="s">
        <v>3313</v>
      </c>
    </row>
    <row r="203" spans="1:19" x14ac:dyDescent="0.25">
      <c r="A203" s="24" t="s">
        <v>4012</v>
      </c>
      <c r="B203" s="24">
        <v>1623664</v>
      </c>
      <c r="C203" s="24">
        <v>180385</v>
      </c>
      <c r="D203" s="24" t="s">
        <v>3302</v>
      </c>
      <c r="E203" s="24" t="s">
        <v>3997</v>
      </c>
      <c r="F203" s="24" t="s">
        <v>3998</v>
      </c>
      <c r="G203" s="24" t="s">
        <v>3999</v>
      </c>
      <c r="H203" s="24" t="s">
        <v>4000</v>
      </c>
      <c r="I203" s="24" t="s">
        <v>4001</v>
      </c>
      <c r="J203" s="24" t="s">
        <v>4013</v>
      </c>
      <c r="N203" s="24" t="s">
        <v>4014</v>
      </c>
      <c r="O203" s="24" t="s">
        <v>3326</v>
      </c>
      <c r="Q203" s="24" t="s">
        <v>3311</v>
      </c>
      <c r="R203" s="24" t="s">
        <v>3327</v>
      </c>
      <c r="S203" s="24" t="s">
        <v>3313</v>
      </c>
    </row>
    <row r="204" spans="1:19" x14ac:dyDescent="0.25">
      <c r="A204" s="24" t="s">
        <v>4015</v>
      </c>
      <c r="B204" s="24">
        <v>1630561</v>
      </c>
      <c r="C204" s="24">
        <v>180437</v>
      </c>
      <c r="D204" s="24" t="s">
        <v>3302</v>
      </c>
      <c r="E204" s="24" t="s">
        <v>3997</v>
      </c>
      <c r="F204" s="24" t="s">
        <v>3998</v>
      </c>
      <c r="G204" s="24" t="s">
        <v>3999</v>
      </c>
      <c r="H204" s="24" t="s">
        <v>4000</v>
      </c>
      <c r="I204" s="24" t="s">
        <v>4001</v>
      </c>
      <c r="J204" s="24" t="s">
        <v>4016</v>
      </c>
      <c r="N204" s="24" t="s">
        <v>4017</v>
      </c>
      <c r="O204" s="24" t="s">
        <v>3340</v>
      </c>
      <c r="Q204" s="24" t="s">
        <v>3311</v>
      </c>
      <c r="R204" s="24" t="s">
        <v>3327</v>
      </c>
      <c r="S204" s="24" t="s">
        <v>3313</v>
      </c>
    </row>
    <row r="205" spans="1:19" x14ac:dyDescent="0.25">
      <c r="A205" s="24" t="s">
        <v>4018</v>
      </c>
      <c r="B205" s="24">
        <v>1634421</v>
      </c>
      <c r="C205" s="24">
        <v>180469</v>
      </c>
      <c r="D205" s="24" t="s">
        <v>3302</v>
      </c>
      <c r="E205" s="24" t="s">
        <v>3997</v>
      </c>
      <c r="F205" s="24" t="s">
        <v>3998</v>
      </c>
      <c r="G205" s="24" t="s">
        <v>3999</v>
      </c>
      <c r="H205" s="24" t="s">
        <v>4000</v>
      </c>
      <c r="I205" s="24" t="s">
        <v>4001</v>
      </c>
      <c r="J205" s="24" t="s">
        <v>4019</v>
      </c>
      <c r="N205" s="24" t="s">
        <v>4020</v>
      </c>
      <c r="O205" s="24" t="s">
        <v>3326</v>
      </c>
      <c r="Q205" s="24" t="s">
        <v>3311</v>
      </c>
      <c r="R205" s="24" t="s">
        <v>3327</v>
      </c>
      <c r="S205" s="24" t="s">
        <v>3313</v>
      </c>
    </row>
    <row r="206" spans="1:19" x14ac:dyDescent="0.25">
      <c r="A206" s="24" t="s">
        <v>4021</v>
      </c>
      <c r="B206" s="24">
        <v>1730321</v>
      </c>
      <c r="C206" s="24">
        <v>183153</v>
      </c>
      <c r="D206" s="24" t="s">
        <v>3302</v>
      </c>
      <c r="E206" s="24" t="s">
        <v>3303</v>
      </c>
      <c r="F206" s="24" t="s">
        <v>4022</v>
      </c>
      <c r="G206" s="24" t="s">
        <v>3305</v>
      </c>
      <c r="H206" s="24" t="s">
        <v>4023</v>
      </c>
      <c r="I206" s="24" t="s">
        <v>4024</v>
      </c>
      <c r="J206" s="24" t="s">
        <v>4025</v>
      </c>
      <c r="N206" s="24" t="s">
        <v>4026</v>
      </c>
      <c r="O206" s="24" t="s">
        <v>3326</v>
      </c>
      <c r="Q206" s="24" t="s">
        <v>3311</v>
      </c>
      <c r="R206" s="24" t="s">
        <v>3327</v>
      </c>
      <c r="S206" s="24" t="s">
        <v>3313</v>
      </c>
    </row>
    <row r="207" spans="1:19" x14ac:dyDescent="0.25">
      <c r="A207" s="24" t="s">
        <v>4027</v>
      </c>
      <c r="B207" s="24">
        <v>1736480</v>
      </c>
      <c r="C207" s="24">
        <v>183317</v>
      </c>
      <c r="D207" s="24" t="s">
        <v>3302</v>
      </c>
      <c r="E207" s="24" t="s">
        <v>3303</v>
      </c>
      <c r="F207" s="24" t="s">
        <v>3304</v>
      </c>
      <c r="G207" s="24" t="s">
        <v>3305</v>
      </c>
      <c r="H207" s="24" t="s">
        <v>4028</v>
      </c>
      <c r="I207" s="24" t="s">
        <v>4029</v>
      </c>
      <c r="J207" s="24" t="s">
        <v>4030</v>
      </c>
      <c r="N207" s="24" t="s">
        <v>4031</v>
      </c>
    </row>
    <row r="208" spans="1:19" x14ac:dyDescent="0.25">
      <c r="A208" s="24" t="s">
        <v>4032</v>
      </c>
      <c r="B208" s="24">
        <v>1744455</v>
      </c>
      <c r="C208" s="24">
        <v>183992</v>
      </c>
      <c r="D208" s="24" t="s">
        <v>3302</v>
      </c>
      <c r="E208" s="24" t="s">
        <v>3303</v>
      </c>
      <c r="F208" s="24" t="s">
        <v>3304</v>
      </c>
      <c r="G208" s="24" t="s">
        <v>3305</v>
      </c>
      <c r="H208" s="24" t="s">
        <v>4033</v>
      </c>
      <c r="I208" s="24" t="s">
        <v>4034</v>
      </c>
      <c r="J208" s="24" t="s">
        <v>4035</v>
      </c>
      <c r="N208" s="24" t="s">
        <v>3726</v>
      </c>
      <c r="O208" s="24" t="s">
        <v>3326</v>
      </c>
      <c r="Q208" s="24" t="s">
        <v>3311</v>
      </c>
      <c r="R208" s="24" t="s">
        <v>3327</v>
      </c>
      <c r="S208" s="24" t="s">
        <v>3313</v>
      </c>
    </row>
    <row r="209" spans="1:19" x14ac:dyDescent="0.25">
      <c r="A209" s="24" t="s">
        <v>4036</v>
      </c>
      <c r="B209" s="24">
        <v>1769289</v>
      </c>
      <c r="C209" s="24">
        <v>185129</v>
      </c>
      <c r="D209" s="24" t="s">
        <v>3302</v>
      </c>
      <c r="E209" s="24" t="s">
        <v>3303</v>
      </c>
      <c r="F209" s="24" t="s">
        <v>3304</v>
      </c>
      <c r="G209" s="24" t="s">
        <v>3305</v>
      </c>
      <c r="H209" s="24" t="s">
        <v>4037</v>
      </c>
      <c r="I209" s="24" t="s">
        <v>4038</v>
      </c>
      <c r="J209" s="24" t="s">
        <v>3834</v>
      </c>
      <c r="N209" s="24" t="s">
        <v>4039</v>
      </c>
      <c r="O209" s="24" t="s">
        <v>3326</v>
      </c>
      <c r="Q209" s="24" t="s">
        <v>3311</v>
      </c>
      <c r="R209" s="24" t="s">
        <v>3327</v>
      </c>
      <c r="S209" s="24" t="s">
        <v>3313</v>
      </c>
    </row>
    <row r="210" spans="1:19" x14ac:dyDescent="0.25">
      <c r="A210" s="24" t="s">
        <v>4040</v>
      </c>
      <c r="B210" s="24">
        <v>1770391</v>
      </c>
      <c r="C210" s="24">
        <v>185135</v>
      </c>
      <c r="D210" s="24" t="s">
        <v>3302</v>
      </c>
      <c r="E210" s="24" t="s">
        <v>3303</v>
      </c>
      <c r="F210" s="24" t="s">
        <v>3304</v>
      </c>
      <c r="G210" s="24" t="s">
        <v>3305</v>
      </c>
      <c r="H210" s="24" t="s">
        <v>4041</v>
      </c>
      <c r="I210" s="24" t="s">
        <v>4042</v>
      </c>
      <c r="J210" s="24" t="s">
        <v>4043</v>
      </c>
      <c r="N210" s="24" t="s">
        <v>4044</v>
      </c>
      <c r="O210" s="24" t="s">
        <v>3326</v>
      </c>
      <c r="Q210" s="24" t="s">
        <v>3311</v>
      </c>
      <c r="R210" s="24" t="s">
        <v>3327</v>
      </c>
      <c r="S210" s="24" t="s">
        <v>3313</v>
      </c>
    </row>
    <row r="211" spans="1:19" x14ac:dyDescent="0.25">
      <c r="A211" s="24" t="s">
        <v>4045</v>
      </c>
      <c r="B211" s="24">
        <v>1770629</v>
      </c>
      <c r="C211" s="24">
        <v>185137</v>
      </c>
      <c r="D211" s="24" t="s">
        <v>3302</v>
      </c>
      <c r="E211" s="24" t="s">
        <v>3303</v>
      </c>
      <c r="F211" s="24" t="s">
        <v>3304</v>
      </c>
      <c r="G211" s="24" t="s">
        <v>3305</v>
      </c>
      <c r="H211" s="24" t="s">
        <v>4041</v>
      </c>
      <c r="I211" s="24" t="s">
        <v>4046</v>
      </c>
      <c r="J211" s="24" t="s">
        <v>4047</v>
      </c>
      <c r="N211" s="24" t="s">
        <v>4048</v>
      </c>
      <c r="O211" s="24" t="s">
        <v>3326</v>
      </c>
      <c r="Q211" s="24" t="s">
        <v>3311</v>
      </c>
      <c r="R211" s="24" t="s">
        <v>3327</v>
      </c>
      <c r="S211" s="24" t="s">
        <v>3313</v>
      </c>
    </row>
    <row r="212" spans="1:19" x14ac:dyDescent="0.25">
      <c r="A212" s="24" t="s">
        <v>4049</v>
      </c>
      <c r="B212" s="24">
        <v>1771000</v>
      </c>
      <c r="C212" s="24">
        <v>185139</v>
      </c>
      <c r="D212" s="24" t="s">
        <v>3302</v>
      </c>
      <c r="E212" s="24" t="s">
        <v>3303</v>
      </c>
      <c r="F212" s="24" t="s">
        <v>3304</v>
      </c>
      <c r="G212" s="24" t="s">
        <v>3305</v>
      </c>
      <c r="H212" s="24" t="s">
        <v>4037</v>
      </c>
      <c r="I212" s="24" t="s">
        <v>4050</v>
      </c>
      <c r="J212" s="24" t="s">
        <v>4051</v>
      </c>
      <c r="N212" s="24" t="s">
        <v>4052</v>
      </c>
    </row>
    <row r="213" spans="1:19" x14ac:dyDescent="0.25">
      <c r="A213" s="24" t="s">
        <v>4053</v>
      </c>
      <c r="B213" s="24">
        <v>1772180</v>
      </c>
      <c r="C213" s="24">
        <v>185147</v>
      </c>
      <c r="D213" s="24" t="s">
        <v>3302</v>
      </c>
      <c r="E213" s="24" t="s">
        <v>3303</v>
      </c>
      <c r="F213" s="24" t="s">
        <v>3304</v>
      </c>
      <c r="G213" s="24" t="s">
        <v>3305</v>
      </c>
      <c r="H213" s="24" t="s">
        <v>4037</v>
      </c>
      <c r="I213" s="24" t="s">
        <v>4050</v>
      </c>
      <c r="J213" s="24" t="s">
        <v>4054</v>
      </c>
      <c r="N213" s="24" t="s">
        <v>4055</v>
      </c>
    </row>
    <row r="214" spans="1:19" x14ac:dyDescent="0.25">
      <c r="A214" s="24" t="s">
        <v>4056</v>
      </c>
      <c r="B214" s="24">
        <v>1772303</v>
      </c>
      <c r="C214" s="24">
        <v>185148</v>
      </c>
      <c r="D214" s="24" t="s">
        <v>3302</v>
      </c>
      <c r="E214" s="24" t="s">
        <v>3303</v>
      </c>
      <c r="F214" s="24" t="s">
        <v>3304</v>
      </c>
      <c r="G214" s="24" t="s">
        <v>3305</v>
      </c>
      <c r="H214" s="24" t="s">
        <v>4057</v>
      </c>
      <c r="I214" s="24" t="s">
        <v>4058</v>
      </c>
      <c r="J214" s="24" t="s">
        <v>4059</v>
      </c>
      <c r="N214" s="24" t="s">
        <v>4060</v>
      </c>
    </row>
    <row r="215" spans="1:19" x14ac:dyDescent="0.25">
      <c r="A215" s="24" t="s">
        <v>4061</v>
      </c>
      <c r="B215" s="24">
        <v>1772425</v>
      </c>
      <c r="C215" s="24">
        <v>185149</v>
      </c>
      <c r="D215" s="24" t="s">
        <v>3302</v>
      </c>
      <c r="E215" s="24" t="s">
        <v>3303</v>
      </c>
      <c r="F215" s="24" t="s">
        <v>3304</v>
      </c>
      <c r="G215" s="24" t="s">
        <v>3305</v>
      </c>
      <c r="H215" s="24" t="s">
        <v>4037</v>
      </c>
      <c r="I215" s="24" t="s">
        <v>4062</v>
      </c>
      <c r="J215" s="24" t="s">
        <v>4063</v>
      </c>
      <c r="N215" s="24" t="s">
        <v>4064</v>
      </c>
    </row>
    <row r="216" spans="1:19" x14ac:dyDescent="0.25">
      <c r="A216" s="24" t="s">
        <v>4065</v>
      </c>
      <c r="B216" s="24">
        <v>1772865</v>
      </c>
      <c r="C216" s="24">
        <v>185152</v>
      </c>
      <c r="D216" s="24" t="s">
        <v>3302</v>
      </c>
      <c r="E216" s="24" t="s">
        <v>3303</v>
      </c>
      <c r="F216" s="24" t="s">
        <v>3304</v>
      </c>
      <c r="G216" s="24" t="s">
        <v>3305</v>
      </c>
      <c r="H216" s="24" t="s">
        <v>4037</v>
      </c>
      <c r="I216" s="24" t="s">
        <v>4066</v>
      </c>
      <c r="J216" s="24" t="s">
        <v>4067</v>
      </c>
      <c r="N216" s="24" t="s">
        <v>4068</v>
      </c>
      <c r="O216" s="24" t="s">
        <v>4069</v>
      </c>
      <c r="P216" s="24" t="s">
        <v>3359</v>
      </c>
      <c r="Q216" s="24" t="s">
        <v>3311</v>
      </c>
      <c r="R216" s="24" t="s">
        <v>3312</v>
      </c>
      <c r="S216" s="24" t="s">
        <v>3313</v>
      </c>
    </row>
    <row r="217" spans="1:19" x14ac:dyDescent="0.25">
      <c r="A217" s="24" t="s">
        <v>4070</v>
      </c>
      <c r="B217" s="24">
        <v>1774091</v>
      </c>
      <c r="C217" s="24">
        <v>185159</v>
      </c>
      <c r="D217" s="24" t="s">
        <v>3302</v>
      </c>
      <c r="E217" s="24" t="s">
        <v>3303</v>
      </c>
      <c r="F217" s="24" t="s">
        <v>3304</v>
      </c>
      <c r="G217" s="24" t="s">
        <v>3305</v>
      </c>
      <c r="H217" s="24" t="s">
        <v>4057</v>
      </c>
      <c r="I217" s="24" t="s">
        <v>4071</v>
      </c>
      <c r="J217" s="24" t="s">
        <v>4072</v>
      </c>
      <c r="N217" s="24" t="s">
        <v>4073</v>
      </c>
    </row>
    <row r="218" spans="1:19" x14ac:dyDescent="0.25">
      <c r="A218" s="24" t="s">
        <v>4074</v>
      </c>
      <c r="B218" s="24">
        <v>1775786</v>
      </c>
      <c r="C218" s="24">
        <v>185169</v>
      </c>
      <c r="D218" s="24" t="s">
        <v>3302</v>
      </c>
      <c r="E218" s="24" t="s">
        <v>3303</v>
      </c>
      <c r="F218" s="24" t="s">
        <v>3304</v>
      </c>
      <c r="G218" s="24" t="s">
        <v>3305</v>
      </c>
      <c r="H218" s="24" t="s">
        <v>4057</v>
      </c>
      <c r="I218" s="24" t="s">
        <v>4075</v>
      </c>
      <c r="J218" s="24" t="s">
        <v>4076</v>
      </c>
      <c r="N218" s="24" t="s">
        <v>4077</v>
      </c>
    </row>
    <row r="219" spans="1:19" x14ac:dyDescent="0.25">
      <c r="A219" s="24" t="s">
        <v>4078</v>
      </c>
      <c r="B219" s="24">
        <v>1776260</v>
      </c>
      <c r="C219" s="24">
        <v>185172</v>
      </c>
      <c r="D219" s="24" t="s">
        <v>3302</v>
      </c>
      <c r="E219" s="24" t="s">
        <v>3303</v>
      </c>
      <c r="F219" s="24" t="s">
        <v>3304</v>
      </c>
      <c r="G219" s="24" t="s">
        <v>3305</v>
      </c>
      <c r="H219" s="24" t="s">
        <v>4079</v>
      </c>
      <c r="I219" s="24" t="s">
        <v>4080</v>
      </c>
      <c r="J219" s="24" t="s">
        <v>4081</v>
      </c>
      <c r="N219" s="24" t="s">
        <v>4082</v>
      </c>
    </row>
    <row r="220" spans="1:19" x14ac:dyDescent="0.25">
      <c r="A220" s="24" t="s">
        <v>4083</v>
      </c>
      <c r="B220" s="24">
        <v>1776911</v>
      </c>
      <c r="C220" s="24">
        <v>185176</v>
      </c>
      <c r="D220" s="24" t="s">
        <v>3302</v>
      </c>
      <c r="E220" s="24" t="s">
        <v>3303</v>
      </c>
      <c r="F220" s="24" t="s">
        <v>3304</v>
      </c>
      <c r="G220" s="24" t="s">
        <v>3305</v>
      </c>
      <c r="H220" s="24" t="s">
        <v>4037</v>
      </c>
      <c r="I220" s="24" t="s">
        <v>4084</v>
      </c>
      <c r="J220" s="24" t="s">
        <v>4085</v>
      </c>
      <c r="N220" s="24" t="s">
        <v>4039</v>
      </c>
      <c r="O220" s="24" t="s">
        <v>3326</v>
      </c>
      <c r="Q220" s="24" t="s">
        <v>3311</v>
      </c>
      <c r="R220" s="24" t="s">
        <v>3922</v>
      </c>
      <c r="S220" s="24" t="s">
        <v>3313</v>
      </c>
    </row>
    <row r="221" spans="1:19" x14ac:dyDescent="0.25">
      <c r="A221" s="24" t="s">
        <v>4086</v>
      </c>
      <c r="B221" s="24">
        <v>1777936</v>
      </c>
      <c r="C221" s="24">
        <v>185182</v>
      </c>
      <c r="D221" s="24" t="s">
        <v>3302</v>
      </c>
      <c r="E221" s="24" t="s">
        <v>3303</v>
      </c>
      <c r="F221" s="24" t="s">
        <v>4087</v>
      </c>
      <c r="G221" s="24" t="s">
        <v>3305</v>
      </c>
      <c r="H221" s="24" t="s">
        <v>4088</v>
      </c>
      <c r="I221" s="24" t="s">
        <v>4089</v>
      </c>
      <c r="J221" s="24" t="s">
        <v>4090</v>
      </c>
      <c r="N221" s="24" t="s">
        <v>3748</v>
      </c>
      <c r="O221" s="24" t="s">
        <v>3326</v>
      </c>
      <c r="Q221" s="24" t="s">
        <v>3311</v>
      </c>
      <c r="R221" s="24" t="s">
        <v>3327</v>
      </c>
      <c r="S221" s="24" t="s">
        <v>3313</v>
      </c>
    </row>
    <row r="222" spans="1:19" x14ac:dyDescent="0.25">
      <c r="A222" s="24" t="s">
        <v>4091</v>
      </c>
      <c r="B222" s="24">
        <v>1778385</v>
      </c>
      <c r="C222" s="24">
        <v>185184</v>
      </c>
      <c r="D222" s="24" t="s">
        <v>3302</v>
      </c>
      <c r="E222" s="24" t="s">
        <v>3303</v>
      </c>
      <c r="F222" s="24" t="s">
        <v>3304</v>
      </c>
      <c r="G222" s="24" t="s">
        <v>3305</v>
      </c>
      <c r="H222" s="24" t="s">
        <v>4057</v>
      </c>
      <c r="I222" s="24" t="s">
        <v>4058</v>
      </c>
      <c r="J222" s="24" t="s">
        <v>4092</v>
      </c>
      <c r="N222" s="24" t="s">
        <v>4093</v>
      </c>
    </row>
    <row r="223" spans="1:19" x14ac:dyDescent="0.25">
      <c r="A223" s="24" t="s">
        <v>4094</v>
      </c>
      <c r="B223" s="24">
        <v>1779312</v>
      </c>
      <c r="C223" s="24">
        <v>185190</v>
      </c>
      <c r="D223" s="24" t="s">
        <v>3302</v>
      </c>
      <c r="E223" s="24" t="s">
        <v>3303</v>
      </c>
      <c r="F223" s="24" t="s">
        <v>3304</v>
      </c>
      <c r="G223" s="24" t="s">
        <v>3305</v>
      </c>
      <c r="H223" s="24" t="s">
        <v>4057</v>
      </c>
      <c r="I223" s="24" t="s">
        <v>4075</v>
      </c>
      <c r="J223" s="24" t="s">
        <v>4095</v>
      </c>
      <c r="N223" s="24" t="s">
        <v>4077</v>
      </c>
    </row>
    <row r="224" spans="1:19" x14ac:dyDescent="0.25">
      <c r="A224" s="24" t="s">
        <v>4096</v>
      </c>
      <c r="B224" s="24">
        <v>1779454</v>
      </c>
      <c r="C224" s="24">
        <v>185191</v>
      </c>
      <c r="D224" s="24" t="s">
        <v>3302</v>
      </c>
      <c r="E224" s="24" t="s">
        <v>3303</v>
      </c>
      <c r="F224" s="24" t="s">
        <v>3304</v>
      </c>
      <c r="G224" s="24" t="s">
        <v>3305</v>
      </c>
      <c r="H224" s="24" t="s">
        <v>4037</v>
      </c>
      <c r="I224" s="24" t="s">
        <v>4038</v>
      </c>
      <c r="J224" s="24" t="s">
        <v>4097</v>
      </c>
      <c r="N224" s="24" t="s">
        <v>4098</v>
      </c>
      <c r="O224" s="24" t="s">
        <v>3326</v>
      </c>
      <c r="Q224" s="24" t="s">
        <v>3311</v>
      </c>
      <c r="R224" s="24" t="s">
        <v>3327</v>
      </c>
      <c r="S224" s="24" t="s">
        <v>3313</v>
      </c>
    </row>
    <row r="225" spans="1:19" x14ac:dyDescent="0.25">
      <c r="A225" s="24" t="s">
        <v>4099</v>
      </c>
      <c r="B225" s="24">
        <v>1779986</v>
      </c>
      <c r="C225" s="24">
        <v>185194</v>
      </c>
      <c r="D225" s="24" t="s">
        <v>3302</v>
      </c>
      <c r="E225" s="24" t="s">
        <v>3303</v>
      </c>
      <c r="F225" s="24" t="s">
        <v>3304</v>
      </c>
      <c r="G225" s="24" t="s">
        <v>3305</v>
      </c>
      <c r="H225" s="24" t="s">
        <v>4057</v>
      </c>
      <c r="I225" s="24" t="s">
        <v>4071</v>
      </c>
      <c r="J225" s="24" t="s">
        <v>4047</v>
      </c>
      <c r="N225" s="24" t="s">
        <v>4100</v>
      </c>
      <c r="O225" s="24" t="s">
        <v>3326</v>
      </c>
      <c r="Q225" s="24" t="s">
        <v>3311</v>
      </c>
      <c r="R225" s="24" t="s">
        <v>3922</v>
      </c>
      <c r="S225" s="24" t="s">
        <v>3313</v>
      </c>
    </row>
    <row r="226" spans="1:19" x14ac:dyDescent="0.25">
      <c r="A226" s="24" t="s">
        <v>4101</v>
      </c>
      <c r="B226" s="24">
        <v>1783554</v>
      </c>
      <c r="C226" s="24">
        <v>185865</v>
      </c>
      <c r="D226" s="24" t="s">
        <v>3302</v>
      </c>
      <c r="E226" s="24" t="s">
        <v>3303</v>
      </c>
      <c r="F226" s="24" t="s">
        <v>3304</v>
      </c>
      <c r="G226" s="24" t="s">
        <v>3305</v>
      </c>
      <c r="H226" s="24" t="s">
        <v>4102</v>
      </c>
      <c r="I226" s="24" t="s">
        <v>4103</v>
      </c>
      <c r="J226" s="24" t="s">
        <v>4104</v>
      </c>
      <c r="N226" s="24" t="s">
        <v>4105</v>
      </c>
      <c r="O226" s="24" t="s">
        <v>3326</v>
      </c>
      <c r="Q226" s="24" t="s">
        <v>3311</v>
      </c>
      <c r="R226" s="24" t="s">
        <v>3922</v>
      </c>
      <c r="S226" s="24" t="s">
        <v>3313</v>
      </c>
    </row>
    <row r="227" spans="1:19" x14ac:dyDescent="0.25">
      <c r="A227" s="24" t="s">
        <v>4106</v>
      </c>
      <c r="B227" s="24">
        <v>1784179</v>
      </c>
      <c r="C227" s="24">
        <v>185869</v>
      </c>
      <c r="D227" s="24" t="s">
        <v>3302</v>
      </c>
      <c r="E227" s="24" t="s">
        <v>3303</v>
      </c>
      <c r="F227" s="24" t="s">
        <v>3304</v>
      </c>
      <c r="G227" s="24" t="s">
        <v>3305</v>
      </c>
      <c r="H227" s="24" t="s">
        <v>4102</v>
      </c>
      <c r="I227" s="24" t="s">
        <v>4107</v>
      </c>
      <c r="J227" s="24" t="s">
        <v>4108</v>
      </c>
      <c r="N227" s="24" t="s">
        <v>4109</v>
      </c>
      <c r="O227" s="24" t="s">
        <v>3340</v>
      </c>
      <c r="Q227" s="24" t="s">
        <v>3311</v>
      </c>
      <c r="R227" s="24" t="s">
        <v>3312</v>
      </c>
      <c r="S227" s="24" t="s">
        <v>3313</v>
      </c>
    </row>
    <row r="228" spans="1:19" x14ac:dyDescent="0.25">
      <c r="A228" s="24" t="s">
        <v>4110</v>
      </c>
      <c r="B228" s="24">
        <v>1784453</v>
      </c>
      <c r="C228" s="24">
        <v>185870</v>
      </c>
      <c r="D228" s="24" t="s">
        <v>3302</v>
      </c>
      <c r="E228" s="24" t="s">
        <v>3303</v>
      </c>
      <c r="F228" s="24" t="s">
        <v>3304</v>
      </c>
      <c r="G228" s="24" t="s">
        <v>3305</v>
      </c>
      <c r="H228" s="24" t="s">
        <v>4102</v>
      </c>
      <c r="I228" s="24" t="s">
        <v>4107</v>
      </c>
      <c r="J228" s="24" t="s">
        <v>4111</v>
      </c>
      <c r="N228" s="24" t="s">
        <v>4112</v>
      </c>
      <c r="O228" s="24" t="s">
        <v>3326</v>
      </c>
      <c r="Q228" s="24" t="s">
        <v>3311</v>
      </c>
      <c r="R228" s="24" t="s">
        <v>3327</v>
      </c>
      <c r="S228" s="24" t="s">
        <v>3313</v>
      </c>
    </row>
    <row r="229" spans="1:19" x14ac:dyDescent="0.25">
      <c r="A229" s="24" t="s">
        <v>4113</v>
      </c>
      <c r="B229" s="24">
        <v>1784783</v>
      </c>
      <c r="C229" s="24">
        <v>185874</v>
      </c>
      <c r="D229" s="24" t="s">
        <v>3302</v>
      </c>
      <c r="E229" s="24" t="s">
        <v>3303</v>
      </c>
      <c r="F229" s="24" t="s">
        <v>3304</v>
      </c>
      <c r="G229" s="24" t="s">
        <v>3305</v>
      </c>
      <c r="H229" s="24" t="s">
        <v>4033</v>
      </c>
      <c r="I229" s="24" t="s">
        <v>4114</v>
      </c>
      <c r="J229" s="24" t="s">
        <v>4115</v>
      </c>
      <c r="N229" s="24" t="s">
        <v>4116</v>
      </c>
      <c r="O229" s="24" t="s">
        <v>3326</v>
      </c>
      <c r="Q229" s="24" t="s">
        <v>3311</v>
      </c>
      <c r="R229" s="24" t="s">
        <v>3922</v>
      </c>
      <c r="S229" s="24" t="s">
        <v>3313</v>
      </c>
    </row>
    <row r="230" spans="1:19" x14ac:dyDescent="0.25">
      <c r="A230" s="24" t="s">
        <v>4117</v>
      </c>
      <c r="B230" s="24">
        <v>1785214</v>
      </c>
      <c r="C230" s="24">
        <v>185877</v>
      </c>
      <c r="D230" s="24" t="s">
        <v>3302</v>
      </c>
      <c r="E230" s="24" t="s">
        <v>3303</v>
      </c>
      <c r="F230" s="24" t="s">
        <v>4118</v>
      </c>
      <c r="G230" s="24" t="s">
        <v>3305</v>
      </c>
      <c r="H230" s="24" t="s">
        <v>4119</v>
      </c>
      <c r="I230" s="24" t="s">
        <v>4120</v>
      </c>
      <c r="J230" s="24" t="s">
        <v>4121</v>
      </c>
      <c r="N230" s="24" t="s">
        <v>4122</v>
      </c>
      <c r="O230" s="24" t="s">
        <v>3326</v>
      </c>
      <c r="Q230" s="24" t="s">
        <v>3311</v>
      </c>
      <c r="R230" s="24" t="s">
        <v>3327</v>
      </c>
      <c r="S230" s="24" t="s">
        <v>3313</v>
      </c>
    </row>
    <row r="231" spans="1:19" x14ac:dyDescent="0.25">
      <c r="A231" s="24" t="s">
        <v>4123</v>
      </c>
      <c r="B231" s="24">
        <v>1786527</v>
      </c>
      <c r="C231" s="24">
        <v>185893</v>
      </c>
      <c r="D231" s="24" t="s">
        <v>3302</v>
      </c>
      <c r="E231" s="24" t="s">
        <v>3303</v>
      </c>
      <c r="F231" s="24" t="s">
        <v>3304</v>
      </c>
      <c r="G231" s="24" t="s">
        <v>3305</v>
      </c>
      <c r="H231" s="24" t="s">
        <v>4124</v>
      </c>
      <c r="I231" s="24" t="s">
        <v>4125</v>
      </c>
      <c r="J231" s="24" t="s">
        <v>4126</v>
      </c>
      <c r="N231" s="24" t="s">
        <v>4127</v>
      </c>
      <c r="O231" s="24" t="s">
        <v>3326</v>
      </c>
      <c r="Q231" s="24" t="s">
        <v>3311</v>
      </c>
      <c r="R231" s="24" t="s">
        <v>3327</v>
      </c>
      <c r="S231" s="24" t="s">
        <v>3313</v>
      </c>
    </row>
    <row r="232" spans="1:19" x14ac:dyDescent="0.25">
      <c r="A232" s="24" t="s">
        <v>4128</v>
      </c>
      <c r="B232" s="24">
        <v>1787002</v>
      </c>
      <c r="C232" s="24">
        <v>185898</v>
      </c>
      <c r="D232" s="24" t="s">
        <v>3302</v>
      </c>
      <c r="E232" s="24" t="s">
        <v>3303</v>
      </c>
      <c r="F232" s="24" t="s">
        <v>3304</v>
      </c>
      <c r="G232" s="24" t="s">
        <v>3305</v>
      </c>
      <c r="H232" s="24" t="s">
        <v>4124</v>
      </c>
      <c r="I232" s="24" t="s">
        <v>4129</v>
      </c>
      <c r="J232" s="24" t="s">
        <v>1724</v>
      </c>
      <c r="N232" s="24" t="s">
        <v>4130</v>
      </c>
      <c r="O232" s="24" t="s">
        <v>3326</v>
      </c>
      <c r="Q232" s="24" t="s">
        <v>3311</v>
      </c>
      <c r="R232" s="24" t="s">
        <v>3327</v>
      </c>
      <c r="S232" s="24" t="s">
        <v>3313</v>
      </c>
    </row>
    <row r="233" spans="1:19" x14ac:dyDescent="0.25">
      <c r="A233" s="24" t="s">
        <v>4131</v>
      </c>
      <c r="B233" s="24">
        <v>1789404</v>
      </c>
      <c r="C233" s="24">
        <v>185922</v>
      </c>
      <c r="D233" s="24" t="s">
        <v>3302</v>
      </c>
      <c r="E233" s="24" t="s">
        <v>3303</v>
      </c>
      <c r="F233" s="24" t="s">
        <v>4118</v>
      </c>
      <c r="G233" s="24" t="s">
        <v>3305</v>
      </c>
      <c r="H233" s="24" t="s">
        <v>4119</v>
      </c>
      <c r="I233" s="24" t="s">
        <v>4132</v>
      </c>
      <c r="J233" s="24" t="s">
        <v>4133</v>
      </c>
      <c r="N233" s="24" t="s">
        <v>4134</v>
      </c>
    </row>
    <row r="234" spans="1:19" x14ac:dyDescent="0.25">
      <c r="A234" s="24" t="s">
        <v>4135</v>
      </c>
      <c r="B234" s="24">
        <v>1789864</v>
      </c>
      <c r="C234" s="24">
        <v>185924</v>
      </c>
      <c r="D234" s="24" t="s">
        <v>3302</v>
      </c>
      <c r="E234" s="24" t="s">
        <v>3303</v>
      </c>
      <c r="F234" s="24" t="s">
        <v>3304</v>
      </c>
      <c r="G234" s="24" t="s">
        <v>3305</v>
      </c>
      <c r="H234" s="24" t="s">
        <v>4102</v>
      </c>
      <c r="I234" s="24" t="s">
        <v>4136</v>
      </c>
      <c r="J234" s="24" t="s">
        <v>3631</v>
      </c>
      <c r="N234" s="24" t="s">
        <v>4137</v>
      </c>
      <c r="O234" s="24" t="s">
        <v>3326</v>
      </c>
      <c r="Q234" s="24" t="s">
        <v>3311</v>
      </c>
      <c r="R234" s="24" t="s">
        <v>3327</v>
      </c>
      <c r="S234" s="24" t="s">
        <v>3313</v>
      </c>
    </row>
    <row r="235" spans="1:19" x14ac:dyDescent="0.25">
      <c r="A235" s="24" t="s">
        <v>4138</v>
      </c>
      <c r="B235" s="24">
        <v>1790470</v>
      </c>
      <c r="C235" s="24">
        <v>185928</v>
      </c>
      <c r="D235" s="24" t="s">
        <v>3302</v>
      </c>
      <c r="E235" s="24" t="s">
        <v>3303</v>
      </c>
      <c r="F235" s="24" t="s">
        <v>3304</v>
      </c>
      <c r="G235" s="24" t="s">
        <v>3305</v>
      </c>
      <c r="H235" s="24" t="s">
        <v>4102</v>
      </c>
      <c r="I235" s="24" t="s">
        <v>4139</v>
      </c>
      <c r="J235" s="24" t="s">
        <v>4140</v>
      </c>
      <c r="N235" s="24" t="s">
        <v>4141</v>
      </c>
    </row>
    <row r="236" spans="1:19" x14ac:dyDescent="0.25">
      <c r="A236" s="24" t="s">
        <v>4142</v>
      </c>
      <c r="B236" s="24">
        <v>1790824</v>
      </c>
      <c r="C236" s="24">
        <v>185931</v>
      </c>
      <c r="D236" s="24" t="s">
        <v>3302</v>
      </c>
      <c r="E236" s="24" t="s">
        <v>3303</v>
      </c>
      <c r="F236" s="24" t="s">
        <v>3304</v>
      </c>
      <c r="G236" s="24" t="s">
        <v>3305</v>
      </c>
      <c r="H236" s="24" t="s">
        <v>4102</v>
      </c>
      <c r="I236" s="24" t="s">
        <v>4139</v>
      </c>
      <c r="J236" s="24" t="s">
        <v>4143</v>
      </c>
      <c r="N236" s="24" t="s">
        <v>4144</v>
      </c>
      <c r="O236" s="24" t="s">
        <v>3326</v>
      </c>
      <c r="Q236" s="24" t="s">
        <v>3311</v>
      </c>
      <c r="R236" s="24" t="s">
        <v>3922</v>
      </c>
      <c r="S236" s="24" t="s">
        <v>3313</v>
      </c>
    </row>
    <row r="237" spans="1:19" x14ac:dyDescent="0.25">
      <c r="A237" s="24" t="s">
        <v>4145</v>
      </c>
      <c r="B237" s="24">
        <v>1791439</v>
      </c>
      <c r="C237" s="24">
        <v>185935</v>
      </c>
      <c r="D237" s="24" t="s">
        <v>3302</v>
      </c>
      <c r="E237" s="24" t="s">
        <v>3303</v>
      </c>
      <c r="F237" s="24" t="s">
        <v>3304</v>
      </c>
      <c r="G237" s="24" t="s">
        <v>3305</v>
      </c>
      <c r="H237" s="24" t="s">
        <v>4102</v>
      </c>
      <c r="I237" s="24" t="s">
        <v>4139</v>
      </c>
      <c r="J237" s="24" t="s">
        <v>4146</v>
      </c>
      <c r="N237" s="24" t="s">
        <v>4147</v>
      </c>
      <c r="O237" s="24" t="s">
        <v>3326</v>
      </c>
      <c r="Q237" s="24" t="s">
        <v>3311</v>
      </c>
      <c r="R237" s="24" t="s">
        <v>3327</v>
      </c>
      <c r="S237" s="24" t="s">
        <v>3313</v>
      </c>
    </row>
    <row r="238" spans="1:19" x14ac:dyDescent="0.25">
      <c r="A238" s="24" t="s">
        <v>4148</v>
      </c>
      <c r="B238" s="24">
        <v>1792427</v>
      </c>
      <c r="C238" s="24">
        <v>185940</v>
      </c>
      <c r="D238" s="24" t="s">
        <v>3302</v>
      </c>
      <c r="E238" s="24" t="s">
        <v>3303</v>
      </c>
      <c r="F238" s="24" t="s">
        <v>3304</v>
      </c>
      <c r="G238" s="24" t="s">
        <v>3305</v>
      </c>
      <c r="H238" s="24" t="s">
        <v>4124</v>
      </c>
      <c r="I238" s="24" t="s">
        <v>4149</v>
      </c>
      <c r="J238" s="24" t="s">
        <v>4150</v>
      </c>
      <c r="N238" s="24" t="s">
        <v>4151</v>
      </c>
      <c r="O238" s="24" t="s">
        <v>3326</v>
      </c>
      <c r="Q238" s="24" t="s">
        <v>3311</v>
      </c>
      <c r="R238" s="24" t="s">
        <v>3327</v>
      </c>
      <c r="S238" s="24" t="s">
        <v>3313</v>
      </c>
    </row>
    <row r="239" spans="1:19" x14ac:dyDescent="0.25">
      <c r="A239" s="24" t="s">
        <v>4152</v>
      </c>
      <c r="B239" s="24">
        <v>1792716</v>
      </c>
      <c r="C239" s="24">
        <v>185942</v>
      </c>
      <c r="D239" s="24" t="s">
        <v>3302</v>
      </c>
      <c r="E239" s="24" t="s">
        <v>3303</v>
      </c>
      <c r="F239" s="24" t="s">
        <v>3304</v>
      </c>
      <c r="G239" s="24" t="s">
        <v>3305</v>
      </c>
      <c r="H239" s="24" t="s">
        <v>4124</v>
      </c>
      <c r="I239" s="24" t="s">
        <v>4153</v>
      </c>
      <c r="J239" s="24" t="s">
        <v>4154</v>
      </c>
      <c r="N239" s="24" t="s">
        <v>4031</v>
      </c>
    </row>
    <row r="240" spans="1:19" x14ac:dyDescent="0.25">
      <c r="A240" s="24" t="s">
        <v>4155</v>
      </c>
      <c r="B240" s="24">
        <v>1792986</v>
      </c>
      <c r="C240" s="24">
        <v>185944</v>
      </c>
      <c r="D240" s="24" t="s">
        <v>3302</v>
      </c>
      <c r="E240" s="24" t="s">
        <v>3303</v>
      </c>
      <c r="F240" s="24" t="s">
        <v>3304</v>
      </c>
      <c r="G240" s="24" t="s">
        <v>3305</v>
      </c>
      <c r="H240" s="24" t="s">
        <v>4124</v>
      </c>
      <c r="I240" s="24" t="s">
        <v>4156</v>
      </c>
      <c r="J240" s="24" t="s">
        <v>4157</v>
      </c>
      <c r="N240" s="24" t="s">
        <v>4158</v>
      </c>
    </row>
    <row r="241" spans="1:19" x14ac:dyDescent="0.25">
      <c r="A241" s="24" t="s">
        <v>4159</v>
      </c>
      <c r="B241" s="24">
        <v>1793598</v>
      </c>
      <c r="C241" s="24">
        <v>185950</v>
      </c>
      <c r="D241" s="24" t="s">
        <v>3302</v>
      </c>
      <c r="E241" s="24" t="s">
        <v>3303</v>
      </c>
      <c r="F241" s="24" t="s">
        <v>3304</v>
      </c>
      <c r="G241" s="24" t="s">
        <v>3305</v>
      </c>
      <c r="H241" s="24" t="s">
        <v>4124</v>
      </c>
      <c r="I241" s="24" t="s">
        <v>4160</v>
      </c>
      <c r="J241" s="24" t="s">
        <v>4161</v>
      </c>
      <c r="N241" s="24" t="s">
        <v>4162</v>
      </c>
    </row>
    <row r="242" spans="1:19" x14ac:dyDescent="0.25">
      <c r="A242" s="24" t="s">
        <v>4163</v>
      </c>
      <c r="B242" s="24">
        <v>1793689</v>
      </c>
      <c r="C242" s="24">
        <v>185951</v>
      </c>
      <c r="D242" s="24" t="s">
        <v>3302</v>
      </c>
      <c r="E242" s="24" t="s">
        <v>3303</v>
      </c>
      <c r="F242" s="24" t="s">
        <v>3304</v>
      </c>
      <c r="G242" s="24" t="s">
        <v>3305</v>
      </c>
      <c r="H242" s="24" t="s">
        <v>4124</v>
      </c>
      <c r="I242" s="24" t="s">
        <v>4160</v>
      </c>
      <c r="J242" s="24" t="s">
        <v>4164</v>
      </c>
      <c r="N242" s="24" t="s">
        <v>4165</v>
      </c>
      <c r="O242" s="24" t="s">
        <v>3326</v>
      </c>
      <c r="Q242" s="24" t="s">
        <v>3311</v>
      </c>
      <c r="R242" s="24" t="s">
        <v>3327</v>
      </c>
      <c r="S242" s="24" t="s">
        <v>3313</v>
      </c>
    </row>
    <row r="243" spans="1:19" x14ac:dyDescent="0.25">
      <c r="A243" s="24" t="s">
        <v>4166</v>
      </c>
      <c r="B243" s="24">
        <v>1794355</v>
      </c>
      <c r="C243" s="24">
        <v>185957</v>
      </c>
      <c r="D243" s="24" t="s">
        <v>3302</v>
      </c>
      <c r="E243" s="24" t="s">
        <v>3303</v>
      </c>
      <c r="F243" s="24" t="s">
        <v>3304</v>
      </c>
      <c r="G243" s="24" t="s">
        <v>3305</v>
      </c>
      <c r="H243" s="24" t="s">
        <v>4124</v>
      </c>
      <c r="I243" s="24" t="s">
        <v>4167</v>
      </c>
      <c r="J243" s="24" t="s">
        <v>4168</v>
      </c>
      <c r="N243" s="24" t="s">
        <v>4169</v>
      </c>
      <c r="O243" s="24" t="s">
        <v>3326</v>
      </c>
      <c r="Q243" s="24" t="s">
        <v>3311</v>
      </c>
      <c r="R243" s="24" t="s">
        <v>3327</v>
      </c>
      <c r="S243" s="24" t="s">
        <v>3313</v>
      </c>
    </row>
    <row r="244" spans="1:19" x14ac:dyDescent="0.25">
      <c r="A244" s="24" t="s">
        <v>4170</v>
      </c>
      <c r="B244" s="24">
        <v>1795277</v>
      </c>
      <c r="C244" s="24">
        <v>185962</v>
      </c>
      <c r="D244" s="24" t="s">
        <v>3302</v>
      </c>
      <c r="E244" s="24" t="s">
        <v>3303</v>
      </c>
      <c r="F244" s="24" t="s">
        <v>3304</v>
      </c>
      <c r="G244" s="24" t="s">
        <v>3305</v>
      </c>
      <c r="H244" s="24" t="s">
        <v>4124</v>
      </c>
      <c r="I244" s="24" t="s">
        <v>4167</v>
      </c>
      <c r="J244" s="24" t="s">
        <v>4171</v>
      </c>
      <c r="N244" s="24" t="s">
        <v>4172</v>
      </c>
    </row>
    <row r="245" spans="1:19" x14ac:dyDescent="0.25">
      <c r="A245" s="24" t="s">
        <v>4173</v>
      </c>
      <c r="B245" s="24">
        <v>1795679</v>
      </c>
      <c r="C245" s="24">
        <v>185964</v>
      </c>
      <c r="D245" s="24" t="s">
        <v>3302</v>
      </c>
      <c r="E245" s="24" t="s">
        <v>3303</v>
      </c>
      <c r="F245" s="24" t="s">
        <v>3304</v>
      </c>
      <c r="G245" s="24" t="s">
        <v>3305</v>
      </c>
      <c r="H245" s="24" t="s">
        <v>4124</v>
      </c>
      <c r="I245" s="24" t="s">
        <v>4174</v>
      </c>
      <c r="J245" s="24" t="s">
        <v>4175</v>
      </c>
      <c r="N245" s="24" t="s">
        <v>4176</v>
      </c>
      <c r="O245" s="24" t="s">
        <v>3326</v>
      </c>
      <c r="Q245" s="24" t="s">
        <v>3311</v>
      </c>
      <c r="R245" s="24" t="s">
        <v>3327</v>
      </c>
      <c r="S245" s="24" t="s">
        <v>3313</v>
      </c>
    </row>
    <row r="246" spans="1:19" x14ac:dyDescent="0.25">
      <c r="A246" s="24" t="s">
        <v>4177</v>
      </c>
      <c r="B246" s="24">
        <v>1796616</v>
      </c>
      <c r="C246" s="24">
        <v>185971</v>
      </c>
      <c r="D246" s="24" t="s">
        <v>3302</v>
      </c>
      <c r="E246" s="24" t="s">
        <v>3303</v>
      </c>
      <c r="F246" s="24" t="s">
        <v>3304</v>
      </c>
      <c r="G246" s="24" t="s">
        <v>3305</v>
      </c>
      <c r="H246" s="24" t="s">
        <v>4033</v>
      </c>
      <c r="I246" s="24" t="s">
        <v>4178</v>
      </c>
      <c r="J246" s="24" t="s">
        <v>3890</v>
      </c>
      <c r="N246" s="24" t="s">
        <v>4179</v>
      </c>
      <c r="O246" s="24" t="s">
        <v>3326</v>
      </c>
      <c r="Q246" s="24" t="s">
        <v>3311</v>
      </c>
      <c r="R246" s="24" t="s">
        <v>3327</v>
      </c>
      <c r="S246" s="24" t="s">
        <v>3313</v>
      </c>
    </row>
    <row r="247" spans="1:19" x14ac:dyDescent="0.25">
      <c r="A247" s="24" t="s">
        <v>4180</v>
      </c>
      <c r="B247" s="24">
        <v>1799745</v>
      </c>
      <c r="C247" s="24">
        <v>185991</v>
      </c>
      <c r="D247" s="24" t="s">
        <v>3302</v>
      </c>
      <c r="E247" s="24" t="s">
        <v>3303</v>
      </c>
      <c r="F247" s="24" t="s">
        <v>3304</v>
      </c>
      <c r="G247" s="24" t="s">
        <v>3305</v>
      </c>
      <c r="H247" s="24" t="s">
        <v>4181</v>
      </c>
      <c r="I247" s="24" t="s">
        <v>4182</v>
      </c>
      <c r="J247" s="24" t="s">
        <v>4183</v>
      </c>
      <c r="N247" s="24" t="s">
        <v>4184</v>
      </c>
      <c r="O247" s="24" t="s">
        <v>3326</v>
      </c>
      <c r="Q247" s="24" t="s">
        <v>3311</v>
      </c>
      <c r="R247" s="24" t="s">
        <v>3922</v>
      </c>
      <c r="S247" s="24" t="s">
        <v>3313</v>
      </c>
    </row>
    <row r="248" spans="1:19" x14ac:dyDescent="0.25">
      <c r="A248" s="24" t="s">
        <v>4185</v>
      </c>
      <c r="B248" s="24">
        <v>1799948</v>
      </c>
      <c r="C248" s="24">
        <v>185992</v>
      </c>
      <c r="D248" s="24" t="s">
        <v>3302</v>
      </c>
      <c r="E248" s="24" t="s">
        <v>3303</v>
      </c>
      <c r="F248" s="24" t="s">
        <v>3304</v>
      </c>
      <c r="G248" s="24" t="s">
        <v>3305</v>
      </c>
      <c r="H248" s="24" t="s">
        <v>4181</v>
      </c>
      <c r="I248" s="24" t="s">
        <v>4186</v>
      </c>
      <c r="J248" s="24" t="s">
        <v>4175</v>
      </c>
      <c r="N248" s="24" t="s">
        <v>4176</v>
      </c>
      <c r="O248" s="24" t="s">
        <v>3326</v>
      </c>
      <c r="Q248" s="24" t="s">
        <v>3311</v>
      </c>
      <c r="R248" s="24" t="s">
        <v>3327</v>
      </c>
      <c r="S248" s="24" t="s">
        <v>3313</v>
      </c>
    </row>
    <row r="249" spans="1:19" x14ac:dyDescent="0.25">
      <c r="A249" s="24" t="s">
        <v>4187</v>
      </c>
      <c r="B249" s="24">
        <v>1800179</v>
      </c>
      <c r="C249" s="24">
        <v>185993</v>
      </c>
      <c r="D249" s="24" t="s">
        <v>3302</v>
      </c>
      <c r="E249" s="24" t="s">
        <v>3303</v>
      </c>
      <c r="F249" s="24" t="s">
        <v>3304</v>
      </c>
      <c r="G249" s="24" t="s">
        <v>3305</v>
      </c>
      <c r="H249" s="24" t="s">
        <v>4033</v>
      </c>
      <c r="I249" s="24" t="s">
        <v>4114</v>
      </c>
      <c r="J249" s="24" t="s">
        <v>4188</v>
      </c>
      <c r="N249" s="24" t="s">
        <v>4189</v>
      </c>
      <c r="O249" s="24" t="s">
        <v>3326</v>
      </c>
      <c r="Q249" s="24" t="s">
        <v>3311</v>
      </c>
      <c r="R249" s="24" t="s">
        <v>3327</v>
      </c>
      <c r="S249" s="24" t="s">
        <v>3313</v>
      </c>
    </row>
    <row r="250" spans="1:19" x14ac:dyDescent="0.25">
      <c r="A250" s="24" t="s">
        <v>4190</v>
      </c>
      <c r="B250" s="24">
        <v>1800543</v>
      </c>
      <c r="C250" s="24">
        <v>185994</v>
      </c>
      <c r="D250" s="24" t="s">
        <v>3302</v>
      </c>
      <c r="E250" s="24" t="s">
        <v>3303</v>
      </c>
      <c r="F250" s="24" t="s">
        <v>3304</v>
      </c>
      <c r="G250" s="24" t="s">
        <v>3305</v>
      </c>
      <c r="H250" s="24" t="s">
        <v>4033</v>
      </c>
      <c r="I250" s="24" t="s">
        <v>4114</v>
      </c>
      <c r="J250" s="24" t="s">
        <v>3903</v>
      </c>
      <c r="N250" s="24" t="s">
        <v>4191</v>
      </c>
    </row>
    <row r="251" spans="1:19" x14ac:dyDescent="0.25">
      <c r="A251" s="24" t="s">
        <v>4192</v>
      </c>
      <c r="B251" s="24">
        <v>1800886</v>
      </c>
      <c r="C251" s="24">
        <v>185995</v>
      </c>
      <c r="D251" s="24" t="s">
        <v>3302</v>
      </c>
      <c r="E251" s="24" t="s">
        <v>3303</v>
      </c>
      <c r="F251" s="24" t="s">
        <v>3304</v>
      </c>
      <c r="G251" s="24" t="s">
        <v>3305</v>
      </c>
      <c r="H251" s="24" t="s">
        <v>4033</v>
      </c>
      <c r="I251" s="24" t="s">
        <v>4114</v>
      </c>
      <c r="J251" s="24" t="s">
        <v>4193</v>
      </c>
      <c r="N251" s="24" t="s">
        <v>4064</v>
      </c>
    </row>
    <row r="252" spans="1:19" x14ac:dyDescent="0.25">
      <c r="A252" s="24" t="s">
        <v>4194</v>
      </c>
      <c r="B252" s="24">
        <v>1801176</v>
      </c>
      <c r="C252" s="24">
        <v>185996</v>
      </c>
      <c r="D252" s="24" t="s">
        <v>3302</v>
      </c>
      <c r="E252" s="24" t="s">
        <v>3303</v>
      </c>
      <c r="F252" s="24" t="s">
        <v>3304</v>
      </c>
      <c r="G252" s="24" t="s">
        <v>3305</v>
      </c>
      <c r="H252" s="24" t="s">
        <v>4033</v>
      </c>
      <c r="I252" s="24" t="s">
        <v>4114</v>
      </c>
      <c r="J252" s="24" t="s">
        <v>4195</v>
      </c>
      <c r="N252" s="24" t="s">
        <v>4196</v>
      </c>
      <c r="O252" s="24" t="s">
        <v>3326</v>
      </c>
      <c r="Q252" s="24" t="s">
        <v>3311</v>
      </c>
      <c r="R252" s="24" t="s">
        <v>3327</v>
      </c>
      <c r="S252" s="24" t="s">
        <v>3313</v>
      </c>
    </row>
    <row r="253" spans="1:19" x14ac:dyDescent="0.25">
      <c r="A253" s="24" t="s">
        <v>4197</v>
      </c>
      <c r="B253" s="24">
        <v>1801620</v>
      </c>
      <c r="C253" s="24">
        <v>185998</v>
      </c>
      <c r="D253" s="24" t="s">
        <v>3302</v>
      </c>
      <c r="E253" s="24" t="s">
        <v>3303</v>
      </c>
      <c r="F253" s="24" t="s">
        <v>3304</v>
      </c>
      <c r="G253" s="24" t="s">
        <v>3305</v>
      </c>
      <c r="H253" s="24" t="s">
        <v>4033</v>
      </c>
      <c r="I253" s="24" t="s">
        <v>4198</v>
      </c>
      <c r="J253" s="24" t="s">
        <v>4199</v>
      </c>
      <c r="N253" s="24" t="s">
        <v>4200</v>
      </c>
      <c r="O253" s="24" t="s">
        <v>3326</v>
      </c>
      <c r="Q253" s="24" t="s">
        <v>3311</v>
      </c>
      <c r="R253" s="24" t="s">
        <v>3922</v>
      </c>
      <c r="S253" s="24" t="s">
        <v>3313</v>
      </c>
    </row>
    <row r="254" spans="1:19" x14ac:dyDescent="0.25">
      <c r="A254" s="24" t="s">
        <v>4201</v>
      </c>
      <c r="B254" s="24">
        <v>1802626</v>
      </c>
      <c r="C254" s="24">
        <v>186004</v>
      </c>
      <c r="D254" s="24" t="s">
        <v>3302</v>
      </c>
      <c r="E254" s="24" t="s">
        <v>3303</v>
      </c>
      <c r="F254" s="24" t="s">
        <v>4118</v>
      </c>
      <c r="G254" s="24" t="s">
        <v>3305</v>
      </c>
      <c r="H254" s="24" t="s">
        <v>4119</v>
      </c>
      <c r="I254" s="24" t="s">
        <v>4202</v>
      </c>
      <c r="J254" s="24" t="s">
        <v>4203</v>
      </c>
      <c r="N254" s="24" t="s">
        <v>4204</v>
      </c>
      <c r="O254" s="24" t="s">
        <v>3326</v>
      </c>
      <c r="Q254" s="24" t="s">
        <v>3311</v>
      </c>
      <c r="R254" s="24" t="s">
        <v>3327</v>
      </c>
      <c r="S254" s="24" t="s">
        <v>3313</v>
      </c>
    </row>
    <row r="255" spans="1:19" x14ac:dyDescent="0.25">
      <c r="A255" s="24" t="s">
        <v>4205</v>
      </c>
      <c r="B255" s="24">
        <v>1802931</v>
      </c>
      <c r="C255" s="24">
        <v>186006</v>
      </c>
      <c r="D255" s="24" t="s">
        <v>3302</v>
      </c>
      <c r="E255" s="24" t="s">
        <v>3303</v>
      </c>
      <c r="F255" s="24" t="s">
        <v>3304</v>
      </c>
      <c r="G255" s="24" t="s">
        <v>3305</v>
      </c>
      <c r="H255" s="24" t="s">
        <v>4124</v>
      </c>
      <c r="I255" s="24" t="s">
        <v>4206</v>
      </c>
      <c r="J255" s="24" t="s">
        <v>4207</v>
      </c>
      <c r="N255" s="24" t="s">
        <v>4208</v>
      </c>
    </row>
    <row r="256" spans="1:19" x14ac:dyDescent="0.25">
      <c r="A256" s="24" t="s">
        <v>4209</v>
      </c>
      <c r="B256" s="24">
        <v>1804463</v>
      </c>
      <c r="C256" s="24">
        <v>186018</v>
      </c>
      <c r="D256" s="24" t="s">
        <v>3302</v>
      </c>
      <c r="E256" s="24" t="s">
        <v>3303</v>
      </c>
      <c r="F256" s="24" t="s">
        <v>3304</v>
      </c>
      <c r="G256" s="24" t="s">
        <v>3305</v>
      </c>
      <c r="H256" s="24" t="s">
        <v>4124</v>
      </c>
      <c r="I256" s="24" t="s">
        <v>4210</v>
      </c>
      <c r="J256" s="24" t="s">
        <v>4211</v>
      </c>
      <c r="N256" s="24" t="s">
        <v>4212</v>
      </c>
      <c r="O256" s="24" t="s">
        <v>3326</v>
      </c>
      <c r="Q256" s="24" t="s">
        <v>3311</v>
      </c>
      <c r="R256" s="24" t="s">
        <v>3327</v>
      </c>
      <c r="S256" s="24" t="s">
        <v>3313</v>
      </c>
    </row>
    <row r="257" spans="1:19" x14ac:dyDescent="0.25">
      <c r="A257" s="24" t="s">
        <v>4213</v>
      </c>
      <c r="B257" s="24">
        <v>1807092</v>
      </c>
      <c r="C257" s="24">
        <v>186039</v>
      </c>
      <c r="D257" s="24" t="s">
        <v>3302</v>
      </c>
      <c r="E257" s="24" t="s">
        <v>3303</v>
      </c>
      <c r="F257" s="24" t="s">
        <v>3304</v>
      </c>
      <c r="G257" s="24" t="s">
        <v>3305</v>
      </c>
      <c r="H257" s="24" t="s">
        <v>4124</v>
      </c>
      <c r="I257" s="24" t="s">
        <v>4214</v>
      </c>
      <c r="J257" s="24" t="s">
        <v>4215</v>
      </c>
      <c r="N257" s="24" t="s">
        <v>4158</v>
      </c>
    </row>
    <row r="258" spans="1:19" x14ac:dyDescent="0.25">
      <c r="A258" s="24" t="s">
        <v>4216</v>
      </c>
      <c r="B258" s="24">
        <v>1807560</v>
      </c>
      <c r="C258" s="24">
        <v>186043</v>
      </c>
      <c r="D258" s="24" t="s">
        <v>3302</v>
      </c>
      <c r="E258" s="24" t="s">
        <v>3303</v>
      </c>
      <c r="F258" s="24" t="s">
        <v>3304</v>
      </c>
      <c r="G258" s="24" t="s">
        <v>3305</v>
      </c>
      <c r="H258" s="24" t="s">
        <v>4124</v>
      </c>
      <c r="I258" s="24" t="s">
        <v>4217</v>
      </c>
      <c r="J258" s="24" t="s">
        <v>4218</v>
      </c>
      <c r="N258" s="24" t="s">
        <v>4212</v>
      </c>
      <c r="O258" s="24" t="s">
        <v>3326</v>
      </c>
      <c r="Q258" s="24" t="s">
        <v>3311</v>
      </c>
      <c r="R258" s="24" t="s">
        <v>3327</v>
      </c>
      <c r="S258" s="24" t="s">
        <v>3313</v>
      </c>
    </row>
    <row r="259" spans="1:19" x14ac:dyDescent="0.25">
      <c r="A259" s="24" t="s">
        <v>4219</v>
      </c>
      <c r="B259" s="24">
        <v>1807678</v>
      </c>
      <c r="C259" s="24">
        <v>186044</v>
      </c>
      <c r="D259" s="24" t="s">
        <v>3302</v>
      </c>
      <c r="E259" s="24" t="s">
        <v>3303</v>
      </c>
      <c r="F259" s="24" t="s">
        <v>3304</v>
      </c>
      <c r="G259" s="24" t="s">
        <v>3305</v>
      </c>
      <c r="H259" s="24" t="s">
        <v>4124</v>
      </c>
      <c r="I259" s="24" t="s">
        <v>4220</v>
      </c>
      <c r="J259" s="24" t="s">
        <v>4221</v>
      </c>
      <c r="N259" s="24" t="s">
        <v>4222</v>
      </c>
      <c r="O259" s="24" t="s">
        <v>3326</v>
      </c>
      <c r="Q259" s="24" t="s">
        <v>3311</v>
      </c>
      <c r="R259" s="24" t="s">
        <v>3327</v>
      </c>
      <c r="S259" s="24" t="s">
        <v>3313</v>
      </c>
    </row>
    <row r="260" spans="1:19" x14ac:dyDescent="0.25">
      <c r="A260" s="24" t="s">
        <v>4223</v>
      </c>
      <c r="B260" s="24">
        <v>1807792</v>
      </c>
      <c r="C260" s="24">
        <v>186045</v>
      </c>
      <c r="D260" s="24" t="s">
        <v>3302</v>
      </c>
      <c r="E260" s="24" t="s">
        <v>3303</v>
      </c>
      <c r="F260" s="24" t="s">
        <v>3304</v>
      </c>
      <c r="G260" s="24" t="s">
        <v>3305</v>
      </c>
      <c r="H260" s="24" t="s">
        <v>4124</v>
      </c>
      <c r="I260" s="24" t="s">
        <v>4220</v>
      </c>
      <c r="J260" s="24" t="s">
        <v>4224</v>
      </c>
      <c r="N260" s="24" t="s">
        <v>4225</v>
      </c>
      <c r="O260" s="24" t="s">
        <v>3326</v>
      </c>
      <c r="Q260" s="24" t="s">
        <v>3311</v>
      </c>
      <c r="R260" s="24" t="s">
        <v>3327</v>
      </c>
      <c r="S260" s="24" t="s">
        <v>3313</v>
      </c>
    </row>
    <row r="261" spans="1:19" x14ac:dyDescent="0.25">
      <c r="A261" s="24" t="s">
        <v>4226</v>
      </c>
      <c r="B261" s="24">
        <v>1808598</v>
      </c>
      <c r="C261" s="24">
        <v>186056</v>
      </c>
      <c r="D261" s="24" t="s">
        <v>3302</v>
      </c>
      <c r="E261" s="24" t="s">
        <v>3303</v>
      </c>
      <c r="F261" s="24" t="s">
        <v>3304</v>
      </c>
      <c r="G261" s="24" t="s">
        <v>3305</v>
      </c>
      <c r="H261" s="24" t="s">
        <v>4124</v>
      </c>
      <c r="I261" s="24" t="s">
        <v>4227</v>
      </c>
      <c r="J261" s="24" t="s">
        <v>4228</v>
      </c>
      <c r="N261" s="24" t="s">
        <v>4229</v>
      </c>
      <c r="O261" s="24" t="s">
        <v>3326</v>
      </c>
      <c r="Q261" s="24" t="s">
        <v>3311</v>
      </c>
      <c r="R261" s="24" t="s">
        <v>3312</v>
      </c>
      <c r="S261" s="24" t="s">
        <v>3313</v>
      </c>
    </row>
    <row r="262" spans="1:19" x14ac:dyDescent="0.25">
      <c r="A262" s="24" t="s">
        <v>4230</v>
      </c>
      <c r="B262" s="24">
        <v>1812282</v>
      </c>
      <c r="C262" s="24">
        <v>186386</v>
      </c>
      <c r="D262" s="24" t="s">
        <v>3302</v>
      </c>
      <c r="E262" s="24" t="s">
        <v>3303</v>
      </c>
      <c r="F262" s="24" t="s">
        <v>3711</v>
      </c>
      <c r="G262" s="24" t="s">
        <v>3305</v>
      </c>
      <c r="H262" s="24" t="s">
        <v>4231</v>
      </c>
      <c r="I262" s="24" t="s">
        <v>4232</v>
      </c>
      <c r="J262" s="24" t="s">
        <v>4233</v>
      </c>
      <c r="N262" s="24" t="s">
        <v>4064</v>
      </c>
    </row>
    <row r="263" spans="1:19" x14ac:dyDescent="0.25">
      <c r="A263" s="24" t="s">
        <v>4234</v>
      </c>
      <c r="B263" s="24">
        <v>1812747</v>
      </c>
      <c r="C263" s="24">
        <v>186417</v>
      </c>
      <c r="D263" s="24" t="s">
        <v>3302</v>
      </c>
      <c r="E263" s="24" t="s">
        <v>3303</v>
      </c>
      <c r="F263" s="24" t="s">
        <v>4235</v>
      </c>
      <c r="G263" s="24" t="s">
        <v>3305</v>
      </c>
      <c r="H263" s="24" t="s">
        <v>4236</v>
      </c>
      <c r="I263" s="24" t="s">
        <v>4237</v>
      </c>
      <c r="J263" s="24" t="s">
        <v>4238</v>
      </c>
      <c r="N263" s="24" t="s">
        <v>3818</v>
      </c>
      <c r="O263" s="24" t="s">
        <v>3326</v>
      </c>
      <c r="Q263" s="24" t="s">
        <v>3311</v>
      </c>
      <c r="R263" s="24" t="s">
        <v>3327</v>
      </c>
      <c r="S263" s="24" t="s">
        <v>3313</v>
      </c>
    </row>
    <row r="264" spans="1:19" x14ac:dyDescent="0.25">
      <c r="A264" s="24" t="s">
        <v>4239</v>
      </c>
      <c r="B264" s="24">
        <v>1814184</v>
      </c>
      <c r="C264" s="24">
        <v>186512</v>
      </c>
      <c r="D264" s="24" t="s">
        <v>3302</v>
      </c>
      <c r="E264" s="24" t="s">
        <v>3303</v>
      </c>
      <c r="F264" s="24" t="s">
        <v>4240</v>
      </c>
      <c r="G264" s="24" t="s">
        <v>3305</v>
      </c>
      <c r="H264" s="24" t="s">
        <v>4241</v>
      </c>
      <c r="I264" s="24" t="s">
        <v>4242</v>
      </c>
      <c r="J264" s="24" t="s">
        <v>4243</v>
      </c>
      <c r="N264" s="24" t="s">
        <v>4244</v>
      </c>
      <c r="O264" s="24" t="s">
        <v>3326</v>
      </c>
      <c r="Q264" s="24" t="s">
        <v>3311</v>
      </c>
      <c r="R264" s="24" t="s">
        <v>3327</v>
      </c>
      <c r="S264" s="24" t="s">
        <v>3313</v>
      </c>
    </row>
    <row r="265" spans="1:19" x14ac:dyDescent="0.25">
      <c r="A265" s="24" t="s">
        <v>4245</v>
      </c>
      <c r="B265" s="24">
        <v>1814657</v>
      </c>
      <c r="C265" s="24">
        <v>186540</v>
      </c>
      <c r="D265" s="24" t="s">
        <v>3302</v>
      </c>
      <c r="E265" s="24" t="s">
        <v>3303</v>
      </c>
      <c r="F265" s="24" t="s">
        <v>4246</v>
      </c>
      <c r="G265" s="24" t="s">
        <v>3305</v>
      </c>
      <c r="H265" s="24" t="s">
        <v>4247</v>
      </c>
      <c r="I265" s="24" t="s">
        <v>4248</v>
      </c>
      <c r="J265" s="24" t="s">
        <v>239</v>
      </c>
      <c r="N265" s="24" t="s">
        <v>4249</v>
      </c>
      <c r="O265" s="24" t="s">
        <v>3326</v>
      </c>
      <c r="Q265" s="24" t="s">
        <v>3311</v>
      </c>
      <c r="R265" s="24" t="s">
        <v>3327</v>
      </c>
      <c r="S265" s="24" t="s">
        <v>3313</v>
      </c>
    </row>
    <row r="266" spans="1:19" x14ac:dyDescent="0.25">
      <c r="A266" s="24" t="s">
        <v>4250</v>
      </c>
      <c r="B266" s="24">
        <v>1820219</v>
      </c>
      <c r="C266" s="24">
        <v>186910</v>
      </c>
      <c r="D266" s="24" t="s">
        <v>3302</v>
      </c>
      <c r="E266" s="24" t="s">
        <v>3303</v>
      </c>
      <c r="F266" s="24" t="s">
        <v>4240</v>
      </c>
      <c r="G266" s="24" t="s">
        <v>3305</v>
      </c>
      <c r="H266" s="24" t="s">
        <v>4251</v>
      </c>
      <c r="I266" s="24" t="s">
        <v>4252</v>
      </c>
      <c r="J266" s="24" t="s">
        <v>4253</v>
      </c>
      <c r="N266" s="24" t="s">
        <v>4254</v>
      </c>
      <c r="O266" s="24" t="s">
        <v>3326</v>
      </c>
      <c r="Q266" s="24" t="s">
        <v>3311</v>
      </c>
      <c r="R266" s="24" t="s">
        <v>3327</v>
      </c>
      <c r="S266" s="24" t="s">
        <v>3313</v>
      </c>
    </row>
    <row r="267" spans="1:19" x14ac:dyDescent="0.25">
      <c r="A267" s="24" t="s">
        <v>4255</v>
      </c>
      <c r="B267" s="24">
        <v>1825729</v>
      </c>
      <c r="C267" s="24">
        <v>187274</v>
      </c>
      <c r="D267" s="24" t="s">
        <v>3302</v>
      </c>
      <c r="E267" s="24" t="s">
        <v>3303</v>
      </c>
      <c r="F267" s="24" t="s">
        <v>4240</v>
      </c>
      <c r="G267" s="24" t="s">
        <v>3305</v>
      </c>
      <c r="H267" s="24" t="s">
        <v>4241</v>
      </c>
      <c r="I267" s="24" t="s">
        <v>4256</v>
      </c>
      <c r="J267" s="24" t="s">
        <v>4257</v>
      </c>
      <c r="N267" s="24" t="s">
        <v>4258</v>
      </c>
      <c r="O267" s="24" t="s">
        <v>3326</v>
      </c>
      <c r="Q267" s="24" t="s">
        <v>3311</v>
      </c>
      <c r="R267" s="24" t="s">
        <v>3327</v>
      </c>
      <c r="S267" s="24" t="s">
        <v>3313</v>
      </c>
    </row>
    <row r="268" spans="1:19" x14ac:dyDescent="0.25">
      <c r="A268" s="24" t="s">
        <v>4259</v>
      </c>
      <c r="B268" s="24">
        <v>1856668</v>
      </c>
      <c r="C268" s="24">
        <v>188315</v>
      </c>
      <c r="D268" s="24" t="s">
        <v>3302</v>
      </c>
      <c r="E268" s="24" t="s">
        <v>3303</v>
      </c>
      <c r="F268" s="24" t="s">
        <v>3304</v>
      </c>
      <c r="G268" s="24" t="s">
        <v>3305</v>
      </c>
      <c r="H268" s="24" t="s">
        <v>4260</v>
      </c>
      <c r="I268" s="24" t="s">
        <v>4261</v>
      </c>
      <c r="J268" s="24" t="s">
        <v>4262</v>
      </c>
      <c r="N268" s="24" t="s">
        <v>3763</v>
      </c>
    </row>
    <row r="269" spans="1:19" x14ac:dyDescent="0.25">
      <c r="A269" s="24" t="s">
        <v>4263</v>
      </c>
      <c r="B269" s="24">
        <v>1879814</v>
      </c>
      <c r="C269" s="24">
        <v>188469</v>
      </c>
      <c r="D269" s="24" t="s">
        <v>3302</v>
      </c>
      <c r="E269" s="24" t="s">
        <v>3303</v>
      </c>
      <c r="F269" s="24" t="s">
        <v>3304</v>
      </c>
      <c r="G269" s="24" t="s">
        <v>3305</v>
      </c>
      <c r="H269" s="24" t="s">
        <v>4260</v>
      </c>
      <c r="I269" s="24" t="s">
        <v>4261</v>
      </c>
      <c r="J269" s="24" t="s">
        <v>4264</v>
      </c>
      <c r="N269" s="24" t="s">
        <v>4265</v>
      </c>
      <c r="O269" s="24" t="s">
        <v>3326</v>
      </c>
      <c r="Q269" s="24" t="s">
        <v>3311</v>
      </c>
      <c r="R269" s="24" t="s">
        <v>3327</v>
      </c>
      <c r="S269" s="24" t="s">
        <v>3313</v>
      </c>
    </row>
    <row r="270" spans="1:19" x14ac:dyDescent="0.25">
      <c r="A270" s="24" t="s">
        <v>4266</v>
      </c>
      <c r="B270" s="24">
        <v>1889965</v>
      </c>
      <c r="C270" s="24">
        <v>188539</v>
      </c>
      <c r="D270" s="24" t="s">
        <v>3302</v>
      </c>
      <c r="E270" s="24" t="s">
        <v>3303</v>
      </c>
      <c r="F270" s="24" t="s">
        <v>3304</v>
      </c>
      <c r="G270" s="24" t="s">
        <v>3305</v>
      </c>
      <c r="H270" s="24" t="s">
        <v>4260</v>
      </c>
      <c r="I270" s="24" t="s">
        <v>4267</v>
      </c>
      <c r="J270" s="24" t="s">
        <v>4268</v>
      </c>
      <c r="N270" s="24" t="s">
        <v>4269</v>
      </c>
      <c r="O270" s="24" t="s">
        <v>3326</v>
      </c>
      <c r="Q270" s="24" t="s">
        <v>3311</v>
      </c>
      <c r="R270" s="24" t="s">
        <v>3922</v>
      </c>
      <c r="S270" s="24" t="s">
        <v>3313</v>
      </c>
    </row>
    <row r="271" spans="1:19" x14ac:dyDescent="0.25">
      <c r="A271" s="24" t="s">
        <v>4270</v>
      </c>
      <c r="B271" s="24">
        <v>1894843</v>
      </c>
      <c r="C271" s="24">
        <v>188569</v>
      </c>
      <c r="D271" s="24" t="s">
        <v>3302</v>
      </c>
      <c r="E271" s="24" t="s">
        <v>3303</v>
      </c>
      <c r="F271" s="24" t="s">
        <v>3304</v>
      </c>
      <c r="G271" s="24" t="s">
        <v>3305</v>
      </c>
      <c r="H271" s="24" t="s">
        <v>4260</v>
      </c>
      <c r="I271" s="24" t="s">
        <v>4267</v>
      </c>
      <c r="J271" s="24" t="s">
        <v>4271</v>
      </c>
      <c r="N271" s="24" t="s">
        <v>4272</v>
      </c>
    </row>
    <row r="272" spans="1:19" x14ac:dyDescent="0.25">
      <c r="A272" s="24" t="s">
        <v>4273</v>
      </c>
      <c r="B272" s="24">
        <v>1896808</v>
      </c>
      <c r="C272" s="24">
        <v>188581</v>
      </c>
      <c r="D272" s="24" t="s">
        <v>3302</v>
      </c>
      <c r="E272" s="24" t="s">
        <v>3303</v>
      </c>
      <c r="F272" s="24" t="s">
        <v>3304</v>
      </c>
      <c r="G272" s="24" t="s">
        <v>3305</v>
      </c>
      <c r="H272" s="24" t="s">
        <v>4260</v>
      </c>
      <c r="I272" s="24" t="s">
        <v>4274</v>
      </c>
      <c r="J272" s="24" t="s">
        <v>4275</v>
      </c>
      <c r="N272" s="24" t="s">
        <v>3748</v>
      </c>
      <c r="O272" s="24" t="s">
        <v>3326</v>
      </c>
      <c r="Q272" s="24" t="s">
        <v>3311</v>
      </c>
      <c r="R272" s="24" t="s">
        <v>3922</v>
      </c>
      <c r="S272" s="24" t="s">
        <v>3313</v>
      </c>
    </row>
    <row r="273" spans="1:19" x14ac:dyDescent="0.25">
      <c r="A273" s="24" t="s">
        <v>4276</v>
      </c>
      <c r="B273" s="24">
        <v>1900985</v>
      </c>
      <c r="C273" s="24">
        <v>188607</v>
      </c>
      <c r="D273" s="24" t="s">
        <v>3302</v>
      </c>
      <c r="E273" s="24" t="s">
        <v>3303</v>
      </c>
      <c r="F273" s="24" t="s">
        <v>3304</v>
      </c>
      <c r="G273" s="24" t="s">
        <v>3305</v>
      </c>
      <c r="H273" s="24" t="s">
        <v>4260</v>
      </c>
      <c r="I273" s="24" t="s">
        <v>4261</v>
      </c>
      <c r="J273" s="24" t="s">
        <v>4277</v>
      </c>
      <c r="N273" s="24" t="s">
        <v>4278</v>
      </c>
      <c r="O273" s="24" t="s">
        <v>3326</v>
      </c>
      <c r="Q273" s="24" t="s">
        <v>3311</v>
      </c>
      <c r="R273" s="24" t="s">
        <v>3327</v>
      </c>
      <c r="S273" s="24" t="s">
        <v>3313</v>
      </c>
    </row>
    <row r="274" spans="1:19" x14ac:dyDescent="0.25">
      <c r="A274" s="24" t="s">
        <v>4279</v>
      </c>
      <c r="B274" s="24">
        <v>1902927</v>
      </c>
      <c r="C274" s="24">
        <v>188617</v>
      </c>
      <c r="D274" s="24" t="s">
        <v>3302</v>
      </c>
      <c r="E274" s="24" t="s">
        <v>3303</v>
      </c>
      <c r="F274" s="24" t="s">
        <v>3304</v>
      </c>
      <c r="G274" s="24" t="s">
        <v>3305</v>
      </c>
      <c r="H274" s="24" t="s">
        <v>4260</v>
      </c>
      <c r="I274" s="24" t="s">
        <v>4280</v>
      </c>
      <c r="J274" s="24" t="s">
        <v>4281</v>
      </c>
      <c r="N274" s="24" t="s">
        <v>4200</v>
      </c>
      <c r="O274" s="24" t="s">
        <v>3326</v>
      </c>
      <c r="Q274" s="24" t="s">
        <v>3311</v>
      </c>
      <c r="R274" s="24" t="s">
        <v>3327</v>
      </c>
      <c r="S274" s="24" t="s">
        <v>3313</v>
      </c>
    </row>
    <row r="275" spans="1:19" x14ac:dyDescent="0.25">
      <c r="A275" s="24" t="s">
        <v>4282</v>
      </c>
      <c r="B275" s="24">
        <v>1925495</v>
      </c>
      <c r="C275" s="24">
        <v>189436</v>
      </c>
      <c r="D275" s="24" t="s">
        <v>3302</v>
      </c>
      <c r="E275" s="24" t="s">
        <v>3736</v>
      </c>
      <c r="F275" s="24" t="s">
        <v>4283</v>
      </c>
      <c r="G275" s="24" t="s">
        <v>3738</v>
      </c>
      <c r="H275" s="24" t="s">
        <v>4284</v>
      </c>
      <c r="I275" s="24" t="s">
        <v>4285</v>
      </c>
      <c r="J275" s="24" t="s">
        <v>4286</v>
      </c>
      <c r="N275" s="24" t="s">
        <v>3748</v>
      </c>
      <c r="O275" s="24" t="s">
        <v>3326</v>
      </c>
      <c r="Q275" s="24" t="s">
        <v>3311</v>
      </c>
      <c r="R275" s="24" t="s">
        <v>3922</v>
      </c>
      <c r="S275" s="24" t="s">
        <v>3313</v>
      </c>
    </row>
    <row r="276" spans="1:19" x14ac:dyDescent="0.25">
      <c r="A276" s="24" t="s">
        <v>4287</v>
      </c>
      <c r="B276" s="24">
        <v>1940431</v>
      </c>
      <c r="C276" s="24">
        <v>190085</v>
      </c>
      <c r="D276" s="24" t="s">
        <v>3302</v>
      </c>
      <c r="E276" s="24" t="s">
        <v>3303</v>
      </c>
      <c r="F276" s="24" t="s">
        <v>4022</v>
      </c>
      <c r="G276" s="24" t="s">
        <v>3305</v>
      </c>
      <c r="H276" s="24" t="s">
        <v>4288</v>
      </c>
      <c r="I276" s="24" t="s">
        <v>4289</v>
      </c>
      <c r="J276" s="24" t="s">
        <v>4290</v>
      </c>
      <c r="N276" s="24" t="s">
        <v>4291</v>
      </c>
    </row>
    <row r="277" spans="1:19" x14ac:dyDescent="0.25">
      <c r="A277" s="24" t="s">
        <v>4292</v>
      </c>
      <c r="B277" s="24">
        <v>1940637</v>
      </c>
      <c r="C277" s="24">
        <v>190097</v>
      </c>
      <c r="D277" s="24" t="s">
        <v>3302</v>
      </c>
      <c r="E277" s="24" t="s">
        <v>3303</v>
      </c>
      <c r="F277" s="24" t="s">
        <v>4087</v>
      </c>
      <c r="G277" s="24" t="s">
        <v>3305</v>
      </c>
      <c r="H277" s="24" t="s">
        <v>4293</v>
      </c>
      <c r="I277" s="24" t="s">
        <v>4294</v>
      </c>
      <c r="J277" s="24" t="s">
        <v>4295</v>
      </c>
      <c r="N277" s="24" t="s">
        <v>4296</v>
      </c>
      <c r="O277" s="24" t="s">
        <v>3326</v>
      </c>
      <c r="Q277" s="24" t="s">
        <v>3311</v>
      </c>
      <c r="R277" s="24" t="s">
        <v>3327</v>
      </c>
      <c r="S277" s="24" t="s">
        <v>3313</v>
      </c>
    </row>
    <row r="278" spans="1:19" x14ac:dyDescent="0.25">
      <c r="A278" s="24" t="s">
        <v>4297</v>
      </c>
      <c r="B278" s="24">
        <v>1940644</v>
      </c>
      <c r="C278" s="24">
        <v>190104</v>
      </c>
      <c r="D278" s="24" t="s">
        <v>3302</v>
      </c>
      <c r="E278" s="24" t="s">
        <v>3303</v>
      </c>
      <c r="F278" s="24" t="s">
        <v>4240</v>
      </c>
      <c r="G278" s="24" t="s">
        <v>3305</v>
      </c>
      <c r="H278" s="24" t="s">
        <v>4241</v>
      </c>
      <c r="I278" s="24" t="s">
        <v>4298</v>
      </c>
      <c r="J278" s="24" t="s">
        <v>4299</v>
      </c>
      <c r="N278" s="24" t="s">
        <v>4300</v>
      </c>
    </row>
    <row r="279" spans="1:19" x14ac:dyDescent="0.25">
      <c r="A279" s="24" t="s">
        <v>4301</v>
      </c>
      <c r="B279" s="24">
        <v>1940651</v>
      </c>
      <c r="C279" s="24">
        <v>190106</v>
      </c>
      <c r="D279" s="24" t="s">
        <v>3302</v>
      </c>
      <c r="E279" s="24" t="s">
        <v>3303</v>
      </c>
      <c r="F279" s="24" t="s">
        <v>4302</v>
      </c>
      <c r="G279" s="24" t="s">
        <v>3305</v>
      </c>
      <c r="H279" s="24" t="s">
        <v>4303</v>
      </c>
      <c r="I279" s="24" t="s">
        <v>4304</v>
      </c>
      <c r="J279" s="24" t="s">
        <v>4305</v>
      </c>
      <c r="N279" s="24" t="s">
        <v>3748</v>
      </c>
      <c r="O279" s="24" t="s">
        <v>3326</v>
      </c>
      <c r="Q279" s="24" t="s">
        <v>3311</v>
      </c>
      <c r="R279" s="24" t="s">
        <v>3327</v>
      </c>
      <c r="S279" s="24" t="s">
        <v>3313</v>
      </c>
    </row>
    <row r="280" spans="1:19" x14ac:dyDescent="0.25">
      <c r="A280" s="24" t="s">
        <v>4306</v>
      </c>
      <c r="B280" s="24">
        <v>1940944</v>
      </c>
      <c r="C280" s="24">
        <v>190119</v>
      </c>
      <c r="D280" s="24" t="s">
        <v>3302</v>
      </c>
      <c r="E280" s="24" t="s">
        <v>3303</v>
      </c>
      <c r="F280" s="24" t="s">
        <v>3711</v>
      </c>
      <c r="G280" s="24" t="s">
        <v>3305</v>
      </c>
      <c r="H280" s="24" t="s">
        <v>3712</v>
      </c>
      <c r="I280" s="24" t="s">
        <v>4307</v>
      </c>
      <c r="J280" s="24" t="s">
        <v>4308</v>
      </c>
      <c r="N280" s="24" t="s">
        <v>4309</v>
      </c>
      <c r="O280" s="24" t="s">
        <v>3326</v>
      </c>
      <c r="Q280" s="24" t="s">
        <v>3311</v>
      </c>
      <c r="R280" s="24" t="s">
        <v>3327</v>
      </c>
      <c r="S280" s="24" t="s">
        <v>3313</v>
      </c>
    </row>
    <row r="281" spans="1:19" x14ac:dyDescent="0.25">
      <c r="A281" s="24" t="s">
        <v>4310</v>
      </c>
      <c r="B281" s="24">
        <v>1941104</v>
      </c>
      <c r="C281" s="24">
        <v>190128</v>
      </c>
      <c r="D281" s="24" t="s">
        <v>3302</v>
      </c>
      <c r="E281" s="24" t="s">
        <v>3303</v>
      </c>
      <c r="F281" s="24" t="s">
        <v>4022</v>
      </c>
      <c r="G281" s="24" t="s">
        <v>3305</v>
      </c>
      <c r="H281" s="24" t="s">
        <v>4311</v>
      </c>
      <c r="I281" s="24" t="s">
        <v>4312</v>
      </c>
      <c r="J281" s="24" t="s">
        <v>4313</v>
      </c>
      <c r="N281" s="24" t="s">
        <v>4314</v>
      </c>
      <c r="O281" s="24" t="s">
        <v>3326</v>
      </c>
      <c r="Q281" s="24" t="s">
        <v>3311</v>
      </c>
      <c r="R281" s="24" t="s">
        <v>3327</v>
      </c>
      <c r="S281" s="24" t="s">
        <v>3313</v>
      </c>
    </row>
    <row r="282" spans="1:19" x14ac:dyDescent="0.25">
      <c r="A282" s="24" t="s">
        <v>4315</v>
      </c>
      <c r="B282" s="24">
        <v>1941346</v>
      </c>
      <c r="C282" s="24">
        <v>190132</v>
      </c>
      <c r="D282" s="24" t="s">
        <v>3302</v>
      </c>
      <c r="E282" s="24" t="s">
        <v>3303</v>
      </c>
      <c r="F282" s="24" t="s">
        <v>3304</v>
      </c>
      <c r="G282" s="24" t="s">
        <v>3305</v>
      </c>
      <c r="H282" s="24" t="s">
        <v>4028</v>
      </c>
      <c r="I282" s="24" t="s">
        <v>4029</v>
      </c>
      <c r="J282" s="24" t="s">
        <v>4316</v>
      </c>
      <c r="N282" s="24" t="s">
        <v>4317</v>
      </c>
      <c r="O282" s="24" t="s">
        <v>3326</v>
      </c>
      <c r="Q282" s="24" t="s">
        <v>3311</v>
      </c>
      <c r="R282" s="24" t="s">
        <v>3312</v>
      </c>
      <c r="S282" s="24" t="s">
        <v>3313</v>
      </c>
    </row>
    <row r="283" spans="1:19" x14ac:dyDescent="0.25">
      <c r="A283" s="24" t="s">
        <v>4318</v>
      </c>
      <c r="B283" s="24">
        <v>1941553</v>
      </c>
      <c r="C283" s="24">
        <v>190138</v>
      </c>
      <c r="D283" s="24" t="s">
        <v>3302</v>
      </c>
      <c r="E283" s="24" t="s">
        <v>3303</v>
      </c>
      <c r="F283" s="24" t="s">
        <v>3304</v>
      </c>
      <c r="G283" s="24" t="s">
        <v>3305</v>
      </c>
      <c r="H283" s="24" t="s">
        <v>3306</v>
      </c>
      <c r="I283" s="24" t="s">
        <v>4319</v>
      </c>
      <c r="J283" s="24" t="s">
        <v>4320</v>
      </c>
      <c r="N283" s="24" t="s">
        <v>4321</v>
      </c>
      <c r="O283" s="24" t="s">
        <v>3316</v>
      </c>
      <c r="P283" s="24" t="s">
        <v>3317</v>
      </c>
      <c r="Q283" s="24" t="s">
        <v>3311</v>
      </c>
      <c r="R283" s="24" t="s">
        <v>3312</v>
      </c>
      <c r="S283" s="24" t="s">
        <v>3313</v>
      </c>
    </row>
    <row r="284" spans="1:19" x14ac:dyDescent="0.25">
      <c r="A284" s="24" t="s">
        <v>4322</v>
      </c>
      <c r="B284" s="24">
        <v>1941942</v>
      </c>
      <c r="C284" s="24">
        <v>190142</v>
      </c>
      <c r="D284" s="24" t="s">
        <v>3302</v>
      </c>
      <c r="E284" s="24" t="s">
        <v>3303</v>
      </c>
      <c r="F284" s="24" t="s">
        <v>4022</v>
      </c>
      <c r="G284" s="24" t="s">
        <v>3305</v>
      </c>
      <c r="H284" s="24" t="s">
        <v>4323</v>
      </c>
      <c r="I284" s="24" t="s">
        <v>4324</v>
      </c>
      <c r="J284" s="24" t="s">
        <v>4325</v>
      </c>
      <c r="N284" s="24" t="s">
        <v>4326</v>
      </c>
      <c r="O284" s="24" t="s">
        <v>3326</v>
      </c>
      <c r="Q284" s="24" t="s">
        <v>3311</v>
      </c>
      <c r="R284" s="24" t="s">
        <v>3327</v>
      </c>
      <c r="S284" s="24" t="s">
        <v>3313</v>
      </c>
    </row>
    <row r="285" spans="1:19" x14ac:dyDescent="0.25">
      <c r="A285" s="24" t="s">
        <v>4327</v>
      </c>
      <c r="B285" s="24">
        <v>1942060</v>
      </c>
      <c r="C285" s="24">
        <v>190153</v>
      </c>
      <c r="D285" s="24" t="s">
        <v>3302</v>
      </c>
      <c r="E285" s="24" t="s">
        <v>3303</v>
      </c>
      <c r="F285" s="24" t="s">
        <v>4022</v>
      </c>
      <c r="G285" s="24" t="s">
        <v>3305</v>
      </c>
      <c r="H285" s="24" t="s">
        <v>4328</v>
      </c>
      <c r="I285" s="24" t="s">
        <v>4329</v>
      </c>
      <c r="J285" s="24" t="s">
        <v>4330</v>
      </c>
      <c r="N285" s="24" t="s">
        <v>4331</v>
      </c>
      <c r="O285" s="24" t="s">
        <v>3326</v>
      </c>
      <c r="Q285" s="24" t="s">
        <v>3311</v>
      </c>
      <c r="R285" s="24" t="s">
        <v>3327</v>
      </c>
      <c r="S285" s="24" t="s">
        <v>3313</v>
      </c>
    </row>
    <row r="286" spans="1:19" x14ac:dyDescent="0.25">
      <c r="A286" s="24" t="s">
        <v>4332</v>
      </c>
      <c r="B286" s="24">
        <v>1942508</v>
      </c>
      <c r="C286" s="24">
        <v>190160</v>
      </c>
      <c r="D286" s="24" t="s">
        <v>3302</v>
      </c>
      <c r="E286" s="24" t="s">
        <v>3303</v>
      </c>
      <c r="F286" s="24" t="s">
        <v>4022</v>
      </c>
      <c r="G286" s="24" t="s">
        <v>3305</v>
      </c>
      <c r="H286" s="24" t="s">
        <v>4023</v>
      </c>
      <c r="I286" s="24" t="s">
        <v>4333</v>
      </c>
      <c r="J286" s="24" t="s">
        <v>4334</v>
      </c>
      <c r="N286" s="24" t="s">
        <v>3748</v>
      </c>
      <c r="O286" s="24" t="s">
        <v>3326</v>
      </c>
      <c r="Q286" s="24" t="s">
        <v>3311</v>
      </c>
      <c r="R286" s="24" t="s">
        <v>3327</v>
      </c>
      <c r="S286" s="24" t="s">
        <v>3313</v>
      </c>
    </row>
    <row r="287" spans="1:19" x14ac:dyDescent="0.25">
      <c r="A287" s="24" t="s">
        <v>4335</v>
      </c>
      <c r="B287" s="24">
        <v>1943194</v>
      </c>
      <c r="C287" s="24">
        <v>190170</v>
      </c>
      <c r="D287" s="24" t="s">
        <v>3302</v>
      </c>
      <c r="E287" s="24" t="s">
        <v>3303</v>
      </c>
      <c r="F287" s="24" t="s">
        <v>3304</v>
      </c>
      <c r="G287" s="24" t="s">
        <v>3305</v>
      </c>
      <c r="H287" s="24" t="s">
        <v>3306</v>
      </c>
      <c r="I287" s="24" t="s">
        <v>3307</v>
      </c>
      <c r="J287" s="24" t="s">
        <v>4336</v>
      </c>
      <c r="N287" s="24" t="s">
        <v>3309</v>
      </c>
      <c r="O287" s="24" t="s">
        <v>3340</v>
      </c>
      <c r="Q287" s="24" t="s">
        <v>3311</v>
      </c>
      <c r="R287" s="24" t="s">
        <v>3327</v>
      </c>
      <c r="S287" s="24" t="s">
        <v>3313</v>
      </c>
    </row>
    <row r="288" spans="1:19" x14ac:dyDescent="0.25">
      <c r="A288" s="24" t="s">
        <v>4337</v>
      </c>
      <c r="B288" s="24">
        <v>1943486</v>
      </c>
      <c r="C288" s="24">
        <v>190172</v>
      </c>
      <c r="D288" s="24" t="s">
        <v>3302</v>
      </c>
      <c r="E288" s="24" t="s">
        <v>3303</v>
      </c>
      <c r="F288" s="24" t="s">
        <v>4302</v>
      </c>
      <c r="G288" s="24" t="s">
        <v>3305</v>
      </c>
      <c r="H288" s="24" t="s">
        <v>4338</v>
      </c>
      <c r="I288" s="24" t="s">
        <v>4339</v>
      </c>
      <c r="J288" s="24" t="s">
        <v>4340</v>
      </c>
      <c r="N288" s="24" t="s">
        <v>4341</v>
      </c>
    </row>
    <row r="289" spans="1:19" x14ac:dyDescent="0.25">
      <c r="A289" s="24" t="s">
        <v>4342</v>
      </c>
      <c r="B289" s="24">
        <v>1943625</v>
      </c>
      <c r="C289" s="24">
        <v>190193</v>
      </c>
      <c r="D289" s="24" t="s">
        <v>3302</v>
      </c>
      <c r="E289" s="24" t="s">
        <v>3303</v>
      </c>
      <c r="F289" s="24" t="s">
        <v>4302</v>
      </c>
      <c r="G289" s="24" t="s">
        <v>3305</v>
      </c>
      <c r="H289" s="24" t="s">
        <v>4338</v>
      </c>
      <c r="I289" s="24" t="s">
        <v>4343</v>
      </c>
      <c r="J289" s="24" t="s">
        <v>4344</v>
      </c>
      <c r="N289" s="24" t="s">
        <v>4272</v>
      </c>
    </row>
    <row r="290" spans="1:19" x14ac:dyDescent="0.25">
      <c r="A290" s="24" t="s">
        <v>4345</v>
      </c>
      <c r="B290" s="24">
        <v>1944082</v>
      </c>
      <c r="C290" s="24">
        <v>190199</v>
      </c>
      <c r="D290" s="24" t="s">
        <v>3302</v>
      </c>
      <c r="E290" s="24" t="s">
        <v>3303</v>
      </c>
      <c r="F290" s="24" t="s">
        <v>4087</v>
      </c>
      <c r="G290" s="24" t="s">
        <v>3305</v>
      </c>
      <c r="H290" s="24" t="s">
        <v>4293</v>
      </c>
      <c r="I290" s="24" t="s">
        <v>4294</v>
      </c>
      <c r="J290" s="24" t="s">
        <v>4346</v>
      </c>
      <c r="N290" s="24" t="s">
        <v>4347</v>
      </c>
      <c r="O290" s="24" t="s">
        <v>3326</v>
      </c>
      <c r="Q290" s="24" t="s">
        <v>3311</v>
      </c>
      <c r="R290" s="24" t="s">
        <v>3327</v>
      </c>
      <c r="S290" s="24" t="s">
        <v>3313</v>
      </c>
    </row>
    <row r="291" spans="1:19" x14ac:dyDescent="0.25">
      <c r="A291" s="24" t="s">
        <v>4348</v>
      </c>
      <c r="B291" s="24">
        <v>1944164</v>
      </c>
      <c r="C291" s="24">
        <v>190206</v>
      </c>
      <c r="D291" s="24" t="s">
        <v>3302</v>
      </c>
      <c r="E291" s="24" t="s">
        <v>3303</v>
      </c>
      <c r="F291" s="24" t="s">
        <v>3304</v>
      </c>
      <c r="G291" s="24" t="s">
        <v>3305</v>
      </c>
      <c r="H291" s="24" t="s">
        <v>4028</v>
      </c>
      <c r="I291" s="24" t="s">
        <v>4029</v>
      </c>
      <c r="J291" s="24" t="s">
        <v>4349</v>
      </c>
      <c r="N291" s="24" t="s">
        <v>4350</v>
      </c>
      <c r="O291" s="24" t="s">
        <v>3340</v>
      </c>
      <c r="Q291" s="24" t="s">
        <v>3311</v>
      </c>
      <c r="R291" s="24" t="s">
        <v>3312</v>
      </c>
      <c r="S291" s="24" t="s">
        <v>3313</v>
      </c>
    </row>
    <row r="292" spans="1:19" x14ac:dyDescent="0.25">
      <c r="A292" s="24" t="s">
        <v>4351</v>
      </c>
      <c r="B292" s="24">
        <v>1944326</v>
      </c>
      <c r="C292" s="24">
        <v>190220</v>
      </c>
      <c r="D292" s="24" t="s">
        <v>3302</v>
      </c>
      <c r="E292" s="24" t="s">
        <v>3303</v>
      </c>
      <c r="F292" s="24" t="s">
        <v>4022</v>
      </c>
      <c r="G292" s="24" t="s">
        <v>3305</v>
      </c>
      <c r="H292" s="24" t="s">
        <v>4023</v>
      </c>
      <c r="I292" s="24" t="s">
        <v>4352</v>
      </c>
      <c r="J292" s="24" t="s">
        <v>4353</v>
      </c>
      <c r="N292" s="24" t="s">
        <v>4354</v>
      </c>
    </row>
    <row r="293" spans="1:19" x14ac:dyDescent="0.25">
      <c r="A293" s="24" t="s">
        <v>4355</v>
      </c>
      <c r="B293" s="24">
        <v>1944443</v>
      </c>
      <c r="C293" s="24">
        <v>190221</v>
      </c>
      <c r="D293" s="24" t="s">
        <v>3302</v>
      </c>
      <c r="E293" s="24" t="s">
        <v>3303</v>
      </c>
      <c r="F293" s="24" t="s">
        <v>3304</v>
      </c>
      <c r="G293" s="24" t="s">
        <v>3305</v>
      </c>
      <c r="H293" s="24" t="s">
        <v>3306</v>
      </c>
      <c r="I293" s="24" t="s">
        <v>3307</v>
      </c>
      <c r="J293" s="24" t="s">
        <v>4356</v>
      </c>
      <c r="N293" s="24" t="s">
        <v>3914</v>
      </c>
    </row>
    <row r="294" spans="1:19" x14ac:dyDescent="0.25">
      <c r="A294" s="24" t="s">
        <v>4357</v>
      </c>
      <c r="B294" s="24">
        <v>1944913</v>
      </c>
      <c r="C294" s="24">
        <v>190225</v>
      </c>
      <c r="D294" s="24" t="s">
        <v>3302</v>
      </c>
      <c r="E294" s="24" t="s">
        <v>3303</v>
      </c>
      <c r="F294" s="24" t="s">
        <v>4022</v>
      </c>
      <c r="G294" s="24" t="s">
        <v>3305</v>
      </c>
      <c r="H294" s="24" t="s">
        <v>4288</v>
      </c>
      <c r="I294" s="24" t="s">
        <v>4358</v>
      </c>
      <c r="J294" s="24" t="s">
        <v>4359</v>
      </c>
      <c r="N294" s="24" t="s">
        <v>4360</v>
      </c>
      <c r="O294" s="24" t="s">
        <v>3326</v>
      </c>
      <c r="Q294" s="24" t="s">
        <v>3311</v>
      </c>
      <c r="R294" s="24" t="s">
        <v>3327</v>
      </c>
      <c r="S294" s="24" t="s">
        <v>3313</v>
      </c>
    </row>
    <row r="295" spans="1:19" x14ac:dyDescent="0.25">
      <c r="A295" s="24" t="s">
        <v>4361</v>
      </c>
      <c r="B295" s="24">
        <v>1945010</v>
      </c>
      <c r="C295" s="24">
        <v>190228</v>
      </c>
      <c r="D295" s="24" t="s">
        <v>3302</v>
      </c>
      <c r="E295" s="24" t="s">
        <v>3303</v>
      </c>
      <c r="F295" s="24" t="s">
        <v>3711</v>
      </c>
      <c r="G295" s="24" t="s">
        <v>3305</v>
      </c>
      <c r="H295" s="24" t="s">
        <v>3712</v>
      </c>
      <c r="I295" s="24" t="s">
        <v>4362</v>
      </c>
      <c r="J295" s="24" t="s">
        <v>4363</v>
      </c>
      <c r="N295" s="24" t="s">
        <v>4364</v>
      </c>
      <c r="O295" s="24" t="s">
        <v>3326</v>
      </c>
      <c r="Q295" s="24" t="s">
        <v>3311</v>
      </c>
      <c r="R295" s="24" t="s">
        <v>3327</v>
      </c>
      <c r="S295" s="24" t="s">
        <v>3313</v>
      </c>
    </row>
    <row r="296" spans="1:19" x14ac:dyDescent="0.25">
      <c r="A296" s="24" t="s">
        <v>4365</v>
      </c>
      <c r="B296" s="24">
        <v>1945803</v>
      </c>
      <c r="C296" s="24">
        <v>190245</v>
      </c>
      <c r="D296" s="24" t="s">
        <v>3302</v>
      </c>
      <c r="E296" s="24" t="s">
        <v>3303</v>
      </c>
      <c r="F296" s="24" t="s">
        <v>3711</v>
      </c>
      <c r="G296" s="24" t="s">
        <v>3305</v>
      </c>
      <c r="H296" s="24" t="s">
        <v>3712</v>
      </c>
      <c r="I296" s="24" t="s">
        <v>3713</v>
      </c>
      <c r="J296" s="24" t="s">
        <v>4366</v>
      </c>
      <c r="N296" s="24" t="s">
        <v>4367</v>
      </c>
      <c r="O296" s="24" t="s">
        <v>3326</v>
      </c>
      <c r="Q296" s="24" t="s">
        <v>3311</v>
      </c>
      <c r="R296" s="24" t="s">
        <v>3327</v>
      </c>
      <c r="S296" s="24" t="s">
        <v>3313</v>
      </c>
    </row>
    <row r="297" spans="1:19" x14ac:dyDescent="0.25">
      <c r="A297" s="24" t="s">
        <v>4368</v>
      </c>
      <c r="B297" s="24">
        <v>1946231</v>
      </c>
      <c r="C297" s="24">
        <v>190255</v>
      </c>
      <c r="D297" s="24" t="s">
        <v>3302</v>
      </c>
      <c r="E297" s="24" t="s">
        <v>3303</v>
      </c>
      <c r="F297" s="24" t="s">
        <v>3304</v>
      </c>
      <c r="G297" s="24" t="s">
        <v>3305</v>
      </c>
      <c r="H297" s="24" t="s">
        <v>4369</v>
      </c>
      <c r="I297" s="24" t="s">
        <v>4370</v>
      </c>
      <c r="J297" s="24" t="s">
        <v>4371</v>
      </c>
      <c r="N297" s="24" t="s">
        <v>4321</v>
      </c>
      <c r="O297" s="24" t="s">
        <v>3326</v>
      </c>
      <c r="Q297" s="24" t="s">
        <v>3311</v>
      </c>
      <c r="R297" s="24" t="s">
        <v>3327</v>
      </c>
      <c r="S297" s="24" t="s">
        <v>3313</v>
      </c>
    </row>
    <row r="298" spans="1:19" x14ac:dyDescent="0.25">
      <c r="A298" s="24" t="s">
        <v>4372</v>
      </c>
      <c r="B298" s="24">
        <v>1946356</v>
      </c>
      <c r="C298" s="24">
        <v>190271</v>
      </c>
      <c r="D298" s="24" t="s">
        <v>3302</v>
      </c>
      <c r="E298" s="24" t="s">
        <v>3303</v>
      </c>
      <c r="F298" s="24" t="s">
        <v>4022</v>
      </c>
      <c r="G298" s="24" t="s">
        <v>3305</v>
      </c>
      <c r="H298" s="24" t="s">
        <v>4288</v>
      </c>
      <c r="I298" s="24" t="s">
        <v>4373</v>
      </c>
      <c r="J298" s="24" t="s">
        <v>3834</v>
      </c>
      <c r="N298" s="24" t="s">
        <v>4374</v>
      </c>
      <c r="O298" s="24" t="s">
        <v>3326</v>
      </c>
      <c r="Q298" s="24" t="s">
        <v>3311</v>
      </c>
      <c r="R298" s="24" t="s">
        <v>3327</v>
      </c>
      <c r="S298" s="24" t="s">
        <v>3313</v>
      </c>
    </row>
    <row r="299" spans="1:19" x14ac:dyDescent="0.25">
      <c r="A299" s="24" t="s">
        <v>4375</v>
      </c>
      <c r="B299" s="24">
        <v>1946577</v>
      </c>
      <c r="C299" s="24">
        <v>79711881</v>
      </c>
      <c r="D299" s="24" t="s">
        <v>3302</v>
      </c>
      <c r="E299" s="24" t="s">
        <v>3303</v>
      </c>
      <c r="F299" s="24" t="s">
        <v>3304</v>
      </c>
      <c r="G299" s="24" t="s">
        <v>3305</v>
      </c>
      <c r="H299" s="24" t="s">
        <v>4028</v>
      </c>
      <c r="I299" s="24" t="s">
        <v>4376</v>
      </c>
      <c r="J299" s="24" t="s">
        <v>3544</v>
      </c>
      <c r="N299" s="24" t="s">
        <v>4200</v>
      </c>
      <c r="O299" s="24" t="s">
        <v>3340</v>
      </c>
      <c r="Q299" s="24" t="s">
        <v>3311</v>
      </c>
      <c r="R299" s="24" t="s">
        <v>3327</v>
      </c>
      <c r="S299" s="24" t="s">
        <v>3313</v>
      </c>
    </row>
    <row r="300" spans="1:19" x14ac:dyDescent="0.25">
      <c r="A300" s="24" t="s">
        <v>4377</v>
      </c>
      <c r="B300" s="24">
        <v>1947120</v>
      </c>
      <c r="C300" s="24">
        <v>190309</v>
      </c>
      <c r="D300" s="24" t="s">
        <v>3302</v>
      </c>
      <c r="E300" s="24" t="s">
        <v>3303</v>
      </c>
      <c r="F300" s="24" t="s">
        <v>3304</v>
      </c>
      <c r="G300" s="24" t="s">
        <v>3305</v>
      </c>
      <c r="H300" s="24" t="s">
        <v>3306</v>
      </c>
      <c r="I300" s="24" t="s">
        <v>4378</v>
      </c>
      <c r="J300" s="24" t="s">
        <v>4379</v>
      </c>
      <c r="N300" s="24" t="s">
        <v>4380</v>
      </c>
      <c r="O300" s="24" t="s">
        <v>3340</v>
      </c>
      <c r="Q300" s="24" t="s">
        <v>3311</v>
      </c>
      <c r="R300" s="24" t="s">
        <v>3327</v>
      </c>
      <c r="S300" s="24" t="s">
        <v>3313</v>
      </c>
    </row>
    <row r="301" spans="1:19" x14ac:dyDescent="0.25">
      <c r="A301" s="24" t="s">
        <v>4381</v>
      </c>
      <c r="B301" s="24">
        <v>1947540</v>
      </c>
      <c r="C301" s="24">
        <v>190315</v>
      </c>
      <c r="D301" s="24" t="s">
        <v>3302</v>
      </c>
      <c r="E301" s="24" t="s">
        <v>3303</v>
      </c>
      <c r="F301" s="24" t="s">
        <v>4022</v>
      </c>
      <c r="G301" s="24" t="s">
        <v>3305</v>
      </c>
      <c r="H301" s="24" t="s">
        <v>4382</v>
      </c>
      <c r="I301" s="24" t="s">
        <v>4383</v>
      </c>
      <c r="J301" s="24" t="s">
        <v>4384</v>
      </c>
      <c r="N301" s="24" t="s">
        <v>4385</v>
      </c>
    </row>
    <row r="302" spans="1:19" x14ac:dyDescent="0.25">
      <c r="A302" s="24" t="s">
        <v>4386</v>
      </c>
      <c r="B302" s="24">
        <v>1947860</v>
      </c>
      <c r="C302" s="24">
        <v>190318</v>
      </c>
      <c r="D302" s="24" t="s">
        <v>3302</v>
      </c>
      <c r="E302" s="24" t="s">
        <v>3303</v>
      </c>
      <c r="F302" s="24" t="s">
        <v>4022</v>
      </c>
      <c r="G302" s="24" t="s">
        <v>3305</v>
      </c>
      <c r="H302" s="24" t="s">
        <v>4311</v>
      </c>
      <c r="I302" s="24" t="s">
        <v>4387</v>
      </c>
      <c r="J302" s="24" t="s">
        <v>4388</v>
      </c>
      <c r="N302" s="24" t="s">
        <v>4389</v>
      </c>
      <c r="O302" s="24" t="s">
        <v>3326</v>
      </c>
      <c r="Q302" s="24" t="s">
        <v>3311</v>
      </c>
      <c r="R302" s="24" t="s">
        <v>3327</v>
      </c>
      <c r="S302" s="24" t="s">
        <v>3313</v>
      </c>
    </row>
    <row r="303" spans="1:19" x14ac:dyDescent="0.25">
      <c r="A303" s="24" t="s">
        <v>4390</v>
      </c>
      <c r="B303" s="24">
        <v>1948483</v>
      </c>
      <c r="C303" s="24">
        <v>190342</v>
      </c>
      <c r="D303" s="24" t="s">
        <v>3302</v>
      </c>
      <c r="E303" s="24" t="s">
        <v>3303</v>
      </c>
      <c r="F303" s="24" t="s">
        <v>4022</v>
      </c>
      <c r="G303" s="24" t="s">
        <v>3305</v>
      </c>
      <c r="H303" s="24" t="s">
        <v>4391</v>
      </c>
      <c r="I303" s="24" t="s">
        <v>4392</v>
      </c>
      <c r="J303" s="24" t="s">
        <v>4393</v>
      </c>
      <c r="N303" s="24" t="s">
        <v>4394</v>
      </c>
      <c r="O303" s="24" t="s">
        <v>3326</v>
      </c>
      <c r="Q303" s="24" t="s">
        <v>3311</v>
      </c>
      <c r="R303" s="24" t="s">
        <v>3327</v>
      </c>
      <c r="S303" s="24" t="s">
        <v>3313</v>
      </c>
    </row>
    <row r="304" spans="1:19" x14ac:dyDescent="0.25">
      <c r="A304" s="24" t="s">
        <v>4395</v>
      </c>
      <c r="B304" s="24">
        <v>1948654</v>
      </c>
      <c r="C304" s="24">
        <v>190347</v>
      </c>
      <c r="D304" s="24" t="s">
        <v>3302</v>
      </c>
      <c r="E304" s="24" t="s">
        <v>3303</v>
      </c>
      <c r="F304" s="24" t="s">
        <v>4396</v>
      </c>
      <c r="G304" s="24" t="s">
        <v>3305</v>
      </c>
      <c r="H304" s="24" t="s">
        <v>4397</v>
      </c>
      <c r="I304" s="24" t="s">
        <v>4398</v>
      </c>
      <c r="J304" s="24" t="s">
        <v>4399</v>
      </c>
      <c r="N304" s="24" t="s">
        <v>4400</v>
      </c>
      <c r="O304" s="24" t="s">
        <v>3326</v>
      </c>
      <c r="Q304" s="24" t="s">
        <v>3311</v>
      </c>
      <c r="R304" s="24" t="s">
        <v>3922</v>
      </c>
      <c r="S304" s="24" t="s">
        <v>3313</v>
      </c>
    </row>
    <row r="305" spans="1:19" x14ac:dyDescent="0.25">
      <c r="A305" s="24" t="s">
        <v>4401</v>
      </c>
      <c r="B305" s="24">
        <v>1948667</v>
      </c>
      <c r="C305" s="24">
        <v>190348</v>
      </c>
      <c r="D305" s="24" t="s">
        <v>3302</v>
      </c>
      <c r="E305" s="24" t="s">
        <v>3303</v>
      </c>
      <c r="F305" s="24" t="s">
        <v>3304</v>
      </c>
      <c r="G305" s="24" t="s">
        <v>3305</v>
      </c>
      <c r="H305" s="24" t="s">
        <v>4402</v>
      </c>
      <c r="I305" s="24" t="s">
        <v>4403</v>
      </c>
      <c r="J305" s="24" t="s">
        <v>4404</v>
      </c>
      <c r="N305" s="24" t="s">
        <v>4321</v>
      </c>
      <c r="O305" s="24" t="s">
        <v>3326</v>
      </c>
      <c r="Q305" s="24" t="s">
        <v>3311</v>
      </c>
      <c r="R305" s="24" t="s">
        <v>3922</v>
      </c>
      <c r="S305" s="24" t="s">
        <v>3313</v>
      </c>
    </row>
    <row r="306" spans="1:19" x14ac:dyDescent="0.25">
      <c r="A306" s="24" t="s">
        <v>4405</v>
      </c>
      <c r="B306" s="24">
        <v>1948674</v>
      </c>
      <c r="C306" s="24">
        <v>190350</v>
      </c>
      <c r="D306" s="24" t="s">
        <v>3302</v>
      </c>
      <c r="E306" s="24" t="s">
        <v>3303</v>
      </c>
      <c r="F306" s="24" t="s">
        <v>4022</v>
      </c>
      <c r="G306" s="24" t="s">
        <v>3305</v>
      </c>
      <c r="H306" s="24" t="s">
        <v>4406</v>
      </c>
      <c r="I306" s="24" t="s">
        <v>4407</v>
      </c>
      <c r="J306" s="24" t="s">
        <v>4408</v>
      </c>
      <c r="N306" s="24" t="s">
        <v>4409</v>
      </c>
      <c r="O306" s="24" t="s">
        <v>3326</v>
      </c>
      <c r="Q306" s="24" t="s">
        <v>3311</v>
      </c>
      <c r="R306" s="24" t="s">
        <v>3327</v>
      </c>
      <c r="S306" s="24" t="s">
        <v>3313</v>
      </c>
    </row>
    <row r="307" spans="1:19" x14ac:dyDescent="0.25">
      <c r="A307" s="24" t="s">
        <v>4410</v>
      </c>
      <c r="B307" s="24">
        <v>1949015</v>
      </c>
      <c r="C307" s="24">
        <v>190356</v>
      </c>
      <c r="D307" s="24" t="s">
        <v>3302</v>
      </c>
      <c r="E307" s="24" t="s">
        <v>3303</v>
      </c>
      <c r="F307" s="24" t="s">
        <v>4411</v>
      </c>
      <c r="G307" s="24" t="s">
        <v>3305</v>
      </c>
      <c r="H307" s="24" t="s">
        <v>4412</v>
      </c>
      <c r="I307" s="24" t="s">
        <v>4413</v>
      </c>
      <c r="J307" s="24" t="s">
        <v>3631</v>
      </c>
      <c r="N307" s="24" t="s">
        <v>4414</v>
      </c>
      <c r="O307" s="24" t="s">
        <v>3326</v>
      </c>
      <c r="Q307" s="24" t="s">
        <v>3311</v>
      </c>
      <c r="R307" s="24" t="s">
        <v>3327</v>
      </c>
      <c r="S307" s="24" t="s">
        <v>3313</v>
      </c>
    </row>
    <row r="308" spans="1:19" x14ac:dyDescent="0.25">
      <c r="A308" s="24" t="s">
        <v>4415</v>
      </c>
      <c r="B308" s="24">
        <v>1949616</v>
      </c>
      <c r="C308" s="24">
        <v>190375</v>
      </c>
      <c r="D308" s="24" t="s">
        <v>3302</v>
      </c>
      <c r="E308" s="24" t="s">
        <v>3303</v>
      </c>
      <c r="F308" s="24" t="s">
        <v>4022</v>
      </c>
      <c r="G308" s="24" t="s">
        <v>3305</v>
      </c>
      <c r="H308" s="24" t="s">
        <v>4323</v>
      </c>
      <c r="I308" s="24" t="s">
        <v>4324</v>
      </c>
      <c r="J308" s="24" t="s">
        <v>4416</v>
      </c>
      <c r="N308" s="24" t="s">
        <v>4326</v>
      </c>
      <c r="O308" s="24" t="s">
        <v>3326</v>
      </c>
      <c r="Q308" s="24" t="s">
        <v>3311</v>
      </c>
      <c r="R308" s="24" t="s">
        <v>3327</v>
      </c>
      <c r="S308" s="24" t="s">
        <v>3313</v>
      </c>
    </row>
    <row r="309" spans="1:19" x14ac:dyDescent="0.25">
      <c r="A309" s="24" t="s">
        <v>4417</v>
      </c>
      <c r="B309" s="24">
        <v>1950085</v>
      </c>
      <c r="C309" s="24">
        <v>190380</v>
      </c>
      <c r="D309" s="24" t="s">
        <v>3302</v>
      </c>
      <c r="E309" s="24" t="s">
        <v>3303</v>
      </c>
      <c r="F309" s="24" t="s">
        <v>4302</v>
      </c>
      <c r="G309" s="24" t="s">
        <v>3305</v>
      </c>
      <c r="H309" s="24" t="s">
        <v>4338</v>
      </c>
      <c r="I309" s="24" t="s">
        <v>4418</v>
      </c>
      <c r="J309" s="24" t="s">
        <v>4419</v>
      </c>
      <c r="N309" s="24" t="s">
        <v>4364</v>
      </c>
      <c r="O309" s="24" t="s">
        <v>3326</v>
      </c>
      <c r="Q309" s="24" t="s">
        <v>3311</v>
      </c>
      <c r="R309" s="24" t="s">
        <v>3327</v>
      </c>
      <c r="S309" s="24" t="s">
        <v>3313</v>
      </c>
    </row>
    <row r="310" spans="1:19" x14ac:dyDescent="0.25">
      <c r="A310" s="24" t="s">
        <v>4420</v>
      </c>
      <c r="B310" s="24">
        <v>1950883</v>
      </c>
      <c r="C310" s="24">
        <v>190405</v>
      </c>
      <c r="D310" s="24" t="s">
        <v>3302</v>
      </c>
      <c r="E310" s="24" t="s">
        <v>3303</v>
      </c>
      <c r="F310" s="24" t="s">
        <v>4022</v>
      </c>
      <c r="G310" s="24" t="s">
        <v>3305</v>
      </c>
      <c r="H310" s="24" t="s">
        <v>4023</v>
      </c>
      <c r="I310" s="24" t="s">
        <v>4421</v>
      </c>
      <c r="J310" s="24" t="s">
        <v>4422</v>
      </c>
      <c r="N310" s="24" t="s">
        <v>4423</v>
      </c>
    </row>
    <row r="311" spans="1:19" x14ac:dyDescent="0.25">
      <c r="A311" s="24" t="s">
        <v>4424</v>
      </c>
      <c r="B311" s="24">
        <v>1951224</v>
      </c>
      <c r="C311" s="24">
        <v>190420</v>
      </c>
      <c r="D311" s="24" t="s">
        <v>3302</v>
      </c>
      <c r="E311" s="24" t="s">
        <v>3303</v>
      </c>
      <c r="F311" s="24" t="s">
        <v>4425</v>
      </c>
      <c r="G311" s="24" t="s">
        <v>3305</v>
      </c>
      <c r="H311" s="24" t="s">
        <v>4426</v>
      </c>
      <c r="I311" s="24" t="s">
        <v>4427</v>
      </c>
      <c r="J311" s="24" t="s">
        <v>4428</v>
      </c>
      <c r="N311" s="24" t="s">
        <v>4429</v>
      </c>
      <c r="O311" s="24" t="s">
        <v>3326</v>
      </c>
      <c r="Q311" s="24" t="s">
        <v>3311</v>
      </c>
      <c r="R311" s="24" t="s">
        <v>3327</v>
      </c>
      <c r="S311" s="24" t="s">
        <v>3313</v>
      </c>
    </row>
    <row r="312" spans="1:19" x14ac:dyDescent="0.25">
      <c r="A312" s="24" t="s">
        <v>4430</v>
      </c>
      <c r="B312" s="24">
        <v>1951467</v>
      </c>
      <c r="C312" s="24">
        <v>190426</v>
      </c>
      <c r="D312" s="24" t="s">
        <v>3302</v>
      </c>
      <c r="E312" s="24" t="s">
        <v>3303</v>
      </c>
      <c r="F312" s="24" t="s">
        <v>3304</v>
      </c>
      <c r="G312" s="24" t="s">
        <v>3305</v>
      </c>
      <c r="H312" s="24" t="s">
        <v>4431</v>
      </c>
      <c r="I312" s="24" t="s">
        <v>4432</v>
      </c>
      <c r="J312" s="24" t="s">
        <v>4433</v>
      </c>
      <c r="N312" s="24" t="s">
        <v>3748</v>
      </c>
      <c r="O312" s="24" t="s">
        <v>3326</v>
      </c>
      <c r="Q312" s="24" t="s">
        <v>3311</v>
      </c>
      <c r="R312" s="24" t="s">
        <v>3327</v>
      </c>
      <c r="S312" s="24" t="s">
        <v>3313</v>
      </c>
    </row>
    <row r="313" spans="1:19" x14ac:dyDescent="0.25">
      <c r="A313" s="24" t="s">
        <v>4434</v>
      </c>
      <c r="B313" s="24">
        <v>1951474</v>
      </c>
      <c r="C313" s="24">
        <v>190429</v>
      </c>
      <c r="D313" s="24" t="s">
        <v>3302</v>
      </c>
      <c r="E313" s="24" t="s">
        <v>3303</v>
      </c>
      <c r="F313" s="24" t="s">
        <v>3304</v>
      </c>
      <c r="G313" s="24" t="s">
        <v>3305</v>
      </c>
      <c r="H313" s="24" t="s">
        <v>4435</v>
      </c>
      <c r="I313" s="24" t="s">
        <v>4436</v>
      </c>
      <c r="J313" s="24" t="s">
        <v>4437</v>
      </c>
      <c r="N313" s="24" t="s">
        <v>4321</v>
      </c>
      <c r="O313" s="24" t="s">
        <v>3326</v>
      </c>
      <c r="Q313" s="24" t="s">
        <v>3311</v>
      </c>
      <c r="R313" s="24" t="s">
        <v>3327</v>
      </c>
      <c r="S313" s="24" t="s">
        <v>3313</v>
      </c>
    </row>
    <row r="314" spans="1:19" x14ac:dyDescent="0.25">
      <c r="A314" s="24" t="s">
        <v>4438</v>
      </c>
      <c r="B314" s="24">
        <v>1951481</v>
      </c>
      <c r="C314" s="24">
        <v>190430</v>
      </c>
      <c r="D314" s="24" t="s">
        <v>3302</v>
      </c>
      <c r="E314" s="24" t="s">
        <v>3303</v>
      </c>
      <c r="F314" s="24" t="s">
        <v>4022</v>
      </c>
      <c r="G314" s="24" t="s">
        <v>3305</v>
      </c>
      <c r="H314" s="24" t="s">
        <v>4023</v>
      </c>
      <c r="I314" s="24" t="s">
        <v>4439</v>
      </c>
      <c r="J314" s="24" t="s">
        <v>4440</v>
      </c>
      <c r="N314" s="24" t="s">
        <v>4441</v>
      </c>
      <c r="O314" s="24" t="s">
        <v>3326</v>
      </c>
      <c r="Q314" s="24" t="s">
        <v>3311</v>
      </c>
      <c r="R314" s="24" t="s">
        <v>3327</v>
      </c>
      <c r="S314" s="24" t="s">
        <v>3313</v>
      </c>
    </row>
    <row r="315" spans="1:19" x14ac:dyDescent="0.25">
      <c r="A315" s="24" t="s">
        <v>4442</v>
      </c>
      <c r="B315" s="24">
        <v>1951675</v>
      </c>
      <c r="C315" s="24">
        <v>190431</v>
      </c>
      <c r="D315" s="24" t="s">
        <v>3302</v>
      </c>
      <c r="E315" s="24" t="s">
        <v>3303</v>
      </c>
      <c r="F315" s="24" t="s">
        <v>4022</v>
      </c>
      <c r="G315" s="24" t="s">
        <v>3305</v>
      </c>
      <c r="H315" s="24" t="s">
        <v>4323</v>
      </c>
      <c r="I315" s="24" t="s">
        <v>4443</v>
      </c>
      <c r="J315" s="24" t="s">
        <v>4444</v>
      </c>
      <c r="N315" s="24" t="s">
        <v>4445</v>
      </c>
      <c r="O315" s="24" t="s">
        <v>3326</v>
      </c>
      <c r="Q315" s="24" t="s">
        <v>3311</v>
      </c>
      <c r="R315" s="24" t="s">
        <v>3327</v>
      </c>
      <c r="S315" s="24" t="s">
        <v>3313</v>
      </c>
    </row>
    <row r="316" spans="1:19" x14ac:dyDescent="0.25">
      <c r="A316" s="24" t="s">
        <v>4446</v>
      </c>
      <c r="B316" s="24">
        <v>1952002</v>
      </c>
      <c r="C316" s="24">
        <v>190440</v>
      </c>
      <c r="D316" s="24" t="s">
        <v>3302</v>
      </c>
      <c r="E316" s="24" t="s">
        <v>3303</v>
      </c>
      <c r="F316" s="24" t="s">
        <v>4022</v>
      </c>
      <c r="G316" s="24" t="s">
        <v>3305</v>
      </c>
      <c r="H316" s="24" t="s">
        <v>4023</v>
      </c>
      <c r="I316" s="24" t="s">
        <v>4447</v>
      </c>
      <c r="J316" s="24" t="s">
        <v>4448</v>
      </c>
      <c r="N316" s="24" t="s">
        <v>4449</v>
      </c>
      <c r="O316" s="24" t="s">
        <v>3326</v>
      </c>
      <c r="Q316" s="24" t="s">
        <v>3311</v>
      </c>
      <c r="R316" s="24" t="s">
        <v>3327</v>
      </c>
      <c r="S316" s="24" t="s">
        <v>3313</v>
      </c>
    </row>
    <row r="317" spans="1:19" x14ac:dyDescent="0.25">
      <c r="A317" s="24" t="s">
        <v>4450</v>
      </c>
      <c r="B317" s="24">
        <v>1953218</v>
      </c>
      <c r="C317" s="24">
        <v>190486</v>
      </c>
      <c r="D317" s="24" t="s">
        <v>3302</v>
      </c>
      <c r="E317" s="24" t="s">
        <v>3303</v>
      </c>
      <c r="F317" s="24" t="s">
        <v>4411</v>
      </c>
      <c r="G317" s="24" t="s">
        <v>3305</v>
      </c>
      <c r="H317" s="24" t="s">
        <v>4412</v>
      </c>
      <c r="I317" s="24" t="s">
        <v>4413</v>
      </c>
      <c r="J317" s="24" t="s">
        <v>3652</v>
      </c>
      <c r="N317" s="24" t="s">
        <v>4451</v>
      </c>
    </row>
    <row r="318" spans="1:19" x14ac:dyDescent="0.25">
      <c r="A318" s="24" t="s">
        <v>4452</v>
      </c>
      <c r="B318" s="24">
        <v>1953619</v>
      </c>
      <c r="C318" s="24">
        <v>190492</v>
      </c>
      <c r="D318" s="24" t="s">
        <v>3302</v>
      </c>
      <c r="E318" s="24" t="s">
        <v>3303</v>
      </c>
      <c r="F318" s="24" t="s">
        <v>4453</v>
      </c>
      <c r="G318" s="24" t="s">
        <v>4454</v>
      </c>
      <c r="H318" s="24" t="s">
        <v>4455</v>
      </c>
      <c r="I318" s="24" t="s">
        <v>4456</v>
      </c>
      <c r="J318" s="24" t="s">
        <v>4457</v>
      </c>
      <c r="N318" s="24" t="s">
        <v>4458</v>
      </c>
    </row>
    <row r="319" spans="1:19" x14ac:dyDescent="0.25">
      <c r="A319" s="24" t="s">
        <v>4459</v>
      </c>
      <c r="B319" s="24">
        <v>1953988</v>
      </c>
      <c r="C319" s="24">
        <v>190508</v>
      </c>
      <c r="D319" s="24" t="s">
        <v>3302</v>
      </c>
      <c r="E319" s="24" t="s">
        <v>3303</v>
      </c>
      <c r="F319" s="24" t="s">
        <v>3945</v>
      </c>
      <c r="G319" s="24" t="s">
        <v>3927</v>
      </c>
      <c r="H319" s="24" t="s">
        <v>4460</v>
      </c>
      <c r="I319" s="24" t="s">
        <v>4461</v>
      </c>
      <c r="J319" s="24" t="s">
        <v>4462</v>
      </c>
      <c r="N319" s="24" t="s">
        <v>4463</v>
      </c>
      <c r="O319" s="24" t="s">
        <v>3326</v>
      </c>
      <c r="Q319" s="24" t="s">
        <v>3311</v>
      </c>
      <c r="R319" s="24" t="s">
        <v>3922</v>
      </c>
      <c r="S319" s="24" t="s">
        <v>3313</v>
      </c>
    </row>
    <row r="320" spans="1:19" x14ac:dyDescent="0.25">
      <c r="A320" s="24" t="s">
        <v>4464</v>
      </c>
      <c r="B320" s="24">
        <v>1961362</v>
      </c>
      <c r="C320" s="24">
        <v>190930</v>
      </c>
      <c r="D320" s="24" t="s">
        <v>3302</v>
      </c>
      <c r="E320" s="24" t="s">
        <v>3736</v>
      </c>
      <c r="F320" s="24" t="s">
        <v>3823</v>
      </c>
      <c r="G320" s="24" t="s">
        <v>3772</v>
      </c>
      <c r="H320" s="24" t="s">
        <v>4465</v>
      </c>
      <c r="I320" s="24" t="s">
        <v>4466</v>
      </c>
      <c r="J320" s="24" t="s">
        <v>4467</v>
      </c>
      <c r="N320" s="24" t="s">
        <v>4468</v>
      </c>
    </row>
    <row r="321" spans="1:19" x14ac:dyDescent="0.25">
      <c r="A321" s="24" t="s">
        <v>4469</v>
      </c>
      <c r="B321" s="24">
        <v>1962782</v>
      </c>
      <c r="C321" s="24">
        <v>190957</v>
      </c>
      <c r="D321" s="24" t="s">
        <v>3302</v>
      </c>
      <c r="E321" s="24" t="s">
        <v>3303</v>
      </c>
      <c r="F321" s="24" t="s">
        <v>3304</v>
      </c>
      <c r="G321" s="24" t="s">
        <v>3305</v>
      </c>
      <c r="H321" s="24" t="s">
        <v>4124</v>
      </c>
      <c r="I321" s="24" t="s">
        <v>4470</v>
      </c>
      <c r="J321" s="24" t="s">
        <v>4471</v>
      </c>
      <c r="N321" s="24" t="s">
        <v>4472</v>
      </c>
      <c r="O321" s="24" t="s">
        <v>3326</v>
      </c>
      <c r="Q321" s="24" t="s">
        <v>3311</v>
      </c>
      <c r="R321" s="24" t="s">
        <v>3327</v>
      </c>
      <c r="S321" s="24" t="s">
        <v>3313</v>
      </c>
    </row>
    <row r="322" spans="1:19" x14ac:dyDescent="0.25">
      <c r="A322" s="24" t="s">
        <v>4473</v>
      </c>
      <c r="B322" s="24">
        <v>1962917</v>
      </c>
      <c r="C322" s="24">
        <v>190959</v>
      </c>
      <c r="D322" s="24" t="s">
        <v>3302</v>
      </c>
      <c r="E322" s="24" t="s">
        <v>3303</v>
      </c>
      <c r="F322" s="24" t="s">
        <v>3304</v>
      </c>
      <c r="G322" s="24" t="s">
        <v>3305</v>
      </c>
      <c r="H322" s="24" t="s">
        <v>4124</v>
      </c>
      <c r="I322" s="24" t="s">
        <v>4474</v>
      </c>
      <c r="J322" s="24" t="s">
        <v>4475</v>
      </c>
      <c r="N322" s="24" t="s">
        <v>4476</v>
      </c>
      <c r="O322" s="24" t="s">
        <v>3326</v>
      </c>
      <c r="Q322" s="24" t="s">
        <v>3311</v>
      </c>
      <c r="R322" s="24" t="s">
        <v>3327</v>
      </c>
      <c r="S322" s="24" t="s">
        <v>3313</v>
      </c>
    </row>
    <row r="323" spans="1:19" x14ac:dyDescent="0.25">
      <c r="A323" s="24" t="s">
        <v>4477</v>
      </c>
      <c r="B323" s="24">
        <v>1963238</v>
      </c>
      <c r="C323" s="24">
        <v>190967</v>
      </c>
      <c r="D323" s="24" t="s">
        <v>3302</v>
      </c>
      <c r="E323" s="24" t="s">
        <v>3303</v>
      </c>
      <c r="F323" s="24" t="s">
        <v>3304</v>
      </c>
      <c r="G323" s="24" t="s">
        <v>3305</v>
      </c>
      <c r="H323" s="24" t="s">
        <v>4124</v>
      </c>
      <c r="I323" s="24" t="s">
        <v>4478</v>
      </c>
      <c r="J323" s="24" t="s">
        <v>4479</v>
      </c>
      <c r="N323" s="24" t="s">
        <v>4480</v>
      </c>
    </row>
    <row r="324" spans="1:19" x14ac:dyDescent="0.25">
      <c r="A324" s="24" t="s">
        <v>4481</v>
      </c>
      <c r="B324" s="24">
        <v>1963636</v>
      </c>
      <c r="C324" s="24">
        <v>190973</v>
      </c>
      <c r="D324" s="24" t="s">
        <v>3302</v>
      </c>
      <c r="E324" s="24" t="s">
        <v>3303</v>
      </c>
      <c r="F324" s="24" t="s">
        <v>3304</v>
      </c>
      <c r="G324" s="24" t="s">
        <v>3305</v>
      </c>
      <c r="H324" s="24" t="s">
        <v>4102</v>
      </c>
      <c r="I324" s="24" t="s">
        <v>4139</v>
      </c>
      <c r="J324" s="24" t="s">
        <v>4482</v>
      </c>
      <c r="N324" s="24" t="s">
        <v>4483</v>
      </c>
    </row>
    <row r="325" spans="1:19" x14ac:dyDescent="0.25">
      <c r="A325" s="24" t="s">
        <v>4484</v>
      </c>
      <c r="B325" s="24">
        <v>1966043</v>
      </c>
      <c r="C325" s="24">
        <v>190998</v>
      </c>
      <c r="D325" s="24" t="s">
        <v>3302</v>
      </c>
      <c r="E325" s="24" t="s">
        <v>3303</v>
      </c>
      <c r="F325" s="24" t="s">
        <v>4453</v>
      </c>
      <c r="G325" s="24" t="s">
        <v>4454</v>
      </c>
      <c r="H325" s="24" t="s">
        <v>4485</v>
      </c>
      <c r="I325" s="24" t="s">
        <v>4486</v>
      </c>
      <c r="J325" s="24" t="s">
        <v>4487</v>
      </c>
      <c r="N325" s="24" t="s">
        <v>4488</v>
      </c>
    </row>
    <row r="326" spans="1:19" x14ac:dyDescent="0.25">
      <c r="A326" s="24" t="s">
        <v>4489</v>
      </c>
      <c r="B326" s="24">
        <v>1966296</v>
      </c>
      <c r="C326" s="24">
        <v>191003</v>
      </c>
      <c r="D326" s="24" t="s">
        <v>3302</v>
      </c>
      <c r="E326" s="24" t="s">
        <v>3303</v>
      </c>
      <c r="F326" s="24" t="s">
        <v>4453</v>
      </c>
      <c r="G326" s="24" t="s">
        <v>4454</v>
      </c>
      <c r="H326" s="24" t="s">
        <v>4485</v>
      </c>
      <c r="I326" s="24" t="s">
        <v>571</v>
      </c>
      <c r="J326" s="24" t="s">
        <v>4490</v>
      </c>
      <c r="N326" s="24" t="s">
        <v>4491</v>
      </c>
    </row>
    <row r="327" spans="1:19" x14ac:dyDescent="0.25">
      <c r="A327" s="24" t="s">
        <v>4492</v>
      </c>
      <c r="B327" s="24">
        <v>1970250</v>
      </c>
      <c r="C327" s="24">
        <v>191110</v>
      </c>
      <c r="D327" s="24" t="s">
        <v>3302</v>
      </c>
      <c r="E327" s="24" t="s">
        <v>3303</v>
      </c>
      <c r="F327" s="24" t="s">
        <v>4022</v>
      </c>
      <c r="G327" s="24" t="s">
        <v>3305</v>
      </c>
      <c r="H327" s="24" t="s">
        <v>4023</v>
      </c>
      <c r="I327" s="24" t="s">
        <v>4333</v>
      </c>
      <c r="J327" s="24" t="s">
        <v>4493</v>
      </c>
      <c r="N327" s="24" t="s">
        <v>4494</v>
      </c>
      <c r="O327" s="24" t="s">
        <v>3326</v>
      </c>
      <c r="Q327" s="24" t="s">
        <v>3311</v>
      </c>
      <c r="R327" s="24" t="s">
        <v>3327</v>
      </c>
      <c r="S327" s="24" t="s">
        <v>3313</v>
      </c>
    </row>
    <row r="328" spans="1:19" x14ac:dyDescent="0.25">
      <c r="A328" s="24" t="s">
        <v>4495</v>
      </c>
      <c r="B328" s="24">
        <v>1972982</v>
      </c>
      <c r="C328" s="24">
        <v>191214</v>
      </c>
      <c r="D328" s="24" t="s">
        <v>3302</v>
      </c>
      <c r="E328" s="24" t="s">
        <v>3303</v>
      </c>
      <c r="F328" s="24" t="s">
        <v>4240</v>
      </c>
      <c r="G328" s="24" t="s">
        <v>3305</v>
      </c>
      <c r="H328" s="24" t="s">
        <v>4241</v>
      </c>
      <c r="I328" s="24" t="s">
        <v>4298</v>
      </c>
      <c r="J328" s="24" t="s">
        <v>4496</v>
      </c>
      <c r="N328" s="24" t="s">
        <v>4423</v>
      </c>
    </row>
    <row r="329" spans="1:19" x14ac:dyDescent="0.25">
      <c r="A329" s="24" t="s">
        <v>4497</v>
      </c>
      <c r="B329" s="24">
        <v>2074690</v>
      </c>
      <c r="C329" s="24">
        <v>192325</v>
      </c>
      <c r="D329" s="24" t="s">
        <v>3302</v>
      </c>
      <c r="E329" s="24" t="s">
        <v>3736</v>
      </c>
      <c r="F329" s="24" t="s">
        <v>4498</v>
      </c>
      <c r="G329" s="24" t="s">
        <v>3738</v>
      </c>
      <c r="H329" s="24" t="s">
        <v>4499</v>
      </c>
      <c r="I329" s="24" t="s">
        <v>4500</v>
      </c>
      <c r="J329" s="24" t="s">
        <v>4501</v>
      </c>
      <c r="N329" s="24" t="s">
        <v>4502</v>
      </c>
      <c r="O329" s="24" t="s">
        <v>3326</v>
      </c>
      <c r="Q329" s="24" t="s">
        <v>3311</v>
      </c>
      <c r="R329" s="24" t="s">
        <v>3327</v>
      </c>
      <c r="S329" s="24" t="s">
        <v>3313</v>
      </c>
    </row>
    <row r="330" spans="1:19" x14ac:dyDescent="0.25">
      <c r="A330" s="24" t="s">
        <v>4503</v>
      </c>
      <c r="B330" s="24">
        <v>2082367</v>
      </c>
      <c r="C330" s="24">
        <v>192372</v>
      </c>
      <c r="D330" s="24" t="s">
        <v>3302</v>
      </c>
      <c r="E330" s="24" t="s">
        <v>3736</v>
      </c>
      <c r="F330" s="24" t="s">
        <v>4498</v>
      </c>
      <c r="G330" s="24" t="s">
        <v>3738</v>
      </c>
      <c r="H330" s="24" t="s">
        <v>4499</v>
      </c>
      <c r="I330" s="24" t="s">
        <v>4500</v>
      </c>
      <c r="J330" s="24" t="s">
        <v>4504</v>
      </c>
      <c r="N330" s="24" t="s">
        <v>4505</v>
      </c>
      <c r="O330" s="24" t="s">
        <v>3340</v>
      </c>
      <c r="Q330" s="24" t="s">
        <v>3311</v>
      </c>
      <c r="R330" s="24" t="s">
        <v>3327</v>
      </c>
      <c r="S330" s="24" t="s">
        <v>3313</v>
      </c>
    </row>
    <row r="331" spans="1:19" x14ac:dyDescent="0.25">
      <c r="A331" s="24" t="s">
        <v>4506</v>
      </c>
      <c r="B331" s="24">
        <v>2090038</v>
      </c>
      <c r="C331" s="24">
        <v>192412</v>
      </c>
      <c r="D331" s="24" t="s">
        <v>3302</v>
      </c>
      <c r="E331" s="24" t="s">
        <v>3736</v>
      </c>
      <c r="F331" s="24" t="s">
        <v>4498</v>
      </c>
      <c r="G331" s="24" t="s">
        <v>3738</v>
      </c>
      <c r="H331" s="24" t="s">
        <v>4499</v>
      </c>
      <c r="I331" s="24" t="s">
        <v>4500</v>
      </c>
      <c r="J331" s="24" t="s">
        <v>4507</v>
      </c>
      <c r="N331" s="24" t="s">
        <v>4502</v>
      </c>
      <c r="O331" s="24" t="s">
        <v>3316</v>
      </c>
      <c r="P331" s="24" t="s">
        <v>3359</v>
      </c>
      <c r="Q331" s="24" t="s">
        <v>3311</v>
      </c>
      <c r="R331" s="24" t="s">
        <v>3327</v>
      </c>
      <c r="S331" s="24" t="s">
        <v>3313</v>
      </c>
    </row>
    <row r="332" spans="1:19" x14ac:dyDescent="0.25">
      <c r="A332" s="24" t="s">
        <v>4508</v>
      </c>
      <c r="B332" s="24">
        <v>2095446</v>
      </c>
      <c r="C332" s="24">
        <v>192439</v>
      </c>
      <c r="D332" s="24" t="s">
        <v>3302</v>
      </c>
      <c r="E332" s="24" t="s">
        <v>3736</v>
      </c>
      <c r="F332" s="24" t="s">
        <v>4498</v>
      </c>
      <c r="G332" s="24" t="s">
        <v>3738</v>
      </c>
      <c r="H332" s="24" t="s">
        <v>4499</v>
      </c>
      <c r="I332" s="24" t="s">
        <v>4500</v>
      </c>
      <c r="J332" s="24" t="s">
        <v>4509</v>
      </c>
      <c r="N332" s="24" t="s">
        <v>4502</v>
      </c>
      <c r="O332" s="24" t="s">
        <v>3326</v>
      </c>
      <c r="Q332" s="24" t="s">
        <v>3311</v>
      </c>
      <c r="R332" s="24" t="s">
        <v>3327</v>
      </c>
      <c r="S332" s="24" t="s">
        <v>3313</v>
      </c>
    </row>
    <row r="333" spans="1:19" x14ac:dyDescent="0.25">
      <c r="A333" s="24" t="s">
        <v>4510</v>
      </c>
      <c r="B333" s="24">
        <v>2096492</v>
      </c>
      <c r="C333" s="24">
        <v>192444</v>
      </c>
      <c r="D333" s="24" t="s">
        <v>3302</v>
      </c>
      <c r="E333" s="24" t="s">
        <v>3736</v>
      </c>
      <c r="F333" s="24" t="s">
        <v>4498</v>
      </c>
      <c r="G333" s="24" t="s">
        <v>3738</v>
      </c>
      <c r="H333" s="24" t="s">
        <v>4499</v>
      </c>
      <c r="I333" s="24" t="s">
        <v>4500</v>
      </c>
      <c r="J333" s="24" t="s">
        <v>4511</v>
      </c>
      <c r="N333" s="24" t="s">
        <v>4512</v>
      </c>
    </row>
    <row r="334" spans="1:19" x14ac:dyDescent="0.25">
      <c r="A334" s="24" t="s">
        <v>4513</v>
      </c>
      <c r="B334" s="24">
        <v>2104810</v>
      </c>
      <c r="C334" s="24">
        <v>192502</v>
      </c>
      <c r="D334" s="24" t="s">
        <v>3302</v>
      </c>
      <c r="E334" s="24" t="s">
        <v>3736</v>
      </c>
      <c r="F334" s="24" t="s">
        <v>4498</v>
      </c>
      <c r="G334" s="24" t="s">
        <v>3738</v>
      </c>
      <c r="H334" s="24" t="s">
        <v>4499</v>
      </c>
      <c r="I334" s="24" t="s">
        <v>4500</v>
      </c>
      <c r="J334" s="24" t="s">
        <v>4514</v>
      </c>
      <c r="N334" s="24" t="s">
        <v>4515</v>
      </c>
      <c r="O334" s="24" t="s">
        <v>3326</v>
      </c>
      <c r="Q334" s="24" t="s">
        <v>3311</v>
      </c>
      <c r="R334" s="24" t="s">
        <v>3327</v>
      </c>
      <c r="S334" s="24" t="s">
        <v>3313</v>
      </c>
    </row>
    <row r="335" spans="1:19" x14ac:dyDescent="0.25">
      <c r="A335" s="24" t="s">
        <v>4516</v>
      </c>
      <c r="B335" s="24">
        <v>2124514</v>
      </c>
      <c r="C335" s="24">
        <v>192595</v>
      </c>
      <c r="D335" s="24" t="s">
        <v>3302</v>
      </c>
      <c r="E335" s="24" t="s">
        <v>3736</v>
      </c>
      <c r="F335" s="24" t="s">
        <v>4498</v>
      </c>
      <c r="G335" s="24" t="s">
        <v>3738</v>
      </c>
      <c r="H335" s="24" t="s">
        <v>4499</v>
      </c>
      <c r="I335" s="24" t="s">
        <v>4500</v>
      </c>
      <c r="J335" s="24" t="s">
        <v>4517</v>
      </c>
      <c r="N335" s="24" t="s">
        <v>4518</v>
      </c>
      <c r="O335" s="24" t="s">
        <v>3326</v>
      </c>
      <c r="Q335" s="24" t="s">
        <v>3311</v>
      </c>
      <c r="R335" s="24" t="s">
        <v>3327</v>
      </c>
      <c r="S335" s="24" t="s">
        <v>3313</v>
      </c>
    </row>
    <row r="336" spans="1:19" x14ac:dyDescent="0.25">
      <c r="A336" s="24" t="s">
        <v>4519</v>
      </c>
      <c r="B336" s="24">
        <v>2124997</v>
      </c>
      <c r="C336" s="24">
        <v>192599</v>
      </c>
      <c r="D336" s="24" t="s">
        <v>3302</v>
      </c>
      <c r="E336" s="24" t="s">
        <v>3736</v>
      </c>
      <c r="F336" s="24" t="s">
        <v>4498</v>
      </c>
      <c r="G336" s="24" t="s">
        <v>3738</v>
      </c>
      <c r="H336" s="24" t="s">
        <v>4499</v>
      </c>
      <c r="I336" s="24" t="s">
        <v>4500</v>
      </c>
      <c r="J336" s="24" t="s">
        <v>4520</v>
      </c>
      <c r="N336" s="24" t="s">
        <v>4521</v>
      </c>
      <c r="O336" s="24" t="s">
        <v>3326</v>
      </c>
      <c r="Q336" s="24" t="s">
        <v>3311</v>
      </c>
      <c r="R336" s="24" t="s">
        <v>3327</v>
      </c>
      <c r="S336" s="24" t="s">
        <v>3313</v>
      </c>
    </row>
    <row r="337" spans="1:19" x14ac:dyDescent="0.25">
      <c r="A337" s="24" t="s">
        <v>4522</v>
      </c>
      <c r="B337" s="24">
        <v>2129614</v>
      </c>
      <c r="C337" s="24">
        <v>192622</v>
      </c>
      <c r="D337" s="24" t="s">
        <v>3302</v>
      </c>
      <c r="E337" s="24" t="s">
        <v>3736</v>
      </c>
      <c r="F337" s="24" t="s">
        <v>4498</v>
      </c>
      <c r="G337" s="24" t="s">
        <v>3738</v>
      </c>
      <c r="H337" s="24" t="s">
        <v>4499</v>
      </c>
      <c r="I337" s="24" t="s">
        <v>4500</v>
      </c>
      <c r="J337" s="24" t="s">
        <v>4523</v>
      </c>
      <c r="N337" s="24" t="s">
        <v>4524</v>
      </c>
      <c r="O337" s="24" t="s">
        <v>3326</v>
      </c>
      <c r="Q337" s="24" t="s">
        <v>3311</v>
      </c>
      <c r="R337" s="24" t="s">
        <v>3327</v>
      </c>
      <c r="S337" s="24" t="s">
        <v>3313</v>
      </c>
    </row>
    <row r="338" spans="1:19" x14ac:dyDescent="0.25">
      <c r="A338" s="24" t="s">
        <v>4525</v>
      </c>
      <c r="B338" s="24">
        <v>2146662</v>
      </c>
      <c r="C338" s="24">
        <v>192710</v>
      </c>
      <c r="D338" s="24" t="s">
        <v>3302</v>
      </c>
      <c r="E338" s="24" t="s">
        <v>3736</v>
      </c>
      <c r="F338" s="24" t="s">
        <v>4498</v>
      </c>
      <c r="G338" s="24" t="s">
        <v>3738</v>
      </c>
      <c r="H338" s="24" t="s">
        <v>4499</v>
      </c>
      <c r="I338" s="24" t="s">
        <v>4500</v>
      </c>
      <c r="J338" s="24" t="s">
        <v>4526</v>
      </c>
      <c r="N338" s="24" t="s">
        <v>4502</v>
      </c>
      <c r="O338" s="24" t="s">
        <v>3326</v>
      </c>
      <c r="Q338" s="24" t="s">
        <v>3311</v>
      </c>
      <c r="R338" s="24" t="s">
        <v>3327</v>
      </c>
      <c r="S338" s="24" t="s">
        <v>3313</v>
      </c>
    </row>
    <row r="339" spans="1:19" x14ac:dyDescent="0.25">
      <c r="A339" s="24" t="s">
        <v>4527</v>
      </c>
      <c r="B339" s="24">
        <v>2157849</v>
      </c>
      <c r="C339" s="24">
        <v>192766</v>
      </c>
      <c r="D339" s="24" t="s">
        <v>3302</v>
      </c>
      <c r="E339" s="24" t="s">
        <v>3736</v>
      </c>
      <c r="F339" s="24" t="s">
        <v>4498</v>
      </c>
      <c r="G339" s="24" t="s">
        <v>3738</v>
      </c>
      <c r="H339" s="24" t="s">
        <v>4499</v>
      </c>
      <c r="I339" s="24" t="s">
        <v>4500</v>
      </c>
      <c r="J339" s="24" t="s">
        <v>4528</v>
      </c>
      <c r="N339" s="24" t="s">
        <v>4529</v>
      </c>
    </row>
    <row r="340" spans="1:19" x14ac:dyDescent="0.25">
      <c r="A340" s="24" t="s">
        <v>4530</v>
      </c>
      <c r="B340" s="24">
        <v>2164473</v>
      </c>
      <c r="C340" s="24">
        <v>192804</v>
      </c>
      <c r="D340" s="24" t="s">
        <v>3302</v>
      </c>
      <c r="E340" s="24" t="s">
        <v>3736</v>
      </c>
      <c r="F340" s="24" t="s">
        <v>4498</v>
      </c>
      <c r="G340" s="24" t="s">
        <v>3738</v>
      </c>
      <c r="H340" s="24" t="s">
        <v>4499</v>
      </c>
      <c r="I340" s="24" t="s">
        <v>4500</v>
      </c>
      <c r="J340" s="24" t="s">
        <v>4531</v>
      </c>
      <c r="N340" s="24" t="s">
        <v>4532</v>
      </c>
      <c r="O340" s="24" t="s">
        <v>3326</v>
      </c>
      <c r="Q340" s="24" t="s">
        <v>3311</v>
      </c>
      <c r="R340" s="24" t="s">
        <v>3327</v>
      </c>
      <c r="S340" s="24" t="s">
        <v>3313</v>
      </c>
    </row>
    <row r="341" spans="1:19" x14ac:dyDescent="0.25">
      <c r="A341" s="24" t="s">
        <v>4533</v>
      </c>
      <c r="B341" s="24">
        <v>2164626</v>
      </c>
      <c r="C341" s="24">
        <v>192805</v>
      </c>
      <c r="D341" s="24" t="s">
        <v>3302</v>
      </c>
      <c r="E341" s="24" t="s">
        <v>3736</v>
      </c>
      <c r="F341" s="24" t="s">
        <v>4498</v>
      </c>
      <c r="G341" s="24" t="s">
        <v>3738</v>
      </c>
      <c r="H341" s="24" t="s">
        <v>4499</v>
      </c>
      <c r="I341" s="24" t="s">
        <v>4500</v>
      </c>
      <c r="J341" s="24" t="s">
        <v>4534</v>
      </c>
      <c r="N341" s="24" t="s">
        <v>4535</v>
      </c>
      <c r="O341" s="24" t="s">
        <v>3326</v>
      </c>
      <c r="Q341" s="24" t="s">
        <v>3311</v>
      </c>
      <c r="R341" s="24" t="s">
        <v>3327</v>
      </c>
      <c r="S341" s="24" t="s">
        <v>3313</v>
      </c>
    </row>
    <row r="342" spans="1:19" x14ac:dyDescent="0.25">
      <c r="A342" s="24" t="s">
        <v>4536</v>
      </c>
      <c r="B342" s="24">
        <v>2164891</v>
      </c>
      <c r="C342" s="24">
        <v>192807</v>
      </c>
      <c r="D342" s="24" t="s">
        <v>3302</v>
      </c>
      <c r="E342" s="24" t="s">
        <v>3736</v>
      </c>
      <c r="F342" s="24" t="s">
        <v>4498</v>
      </c>
      <c r="G342" s="24" t="s">
        <v>3738</v>
      </c>
      <c r="H342" s="24" t="s">
        <v>4499</v>
      </c>
      <c r="I342" s="24" t="s">
        <v>4500</v>
      </c>
      <c r="J342" s="24" t="s">
        <v>4537</v>
      </c>
      <c r="N342" s="24" t="s">
        <v>4538</v>
      </c>
      <c r="O342" s="24" t="s">
        <v>3326</v>
      </c>
      <c r="Q342" s="24" t="s">
        <v>3311</v>
      </c>
      <c r="R342" s="24" t="s">
        <v>3327</v>
      </c>
      <c r="S342" s="24" t="s">
        <v>3313</v>
      </c>
    </row>
    <row r="343" spans="1:19" x14ac:dyDescent="0.25">
      <c r="A343" s="24" t="s">
        <v>4539</v>
      </c>
      <c r="B343" s="24">
        <v>2168504</v>
      </c>
      <c r="C343" s="24">
        <v>192822</v>
      </c>
      <c r="D343" s="24" t="s">
        <v>3302</v>
      </c>
      <c r="E343" s="24" t="s">
        <v>3736</v>
      </c>
      <c r="F343" s="24" t="s">
        <v>4498</v>
      </c>
      <c r="G343" s="24" t="s">
        <v>3738</v>
      </c>
      <c r="H343" s="24" t="s">
        <v>4499</v>
      </c>
      <c r="I343" s="24" t="s">
        <v>4500</v>
      </c>
      <c r="J343" s="24" t="s">
        <v>4111</v>
      </c>
      <c r="N343" s="24" t="s">
        <v>4521</v>
      </c>
      <c r="O343" s="24" t="s">
        <v>3326</v>
      </c>
      <c r="Q343" s="24" t="s">
        <v>3311</v>
      </c>
      <c r="R343" s="24" t="s">
        <v>3327</v>
      </c>
      <c r="S343" s="24" t="s">
        <v>3313</v>
      </c>
    </row>
    <row r="344" spans="1:19" x14ac:dyDescent="0.25">
      <c r="A344" s="24" t="s">
        <v>4540</v>
      </c>
      <c r="B344" s="24">
        <v>2169919</v>
      </c>
      <c r="C344" s="24">
        <v>192831</v>
      </c>
      <c r="D344" s="24" t="s">
        <v>3302</v>
      </c>
      <c r="E344" s="24" t="s">
        <v>3736</v>
      </c>
      <c r="F344" s="24" t="s">
        <v>4498</v>
      </c>
      <c r="G344" s="24" t="s">
        <v>3738</v>
      </c>
      <c r="H344" s="24" t="s">
        <v>4499</v>
      </c>
      <c r="I344" s="24" t="s">
        <v>4500</v>
      </c>
      <c r="J344" s="24" t="s">
        <v>4541</v>
      </c>
      <c r="N344" s="24" t="s">
        <v>4542</v>
      </c>
      <c r="O344" s="24" t="s">
        <v>3326</v>
      </c>
      <c r="Q344" s="24" t="s">
        <v>3311</v>
      </c>
      <c r="R344" s="24" t="s">
        <v>3327</v>
      </c>
      <c r="S344" s="24" t="s">
        <v>3313</v>
      </c>
    </row>
    <row r="345" spans="1:19" x14ac:dyDescent="0.25">
      <c r="A345" s="24" t="s">
        <v>4543</v>
      </c>
      <c r="B345" s="24">
        <v>2176443</v>
      </c>
      <c r="C345" s="24">
        <v>192865</v>
      </c>
      <c r="D345" s="24" t="s">
        <v>3302</v>
      </c>
      <c r="E345" s="24" t="s">
        <v>3736</v>
      </c>
      <c r="F345" s="24" t="s">
        <v>4498</v>
      </c>
      <c r="G345" s="24" t="s">
        <v>3738</v>
      </c>
      <c r="H345" s="24" t="s">
        <v>4499</v>
      </c>
      <c r="I345" s="24" t="s">
        <v>4500</v>
      </c>
      <c r="J345" s="24" t="s">
        <v>4544</v>
      </c>
      <c r="N345" s="24" t="s">
        <v>4545</v>
      </c>
    </row>
    <row r="346" spans="1:19" x14ac:dyDescent="0.25">
      <c r="A346" s="24" t="s">
        <v>4546</v>
      </c>
      <c r="B346" s="24">
        <v>2176993</v>
      </c>
      <c r="C346" s="24">
        <v>192869</v>
      </c>
      <c r="D346" s="24" t="s">
        <v>3302</v>
      </c>
      <c r="E346" s="24" t="s">
        <v>3736</v>
      </c>
      <c r="F346" s="24" t="s">
        <v>4498</v>
      </c>
      <c r="G346" s="24" t="s">
        <v>3738</v>
      </c>
      <c r="H346" s="24" t="s">
        <v>4499</v>
      </c>
      <c r="I346" s="24" t="s">
        <v>4500</v>
      </c>
      <c r="J346" s="24" t="s">
        <v>4547</v>
      </c>
      <c r="N346" s="24" t="s">
        <v>4548</v>
      </c>
      <c r="O346" s="24" t="s">
        <v>3326</v>
      </c>
      <c r="Q346" s="24" t="s">
        <v>3311</v>
      </c>
      <c r="R346" s="24" t="s">
        <v>3327</v>
      </c>
      <c r="S346" s="24" t="s">
        <v>3313</v>
      </c>
    </row>
    <row r="347" spans="1:19" x14ac:dyDescent="0.25">
      <c r="A347" s="24" t="s">
        <v>4549</v>
      </c>
      <c r="B347" s="24">
        <v>2179953</v>
      </c>
      <c r="C347" s="24">
        <v>192930</v>
      </c>
      <c r="D347" s="24" t="s">
        <v>3302</v>
      </c>
      <c r="E347" s="24" t="s">
        <v>3303</v>
      </c>
      <c r="F347" s="24" t="s">
        <v>3304</v>
      </c>
      <c r="G347" s="24" t="s">
        <v>3305</v>
      </c>
      <c r="H347" s="24" t="s">
        <v>4033</v>
      </c>
      <c r="I347" s="24" t="s">
        <v>4178</v>
      </c>
      <c r="J347" s="24" t="s">
        <v>4550</v>
      </c>
      <c r="N347" s="24" t="s">
        <v>4321</v>
      </c>
      <c r="O347" s="24" t="s">
        <v>3326</v>
      </c>
      <c r="Q347" s="24" t="s">
        <v>3311</v>
      </c>
      <c r="R347" s="24" t="s">
        <v>3327</v>
      </c>
      <c r="S347" s="24" t="s">
        <v>3313</v>
      </c>
    </row>
    <row r="348" spans="1:19" x14ac:dyDescent="0.25">
      <c r="A348" s="24" t="s">
        <v>4551</v>
      </c>
      <c r="B348" s="24">
        <v>2180023</v>
      </c>
      <c r="C348" s="24">
        <v>192932</v>
      </c>
      <c r="D348" s="24" t="s">
        <v>3302</v>
      </c>
      <c r="E348" s="24" t="s">
        <v>3303</v>
      </c>
      <c r="F348" s="24" t="s">
        <v>3304</v>
      </c>
      <c r="G348" s="24" t="s">
        <v>3305</v>
      </c>
      <c r="H348" s="24" t="s">
        <v>4033</v>
      </c>
      <c r="I348" s="24" t="s">
        <v>4114</v>
      </c>
      <c r="J348" s="24" t="s">
        <v>4552</v>
      </c>
      <c r="N348" s="24" t="s">
        <v>4451</v>
      </c>
    </row>
    <row r="349" spans="1:19" x14ac:dyDescent="0.25">
      <c r="A349" s="24" t="s">
        <v>4553</v>
      </c>
      <c r="B349" s="24">
        <v>2180099</v>
      </c>
      <c r="C349" s="24">
        <v>192933</v>
      </c>
      <c r="D349" s="24" t="s">
        <v>3302</v>
      </c>
      <c r="E349" s="24" t="s">
        <v>3303</v>
      </c>
      <c r="F349" s="24" t="s">
        <v>3304</v>
      </c>
      <c r="G349" s="24" t="s">
        <v>3305</v>
      </c>
      <c r="H349" s="24" t="s">
        <v>4124</v>
      </c>
      <c r="I349" s="24" t="s">
        <v>4149</v>
      </c>
      <c r="J349" s="24" t="s">
        <v>4554</v>
      </c>
      <c r="N349" s="24" t="s">
        <v>4176</v>
      </c>
      <c r="O349" s="24" t="s">
        <v>3326</v>
      </c>
      <c r="Q349" s="24" t="s">
        <v>3311</v>
      </c>
      <c r="R349" s="24" t="s">
        <v>3922</v>
      </c>
      <c r="S349" s="24" t="s">
        <v>3313</v>
      </c>
    </row>
    <row r="350" spans="1:19" x14ac:dyDescent="0.25">
      <c r="A350" s="24" t="s">
        <v>4555</v>
      </c>
      <c r="B350" s="24">
        <v>2215661</v>
      </c>
      <c r="C350" s="24">
        <v>193272</v>
      </c>
      <c r="D350" s="24" t="s">
        <v>3302</v>
      </c>
      <c r="E350" s="24" t="s">
        <v>3303</v>
      </c>
      <c r="F350" s="24" t="s">
        <v>3304</v>
      </c>
      <c r="G350" s="24" t="s">
        <v>3305</v>
      </c>
      <c r="H350" s="24" t="s">
        <v>4556</v>
      </c>
      <c r="I350" s="24" t="s">
        <v>4557</v>
      </c>
      <c r="J350" s="24" t="s">
        <v>4558</v>
      </c>
      <c r="N350" s="24" t="s">
        <v>3914</v>
      </c>
    </row>
    <row r="351" spans="1:19" x14ac:dyDescent="0.25">
      <c r="A351" s="24" t="s">
        <v>4559</v>
      </c>
      <c r="B351" s="24">
        <v>2249897</v>
      </c>
      <c r="C351" s="24">
        <v>193630</v>
      </c>
      <c r="D351" s="24" t="s">
        <v>3302</v>
      </c>
      <c r="E351" s="24" t="s">
        <v>3303</v>
      </c>
      <c r="F351" s="24" t="s">
        <v>4302</v>
      </c>
      <c r="G351" s="24" t="s">
        <v>3305</v>
      </c>
      <c r="H351" s="24" t="s">
        <v>4338</v>
      </c>
      <c r="I351" s="24" t="s">
        <v>4343</v>
      </c>
      <c r="J351" s="24" t="s">
        <v>4560</v>
      </c>
      <c r="N351" s="24" t="s">
        <v>4561</v>
      </c>
      <c r="O351" s="24" t="s">
        <v>3326</v>
      </c>
      <c r="Q351" s="24" t="s">
        <v>3311</v>
      </c>
      <c r="R351" s="24" t="s">
        <v>3327</v>
      </c>
      <c r="S351" s="24" t="s">
        <v>3313</v>
      </c>
    </row>
    <row r="352" spans="1:19" x14ac:dyDescent="0.25">
      <c r="A352" s="24" t="s">
        <v>4562</v>
      </c>
      <c r="B352" s="24">
        <v>2250304</v>
      </c>
      <c r="C352" s="24">
        <v>193632</v>
      </c>
      <c r="D352" s="24" t="s">
        <v>3302</v>
      </c>
      <c r="E352" s="24" t="s">
        <v>3303</v>
      </c>
      <c r="F352" s="24" t="s">
        <v>4302</v>
      </c>
      <c r="G352" s="24" t="s">
        <v>3305</v>
      </c>
      <c r="H352" s="24" t="s">
        <v>4338</v>
      </c>
      <c r="I352" s="24" t="s">
        <v>4343</v>
      </c>
      <c r="J352" s="24" t="s">
        <v>4563</v>
      </c>
      <c r="N352" s="24" t="s">
        <v>4564</v>
      </c>
      <c r="O352" s="24" t="s">
        <v>3326</v>
      </c>
      <c r="Q352" s="24" t="s">
        <v>3311</v>
      </c>
      <c r="R352" s="24" t="s">
        <v>3327</v>
      </c>
      <c r="S352" s="24" t="s">
        <v>3313</v>
      </c>
    </row>
    <row r="353" spans="1:19" x14ac:dyDescent="0.25">
      <c r="A353" s="24" t="s">
        <v>4565</v>
      </c>
      <c r="B353" s="24">
        <v>2253091</v>
      </c>
      <c r="C353" s="24">
        <v>193646</v>
      </c>
      <c r="D353" s="24" t="s">
        <v>3302</v>
      </c>
      <c r="E353" s="24" t="s">
        <v>3303</v>
      </c>
      <c r="F353" s="24" t="s">
        <v>4302</v>
      </c>
      <c r="G353" s="24" t="s">
        <v>3305</v>
      </c>
      <c r="H353" s="24" t="s">
        <v>4303</v>
      </c>
      <c r="I353" s="24" t="s">
        <v>4566</v>
      </c>
      <c r="J353" s="24" t="s">
        <v>4388</v>
      </c>
      <c r="N353" s="24" t="s">
        <v>4567</v>
      </c>
      <c r="O353" s="24" t="s">
        <v>3326</v>
      </c>
      <c r="Q353" s="24" t="s">
        <v>3311</v>
      </c>
      <c r="R353" s="24" t="s">
        <v>3327</v>
      </c>
      <c r="S353" s="24" t="s">
        <v>3313</v>
      </c>
    </row>
    <row r="354" spans="1:19" x14ac:dyDescent="0.25">
      <c r="A354" s="24" t="s">
        <v>4568</v>
      </c>
      <c r="B354" s="24">
        <v>2253412</v>
      </c>
      <c r="C354" s="24">
        <v>193647</v>
      </c>
      <c r="D354" s="24" t="s">
        <v>3302</v>
      </c>
      <c r="E354" s="24" t="s">
        <v>3303</v>
      </c>
      <c r="F354" s="24" t="s">
        <v>4302</v>
      </c>
      <c r="G354" s="24" t="s">
        <v>3305</v>
      </c>
      <c r="H354" s="24" t="s">
        <v>4303</v>
      </c>
      <c r="I354" s="24" t="s">
        <v>4566</v>
      </c>
      <c r="J354" s="24" t="s">
        <v>4569</v>
      </c>
      <c r="N354" s="24" t="s">
        <v>3748</v>
      </c>
      <c r="O354" s="24" t="s">
        <v>3326</v>
      </c>
      <c r="Q354" s="24" t="s">
        <v>3311</v>
      </c>
      <c r="R354" s="24" t="s">
        <v>3922</v>
      </c>
      <c r="S354" s="24" t="s">
        <v>3313</v>
      </c>
    </row>
    <row r="355" spans="1:19" x14ac:dyDescent="0.25">
      <c r="A355" s="24" t="s">
        <v>4570</v>
      </c>
      <c r="B355" s="24">
        <v>2253901</v>
      </c>
      <c r="C355" s="24">
        <v>193650</v>
      </c>
      <c r="D355" s="24" t="s">
        <v>3302</v>
      </c>
      <c r="E355" s="24" t="s">
        <v>3303</v>
      </c>
      <c r="F355" s="24" t="s">
        <v>4302</v>
      </c>
      <c r="G355" s="24" t="s">
        <v>3305</v>
      </c>
      <c r="H355" s="24" t="s">
        <v>4338</v>
      </c>
      <c r="I355" s="24" t="s">
        <v>4571</v>
      </c>
      <c r="J355" s="24" t="s">
        <v>4572</v>
      </c>
      <c r="N355" s="24" t="s">
        <v>3914</v>
      </c>
    </row>
    <row r="356" spans="1:19" x14ac:dyDescent="0.25">
      <c r="A356" s="24" t="s">
        <v>4573</v>
      </c>
      <c r="B356" s="24">
        <v>2262120</v>
      </c>
      <c r="C356" s="24">
        <v>193698</v>
      </c>
      <c r="D356" s="24" t="s">
        <v>3302</v>
      </c>
      <c r="E356" s="24" t="s">
        <v>3303</v>
      </c>
      <c r="F356" s="24" t="s">
        <v>4302</v>
      </c>
      <c r="G356" s="24" t="s">
        <v>3305</v>
      </c>
      <c r="H356" s="24" t="s">
        <v>4338</v>
      </c>
      <c r="I356" s="24" t="s">
        <v>4343</v>
      </c>
      <c r="J356" s="24" t="s">
        <v>4574</v>
      </c>
      <c r="N356" s="24" t="s">
        <v>4575</v>
      </c>
      <c r="O356" s="24" t="s">
        <v>3326</v>
      </c>
      <c r="Q356" s="24" t="s">
        <v>3311</v>
      </c>
      <c r="R356" s="24" t="s">
        <v>3327</v>
      </c>
      <c r="S356" s="24" t="s">
        <v>3313</v>
      </c>
    </row>
    <row r="357" spans="1:19" x14ac:dyDescent="0.25">
      <c r="A357" s="24" t="s">
        <v>4576</v>
      </c>
      <c r="B357" s="24">
        <v>2270668</v>
      </c>
      <c r="C357" s="24">
        <v>193745</v>
      </c>
      <c r="D357" s="24" t="s">
        <v>3302</v>
      </c>
      <c r="E357" s="24" t="s">
        <v>3303</v>
      </c>
      <c r="F357" s="24" t="s">
        <v>4302</v>
      </c>
      <c r="G357" s="24" t="s">
        <v>3305</v>
      </c>
      <c r="H357" s="24" t="s">
        <v>4577</v>
      </c>
      <c r="I357" s="24" t="s">
        <v>4578</v>
      </c>
      <c r="J357" s="24" t="s">
        <v>4579</v>
      </c>
      <c r="N357" s="24" t="s">
        <v>4580</v>
      </c>
      <c r="O357" s="24" t="s">
        <v>3326</v>
      </c>
      <c r="Q357" s="24" t="s">
        <v>3311</v>
      </c>
      <c r="R357" s="24" t="s">
        <v>3327</v>
      </c>
      <c r="S357" s="24" t="s">
        <v>3313</v>
      </c>
    </row>
    <row r="358" spans="1:19" x14ac:dyDescent="0.25">
      <c r="A358" s="24" t="s">
        <v>4581</v>
      </c>
      <c r="B358" s="24">
        <v>2277707</v>
      </c>
      <c r="C358" s="24">
        <v>193793</v>
      </c>
      <c r="D358" s="24" t="s">
        <v>3302</v>
      </c>
      <c r="E358" s="24" t="s">
        <v>3303</v>
      </c>
      <c r="F358" s="24" t="s">
        <v>4302</v>
      </c>
      <c r="G358" s="24" t="s">
        <v>3305</v>
      </c>
      <c r="H358" s="24" t="s">
        <v>4338</v>
      </c>
      <c r="I358" s="24" t="s">
        <v>4339</v>
      </c>
      <c r="J358" s="24" t="s">
        <v>4582</v>
      </c>
      <c r="N358" s="24" t="s">
        <v>4583</v>
      </c>
      <c r="O358" s="24" t="s">
        <v>3326</v>
      </c>
      <c r="Q358" s="24" t="s">
        <v>3311</v>
      </c>
      <c r="R358" s="24" t="s">
        <v>3327</v>
      </c>
      <c r="S358" s="24" t="s">
        <v>3313</v>
      </c>
    </row>
    <row r="359" spans="1:19" x14ac:dyDescent="0.25">
      <c r="A359" s="24" t="s">
        <v>4584</v>
      </c>
      <c r="B359" s="24">
        <v>2281154</v>
      </c>
      <c r="C359" s="24">
        <v>193813</v>
      </c>
      <c r="D359" s="24" t="s">
        <v>3302</v>
      </c>
      <c r="E359" s="24" t="s">
        <v>3303</v>
      </c>
      <c r="F359" s="24" t="s">
        <v>4302</v>
      </c>
      <c r="G359" s="24" t="s">
        <v>3305</v>
      </c>
      <c r="H359" s="24" t="s">
        <v>4338</v>
      </c>
      <c r="I359" s="24" t="s">
        <v>4343</v>
      </c>
      <c r="J359" s="24" t="s">
        <v>4585</v>
      </c>
      <c r="N359" s="24" t="s">
        <v>3748</v>
      </c>
      <c r="O359" s="24" t="s">
        <v>3326</v>
      </c>
      <c r="Q359" s="24" t="s">
        <v>3311</v>
      </c>
      <c r="R359" s="24" t="s">
        <v>3327</v>
      </c>
      <c r="S359" s="24" t="s">
        <v>3313</v>
      </c>
    </row>
    <row r="360" spans="1:19" x14ac:dyDescent="0.25">
      <c r="A360" s="24" t="s">
        <v>4586</v>
      </c>
      <c r="B360" s="24">
        <v>2281574</v>
      </c>
      <c r="C360" s="24">
        <v>193815</v>
      </c>
      <c r="D360" s="24" t="s">
        <v>3302</v>
      </c>
      <c r="E360" s="24" t="s">
        <v>3303</v>
      </c>
      <c r="F360" s="24" t="s">
        <v>4302</v>
      </c>
      <c r="G360" s="24" t="s">
        <v>3305</v>
      </c>
      <c r="H360" s="24" t="s">
        <v>4587</v>
      </c>
      <c r="I360" s="24" t="s">
        <v>4588</v>
      </c>
      <c r="J360" s="24" t="s">
        <v>4589</v>
      </c>
      <c r="N360" s="24" t="s">
        <v>3763</v>
      </c>
    </row>
    <row r="361" spans="1:19" x14ac:dyDescent="0.25">
      <c r="A361" s="24" t="s">
        <v>4590</v>
      </c>
      <c r="B361" s="24">
        <v>2311298</v>
      </c>
      <c r="C361" s="24">
        <v>194309</v>
      </c>
      <c r="D361" s="24" t="s">
        <v>3302</v>
      </c>
      <c r="E361" s="24" t="s">
        <v>3303</v>
      </c>
      <c r="F361" s="24" t="s">
        <v>4591</v>
      </c>
      <c r="G361" s="24" t="s">
        <v>3305</v>
      </c>
      <c r="H361" s="24" t="s">
        <v>4592</v>
      </c>
      <c r="I361" s="24" t="s">
        <v>4593</v>
      </c>
      <c r="J361" s="24" t="s">
        <v>3986</v>
      </c>
      <c r="N361" s="24" t="s">
        <v>4594</v>
      </c>
    </row>
    <row r="362" spans="1:19" x14ac:dyDescent="0.25">
      <c r="A362" s="24" t="s">
        <v>4595</v>
      </c>
      <c r="B362" s="24">
        <v>2316114</v>
      </c>
      <c r="C362" s="24">
        <v>194341</v>
      </c>
      <c r="D362" s="24" t="s">
        <v>3302</v>
      </c>
      <c r="E362" s="24" t="s">
        <v>3303</v>
      </c>
      <c r="F362" s="24" t="s">
        <v>3304</v>
      </c>
      <c r="G362" s="24" t="s">
        <v>3305</v>
      </c>
      <c r="H362" s="24" t="s">
        <v>3306</v>
      </c>
      <c r="I362" s="24" t="s">
        <v>4596</v>
      </c>
      <c r="J362" s="24" t="s">
        <v>4281</v>
      </c>
      <c r="N362" s="24" t="s">
        <v>4597</v>
      </c>
      <c r="O362" s="24" t="s">
        <v>3340</v>
      </c>
      <c r="Q362" s="24" t="s">
        <v>3311</v>
      </c>
      <c r="R362" s="24" t="s">
        <v>3312</v>
      </c>
      <c r="S362" s="24" t="s">
        <v>3313</v>
      </c>
    </row>
    <row r="363" spans="1:19" x14ac:dyDescent="0.25">
      <c r="A363" s="24" t="s">
        <v>4598</v>
      </c>
      <c r="B363" s="24">
        <v>2317059</v>
      </c>
      <c r="C363" s="24">
        <v>194344</v>
      </c>
      <c r="D363" s="24" t="s">
        <v>3302</v>
      </c>
      <c r="E363" s="24" t="s">
        <v>3303</v>
      </c>
      <c r="F363" s="24" t="s">
        <v>3304</v>
      </c>
      <c r="G363" s="24" t="s">
        <v>3305</v>
      </c>
      <c r="H363" s="24" t="s">
        <v>3306</v>
      </c>
      <c r="I363" s="24" t="s">
        <v>3307</v>
      </c>
      <c r="J363" s="24" t="s">
        <v>4599</v>
      </c>
      <c r="N363" s="24" t="s">
        <v>3748</v>
      </c>
      <c r="O363" s="24" t="s">
        <v>3310</v>
      </c>
      <c r="Q363" s="24" t="s">
        <v>3311</v>
      </c>
      <c r="R363" s="24" t="s">
        <v>3312</v>
      </c>
      <c r="S363" s="24" t="s">
        <v>3313</v>
      </c>
    </row>
    <row r="364" spans="1:19" x14ac:dyDescent="0.25">
      <c r="A364" s="24" t="s">
        <v>4600</v>
      </c>
      <c r="B364" s="24">
        <v>2332341</v>
      </c>
      <c r="C364" s="24">
        <v>194406</v>
      </c>
      <c r="D364" s="24" t="s">
        <v>3302</v>
      </c>
      <c r="E364" s="24" t="s">
        <v>3303</v>
      </c>
      <c r="F364" s="24" t="s">
        <v>3304</v>
      </c>
      <c r="G364" s="24" t="s">
        <v>3305</v>
      </c>
      <c r="H364" s="24" t="s">
        <v>3306</v>
      </c>
      <c r="I364" s="24" t="s">
        <v>3307</v>
      </c>
      <c r="J364" s="24" t="s">
        <v>4601</v>
      </c>
      <c r="N364" s="24" t="s">
        <v>3309</v>
      </c>
      <c r="O364" s="24" t="s">
        <v>3326</v>
      </c>
      <c r="Q364" s="24" t="s">
        <v>3311</v>
      </c>
      <c r="R364" s="24" t="s">
        <v>3312</v>
      </c>
      <c r="S364" s="24" t="s">
        <v>3313</v>
      </c>
    </row>
    <row r="365" spans="1:19" x14ac:dyDescent="0.25">
      <c r="A365" s="24" t="s">
        <v>4602</v>
      </c>
      <c r="B365" s="24">
        <v>2332935</v>
      </c>
      <c r="C365" s="24">
        <v>194408</v>
      </c>
      <c r="D365" s="24" t="s">
        <v>3302</v>
      </c>
      <c r="E365" s="24" t="s">
        <v>3303</v>
      </c>
      <c r="F365" s="24" t="s">
        <v>3304</v>
      </c>
      <c r="G365" s="24" t="s">
        <v>3305</v>
      </c>
      <c r="H365" s="24" t="s">
        <v>4028</v>
      </c>
      <c r="I365" s="24" t="s">
        <v>4603</v>
      </c>
      <c r="J365" s="24" t="s">
        <v>4002</v>
      </c>
      <c r="N365" s="24" t="s">
        <v>4597</v>
      </c>
      <c r="O365" s="24" t="s">
        <v>3340</v>
      </c>
      <c r="Q365" s="24" t="s">
        <v>3311</v>
      </c>
      <c r="R365" s="24" t="s">
        <v>3327</v>
      </c>
      <c r="S365" s="24" t="s">
        <v>3313</v>
      </c>
    </row>
    <row r="366" spans="1:19" x14ac:dyDescent="0.25">
      <c r="A366" s="24" t="s">
        <v>4604</v>
      </c>
      <c r="B366" s="24">
        <v>2333098</v>
      </c>
      <c r="C366" s="24">
        <v>194409</v>
      </c>
      <c r="D366" s="24" t="s">
        <v>3302</v>
      </c>
      <c r="E366" s="24" t="s">
        <v>3303</v>
      </c>
      <c r="F366" s="24" t="s">
        <v>3304</v>
      </c>
      <c r="G366" s="24" t="s">
        <v>3305</v>
      </c>
      <c r="H366" s="24" t="s">
        <v>4028</v>
      </c>
      <c r="I366" s="24" t="s">
        <v>4603</v>
      </c>
      <c r="J366" s="24" t="s">
        <v>4433</v>
      </c>
      <c r="N366" s="24" t="s">
        <v>3748</v>
      </c>
      <c r="O366" s="24" t="s">
        <v>3326</v>
      </c>
      <c r="Q366" s="24" t="s">
        <v>3311</v>
      </c>
      <c r="R366" s="24" t="s">
        <v>3327</v>
      </c>
      <c r="S366" s="24" t="s">
        <v>3313</v>
      </c>
    </row>
    <row r="367" spans="1:19" x14ac:dyDescent="0.25">
      <c r="A367" s="24" t="s">
        <v>4605</v>
      </c>
      <c r="B367" s="24">
        <v>2333815</v>
      </c>
      <c r="C367" s="24">
        <v>194418</v>
      </c>
      <c r="D367" s="24" t="s">
        <v>3302</v>
      </c>
      <c r="E367" s="24" t="s">
        <v>3303</v>
      </c>
      <c r="F367" s="24" t="s">
        <v>3304</v>
      </c>
      <c r="G367" s="24" t="s">
        <v>3305</v>
      </c>
      <c r="H367" s="24" t="s">
        <v>4028</v>
      </c>
      <c r="I367" s="24" t="s">
        <v>4029</v>
      </c>
      <c r="J367" s="24" t="s">
        <v>4606</v>
      </c>
      <c r="N367" s="24" t="s">
        <v>4607</v>
      </c>
      <c r="O367" s="24" t="s">
        <v>3326</v>
      </c>
      <c r="Q367" s="24" t="s">
        <v>3311</v>
      </c>
      <c r="R367" s="24" t="s">
        <v>3327</v>
      </c>
      <c r="S367" s="24" t="s">
        <v>3313</v>
      </c>
    </row>
    <row r="368" spans="1:19" x14ac:dyDescent="0.25">
      <c r="A368" s="24" t="s">
        <v>4608</v>
      </c>
      <c r="B368" s="24">
        <v>2365291</v>
      </c>
      <c r="C368" s="24">
        <v>19488</v>
      </c>
      <c r="D368" s="24" t="s">
        <v>3302</v>
      </c>
      <c r="E368" s="24" t="s">
        <v>3303</v>
      </c>
      <c r="F368" s="24" t="s">
        <v>4609</v>
      </c>
      <c r="G368" s="24" t="s">
        <v>3759</v>
      </c>
      <c r="H368" s="24" t="s">
        <v>4610</v>
      </c>
      <c r="I368" s="24" t="s">
        <v>4611</v>
      </c>
      <c r="J368" s="24" t="s">
        <v>4612</v>
      </c>
      <c r="N368" s="24" t="s">
        <v>4613</v>
      </c>
      <c r="O368" s="24" t="s">
        <v>4069</v>
      </c>
      <c r="P368" s="24" t="s">
        <v>4614</v>
      </c>
      <c r="Q368" s="24" t="s">
        <v>3311</v>
      </c>
      <c r="R368" s="24" t="s">
        <v>3312</v>
      </c>
      <c r="S368" s="24" t="s">
        <v>3313</v>
      </c>
    </row>
    <row r="369" spans="1:19" x14ac:dyDescent="0.25">
      <c r="A369" s="24" t="s">
        <v>4615</v>
      </c>
      <c r="B369" s="24">
        <v>2369138</v>
      </c>
      <c r="C369" s="24">
        <v>194967</v>
      </c>
      <c r="D369" s="24" t="s">
        <v>3302</v>
      </c>
      <c r="E369" s="24" t="s">
        <v>3303</v>
      </c>
      <c r="F369" s="24" t="s">
        <v>4022</v>
      </c>
      <c r="G369" s="24" t="s">
        <v>3305</v>
      </c>
      <c r="H369" s="24" t="s">
        <v>4616</v>
      </c>
      <c r="I369" s="24" t="s">
        <v>4617</v>
      </c>
      <c r="J369" s="24" t="s">
        <v>3707</v>
      </c>
      <c r="N369" s="24" t="s">
        <v>4445</v>
      </c>
      <c r="O369" s="24" t="s">
        <v>3326</v>
      </c>
      <c r="Q369" s="24" t="s">
        <v>3311</v>
      </c>
      <c r="R369" s="24" t="s">
        <v>3327</v>
      </c>
      <c r="S369" s="24" t="s">
        <v>3313</v>
      </c>
    </row>
    <row r="370" spans="1:19" x14ac:dyDescent="0.25">
      <c r="A370" s="24" t="s">
        <v>4618</v>
      </c>
      <c r="B370" s="24">
        <v>2369313</v>
      </c>
      <c r="C370" s="24">
        <v>194968</v>
      </c>
      <c r="D370" s="24" t="s">
        <v>3302</v>
      </c>
      <c r="E370" s="24" t="s">
        <v>3303</v>
      </c>
      <c r="F370" s="24" t="s">
        <v>4022</v>
      </c>
      <c r="G370" s="24" t="s">
        <v>3305</v>
      </c>
      <c r="H370" s="24" t="s">
        <v>4288</v>
      </c>
      <c r="I370" s="24" t="s">
        <v>4619</v>
      </c>
      <c r="J370" s="24" t="s">
        <v>4620</v>
      </c>
      <c r="N370" s="24" t="s">
        <v>4621</v>
      </c>
      <c r="O370" s="24" t="s">
        <v>3326</v>
      </c>
      <c r="Q370" s="24" t="s">
        <v>3311</v>
      </c>
      <c r="R370" s="24" t="s">
        <v>3327</v>
      </c>
      <c r="S370" s="24" t="s">
        <v>3313</v>
      </c>
    </row>
    <row r="371" spans="1:19" x14ac:dyDescent="0.25">
      <c r="A371" s="24" t="s">
        <v>4622</v>
      </c>
      <c r="B371" s="24">
        <v>2382909</v>
      </c>
      <c r="C371" s="24">
        <v>195512</v>
      </c>
      <c r="D371" s="24" t="s">
        <v>3302</v>
      </c>
      <c r="E371" s="24" t="s">
        <v>3303</v>
      </c>
      <c r="F371" s="24" t="s">
        <v>3304</v>
      </c>
      <c r="G371" s="24" t="s">
        <v>3305</v>
      </c>
      <c r="H371" s="24" t="s">
        <v>4124</v>
      </c>
      <c r="I371" s="24" t="s">
        <v>4149</v>
      </c>
      <c r="J371" s="24" t="s">
        <v>4623</v>
      </c>
      <c r="N371" s="24" t="s">
        <v>4176</v>
      </c>
      <c r="O371" s="24" t="s">
        <v>3326</v>
      </c>
      <c r="Q371" s="24" t="s">
        <v>3311</v>
      </c>
      <c r="R371" s="24" t="s">
        <v>3327</v>
      </c>
      <c r="S371" s="24" t="s">
        <v>3313</v>
      </c>
    </row>
    <row r="372" spans="1:19" x14ac:dyDescent="0.25">
      <c r="A372" s="24" t="s">
        <v>4624</v>
      </c>
      <c r="B372" s="24">
        <v>2395835</v>
      </c>
      <c r="C372" s="24">
        <v>195643</v>
      </c>
      <c r="D372" s="24" t="s">
        <v>3302</v>
      </c>
      <c r="E372" s="24" t="s">
        <v>3303</v>
      </c>
      <c r="F372" s="24" t="s">
        <v>4022</v>
      </c>
      <c r="G372" s="24" t="s">
        <v>3305</v>
      </c>
      <c r="H372" s="24" t="s">
        <v>4616</v>
      </c>
      <c r="I372" s="24" t="s">
        <v>4625</v>
      </c>
      <c r="J372" s="24" t="s">
        <v>4626</v>
      </c>
      <c r="N372" s="24" t="s">
        <v>4627</v>
      </c>
      <c r="O372" s="24" t="s">
        <v>3326</v>
      </c>
      <c r="Q372" s="24" t="s">
        <v>3311</v>
      </c>
      <c r="R372" s="24" t="s">
        <v>3327</v>
      </c>
      <c r="S372" s="24" t="s">
        <v>3313</v>
      </c>
    </row>
    <row r="373" spans="1:19" x14ac:dyDescent="0.25">
      <c r="A373" s="24" t="s">
        <v>4628</v>
      </c>
      <c r="B373" s="24">
        <v>2397054</v>
      </c>
      <c r="C373" s="24">
        <v>195651</v>
      </c>
      <c r="D373" s="24" t="s">
        <v>3302</v>
      </c>
      <c r="E373" s="24" t="s">
        <v>3303</v>
      </c>
      <c r="F373" s="24" t="s">
        <v>4022</v>
      </c>
      <c r="G373" s="24" t="s">
        <v>3305</v>
      </c>
      <c r="H373" s="24" t="s">
        <v>4616</v>
      </c>
      <c r="I373" s="24" t="s">
        <v>4629</v>
      </c>
      <c r="J373" s="24" t="s">
        <v>4630</v>
      </c>
      <c r="N373" s="24" t="s">
        <v>4631</v>
      </c>
      <c r="O373" s="24" t="s">
        <v>3326</v>
      </c>
      <c r="Q373" s="24" t="s">
        <v>3311</v>
      </c>
      <c r="R373" s="24" t="s">
        <v>3327</v>
      </c>
      <c r="S373" s="24" t="s">
        <v>3313</v>
      </c>
    </row>
    <row r="374" spans="1:19" x14ac:dyDescent="0.25">
      <c r="A374" s="24" t="s">
        <v>4632</v>
      </c>
      <c r="B374" s="24">
        <v>2401242</v>
      </c>
      <c r="C374" s="24">
        <v>195680</v>
      </c>
      <c r="D374" s="24" t="s">
        <v>3302</v>
      </c>
      <c r="E374" s="24" t="s">
        <v>3303</v>
      </c>
      <c r="F374" s="24" t="s">
        <v>4022</v>
      </c>
      <c r="G374" s="24" t="s">
        <v>3305</v>
      </c>
      <c r="H374" s="24" t="s">
        <v>4311</v>
      </c>
      <c r="I374" s="24" t="s">
        <v>4633</v>
      </c>
      <c r="J374" s="24" t="s">
        <v>4634</v>
      </c>
      <c r="N374" s="24" t="s">
        <v>4249</v>
      </c>
      <c r="O374" s="24" t="s">
        <v>3326</v>
      </c>
      <c r="Q374" s="24" t="s">
        <v>3311</v>
      </c>
      <c r="R374" s="24" t="s">
        <v>3327</v>
      </c>
      <c r="S374" s="24" t="s">
        <v>3313</v>
      </c>
    </row>
    <row r="375" spans="1:19" x14ac:dyDescent="0.25">
      <c r="A375" s="24" t="s">
        <v>4635</v>
      </c>
      <c r="B375" s="24">
        <v>2403382</v>
      </c>
      <c r="C375" s="24">
        <v>195691</v>
      </c>
      <c r="D375" s="24" t="s">
        <v>3302</v>
      </c>
      <c r="E375" s="24" t="s">
        <v>3303</v>
      </c>
      <c r="F375" s="24" t="s">
        <v>4022</v>
      </c>
      <c r="G375" s="24" t="s">
        <v>3305</v>
      </c>
      <c r="H375" s="24" t="s">
        <v>4311</v>
      </c>
      <c r="I375" s="24" t="s">
        <v>4636</v>
      </c>
      <c r="J375" s="24" t="s">
        <v>4637</v>
      </c>
      <c r="N375" s="24" t="s">
        <v>4172</v>
      </c>
    </row>
    <row r="376" spans="1:19" x14ac:dyDescent="0.25">
      <c r="A376" s="24" t="s">
        <v>4638</v>
      </c>
      <c r="B376" s="24">
        <v>2403753</v>
      </c>
      <c r="C376" s="24">
        <v>195694</v>
      </c>
      <c r="D376" s="24" t="s">
        <v>3302</v>
      </c>
      <c r="E376" s="24" t="s">
        <v>3303</v>
      </c>
      <c r="F376" s="24" t="s">
        <v>4022</v>
      </c>
      <c r="G376" s="24" t="s">
        <v>3305</v>
      </c>
      <c r="H376" s="24" t="s">
        <v>4311</v>
      </c>
      <c r="I376" s="24" t="s">
        <v>4636</v>
      </c>
      <c r="J376" s="24" t="s">
        <v>4639</v>
      </c>
      <c r="N376" s="24" t="s">
        <v>4640</v>
      </c>
      <c r="O376" s="24" t="s">
        <v>3326</v>
      </c>
      <c r="Q376" s="24" t="s">
        <v>3311</v>
      </c>
      <c r="R376" s="24" t="s">
        <v>3327</v>
      </c>
      <c r="S376" s="24" t="s">
        <v>3313</v>
      </c>
    </row>
    <row r="377" spans="1:19" x14ac:dyDescent="0.25">
      <c r="A377" s="24" t="s">
        <v>4641</v>
      </c>
      <c r="B377" s="24">
        <v>2407320</v>
      </c>
      <c r="C377" s="24">
        <v>195718</v>
      </c>
      <c r="D377" s="24" t="s">
        <v>3302</v>
      </c>
      <c r="E377" s="24" t="s">
        <v>3303</v>
      </c>
      <c r="F377" s="24" t="s">
        <v>4022</v>
      </c>
      <c r="G377" s="24" t="s">
        <v>3305</v>
      </c>
      <c r="H377" s="24" t="s">
        <v>4311</v>
      </c>
      <c r="I377" s="24" t="s">
        <v>4387</v>
      </c>
      <c r="J377" s="24" t="s">
        <v>4642</v>
      </c>
      <c r="N377" s="24" t="s">
        <v>4643</v>
      </c>
      <c r="O377" s="24" t="s">
        <v>3326</v>
      </c>
      <c r="Q377" s="24" t="s">
        <v>3311</v>
      </c>
      <c r="R377" s="24" t="s">
        <v>3327</v>
      </c>
      <c r="S377" s="24" t="s">
        <v>3313</v>
      </c>
    </row>
    <row r="378" spans="1:19" x14ac:dyDescent="0.25">
      <c r="A378" s="24" t="s">
        <v>4644</v>
      </c>
      <c r="B378" s="24">
        <v>2409410</v>
      </c>
      <c r="C378" s="24">
        <v>195731</v>
      </c>
      <c r="D378" s="24" t="s">
        <v>3302</v>
      </c>
      <c r="E378" s="24" t="s">
        <v>3303</v>
      </c>
      <c r="F378" s="24" t="s">
        <v>4022</v>
      </c>
      <c r="G378" s="24" t="s">
        <v>3305</v>
      </c>
      <c r="H378" s="24" t="s">
        <v>4311</v>
      </c>
      <c r="I378" s="24" t="s">
        <v>4387</v>
      </c>
      <c r="J378" s="24" t="s">
        <v>4645</v>
      </c>
      <c r="N378" s="24" t="s">
        <v>4646</v>
      </c>
      <c r="O378" s="24" t="s">
        <v>3326</v>
      </c>
      <c r="Q378" s="24" t="s">
        <v>3311</v>
      </c>
      <c r="R378" s="24" t="s">
        <v>3327</v>
      </c>
      <c r="S378" s="24" t="s">
        <v>3313</v>
      </c>
    </row>
    <row r="379" spans="1:19" x14ac:dyDescent="0.25">
      <c r="A379" s="24" t="s">
        <v>4647</v>
      </c>
      <c r="B379" s="24">
        <v>2413354</v>
      </c>
      <c r="C379" s="24">
        <v>195756</v>
      </c>
      <c r="D379" s="24" t="s">
        <v>3302</v>
      </c>
      <c r="E379" s="24" t="s">
        <v>3303</v>
      </c>
      <c r="F379" s="24" t="s">
        <v>4022</v>
      </c>
      <c r="G379" s="24" t="s">
        <v>3305</v>
      </c>
      <c r="H379" s="24" t="s">
        <v>4311</v>
      </c>
      <c r="I379" s="24" t="s">
        <v>4387</v>
      </c>
      <c r="J379" s="24" t="s">
        <v>478</v>
      </c>
      <c r="N379" s="24" t="s">
        <v>4648</v>
      </c>
      <c r="O379" s="24" t="s">
        <v>3326</v>
      </c>
      <c r="Q379" s="24" t="s">
        <v>3311</v>
      </c>
      <c r="R379" s="24" t="s">
        <v>3327</v>
      </c>
      <c r="S379" s="24" t="s">
        <v>3313</v>
      </c>
    </row>
    <row r="380" spans="1:19" x14ac:dyDescent="0.25">
      <c r="A380" s="24" t="s">
        <v>4649</v>
      </c>
      <c r="B380" s="24">
        <v>2414442</v>
      </c>
      <c r="C380" s="24">
        <v>195762</v>
      </c>
      <c r="D380" s="24" t="s">
        <v>3302</v>
      </c>
      <c r="E380" s="24" t="s">
        <v>3303</v>
      </c>
      <c r="F380" s="24" t="s">
        <v>4022</v>
      </c>
      <c r="G380" s="24" t="s">
        <v>3305</v>
      </c>
      <c r="H380" s="24" t="s">
        <v>4311</v>
      </c>
      <c r="I380" s="24" t="s">
        <v>4387</v>
      </c>
      <c r="J380" s="24" t="s">
        <v>4650</v>
      </c>
      <c r="N380" s="24" t="s">
        <v>4321</v>
      </c>
      <c r="O380" s="24" t="s">
        <v>3326</v>
      </c>
      <c r="Q380" s="24" t="s">
        <v>3311</v>
      </c>
      <c r="R380" s="24" t="s">
        <v>3327</v>
      </c>
      <c r="S380" s="24" t="s">
        <v>3313</v>
      </c>
    </row>
    <row r="381" spans="1:19" x14ac:dyDescent="0.25">
      <c r="A381" s="24" t="s">
        <v>4651</v>
      </c>
      <c r="B381" s="24">
        <v>2415621</v>
      </c>
      <c r="C381" s="24">
        <v>195771</v>
      </c>
      <c r="D381" s="24" t="s">
        <v>3302</v>
      </c>
      <c r="E381" s="24" t="s">
        <v>3303</v>
      </c>
      <c r="F381" s="24" t="s">
        <v>4022</v>
      </c>
      <c r="G381" s="24" t="s">
        <v>3305</v>
      </c>
      <c r="H381" s="24" t="s">
        <v>4311</v>
      </c>
      <c r="I381" s="24" t="s">
        <v>4387</v>
      </c>
      <c r="J381" s="24" t="s">
        <v>4448</v>
      </c>
      <c r="N381" s="24" t="s">
        <v>4429</v>
      </c>
      <c r="O381" s="24" t="s">
        <v>3326</v>
      </c>
      <c r="Q381" s="24" t="s">
        <v>3311</v>
      </c>
      <c r="R381" s="24" t="s">
        <v>3327</v>
      </c>
      <c r="S381" s="24" t="s">
        <v>3313</v>
      </c>
    </row>
    <row r="382" spans="1:19" x14ac:dyDescent="0.25">
      <c r="A382" s="24" t="s">
        <v>4652</v>
      </c>
      <c r="B382" s="24">
        <v>2420286</v>
      </c>
      <c r="C382" s="24">
        <v>195805</v>
      </c>
      <c r="D382" s="24" t="s">
        <v>3302</v>
      </c>
      <c r="E382" s="24" t="s">
        <v>3303</v>
      </c>
      <c r="F382" s="24" t="s">
        <v>4022</v>
      </c>
      <c r="G382" s="24" t="s">
        <v>3305</v>
      </c>
      <c r="H382" s="24" t="s">
        <v>4311</v>
      </c>
      <c r="I382" s="24" t="s">
        <v>4387</v>
      </c>
      <c r="J382" s="24" t="s">
        <v>4653</v>
      </c>
      <c r="N382" s="24" t="s">
        <v>4494</v>
      </c>
      <c r="O382" s="24" t="s">
        <v>3326</v>
      </c>
      <c r="Q382" s="24" t="s">
        <v>3311</v>
      </c>
      <c r="R382" s="24" t="s">
        <v>3327</v>
      </c>
      <c r="S382" s="24" t="s">
        <v>3313</v>
      </c>
    </row>
    <row r="383" spans="1:19" x14ac:dyDescent="0.25">
      <c r="A383" s="24" t="s">
        <v>4654</v>
      </c>
      <c r="B383" s="24">
        <v>2421260</v>
      </c>
      <c r="C383" s="24">
        <v>195811</v>
      </c>
      <c r="D383" s="24" t="s">
        <v>3302</v>
      </c>
      <c r="E383" s="24" t="s">
        <v>3303</v>
      </c>
      <c r="F383" s="24" t="s">
        <v>4022</v>
      </c>
      <c r="G383" s="24" t="s">
        <v>3305</v>
      </c>
      <c r="H383" s="24" t="s">
        <v>4311</v>
      </c>
      <c r="I383" s="24" t="s">
        <v>4312</v>
      </c>
      <c r="J383" s="24" t="s">
        <v>4655</v>
      </c>
      <c r="N383" s="24" t="s">
        <v>4656</v>
      </c>
      <c r="O383" s="24" t="s">
        <v>3326</v>
      </c>
      <c r="Q383" s="24" t="s">
        <v>3311</v>
      </c>
      <c r="R383" s="24" t="s">
        <v>3327</v>
      </c>
      <c r="S383" s="24" t="s">
        <v>3313</v>
      </c>
    </row>
    <row r="384" spans="1:19" x14ac:dyDescent="0.25">
      <c r="A384" s="24" t="s">
        <v>4657</v>
      </c>
      <c r="B384" s="24">
        <v>2421391</v>
      </c>
      <c r="C384" s="24">
        <v>195812</v>
      </c>
      <c r="D384" s="24" t="s">
        <v>3302</v>
      </c>
      <c r="E384" s="24" t="s">
        <v>3303</v>
      </c>
      <c r="F384" s="24" t="s">
        <v>4022</v>
      </c>
      <c r="G384" s="24" t="s">
        <v>3305</v>
      </c>
      <c r="H384" s="24" t="s">
        <v>4311</v>
      </c>
      <c r="I384" s="24" t="s">
        <v>4312</v>
      </c>
      <c r="J384" s="24" t="s">
        <v>4658</v>
      </c>
      <c r="N384" s="24" t="s">
        <v>4451</v>
      </c>
    </row>
    <row r="385" spans="1:19" x14ac:dyDescent="0.25">
      <c r="A385" s="24" t="s">
        <v>4659</v>
      </c>
      <c r="B385" s="24">
        <v>2423761</v>
      </c>
      <c r="C385" s="24">
        <v>195825</v>
      </c>
      <c r="D385" s="24" t="s">
        <v>3302</v>
      </c>
      <c r="E385" s="24" t="s">
        <v>3303</v>
      </c>
      <c r="F385" s="24" t="s">
        <v>4022</v>
      </c>
      <c r="G385" s="24" t="s">
        <v>3305</v>
      </c>
      <c r="H385" s="24" t="s">
        <v>4311</v>
      </c>
      <c r="I385" s="24" t="s">
        <v>4660</v>
      </c>
      <c r="J385" s="24" t="s">
        <v>4661</v>
      </c>
      <c r="N385" s="24" t="s">
        <v>4449</v>
      </c>
      <c r="O385" s="24" t="s">
        <v>3326</v>
      </c>
      <c r="Q385" s="24" t="s">
        <v>3311</v>
      </c>
      <c r="R385" s="24" t="s">
        <v>3327</v>
      </c>
      <c r="S385" s="24" t="s">
        <v>3313</v>
      </c>
    </row>
    <row r="386" spans="1:19" x14ac:dyDescent="0.25">
      <c r="A386" s="24" t="s">
        <v>4662</v>
      </c>
      <c r="B386" s="24">
        <v>2425617</v>
      </c>
      <c r="C386" s="24">
        <v>195838</v>
      </c>
      <c r="D386" s="24" t="s">
        <v>3302</v>
      </c>
      <c r="E386" s="24" t="s">
        <v>3303</v>
      </c>
      <c r="F386" s="24" t="s">
        <v>4411</v>
      </c>
      <c r="G386" s="24" t="s">
        <v>3305</v>
      </c>
      <c r="H386" s="24" t="s">
        <v>4412</v>
      </c>
      <c r="I386" s="24" t="s">
        <v>4413</v>
      </c>
      <c r="J386" s="24" t="s">
        <v>4663</v>
      </c>
      <c r="N386" s="24" t="s">
        <v>4664</v>
      </c>
      <c r="O386" s="24" t="s">
        <v>3326</v>
      </c>
      <c r="Q386" s="24" t="s">
        <v>3311</v>
      </c>
      <c r="R386" s="24" t="s">
        <v>3327</v>
      </c>
      <c r="S386" s="24" t="s">
        <v>3313</v>
      </c>
    </row>
    <row r="387" spans="1:19" x14ac:dyDescent="0.25">
      <c r="A387" s="24" t="s">
        <v>4665</v>
      </c>
      <c r="B387" s="24">
        <v>2425949</v>
      </c>
      <c r="C387" s="24">
        <v>195840</v>
      </c>
      <c r="D387" s="24" t="s">
        <v>3302</v>
      </c>
      <c r="E387" s="24" t="s">
        <v>3303</v>
      </c>
      <c r="F387" s="24" t="s">
        <v>4411</v>
      </c>
      <c r="G387" s="24" t="s">
        <v>3305</v>
      </c>
      <c r="H387" s="24" t="s">
        <v>4412</v>
      </c>
      <c r="I387" s="24" t="s">
        <v>4666</v>
      </c>
      <c r="J387" s="24" t="s">
        <v>4667</v>
      </c>
      <c r="N387" s="24" t="s">
        <v>4409</v>
      </c>
      <c r="O387" s="24" t="s">
        <v>3326</v>
      </c>
      <c r="Q387" s="24" t="s">
        <v>3311</v>
      </c>
      <c r="R387" s="24" t="s">
        <v>3327</v>
      </c>
      <c r="S387" s="24" t="s">
        <v>3313</v>
      </c>
    </row>
    <row r="388" spans="1:19" x14ac:dyDescent="0.25">
      <c r="A388" s="24" t="s">
        <v>4668</v>
      </c>
      <c r="B388" s="24">
        <v>2428836</v>
      </c>
      <c r="C388" s="24">
        <v>195877</v>
      </c>
      <c r="D388" s="24" t="s">
        <v>3302</v>
      </c>
      <c r="E388" s="24" t="s">
        <v>3303</v>
      </c>
      <c r="F388" s="24" t="s">
        <v>3304</v>
      </c>
      <c r="G388" s="24" t="s">
        <v>3305</v>
      </c>
      <c r="H388" s="24" t="s">
        <v>4669</v>
      </c>
      <c r="I388" s="24" t="s">
        <v>4670</v>
      </c>
      <c r="J388" s="24" t="s">
        <v>4671</v>
      </c>
      <c r="N388" s="24" t="s">
        <v>4672</v>
      </c>
    </row>
    <row r="389" spans="1:19" x14ac:dyDescent="0.25">
      <c r="A389" s="24" t="s">
        <v>4673</v>
      </c>
      <c r="B389" s="24">
        <v>2443010</v>
      </c>
      <c r="C389" s="24">
        <v>196209</v>
      </c>
      <c r="D389" s="24" t="s">
        <v>3302</v>
      </c>
      <c r="E389" s="24" t="s">
        <v>3319</v>
      </c>
      <c r="F389" s="24" t="s">
        <v>4674</v>
      </c>
      <c r="G389" s="24" t="s">
        <v>4675</v>
      </c>
      <c r="H389" s="24" t="s">
        <v>4676</v>
      </c>
      <c r="I389" s="24" t="s">
        <v>4677</v>
      </c>
      <c r="J389" s="24" t="s">
        <v>239</v>
      </c>
      <c r="N389" s="24" t="s">
        <v>4678</v>
      </c>
      <c r="O389" s="24" t="s">
        <v>3326</v>
      </c>
      <c r="Q389" s="24" t="s">
        <v>3311</v>
      </c>
      <c r="R389" s="24" t="s">
        <v>3327</v>
      </c>
      <c r="S389" s="24" t="s">
        <v>3313</v>
      </c>
    </row>
    <row r="390" spans="1:19" x14ac:dyDescent="0.25">
      <c r="A390" s="24" t="s">
        <v>4679</v>
      </c>
      <c r="B390" s="24">
        <v>2472604</v>
      </c>
      <c r="C390" s="24">
        <v>196671</v>
      </c>
      <c r="D390" s="24" t="s">
        <v>3302</v>
      </c>
      <c r="E390" s="24" t="s">
        <v>3303</v>
      </c>
      <c r="F390" s="24" t="s">
        <v>4680</v>
      </c>
      <c r="G390" s="24" t="s">
        <v>3305</v>
      </c>
      <c r="H390" s="24" t="s">
        <v>4681</v>
      </c>
      <c r="I390" s="24" t="s">
        <v>4682</v>
      </c>
      <c r="J390" s="24" t="s">
        <v>4589</v>
      </c>
      <c r="N390" s="24" t="s">
        <v>4683</v>
      </c>
      <c r="O390" s="24" t="s">
        <v>3326</v>
      </c>
      <c r="Q390" s="24" t="s">
        <v>3311</v>
      </c>
      <c r="R390" s="24" t="s">
        <v>3327</v>
      </c>
      <c r="S390" s="24" t="s">
        <v>3313</v>
      </c>
    </row>
    <row r="391" spans="1:19" x14ac:dyDescent="0.25">
      <c r="A391" s="24" t="s">
        <v>4684</v>
      </c>
      <c r="B391" s="24">
        <v>2476570</v>
      </c>
      <c r="C391" s="24">
        <v>196806</v>
      </c>
      <c r="D391" s="24" t="s">
        <v>3302</v>
      </c>
      <c r="E391" s="24" t="s">
        <v>3303</v>
      </c>
      <c r="F391" s="24" t="s">
        <v>3711</v>
      </c>
      <c r="G391" s="24" t="s">
        <v>3305</v>
      </c>
      <c r="H391" s="24" t="s">
        <v>3712</v>
      </c>
      <c r="I391" s="24" t="s">
        <v>4362</v>
      </c>
      <c r="J391" s="24" t="s">
        <v>4685</v>
      </c>
      <c r="N391" s="24" t="s">
        <v>4686</v>
      </c>
      <c r="O391" s="24" t="s">
        <v>3326</v>
      </c>
      <c r="Q391" s="24" t="s">
        <v>3311</v>
      </c>
      <c r="R391" s="24" t="s">
        <v>3327</v>
      </c>
      <c r="S391" s="24" t="s">
        <v>3313</v>
      </c>
    </row>
    <row r="392" spans="1:19" x14ac:dyDescent="0.25">
      <c r="A392" s="24" t="s">
        <v>4687</v>
      </c>
      <c r="B392" s="24">
        <v>2476933</v>
      </c>
      <c r="C392" s="24">
        <v>196818</v>
      </c>
      <c r="D392" s="24" t="s">
        <v>3302</v>
      </c>
      <c r="E392" s="24" t="s">
        <v>3303</v>
      </c>
      <c r="F392" s="24" t="s">
        <v>3711</v>
      </c>
      <c r="G392" s="24" t="s">
        <v>3305</v>
      </c>
      <c r="H392" s="24" t="s">
        <v>3712</v>
      </c>
      <c r="I392" s="24" t="s">
        <v>4688</v>
      </c>
      <c r="J392" s="24" t="s">
        <v>4689</v>
      </c>
      <c r="N392" s="24" t="s">
        <v>4309</v>
      </c>
      <c r="O392" s="24" t="s">
        <v>3326</v>
      </c>
      <c r="Q392" s="24" t="s">
        <v>3311</v>
      </c>
      <c r="R392" s="24" t="s">
        <v>3327</v>
      </c>
      <c r="S392" s="24" t="s">
        <v>3313</v>
      </c>
    </row>
    <row r="393" spans="1:19" x14ac:dyDescent="0.25">
      <c r="A393" s="24" t="s">
        <v>4690</v>
      </c>
      <c r="B393" s="24">
        <v>2477881</v>
      </c>
      <c r="C393" s="24">
        <v>197018</v>
      </c>
      <c r="D393" s="24" t="s">
        <v>3302</v>
      </c>
      <c r="E393" s="24" t="s">
        <v>3303</v>
      </c>
      <c r="F393" s="24" t="s">
        <v>3711</v>
      </c>
      <c r="G393" s="24" t="s">
        <v>3305</v>
      </c>
      <c r="H393" s="24" t="s">
        <v>3712</v>
      </c>
      <c r="I393" s="24" t="s">
        <v>4307</v>
      </c>
      <c r="J393" s="24" t="s">
        <v>4691</v>
      </c>
      <c r="N393" s="24" t="s">
        <v>4309</v>
      </c>
      <c r="O393" s="24" t="s">
        <v>3326</v>
      </c>
      <c r="Q393" s="24" t="s">
        <v>3311</v>
      </c>
      <c r="R393" s="24" t="s">
        <v>3327</v>
      </c>
      <c r="S393" s="24" t="s">
        <v>3313</v>
      </c>
    </row>
    <row r="394" spans="1:19" x14ac:dyDescent="0.25">
      <c r="A394" s="24" t="s">
        <v>4692</v>
      </c>
      <c r="B394" s="24">
        <v>2478070</v>
      </c>
      <c r="C394" s="24">
        <v>197031</v>
      </c>
      <c r="D394" s="24" t="s">
        <v>3302</v>
      </c>
      <c r="E394" s="24" t="s">
        <v>3303</v>
      </c>
      <c r="F394" s="24" t="s">
        <v>3711</v>
      </c>
      <c r="G394" s="24" t="s">
        <v>3305</v>
      </c>
      <c r="H394" s="24" t="s">
        <v>3712</v>
      </c>
      <c r="I394" s="24" t="s">
        <v>3713</v>
      </c>
      <c r="J394" s="24" t="s">
        <v>4693</v>
      </c>
      <c r="N394" s="24" t="s">
        <v>4309</v>
      </c>
      <c r="O394" s="24" t="s">
        <v>3340</v>
      </c>
      <c r="Q394" s="24" t="s">
        <v>3311</v>
      </c>
      <c r="R394" s="24" t="s">
        <v>3327</v>
      </c>
      <c r="S394" s="24" t="s">
        <v>3313</v>
      </c>
    </row>
    <row r="395" spans="1:19" x14ac:dyDescent="0.25">
      <c r="A395" s="24" t="s">
        <v>4694</v>
      </c>
      <c r="B395" s="24">
        <v>2478692</v>
      </c>
      <c r="C395" s="24">
        <v>197060</v>
      </c>
      <c r="D395" s="24" t="s">
        <v>3302</v>
      </c>
      <c r="E395" s="24" t="s">
        <v>3303</v>
      </c>
      <c r="F395" s="24" t="s">
        <v>4695</v>
      </c>
      <c r="G395" s="24" t="s">
        <v>3305</v>
      </c>
      <c r="H395" s="24" t="s">
        <v>4696</v>
      </c>
      <c r="I395" s="24" t="s">
        <v>4697</v>
      </c>
      <c r="J395" s="24" t="s">
        <v>4698</v>
      </c>
      <c r="N395" s="24" t="s">
        <v>4699</v>
      </c>
    </row>
    <row r="396" spans="1:19" x14ac:dyDescent="0.25">
      <c r="A396" s="24" t="s">
        <v>4700</v>
      </c>
      <c r="B396" s="24">
        <v>2478828</v>
      </c>
      <c r="C396" s="24">
        <v>197078</v>
      </c>
      <c r="D396" s="24" t="s">
        <v>3302</v>
      </c>
      <c r="E396" s="24" t="s">
        <v>3303</v>
      </c>
      <c r="F396" s="24" t="s">
        <v>3711</v>
      </c>
      <c r="G396" s="24" t="s">
        <v>3305</v>
      </c>
      <c r="H396" s="24" t="s">
        <v>3712</v>
      </c>
      <c r="I396" s="24" t="s">
        <v>4701</v>
      </c>
      <c r="J396" s="24" t="s">
        <v>4702</v>
      </c>
      <c r="N396" s="24" t="s">
        <v>4703</v>
      </c>
      <c r="O396" s="24" t="s">
        <v>3326</v>
      </c>
      <c r="Q396" s="24" t="s">
        <v>3311</v>
      </c>
      <c r="R396" s="24" t="s">
        <v>3327</v>
      </c>
      <c r="S396" s="24" t="s">
        <v>3313</v>
      </c>
    </row>
    <row r="397" spans="1:19" x14ac:dyDescent="0.25">
      <c r="A397" s="24" t="s">
        <v>4704</v>
      </c>
      <c r="B397" s="24">
        <v>2478900</v>
      </c>
      <c r="C397" s="24">
        <v>197079</v>
      </c>
      <c r="D397" s="24" t="s">
        <v>3302</v>
      </c>
      <c r="E397" s="24" t="s">
        <v>3303</v>
      </c>
      <c r="F397" s="24" t="s">
        <v>3711</v>
      </c>
      <c r="G397" s="24" t="s">
        <v>3305</v>
      </c>
      <c r="H397" s="24" t="s">
        <v>3712</v>
      </c>
      <c r="I397" s="24" t="s">
        <v>4307</v>
      </c>
      <c r="J397" s="24" t="s">
        <v>4705</v>
      </c>
      <c r="N397" s="24" t="s">
        <v>4309</v>
      </c>
      <c r="O397" s="24" t="s">
        <v>3326</v>
      </c>
      <c r="Q397" s="24" t="s">
        <v>3311</v>
      </c>
      <c r="R397" s="24" t="s">
        <v>3327</v>
      </c>
      <c r="S397" s="24" t="s">
        <v>3313</v>
      </c>
    </row>
    <row r="398" spans="1:19" x14ac:dyDescent="0.25">
      <c r="A398" s="24" t="s">
        <v>4706</v>
      </c>
      <c r="B398" s="24">
        <v>2489923</v>
      </c>
      <c r="C398" s="24">
        <v>197491</v>
      </c>
      <c r="D398" s="24" t="s">
        <v>3302</v>
      </c>
      <c r="E398" s="24" t="s">
        <v>3303</v>
      </c>
      <c r="F398" s="24" t="s">
        <v>3945</v>
      </c>
      <c r="G398" s="24" t="s">
        <v>3927</v>
      </c>
      <c r="H398" s="24" t="s">
        <v>4707</v>
      </c>
      <c r="I398" s="24" t="s">
        <v>4708</v>
      </c>
      <c r="J398" s="24" t="s">
        <v>4709</v>
      </c>
      <c r="N398" s="24" t="s">
        <v>3748</v>
      </c>
      <c r="O398" s="24" t="s">
        <v>3326</v>
      </c>
      <c r="Q398" s="24" t="s">
        <v>3311</v>
      </c>
      <c r="R398" s="24" t="s">
        <v>3922</v>
      </c>
      <c r="S398" s="24" t="s">
        <v>3313</v>
      </c>
    </row>
    <row r="399" spans="1:19" x14ac:dyDescent="0.25">
      <c r="A399" s="24" t="s">
        <v>4710</v>
      </c>
      <c r="B399" s="24">
        <v>2490787</v>
      </c>
      <c r="C399" s="24">
        <v>197497</v>
      </c>
      <c r="D399" s="24" t="s">
        <v>3302</v>
      </c>
      <c r="E399" s="24" t="s">
        <v>3303</v>
      </c>
      <c r="F399" s="24" t="s">
        <v>3945</v>
      </c>
      <c r="G399" s="24" t="s">
        <v>3927</v>
      </c>
      <c r="H399" s="24" t="s">
        <v>4707</v>
      </c>
      <c r="I399" s="24" t="s">
        <v>1703</v>
      </c>
      <c r="J399" s="24" t="s">
        <v>1702</v>
      </c>
      <c r="N399" s="24" t="s">
        <v>3748</v>
      </c>
      <c r="O399" s="24" t="s">
        <v>3326</v>
      </c>
      <c r="Q399" s="24" t="s">
        <v>3311</v>
      </c>
      <c r="R399" s="24" t="s">
        <v>3922</v>
      </c>
      <c r="S399" s="24" t="s">
        <v>3313</v>
      </c>
    </row>
    <row r="400" spans="1:19" x14ac:dyDescent="0.25">
      <c r="A400" s="24" t="s">
        <v>4711</v>
      </c>
      <c r="B400" s="24">
        <v>2492284</v>
      </c>
      <c r="C400" s="24">
        <v>197593</v>
      </c>
      <c r="D400" s="24" t="s">
        <v>3302</v>
      </c>
      <c r="E400" s="24" t="s">
        <v>3319</v>
      </c>
      <c r="F400" s="24" t="s">
        <v>4712</v>
      </c>
      <c r="G400" s="24" t="s">
        <v>4713</v>
      </c>
      <c r="H400" s="24" t="s">
        <v>4714</v>
      </c>
      <c r="I400" s="24" t="s">
        <v>4715</v>
      </c>
      <c r="J400" s="24" t="s">
        <v>4716</v>
      </c>
      <c r="N400" s="24" t="s">
        <v>4717</v>
      </c>
    </row>
    <row r="401" spans="1:19" x14ac:dyDescent="0.25">
      <c r="A401" s="24" t="s">
        <v>4718</v>
      </c>
      <c r="B401" s="24">
        <v>2494041</v>
      </c>
      <c r="C401" s="24">
        <v>197634</v>
      </c>
      <c r="D401" s="24" t="s">
        <v>3302</v>
      </c>
      <c r="E401" s="24" t="s">
        <v>3319</v>
      </c>
      <c r="F401" s="24" t="s">
        <v>4712</v>
      </c>
      <c r="G401" s="24" t="s">
        <v>4713</v>
      </c>
      <c r="H401" s="24" t="s">
        <v>4714</v>
      </c>
      <c r="I401" s="24" t="s">
        <v>4719</v>
      </c>
      <c r="J401" s="24" t="s">
        <v>4720</v>
      </c>
      <c r="N401" s="24" t="s">
        <v>4721</v>
      </c>
      <c r="O401" s="24" t="s">
        <v>3326</v>
      </c>
      <c r="Q401" s="24" t="s">
        <v>3311</v>
      </c>
      <c r="R401" s="24" t="s">
        <v>3327</v>
      </c>
      <c r="S401" s="24" t="s">
        <v>3313</v>
      </c>
    </row>
    <row r="402" spans="1:19" x14ac:dyDescent="0.25">
      <c r="A402" s="24" t="s">
        <v>4722</v>
      </c>
      <c r="B402" s="24">
        <v>2496498</v>
      </c>
      <c r="C402" s="24">
        <v>197698</v>
      </c>
      <c r="D402" s="24" t="s">
        <v>3302</v>
      </c>
      <c r="E402" s="24" t="s">
        <v>3319</v>
      </c>
      <c r="F402" s="24" t="s">
        <v>4712</v>
      </c>
      <c r="G402" s="24" t="s">
        <v>4713</v>
      </c>
      <c r="H402" s="24" t="s">
        <v>4714</v>
      </c>
      <c r="I402" s="24" t="s">
        <v>4715</v>
      </c>
      <c r="J402" s="24" t="s">
        <v>4723</v>
      </c>
      <c r="N402" s="24" t="s">
        <v>4724</v>
      </c>
      <c r="O402" s="24" t="s">
        <v>3326</v>
      </c>
      <c r="Q402" s="24" t="s">
        <v>3311</v>
      </c>
      <c r="R402" s="24" t="s">
        <v>3327</v>
      </c>
      <c r="S402" s="24" t="s">
        <v>3313</v>
      </c>
    </row>
    <row r="403" spans="1:19" x14ac:dyDescent="0.25">
      <c r="A403" s="24" t="s">
        <v>4725</v>
      </c>
      <c r="B403" s="24">
        <v>2497668</v>
      </c>
      <c r="C403" s="24">
        <v>197727</v>
      </c>
      <c r="D403" s="24" t="s">
        <v>3302</v>
      </c>
      <c r="E403" s="24" t="s">
        <v>3319</v>
      </c>
      <c r="F403" s="24" t="s">
        <v>4712</v>
      </c>
      <c r="G403" s="24" t="s">
        <v>4713</v>
      </c>
      <c r="H403" s="24" t="s">
        <v>4714</v>
      </c>
      <c r="I403" s="24" t="s">
        <v>4719</v>
      </c>
      <c r="J403" s="24" t="s">
        <v>4726</v>
      </c>
      <c r="N403" s="24" t="s">
        <v>4727</v>
      </c>
      <c r="O403" s="24" t="s">
        <v>3326</v>
      </c>
      <c r="Q403" s="24" t="s">
        <v>3311</v>
      </c>
      <c r="R403" s="24" t="s">
        <v>3327</v>
      </c>
      <c r="S403" s="24" t="s">
        <v>3313</v>
      </c>
    </row>
    <row r="404" spans="1:19" x14ac:dyDescent="0.25">
      <c r="A404" s="24" t="s">
        <v>4728</v>
      </c>
      <c r="B404" s="24">
        <v>2498202</v>
      </c>
      <c r="C404" s="24">
        <v>197743</v>
      </c>
      <c r="D404" s="24" t="s">
        <v>3302</v>
      </c>
      <c r="E404" s="24" t="s">
        <v>3319</v>
      </c>
      <c r="F404" s="24" t="s">
        <v>4712</v>
      </c>
      <c r="G404" s="24" t="s">
        <v>4713</v>
      </c>
      <c r="H404" s="24" t="s">
        <v>4714</v>
      </c>
      <c r="I404" s="24" t="s">
        <v>4719</v>
      </c>
      <c r="J404" s="24" t="s">
        <v>4729</v>
      </c>
      <c r="N404" s="24" t="s">
        <v>4730</v>
      </c>
      <c r="O404" s="24" t="s">
        <v>3326</v>
      </c>
      <c r="Q404" s="24" t="s">
        <v>3311</v>
      </c>
      <c r="R404" s="24" t="s">
        <v>3327</v>
      </c>
      <c r="S404" s="24" t="s">
        <v>3313</v>
      </c>
    </row>
    <row r="405" spans="1:19" x14ac:dyDescent="0.25">
      <c r="A405" s="24" t="s">
        <v>4731</v>
      </c>
      <c r="B405" s="24">
        <v>2498544</v>
      </c>
      <c r="C405" s="24">
        <v>197753</v>
      </c>
      <c r="D405" s="24" t="s">
        <v>3302</v>
      </c>
      <c r="E405" s="24" t="s">
        <v>3319</v>
      </c>
      <c r="F405" s="24" t="s">
        <v>4712</v>
      </c>
      <c r="G405" s="24" t="s">
        <v>4713</v>
      </c>
      <c r="H405" s="24" t="s">
        <v>4714</v>
      </c>
      <c r="I405" s="24" t="s">
        <v>4719</v>
      </c>
      <c r="J405" s="24" t="s">
        <v>4732</v>
      </c>
      <c r="N405" s="24" t="s">
        <v>4717</v>
      </c>
    </row>
    <row r="406" spans="1:19" x14ac:dyDescent="0.25">
      <c r="A406" s="24" t="s">
        <v>4733</v>
      </c>
      <c r="B406" s="24">
        <v>2499600</v>
      </c>
      <c r="C406" s="24">
        <v>197776</v>
      </c>
      <c r="D406" s="24" t="s">
        <v>3302</v>
      </c>
      <c r="E406" s="24" t="s">
        <v>3319</v>
      </c>
      <c r="F406" s="24" t="s">
        <v>4712</v>
      </c>
      <c r="G406" s="24" t="s">
        <v>4713</v>
      </c>
      <c r="H406" s="24" t="s">
        <v>4714</v>
      </c>
      <c r="I406" s="24" t="s">
        <v>4719</v>
      </c>
      <c r="J406" s="24" t="s">
        <v>4734</v>
      </c>
      <c r="N406" s="24" t="s">
        <v>4735</v>
      </c>
      <c r="O406" s="24" t="s">
        <v>3326</v>
      </c>
      <c r="Q406" s="24" t="s">
        <v>3311</v>
      </c>
      <c r="R406" s="24" t="s">
        <v>3327</v>
      </c>
      <c r="S406" s="24" t="s">
        <v>3313</v>
      </c>
    </row>
    <row r="407" spans="1:19" x14ac:dyDescent="0.25">
      <c r="A407" s="24" t="s">
        <v>4736</v>
      </c>
      <c r="B407" s="24">
        <v>2500157</v>
      </c>
      <c r="C407" s="24">
        <v>197792</v>
      </c>
      <c r="D407" s="24" t="s">
        <v>3302</v>
      </c>
      <c r="E407" s="24" t="s">
        <v>3319</v>
      </c>
      <c r="F407" s="24" t="s">
        <v>4712</v>
      </c>
      <c r="G407" s="24" t="s">
        <v>4713</v>
      </c>
      <c r="H407" s="24" t="s">
        <v>4714</v>
      </c>
      <c r="I407" s="24" t="s">
        <v>4737</v>
      </c>
      <c r="J407" s="24" t="s">
        <v>4738</v>
      </c>
      <c r="N407" s="24" t="s">
        <v>4739</v>
      </c>
      <c r="O407" s="24" t="s">
        <v>3326</v>
      </c>
      <c r="Q407" s="24" t="s">
        <v>3311</v>
      </c>
      <c r="R407" s="24" t="s">
        <v>3327</v>
      </c>
      <c r="S407" s="24" t="s">
        <v>3313</v>
      </c>
    </row>
    <row r="408" spans="1:19" x14ac:dyDescent="0.25">
      <c r="A408" s="24" t="s">
        <v>4740</v>
      </c>
      <c r="B408" s="24">
        <v>2503520</v>
      </c>
      <c r="C408" s="24">
        <v>197873</v>
      </c>
      <c r="D408" s="24" t="s">
        <v>3302</v>
      </c>
      <c r="E408" s="24" t="s">
        <v>3319</v>
      </c>
      <c r="F408" s="24" t="s">
        <v>4712</v>
      </c>
      <c r="G408" s="24" t="s">
        <v>4713</v>
      </c>
      <c r="H408" s="24" t="s">
        <v>4714</v>
      </c>
      <c r="I408" s="24" t="s">
        <v>4719</v>
      </c>
      <c r="J408" s="24" t="s">
        <v>4741</v>
      </c>
      <c r="N408" s="24" t="s">
        <v>4742</v>
      </c>
      <c r="O408" s="24" t="s">
        <v>3326</v>
      </c>
      <c r="Q408" s="24" t="s">
        <v>3311</v>
      </c>
      <c r="R408" s="24" t="s">
        <v>3327</v>
      </c>
      <c r="S408" s="24" t="s">
        <v>3313</v>
      </c>
    </row>
    <row r="409" spans="1:19" x14ac:dyDescent="0.25">
      <c r="A409" s="24" t="s">
        <v>4743</v>
      </c>
      <c r="B409" s="24">
        <v>2504726</v>
      </c>
      <c r="C409" s="24">
        <v>197906</v>
      </c>
      <c r="D409" s="24" t="s">
        <v>3302</v>
      </c>
      <c r="E409" s="24" t="s">
        <v>3319</v>
      </c>
      <c r="F409" s="24" t="s">
        <v>4712</v>
      </c>
      <c r="G409" s="24" t="s">
        <v>4713</v>
      </c>
      <c r="H409" s="24" t="s">
        <v>4714</v>
      </c>
      <c r="I409" s="24" t="s">
        <v>4719</v>
      </c>
      <c r="J409" s="24" t="s">
        <v>3618</v>
      </c>
      <c r="N409" s="24" t="s">
        <v>4721</v>
      </c>
      <c r="O409" s="24" t="s">
        <v>3326</v>
      </c>
      <c r="Q409" s="24" t="s">
        <v>3311</v>
      </c>
      <c r="R409" s="24" t="s">
        <v>3327</v>
      </c>
      <c r="S409" s="24" t="s">
        <v>3313</v>
      </c>
    </row>
    <row r="410" spans="1:19" x14ac:dyDescent="0.25">
      <c r="A410" s="24" t="s">
        <v>4744</v>
      </c>
      <c r="B410" s="24">
        <v>2505869</v>
      </c>
      <c r="C410" s="24">
        <v>197938</v>
      </c>
      <c r="D410" s="24" t="s">
        <v>3302</v>
      </c>
      <c r="E410" s="24" t="s">
        <v>3319</v>
      </c>
      <c r="F410" s="24" t="s">
        <v>4712</v>
      </c>
      <c r="G410" s="24" t="s">
        <v>4713</v>
      </c>
      <c r="H410" s="24" t="s">
        <v>4714</v>
      </c>
      <c r="I410" s="24" t="s">
        <v>4715</v>
      </c>
      <c r="J410" s="24" t="s">
        <v>4745</v>
      </c>
      <c r="N410" s="24" t="s">
        <v>4717</v>
      </c>
    </row>
    <row r="411" spans="1:19" x14ac:dyDescent="0.25">
      <c r="A411" s="24" t="s">
        <v>4746</v>
      </c>
      <c r="B411" s="24">
        <v>2508328</v>
      </c>
      <c r="C411" s="24">
        <v>198003</v>
      </c>
      <c r="D411" s="24" t="s">
        <v>3302</v>
      </c>
      <c r="E411" s="24" t="s">
        <v>3319</v>
      </c>
      <c r="F411" s="24" t="s">
        <v>4712</v>
      </c>
      <c r="G411" s="24" t="s">
        <v>4713</v>
      </c>
      <c r="H411" s="24" t="s">
        <v>4714</v>
      </c>
      <c r="I411" s="24" t="s">
        <v>4719</v>
      </c>
      <c r="J411" s="24" t="s">
        <v>4747</v>
      </c>
      <c r="N411" s="24" t="s">
        <v>3748</v>
      </c>
      <c r="O411" s="24" t="s">
        <v>3326</v>
      </c>
      <c r="Q411" s="24" t="s">
        <v>3311</v>
      </c>
      <c r="R411" s="24" t="s">
        <v>3327</v>
      </c>
      <c r="S411" s="24" t="s">
        <v>3313</v>
      </c>
    </row>
    <row r="412" spans="1:19" x14ac:dyDescent="0.25">
      <c r="A412" s="24" t="s">
        <v>4748</v>
      </c>
      <c r="B412" s="24">
        <v>2509080</v>
      </c>
      <c r="C412" s="24">
        <v>198026</v>
      </c>
      <c r="D412" s="24" t="s">
        <v>3302</v>
      </c>
      <c r="E412" s="24" t="s">
        <v>3319</v>
      </c>
      <c r="F412" s="24" t="s">
        <v>4712</v>
      </c>
      <c r="G412" s="24" t="s">
        <v>4713</v>
      </c>
      <c r="H412" s="24" t="s">
        <v>4714</v>
      </c>
      <c r="I412" s="24" t="s">
        <v>4715</v>
      </c>
      <c r="J412" s="24" t="s">
        <v>4749</v>
      </c>
      <c r="N412" s="24" t="s">
        <v>4717</v>
      </c>
    </row>
    <row r="413" spans="1:19" x14ac:dyDescent="0.25">
      <c r="A413" s="24" t="s">
        <v>4750</v>
      </c>
      <c r="B413" s="24">
        <v>2509166</v>
      </c>
      <c r="C413" s="24">
        <v>198030</v>
      </c>
      <c r="D413" s="24" t="s">
        <v>3302</v>
      </c>
      <c r="E413" s="24" t="s">
        <v>3319</v>
      </c>
      <c r="F413" s="24" t="s">
        <v>4712</v>
      </c>
      <c r="G413" s="24" t="s">
        <v>4713</v>
      </c>
      <c r="H413" s="24" t="s">
        <v>4714</v>
      </c>
      <c r="I413" s="24" t="s">
        <v>4719</v>
      </c>
      <c r="J413" s="24" t="s">
        <v>4751</v>
      </c>
      <c r="N413" s="24" t="s">
        <v>4727</v>
      </c>
      <c r="O413" s="24" t="s">
        <v>3326</v>
      </c>
      <c r="Q413" s="24" t="s">
        <v>3311</v>
      </c>
      <c r="R413" s="24" t="s">
        <v>3327</v>
      </c>
      <c r="S413" s="24" t="s">
        <v>3313</v>
      </c>
    </row>
    <row r="414" spans="1:19" x14ac:dyDescent="0.25">
      <c r="A414" s="24" t="s">
        <v>4752</v>
      </c>
      <c r="B414" s="24">
        <v>2511660</v>
      </c>
      <c r="C414" s="24">
        <v>198093</v>
      </c>
      <c r="D414" s="24" t="s">
        <v>3302</v>
      </c>
      <c r="E414" s="24" t="s">
        <v>3319</v>
      </c>
      <c r="F414" s="24" t="s">
        <v>4712</v>
      </c>
      <c r="G414" s="24" t="s">
        <v>4713</v>
      </c>
      <c r="H414" s="24" t="s">
        <v>4714</v>
      </c>
      <c r="I414" s="24" t="s">
        <v>4737</v>
      </c>
      <c r="J414" s="24" t="s">
        <v>3845</v>
      </c>
      <c r="N414" s="24" t="s">
        <v>4753</v>
      </c>
      <c r="O414" s="24" t="s">
        <v>3326</v>
      </c>
      <c r="Q414" s="24" t="s">
        <v>3311</v>
      </c>
      <c r="R414" s="24" t="s">
        <v>3327</v>
      </c>
      <c r="S414" s="24" t="s">
        <v>3313</v>
      </c>
    </row>
    <row r="415" spans="1:19" x14ac:dyDescent="0.25">
      <c r="A415" s="24" t="s">
        <v>4754</v>
      </c>
      <c r="B415" s="24">
        <v>2511675</v>
      </c>
      <c r="C415" s="24">
        <v>198094</v>
      </c>
      <c r="D415" s="24" t="s">
        <v>3302</v>
      </c>
      <c r="E415" s="24" t="s">
        <v>3319</v>
      </c>
      <c r="F415" s="24" t="s">
        <v>4712</v>
      </c>
      <c r="G415" s="24" t="s">
        <v>4713</v>
      </c>
      <c r="H415" s="24" t="s">
        <v>4714</v>
      </c>
      <c r="I415" s="24" t="s">
        <v>4719</v>
      </c>
      <c r="J415" s="24" t="s">
        <v>4755</v>
      </c>
      <c r="N415" s="24" t="s">
        <v>4756</v>
      </c>
      <c r="O415" s="24" t="s">
        <v>3326</v>
      </c>
      <c r="Q415" s="24" t="s">
        <v>3311</v>
      </c>
      <c r="R415" s="24" t="s">
        <v>3327</v>
      </c>
      <c r="S415" s="24" t="s">
        <v>3313</v>
      </c>
    </row>
    <row r="416" spans="1:19" x14ac:dyDescent="0.25">
      <c r="A416" s="24" t="s">
        <v>4757</v>
      </c>
      <c r="B416" s="24">
        <v>2512074</v>
      </c>
      <c r="C416" s="24">
        <v>198108</v>
      </c>
      <c r="D416" s="24" t="s">
        <v>3302</v>
      </c>
      <c r="E416" s="24" t="s">
        <v>3319</v>
      </c>
      <c r="F416" s="24" t="s">
        <v>4712</v>
      </c>
      <c r="G416" s="24" t="s">
        <v>4713</v>
      </c>
      <c r="H416" s="24" t="s">
        <v>4714</v>
      </c>
      <c r="I416" s="24" t="s">
        <v>4719</v>
      </c>
      <c r="J416" s="24" t="s">
        <v>4758</v>
      </c>
      <c r="N416" s="24" t="s">
        <v>4721</v>
      </c>
      <c r="O416" s="24" t="s">
        <v>3326</v>
      </c>
      <c r="Q416" s="24" t="s">
        <v>3311</v>
      </c>
      <c r="R416" s="24" t="s">
        <v>3327</v>
      </c>
      <c r="S416" s="24" t="s">
        <v>3313</v>
      </c>
    </row>
    <row r="417" spans="1:19" x14ac:dyDescent="0.25">
      <c r="A417" s="24" t="s">
        <v>4759</v>
      </c>
      <c r="B417" s="24">
        <v>2513797</v>
      </c>
      <c r="C417" s="24">
        <v>198154</v>
      </c>
      <c r="D417" s="24" t="s">
        <v>3302</v>
      </c>
      <c r="E417" s="24" t="s">
        <v>3319</v>
      </c>
      <c r="F417" s="24" t="s">
        <v>4712</v>
      </c>
      <c r="G417" s="24" t="s">
        <v>4713</v>
      </c>
      <c r="H417" s="24" t="s">
        <v>4714</v>
      </c>
      <c r="I417" s="24" t="s">
        <v>4715</v>
      </c>
      <c r="J417" s="24" t="s">
        <v>4760</v>
      </c>
      <c r="N417" s="24" t="s">
        <v>4761</v>
      </c>
      <c r="O417" s="24" t="s">
        <v>3326</v>
      </c>
      <c r="Q417" s="24" t="s">
        <v>3311</v>
      </c>
      <c r="R417" s="24" t="s">
        <v>3327</v>
      </c>
      <c r="S417" s="24" t="s">
        <v>3313</v>
      </c>
    </row>
    <row r="418" spans="1:19" x14ac:dyDescent="0.25">
      <c r="A418" s="24" t="s">
        <v>4762</v>
      </c>
      <c r="B418" s="24">
        <v>2514735</v>
      </c>
      <c r="C418" s="24">
        <v>198173</v>
      </c>
      <c r="D418" s="24" t="s">
        <v>3302</v>
      </c>
      <c r="E418" s="24" t="s">
        <v>3319</v>
      </c>
      <c r="F418" s="24" t="s">
        <v>4712</v>
      </c>
      <c r="G418" s="24" t="s">
        <v>4713</v>
      </c>
      <c r="H418" s="24" t="s">
        <v>4714</v>
      </c>
      <c r="I418" s="24" t="s">
        <v>4719</v>
      </c>
      <c r="J418" s="24" t="s">
        <v>4763</v>
      </c>
      <c r="N418" s="24" t="s">
        <v>4717</v>
      </c>
    </row>
    <row r="419" spans="1:19" x14ac:dyDescent="0.25">
      <c r="A419" s="24" t="s">
        <v>4764</v>
      </c>
      <c r="B419" s="24">
        <v>2515919</v>
      </c>
      <c r="C419" s="24">
        <v>198210</v>
      </c>
      <c r="D419" s="24" t="s">
        <v>3302</v>
      </c>
      <c r="E419" s="24" t="s">
        <v>3319</v>
      </c>
      <c r="F419" s="24" t="s">
        <v>4712</v>
      </c>
      <c r="G419" s="24" t="s">
        <v>4713</v>
      </c>
      <c r="H419" s="24" t="s">
        <v>4714</v>
      </c>
      <c r="I419" s="24" t="s">
        <v>4737</v>
      </c>
      <c r="J419" s="24" t="s">
        <v>4765</v>
      </c>
      <c r="N419" s="24" t="s">
        <v>4766</v>
      </c>
      <c r="O419" s="24" t="s">
        <v>3326</v>
      </c>
      <c r="Q419" s="24" t="s">
        <v>3311</v>
      </c>
      <c r="R419" s="24" t="s">
        <v>3327</v>
      </c>
      <c r="S419" s="24" t="s">
        <v>3313</v>
      </c>
    </row>
    <row r="420" spans="1:19" x14ac:dyDescent="0.25">
      <c r="A420" s="24" t="s">
        <v>4767</v>
      </c>
      <c r="B420" s="24">
        <v>2516281</v>
      </c>
      <c r="C420" s="24">
        <v>198217</v>
      </c>
      <c r="D420" s="24" t="s">
        <v>3302</v>
      </c>
      <c r="E420" s="24" t="s">
        <v>3319</v>
      </c>
      <c r="F420" s="24" t="s">
        <v>4712</v>
      </c>
      <c r="G420" s="24" t="s">
        <v>4713</v>
      </c>
      <c r="H420" s="24" t="s">
        <v>4714</v>
      </c>
      <c r="I420" s="24" t="s">
        <v>4719</v>
      </c>
      <c r="J420" s="24" t="s">
        <v>849</v>
      </c>
      <c r="N420" s="24" t="s">
        <v>4727</v>
      </c>
      <c r="O420" s="24" t="s">
        <v>3326</v>
      </c>
      <c r="Q420" s="24" t="s">
        <v>3311</v>
      </c>
      <c r="R420" s="24" t="s">
        <v>3327</v>
      </c>
      <c r="S420" s="24" t="s">
        <v>3313</v>
      </c>
    </row>
    <row r="421" spans="1:19" x14ac:dyDescent="0.25">
      <c r="A421" s="24" t="s">
        <v>4768</v>
      </c>
      <c r="B421" s="24">
        <v>2519024</v>
      </c>
      <c r="C421" s="24">
        <v>198286</v>
      </c>
      <c r="D421" s="24" t="s">
        <v>3302</v>
      </c>
      <c r="E421" s="24" t="s">
        <v>3319</v>
      </c>
      <c r="F421" s="24" t="s">
        <v>4712</v>
      </c>
      <c r="G421" s="24" t="s">
        <v>4713</v>
      </c>
      <c r="H421" s="24" t="s">
        <v>4714</v>
      </c>
      <c r="I421" s="24" t="s">
        <v>4719</v>
      </c>
      <c r="J421" s="24" t="s">
        <v>4769</v>
      </c>
      <c r="N421" s="24" t="s">
        <v>4770</v>
      </c>
      <c r="O421" s="24" t="s">
        <v>3326</v>
      </c>
      <c r="Q421" s="24" t="s">
        <v>3311</v>
      </c>
      <c r="R421" s="24" t="s">
        <v>3327</v>
      </c>
      <c r="S421" s="24" t="s">
        <v>3313</v>
      </c>
    </row>
    <row r="422" spans="1:19" x14ac:dyDescent="0.25">
      <c r="A422" s="24" t="s">
        <v>4771</v>
      </c>
      <c r="B422" s="24">
        <v>2519731</v>
      </c>
      <c r="C422" s="24">
        <v>198304</v>
      </c>
      <c r="D422" s="24" t="s">
        <v>3302</v>
      </c>
      <c r="E422" s="24" t="s">
        <v>3319</v>
      </c>
      <c r="F422" s="24" t="s">
        <v>4712</v>
      </c>
      <c r="G422" s="24" t="s">
        <v>4713</v>
      </c>
      <c r="H422" s="24" t="s">
        <v>4714</v>
      </c>
      <c r="I422" s="24" t="s">
        <v>4719</v>
      </c>
      <c r="J422" s="24" t="s">
        <v>4772</v>
      </c>
      <c r="N422" s="24" t="s">
        <v>4773</v>
      </c>
      <c r="O422" s="24" t="s">
        <v>3326</v>
      </c>
      <c r="Q422" s="24" t="s">
        <v>3311</v>
      </c>
      <c r="R422" s="24" t="s">
        <v>3327</v>
      </c>
      <c r="S422" s="24" t="s">
        <v>3313</v>
      </c>
    </row>
    <row r="423" spans="1:19" x14ac:dyDescent="0.25">
      <c r="A423" s="24" t="s">
        <v>4774</v>
      </c>
      <c r="B423" s="24">
        <v>2520628</v>
      </c>
      <c r="C423" s="24">
        <v>198318</v>
      </c>
      <c r="D423" s="24" t="s">
        <v>3302</v>
      </c>
      <c r="E423" s="24" t="s">
        <v>3319</v>
      </c>
      <c r="F423" s="24" t="s">
        <v>4712</v>
      </c>
      <c r="G423" s="24" t="s">
        <v>4713</v>
      </c>
      <c r="H423" s="24" t="s">
        <v>4714</v>
      </c>
      <c r="I423" s="24" t="s">
        <v>4737</v>
      </c>
      <c r="J423" s="24" t="s">
        <v>4775</v>
      </c>
      <c r="N423" s="24" t="s">
        <v>4776</v>
      </c>
      <c r="O423" s="24" t="s">
        <v>3326</v>
      </c>
      <c r="Q423" s="24" t="s">
        <v>3311</v>
      </c>
      <c r="R423" s="24" t="s">
        <v>3327</v>
      </c>
      <c r="S423" s="24" t="s">
        <v>3313</v>
      </c>
    </row>
    <row r="424" spans="1:19" x14ac:dyDescent="0.25">
      <c r="A424" s="24" t="s">
        <v>4777</v>
      </c>
      <c r="B424" s="24">
        <v>2549213</v>
      </c>
      <c r="C424" s="24">
        <v>199006</v>
      </c>
      <c r="D424" s="24" t="s">
        <v>3302</v>
      </c>
      <c r="E424" s="24" t="s">
        <v>3303</v>
      </c>
      <c r="F424" s="24" t="s">
        <v>4022</v>
      </c>
      <c r="G424" s="24" t="s">
        <v>3305</v>
      </c>
      <c r="H424" s="24" t="s">
        <v>4288</v>
      </c>
      <c r="I424" s="24" t="s">
        <v>4619</v>
      </c>
      <c r="J424" s="24" t="s">
        <v>4778</v>
      </c>
      <c r="N424" s="24" t="s">
        <v>4779</v>
      </c>
      <c r="O424" s="24" t="s">
        <v>3326</v>
      </c>
      <c r="Q424" s="24" t="s">
        <v>3311</v>
      </c>
      <c r="R424" s="24" t="s">
        <v>3327</v>
      </c>
      <c r="S424" s="24" t="s">
        <v>3313</v>
      </c>
    </row>
    <row r="425" spans="1:19" x14ac:dyDescent="0.25">
      <c r="A425" s="24" t="s">
        <v>4780</v>
      </c>
      <c r="B425" s="24">
        <v>2549297</v>
      </c>
      <c r="C425" s="24">
        <v>199007</v>
      </c>
      <c r="D425" s="24" t="s">
        <v>3302</v>
      </c>
      <c r="E425" s="24" t="s">
        <v>3303</v>
      </c>
      <c r="F425" s="24" t="s">
        <v>4022</v>
      </c>
      <c r="G425" s="24" t="s">
        <v>3305</v>
      </c>
      <c r="H425" s="24" t="s">
        <v>4023</v>
      </c>
      <c r="I425" s="24" t="s">
        <v>4781</v>
      </c>
      <c r="J425" s="24" t="s">
        <v>4782</v>
      </c>
      <c r="N425" s="24" t="s">
        <v>4783</v>
      </c>
      <c r="O425" s="24" t="s">
        <v>3326</v>
      </c>
      <c r="Q425" s="24" t="s">
        <v>3311</v>
      </c>
      <c r="R425" s="24" t="s">
        <v>3327</v>
      </c>
      <c r="S425" s="24" t="s">
        <v>3313</v>
      </c>
    </row>
    <row r="426" spans="1:19" x14ac:dyDescent="0.25">
      <c r="A426" s="24" t="s">
        <v>4784</v>
      </c>
      <c r="B426" s="24">
        <v>2550613</v>
      </c>
      <c r="C426" s="24">
        <v>199019</v>
      </c>
      <c r="D426" s="24" t="s">
        <v>3302</v>
      </c>
      <c r="E426" s="24" t="s">
        <v>3303</v>
      </c>
      <c r="F426" s="24" t="s">
        <v>4022</v>
      </c>
      <c r="G426" s="24" t="s">
        <v>3305</v>
      </c>
      <c r="H426" s="24" t="s">
        <v>4288</v>
      </c>
      <c r="I426" s="24" t="s">
        <v>4785</v>
      </c>
      <c r="J426" s="24" t="s">
        <v>4786</v>
      </c>
      <c r="N426" s="24" t="s">
        <v>4580</v>
      </c>
      <c r="O426" s="24" t="s">
        <v>3326</v>
      </c>
      <c r="Q426" s="24" t="s">
        <v>3311</v>
      </c>
      <c r="R426" s="24" t="s">
        <v>3327</v>
      </c>
      <c r="S426" s="24" t="s">
        <v>3313</v>
      </c>
    </row>
    <row r="427" spans="1:19" x14ac:dyDescent="0.25">
      <c r="A427" s="24" t="s">
        <v>4787</v>
      </c>
      <c r="B427" s="24">
        <v>2550931</v>
      </c>
      <c r="C427" s="24">
        <v>199022</v>
      </c>
      <c r="D427" s="24" t="s">
        <v>3302</v>
      </c>
      <c r="E427" s="24" t="s">
        <v>3303</v>
      </c>
      <c r="F427" s="24" t="s">
        <v>4022</v>
      </c>
      <c r="G427" s="24" t="s">
        <v>3305</v>
      </c>
      <c r="H427" s="24" t="s">
        <v>4288</v>
      </c>
      <c r="I427" s="24" t="s">
        <v>4788</v>
      </c>
      <c r="J427" s="24" t="s">
        <v>4789</v>
      </c>
      <c r="N427" s="24" t="s">
        <v>4790</v>
      </c>
      <c r="O427" s="24" t="s">
        <v>3340</v>
      </c>
      <c r="Q427" s="24" t="s">
        <v>3311</v>
      </c>
      <c r="R427" s="24" t="s">
        <v>3327</v>
      </c>
      <c r="S427" s="24" t="s">
        <v>3313</v>
      </c>
    </row>
    <row r="428" spans="1:19" x14ac:dyDescent="0.25">
      <c r="A428" s="24" t="s">
        <v>4791</v>
      </c>
      <c r="B428" s="24">
        <v>2551596</v>
      </c>
      <c r="C428" s="24">
        <v>199029</v>
      </c>
      <c r="D428" s="24" t="s">
        <v>3302</v>
      </c>
      <c r="E428" s="24" t="s">
        <v>3303</v>
      </c>
      <c r="F428" s="24" t="s">
        <v>4022</v>
      </c>
      <c r="G428" s="24" t="s">
        <v>3305</v>
      </c>
      <c r="H428" s="24" t="s">
        <v>4023</v>
      </c>
      <c r="I428" s="24" t="s">
        <v>4447</v>
      </c>
      <c r="J428" s="24" t="s">
        <v>4792</v>
      </c>
      <c r="N428" s="24" t="s">
        <v>4793</v>
      </c>
      <c r="O428" s="24" t="s">
        <v>3326</v>
      </c>
      <c r="Q428" s="24" t="s">
        <v>3311</v>
      </c>
      <c r="R428" s="24" t="s">
        <v>3327</v>
      </c>
      <c r="S428" s="24" t="s">
        <v>3313</v>
      </c>
    </row>
    <row r="429" spans="1:19" x14ac:dyDescent="0.25">
      <c r="A429" s="24" t="s">
        <v>4794</v>
      </c>
      <c r="B429" s="24">
        <v>2552760</v>
      </c>
      <c r="C429" s="24">
        <v>199040</v>
      </c>
      <c r="D429" s="24" t="s">
        <v>3302</v>
      </c>
      <c r="E429" s="24" t="s">
        <v>3303</v>
      </c>
      <c r="F429" s="24" t="s">
        <v>4022</v>
      </c>
      <c r="G429" s="24" t="s">
        <v>3305</v>
      </c>
      <c r="H429" s="24" t="s">
        <v>4288</v>
      </c>
      <c r="I429" s="24" t="s">
        <v>4795</v>
      </c>
      <c r="J429" s="24" t="s">
        <v>4796</v>
      </c>
      <c r="N429" s="24" t="s">
        <v>4797</v>
      </c>
      <c r="O429" s="24" t="s">
        <v>3326</v>
      </c>
      <c r="Q429" s="24" t="s">
        <v>3311</v>
      </c>
      <c r="R429" s="24" t="s">
        <v>3327</v>
      </c>
      <c r="S429" s="24" t="s">
        <v>3313</v>
      </c>
    </row>
    <row r="430" spans="1:19" x14ac:dyDescent="0.25">
      <c r="A430" s="24" t="s">
        <v>4798</v>
      </c>
      <c r="B430" s="24">
        <v>2555436</v>
      </c>
      <c r="C430" s="24">
        <v>199068</v>
      </c>
      <c r="D430" s="24" t="s">
        <v>3302</v>
      </c>
      <c r="E430" s="24" t="s">
        <v>3303</v>
      </c>
      <c r="F430" s="24" t="s">
        <v>4022</v>
      </c>
      <c r="G430" s="24" t="s">
        <v>3305</v>
      </c>
      <c r="H430" s="24" t="s">
        <v>4799</v>
      </c>
      <c r="I430" s="24" t="s">
        <v>4800</v>
      </c>
      <c r="J430" s="24" t="s">
        <v>4801</v>
      </c>
      <c r="N430" s="24" t="s">
        <v>4802</v>
      </c>
      <c r="O430" s="24" t="s">
        <v>3326</v>
      </c>
      <c r="Q430" s="24" t="s">
        <v>3311</v>
      </c>
      <c r="R430" s="24" t="s">
        <v>3327</v>
      </c>
      <c r="S430" s="24" t="s">
        <v>3313</v>
      </c>
    </row>
    <row r="431" spans="1:19" x14ac:dyDescent="0.25">
      <c r="A431" s="24" t="s">
        <v>4803</v>
      </c>
      <c r="B431" s="24">
        <v>2556385</v>
      </c>
      <c r="C431" s="24">
        <v>199078</v>
      </c>
      <c r="D431" s="24" t="s">
        <v>3302</v>
      </c>
      <c r="E431" s="24" t="s">
        <v>3303</v>
      </c>
      <c r="F431" s="24" t="s">
        <v>4022</v>
      </c>
      <c r="G431" s="24" t="s">
        <v>3305</v>
      </c>
      <c r="H431" s="24" t="s">
        <v>4288</v>
      </c>
      <c r="I431" s="24" t="s">
        <v>4804</v>
      </c>
      <c r="J431" s="24" t="s">
        <v>4805</v>
      </c>
      <c r="N431" s="24" t="s">
        <v>4806</v>
      </c>
      <c r="O431" s="24" t="s">
        <v>3326</v>
      </c>
      <c r="Q431" s="24" t="s">
        <v>3311</v>
      </c>
      <c r="R431" s="24" t="s">
        <v>3327</v>
      </c>
      <c r="S431" s="24" t="s">
        <v>3313</v>
      </c>
    </row>
    <row r="432" spans="1:19" x14ac:dyDescent="0.25">
      <c r="A432" s="24" t="s">
        <v>4807</v>
      </c>
      <c r="B432" s="24">
        <v>2557550</v>
      </c>
      <c r="C432" s="24">
        <v>199086</v>
      </c>
      <c r="D432" s="24" t="s">
        <v>3302</v>
      </c>
      <c r="E432" s="24" t="s">
        <v>3303</v>
      </c>
      <c r="F432" s="24" t="s">
        <v>4022</v>
      </c>
      <c r="G432" s="24" t="s">
        <v>3305</v>
      </c>
      <c r="H432" s="24" t="s">
        <v>4023</v>
      </c>
      <c r="I432" s="24" t="s">
        <v>4352</v>
      </c>
      <c r="J432" s="24" t="s">
        <v>4808</v>
      </c>
      <c r="N432" s="24" t="s">
        <v>4031</v>
      </c>
    </row>
    <row r="433" spans="1:19" x14ac:dyDescent="0.25">
      <c r="A433" s="24" t="s">
        <v>4809</v>
      </c>
      <c r="B433" s="24">
        <v>2557736</v>
      </c>
      <c r="C433" s="24">
        <v>199088</v>
      </c>
      <c r="D433" s="24" t="s">
        <v>3302</v>
      </c>
      <c r="E433" s="24" t="s">
        <v>3303</v>
      </c>
      <c r="F433" s="24" t="s">
        <v>4022</v>
      </c>
      <c r="G433" s="24" t="s">
        <v>3305</v>
      </c>
      <c r="H433" s="24" t="s">
        <v>4799</v>
      </c>
      <c r="I433" s="24" t="s">
        <v>4810</v>
      </c>
      <c r="J433" s="24" t="s">
        <v>4811</v>
      </c>
      <c r="N433" s="24" t="s">
        <v>4812</v>
      </c>
    </row>
    <row r="434" spans="1:19" x14ac:dyDescent="0.25">
      <c r="A434" s="24" t="s">
        <v>4813</v>
      </c>
      <c r="B434" s="24">
        <v>2559616</v>
      </c>
      <c r="C434" s="24">
        <v>199106</v>
      </c>
      <c r="D434" s="24" t="s">
        <v>3302</v>
      </c>
      <c r="E434" s="24" t="s">
        <v>3303</v>
      </c>
      <c r="F434" s="24" t="s">
        <v>4022</v>
      </c>
      <c r="G434" s="24" t="s">
        <v>3305</v>
      </c>
      <c r="H434" s="24" t="s">
        <v>4023</v>
      </c>
      <c r="I434" s="24" t="s">
        <v>4024</v>
      </c>
      <c r="J434" s="24" t="s">
        <v>4814</v>
      </c>
      <c r="N434" s="24" t="s">
        <v>4627</v>
      </c>
      <c r="O434" s="24" t="s">
        <v>3326</v>
      </c>
      <c r="Q434" s="24" t="s">
        <v>3311</v>
      </c>
      <c r="R434" s="24" t="s">
        <v>3327</v>
      </c>
      <c r="S434" s="24" t="s">
        <v>3313</v>
      </c>
    </row>
    <row r="435" spans="1:19" x14ac:dyDescent="0.25">
      <c r="A435" s="24" t="s">
        <v>4815</v>
      </c>
      <c r="B435" s="24">
        <v>2560469</v>
      </c>
      <c r="C435" s="24">
        <v>199114</v>
      </c>
      <c r="D435" s="24" t="s">
        <v>3302</v>
      </c>
      <c r="E435" s="24" t="s">
        <v>3303</v>
      </c>
      <c r="F435" s="24" t="s">
        <v>4022</v>
      </c>
      <c r="G435" s="24" t="s">
        <v>3305</v>
      </c>
      <c r="H435" s="24" t="s">
        <v>4023</v>
      </c>
      <c r="I435" s="24" t="s">
        <v>4816</v>
      </c>
      <c r="J435" s="24" t="s">
        <v>4817</v>
      </c>
      <c r="N435" s="24" t="s">
        <v>4793</v>
      </c>
      <c r="O435" s="24" t="s">
        <v>3326</v>
      </c>
      <c r="Q435" s="24" t="s">
        <v>3311</v>
      </c>
      <c r="R435" s="24" t="s">
        <v>3327</v>
      </c>
      <c r="S435" s="24" t="s">
        <v>3313</v>
      </c>
    </row>
    <row r="436" spans="1:19" x14ac:dyDescent="0.25">
      <c r="A436" s="24" t="s">
        <v>4818</v>
      </c>
      <c r="B436" s="24">
        <v>2562677</v>
      </c>
      <c r="C436" s="24">
        <v>199135</v>
      </c>
      <c r="D436" s="24" t="s">
        <v>3302</v>
      </c>
      <c r="E436" s="24" t="s">
        <v>3303</v>
      </c>
      <c r="F436" s="24" t="s">
        <v>4022</v>
      </c>
      <c r="G436" s="24" t="s">
        <v>3305</v>
      </c>
      <c r="H436" s="24" t="s">
        <v>4023</v>
      </c>
      <c r="I436" s="24" t="s">
        <v>4819</v>
      </c>
      <c r="J436" s="24" t="s">
        <v>4547</v>
      </c>
      <c r="N436" s="24" t="s">
        <v>4793</v>
      </c>
      <c r="O436" s="24" t="s">
        <v>3340</v>
      </c>
      <c r="Q436" s="24" t="s">
        <v>3311</v>
      </c>
      <c r="R436" s="24" t="s">
        <v>3327</v>
      </c>
      <c r="S436" s="24" t="s">
        <v>3313</v>
      </c>
    </row>
    <row r="437" spans="1:19" x14ac:dyDescent="0.25">
      <c r="A437" s="24" t="s">
        <v>4820</v>
      </c>
      <c r="B437" s="24">
        <v>2564822</v>
      </c>
      <c r="C437" s="24">
        <v>199156</v>
      </c>
      <c r="D437" s="24" t="s">
        <v>3302</v>
      </c>
      <c r="E437" s="24" t="s">
        <v>3303</v>
      </c>
      <c r="F437" s="24" t="s">
        <v>4022</v>
      </c>
      <c r="G437" s="24" t="s">
        <v>3305</v>
      </c>
      <c r="H437" s="24" t="s">
        <v>4023</v>
      </c>
      <c r="I437" s="24" t="s">
        <v>4821</v>
      </c>
      <c r="J437" s="24" t="s">
        <v>4822</v>
      </c>
      <c r="N437" s="24" t="s">
        <v>4823</v>
      </c>
    </row>
    <row r="438" spans="1:19" x14ac:dyDescent="0.25">
      <c r="A438" s="24" t="s">
        <v>4824</v>
      </c>
      <c r="B438" s="24">
        <v>2564932</v>
      </c>
      <c r="C438" s="24">
        <v>199157</v>
      </c>
      <c r="D438" s="24" t="s">
        <v>3302</v>
      </c>
      <c r="E438" s="24" t="s">
        <v>3303</v>
      </c>
      <c r="F438" s="24" t="s">
        <v>4022</v>
      </c>
      <c r="G438" s="24" t="s">
        <v>3305</v>
      </c>
      <c r="H438" s="24" t="s">
        <v>4023</v>
      </c>
      <c r="I438" s="24" t="s">
        <v>4825</v>
      </c>
      <c r="J438" s="24" t="s">
        <v>4826</v>
      </c>
      <c r="N438" s="24" t="s">
        <v>4827</v>
      </c>
    </row>
    <row r="439" spans="1:19" x14ac:dyDescent="0.25">
      <c r="A439" s="24" t="s">
        <v>4828</v>
      </c>
      <c r="B439" s="24">
        <v>2565331</v>
      </c>
      <c r="C439" s="24">
        <v>199161</v>
      </c>
      <c r="D439" s="24" t="s">
        <v>3302</v>
      </c>
      <c r="E439" s="24" t="s">
        <v>3303</v>
      </c>
      <c r="F439" s="24" t="s">
        <v>4022</v>
      </c>
      <c r="G439" s="24" t="s">
        <v>3305</v>
      </c>
      <c r="H439" s="24" t="s">
        <v>4288</v>
      </c>
      <c r="I439" s="24" t="s">
        <v>4829</v>
      </c>
      <c r="J439" s="24" t="s">
        <v>4830</v>
      </c>
      <c r="N439" s="24" t="s">
        <v>4831</v>
      </c>
      <c r="O439" s="24" t="s">
        <v>3326</v>
      </c>
      <c r="Q439" s="24" t="s">
        <v>3311</v>
      </c>
      <c r="R439" s="24" t="s">
        <v>3327</v>
      </c>
      <c r="S439" s="24" t="s">
        <v>3313</v>
      </c>
    </row>
    <row r="440" spans="1:19" x14ac:dyDescent="0.25">
      <c r="A440" s="24" t="s">
        <v>4832</v>
      </c>
      <c r="B440" s="24">
        <v>2567835</v>
      </c>
      <c r="C440" s="24">
        <v>199187</v>
      </c>
      <c r="D440" s="24" t="s">
        <v>3302</v>
      </c>
      <c r="E440" s="24" t="s">
        <v>3303</v>
      </c>
      <c r="F440" s="24" t="s">
        <v>4022</v>
      </c>
      <c r="G440" s="24" t="s">
        <v>3305</v>
      </c>
      <c r="H440" s="24" t="s">
        <v>4382</v>
      </c>
      <c r="I440" s="24" t="s">
        <v>4833</v>
      </c>
      <c r="J440" s="24" t="s">
        <v>4834</v>
      </c>
      <c r="N440" s="24" t="s">
        <v>4835</v>
      </c>
      <c r="O440" s="24" t="s">
        <v>3326</v>
      </c>
      <c r="Q440" s="24" t="s">
        <v>3311</v>
      </c>
      <c r="R440" s="24" t="s">
        <v>3327</v>
      </c>
      <c r="S440" s="24" t="s">
        <v>3313</v>
      </c>
    </row>
    <row r="441" spans="1:19" x14ac:dyDescent="0.25">
      <c r="A441" s="24" t="s">
        <v>4836</v>
      </c>
      <c r="B441" s="24">
        <v>2570103</v>
      </c>
      <c r="C441" s="24">
        <v>199208</v>
      </c>
      <c r="D441" s="24" t="s">
        <v>3302</v>
      </c>
      <c r="E441" s="24" t="s">
        <v>3303</v>
      </c>
      <c r="F441" s="24" t="s">
        <v>4022</v>
      </c>
      <c r="G441" s="24" t="s">
        <v>3305</v>
      </c>
      <c r="H441" s="24" t="s">
        <v>4288</v>
      </c>
      <c r="I441" s="24" t="s">
        <v>4837</v>
      </c>
      <c r="J441" s="24" t="s">
        <v>4838</v>
      </c>
      <c r="N441" s="24" t="s">
        <v>4839</v>
      </c>
    </row>
    <row r="442" spans="1:19" x14ac:dyDescent="0.25">
      <c r="A442" s="24" t="s">
        <v>4840</v>
      </c>
      <c r="B442" s="24">
        <v>2571133</v>
      </c>
      <c r="C442" s="24">
        <v>199217</v>
      </c>
      <c r="D442" s="24" t="s">
        <v>3302</v>
      </c>
      <c r="E442" s="24" t="s">
        <v>3303</v>
      </c>
      <c r="F442" s="24" t="s">
        <v>4022</v>
      </c>
      <c r="G442" s="24" t="s">
        <v>3305</v>
      </c>
      <c r="H442" s="24" t="s">
        <v>4023</v>
      </c>
      <c r="I442" s="24" t="s">
        <v>4333</v>
      </c>
      <c r="J442" s="24" t="s">
        <v>4841</v>
      </c>
      <c r="N442" s="24" t="s">
        <v>4779</v>
      </c>
      <c r="O442" s="24" t="s">
        <v>3326</v>
      </c>
      <c r="Q442" s="24" t="s">
        <v>3311</v>
      </c>
      <c r="R442" s="24" t="s">
        <v>3327</v>
      </c>
      <c r="S442" s="24" t="s">
        <v>3313</v>
      </c>
    </row>
    <row r="443" spans="1:19" x14ac:dyDescent="0.25">
      <c r="A443" s="24" t="s">
        <v>4842</v>
      </c>
      <c r="B443" s="24">
        <v>2571860</v>
      </c>
      <c r="C443" s="24">
        <v>199223</v>
      </c>
      <c r="D443" s="24" t="s">
        <v>3302</v>
      </c>
      <c r="E443" s="24" t="s">
        <v>3303</v>
      </c>
      <c r="F443" s="24" t="s">
        <v>4022</v>
      </c>
      <c r="G443" s="24" t="s">
        <v>3305</v>
      </c>
      <c r="H443" s="24" t="s">
        <v>4288</v>
      </c>
      <c r="I443" s="24" t="s">
        <v>4795</v>
      </c>
      <c r="J443" s="24" t="s">
        <v>4623</v>
      </c>
      <c r="N443" s="24" t="s">
        <v>4843</v>
      </c>
    </row>
    <row r="444" spans="1:19" x14ac:dyDescent="0.25">
      <c r="A444" s="24" t="s">
        <v>4844</v>
      </c>
      <c r="B444" s="24">
        <v>2574612</v>
      </c>
      <c r="C444" s="24">
        <v>199249</v>
      </c>
      <c r="D444" s="24" t="s">
        <v>3302</v>
      </c>
      <c r="E444" s="24" t="s">
        <v>3303</v>
      </c>
      <c r="F444" s="24" t="s">
        <v>4022</v>
      </c>
      <c r="G444" s="24" t="s">
        <v>3305</v>
      </c>
      <c r="H444" s="24" t="s">
        <v>4799</v>
      </c>
      <c r="I444" s="24" t="s">
        <v>4845</v>
      </c>
      <c r="J444" s="24" t="s">
        <v>4846</v>
      </c>
      <c r="N444" s="24" t="s">
        <v>4414</v>
      </c>
      <c r="O444" s="24" t="s">
        <v>3340</v>
      </c>
      <c r="Q444" s="24" t="s">
        <v>3311</v>
      </c>
      <c r="R444" s="24" t="s">
        <v>3327</v>
      </c>
      <c r="S444" s="24" t="s">
        <v>3313</v>
      </c>
    </row>
    <row r="445" spans="1:19" x14ac:dyDescent="0.25">
      <c r="A445" s="24" t="s">
        <v>4847</v>
      </c>
      <c r="B445" s="24">
        <v>2577050</v>
      </c>
      <c r="C445" s="24">
        <v>199272</v>
      </c>
      <c r="D445" s="24" t="s">
        <v>3302</v>
      </c>
      <c r="E445" s="24" t="s">
        <v>3303</v>
      </c>
      <c r="F445" s="24" t="s">
        <v>4022</v>
      </c>
      <c r="G445" s="24" t="s">
        <v>3305</v>
      </c>
      <c r="H445" s="24" t="s">
        <v>4023</v>
      </c>
      <c r="I445" s="24" t="s">
        <v>4816</v>
      </c>
      <c r="J445" s="24" t="s">
        <v>4848</v>
      </c>
      <c r="N445" s="24" t="s">
        <v>4314</v>
      </c>
      <c r="O445" s="24" t="s">
        <v>3326</v>
      </c>
      <c r="Q445" s="24" t="s">
        <v>3311</v>
      </c>
      <c r="R445" s="24" t="s">
        <v>3327</v>
      </c>
      <c r="S445" s="24" t="s">
        <v>3313</v>
      </c>
    </row>
    <row r="446" spans="1:19" x14ac:dyDescent="0.25">
      <c r="A446" s="24" t="s">
        <v>4849</v>
      </c>
      <c r="B446" s="24">
        <v>2578793</v>
      </c>
      <c r="C446" s="24">
        <v>199287</v>
      </c>
      <c r="D446" s="24" t="s">
        <v>3302</v>
      </c>
      <c r="E446" s="24" t="s">
        <v>3303</v>
      </c>
      <c r="F446" s="24" t="s">
        <v>4022</v>
      </c>
      <c r="G446" s="24" t="s">
        <v>3305</v>
      </c>
      <c r="H446" s="24" t="s">
        <v>4023</v>
      </c>
      <c r="I446" s="24" t="s">
        <v>4850</v>
      </c>
      <c r="J446" s="24" t="s">
        <v>4851</v>
      </c>
      <c r="N446" s="24" t="s">
        <v>4852</v>
      </c>
      <c r="O446" s="24" t="s">
        <v>3326</v>
      </c>
      <c r="Q446" s="24" t="s">
        <v>3311</v>
      </c>
      <c r="R446" s="24" t="s">
        <v>3327</v>
      </c>
      <c r="S446" s="24" t="s">
        <v>3313</v>
      </c>
    </row>
    <row r="447" spans="1:19" x14ac:dyDescent="0.25">
      <c r="A447" s="24" t="s">
        <v>4853</v>
      </c>
      <c r="B447" s="24">
        <v>2579237</v>
      </c>
      <c r="C447" s="24">
        <v>199291</v>
      </c>
      <c r="D447" s="24" t="s">
        <v>3302</v>
      </c>
      <c r="E447" s="24" t="s">
        <v>3303</v>
      </c>
      <c r="F447" s="24" t="s">
        <v>4022</v>
      </c>
      <c r="G447" s="24" t="s">
        <v>3305</v>
      </c>
      <c r="H447" s="24" t="s">
        <v>4288</v>
      </c>
      <c r="I447" s="24" t="s">
        <v>4289</v>
      </c>
      <c r="J447" s="24" t="s">
        <v>4854</v>
      </c>
      <c r="N447" s="24" t="s">
        <v>4855</v>
      </c>
      <c r="O447" s="24" t="s">
        <v>3326</v>
      </c>
      <c r="Q447" s="24" t="s">
        <v>3311</v>
      </c>
      <c r="R447" s="24" t="s">
        <v>3327</v>
      </c>
      <c r="S447" s="24" t="s">
        <v>3313</v>
      </c>
    </row>
    <row r="448" spans="1:19" x14ac:dyDescent="0.25">
      <c r="A448" s="24" t="s">
        <v>4856</v>
      </c>
      <c r="B448" s="24">
        <v>2580761</v>
      </c>
      <c r="C448" s="24">
        <v>199306</v>
      </c>
      <c r="D448" s="24" t="s">
        <v>3302</v>
      </c>
      <c r="E448" s="24" t="s">
        <v>3303</v>
      </c>
      <c r="F448" s="24" t="s">
        <v>4022</v>
      </c>
      <c r="G448" s="24" t="s">
        <v>3305</v>
      </c>
      <c r="H448" s="24" t="s">
        <v>4288</v>
      </c>
      <c r="I448" s="24" t="s">
        <v>4837</v>
      </c>
      <c r="J448" s="24" t="s">
        <v>4857</v>
      </c>
      <c r="N448" s="24" t="s">
        <v>4858</v>
      </c>
      <c r="O448" s="24" t="s">
        <v>3326</v>
      </c>
      <c r="Q448" s="24" t="s">
        <v>3311</v>
      </c>
      <c r="R448" s="24" t="s">
        <v>3327</v>
      </c>
      <c r="S448" s="24" t="s">
        <v>3313</v>
      </c>
    </row>
    <row r="449" spans="1:19" x14ac:dyDescent="0.25">
      <c r="A449" s="24" t="s">
        <v>4859</v>
      </c>
      <c r="B449" s="24">
        <v>2581219</v>
      </c>
      <c r="C449" s="24">
        <v>199311</v>
      </c>
      <c r="D449" s="24" t="s">
        <v>3302</v>
      </c>
      <c r="E449" s="24" t="s">
        <v>3303</v>
      </c>
      <c r="F449" s="24" t="s">
        <v>4022</v>
      </c>
      <c r="G449" s="24" t="s">
        <v>3305</v>
      </c>
      <c r="H449" s="24" t="s">
        <v>4023</v>
      </c>
      <c r="I449" s="24" t="s">
        <v>4860</v>
      </c>
      <c r="J449" s="24" t="s">
        <v>4861</v>
      </c>
      <c r="N449" s="24" t="s">
        <v>4862</v>
      </c>
      <c r="O449" s="24" t="s">
        <v>3326</v>
      </c>
      <c r="Q449" s="24" t="s">
        <v>3311</v>
      </c>
      <c r="R449" s="24" t="s">
        <v>3327</v>
      </c>
      <c r="S449" s="24" t="s">
        <v>3313</v>
      </c>
    </row>
    <row r="450" spans="1:19" x14ac:dyDescent="0.25">
      <c r="A450" s="24" t="s">
        <v>4863</v>
      </c>
      <c r="B450" s="24">
        <v>2582833</v>
      </c>
      <c r="C450" s="24">
        <v>199323</v>
      </c>
      <c r="D450" s="24" t="s">
        <v>3302</v>
      </c>
      <c r="E450" s="24" t="s">
        <v>3303</v>
      </c>
      <c r="F450" s="24" t="s">
        <v>4022</v>
      </c>
      <c r="G450" s="24" t="s">
        <v>3305</v>
      </c>
      <c r="H450" s="24" t="s">
        <v>4406</v>
      </c>
      <c r="I450" s="24" t="s">
        <v>4864</v>
      </c>
      <c r="J450" s="24" t="s">
        <v>4865</v>
      </c>
      <c r="N450" s="24" t="s">
        <v>4631</v>
      </c>
      <c r="O450" s="24" t="s">
        <v>3326</v>
      </c>
      <c r="Q450" s="24" t="s">
        <v>3311</v>
      </c>
      <c r="R450" s="24" t="s">
        <v>3327</v>
      </c>
      <c r="S450" s="24" t="s">
        <v>3313</v>
      </c>
    </row>
    <row r="451" spans="1:19" x14ac:dyDescent="0.25">
      <c r="A451" s="24" t="s">
        <v>4866</v>
      </c>
      <c r="B451" s="24">
        <v>2585861</v>
      </c>
      <c r="C451" s="24">
        <v>199347</v>
      </c>
      <c r="D451" s="24" t="s">
        <v>3302</v>
      </c>
      <c r="E451" s="24" t="s">
        <v>3303</v>
      </c>
      <c r="F451" s="24" t="s">
        <v>4022</v>
      </c>
      <c r="G451" s="24" t="s">
        <v>3305</v>
      </c>
      <c r="H451" s="24" t="s">
        <v>4023</v>
      </c>
      <c r="I451" s="24" t="s">
        <v>4867</v>
      </c>
      <c r="J451" s="24" t="s">
        <v>4868</v>
      </c>
      <c r="N451" s="24" t="s">
        <v>4869</v>
      </c>
      <c r="O451" s="24" t="s">
        <v>3326</v>
      </c>
      <c r="Q451" s="24" t="s">
        <v>3311</v>
      </c>
      <c r="R451" s="24" t="s">
        <v>3327</v>
      </c>
      <c r="S451" s="24" t="s">
        <v>3313</v>
      </c>
    </row>
    <row r="452" spans="1:19" x14ac:dyDescent="0.25">
      <c r="A452" s="24" t="s">
        <v>4870</v>
      </c>
      <c r="B452" s="24">
        <v>2586566</v>
      </c>
      <c r="C452" s="24">
        <v>199355</v>
      </c>
      <c r="D452" s="24" t="s">
        <v>3302</v>
      </c>
      <c r="E452" s="24" t="s">
        <v>3303</v>
      </c>
      <c r="F452" s="24" t="s">
        <v>4022</v>
      </c>
      <c r="G452" s="24" t="s">
        <v>3305</v>
      </c>
      <c r="H452" s="24" t="s">
        <v>4023</v>
      </c>
      <c r="I452" s="24" t="s">
        <v>4024</v>
      </c>
      <c r="J452" s="24" t="s">
        <v>4871</v>
      </c>
      <c r="N452" s="24" t="s">
        <v>4872</v>
      </c>
      <c r="O452" s="24" t="s">
        <v>3326</v>
      </c>
      <c r="Q452" s="24" t="s">
        <v>3311</v>
      </c>
      <c r="R452" s="24" t="s">
        <v>3327</v>
      </c>
      <c r="S452" s="24" t="s">
        <v>3313</v>
      </c>
    </row>
    <row r="453" spans="1:19" x14ac:dyDescent="0.25">
      <c r="A453" s="24" t="s">
        <v>4873</v>
      </c>
      <c r="B453" s="24">
        <v>2588188</v>
      </c>
      <c r="C453" s="24">
        <v>199370</v>
      </c>
      <c r="D453" s="24" t="s">
        <v>3302</v>
      </c>
      <c r="E453" s="24" t="s">
        <v>3303</v>
      </c>
      <c r="F453" s="24" t="s">
        <v>4022</v>
      </c>
      <c r="G453" s="24" t="s">
        <v>3305</v>
      </c>
      <c r="H453" s="24" t="s">
        <v>4288</v>
      </c>
      <c r="I453" s="24" t="s">
        <v>4804</v>
      </c>
      <c r="J453" s="24" t="s">
        <v>4874</v>
      </c>
      <c r="N453" s="24" t="s">
        <v>4875</v>
      </c>
      <c r="O453" s="24" t="s">
        <v>3326</v>
      </c>
      <c r="Q453" s="24" t="s">
        <v>3311</v>
      </c>
      <c r="R453" s="24" t="s">
        <v>3327</v>
      </c>
      <c r="S453" s="24" t="s">
        <v>3313</v>
      </c>
    </row>
    <row r="454" spans="1:19" x14ac:dyDescent="0.25">
      <c r="A454" s="24" t="s">
        <v>4876</v>
      </c>
      <c r="B454" s="24">
        <v>2591123</v>
      </c>
      <c r="C454" s="24">
        <v>199398</v>
      </c>
      <c r="D454" s="24" t="s">
        <v>3302</v>
      </c>
      <c r="E454" s="24" t="s">
        <v>3303</v>
      </c>
      <c r="F454" s="24" t="s">
        <v>4022</v>
      </c>
      <c r="G454" s="24" t="s">
        <v>3305</v>
      </c>
      <c r="H454" s="24" t="s">
        <v>4023</v>
      </c>
      <c r="I454" s="24" t="s">
        <v>4877</v>
      </c>
      <c r="J454" s="24" t="s">
        <v>4878</v>
      </c>
      <c r="N454" s="24" t="s">
        <v>4879</v>
      </c>
      <c r="O454" s="24" t="s">
        <v>3326</v>
      </c>
      <c r="Q454" s="24" t="s">
        <v>3311</v>
      </c>
      <c r="R454" s="24" t="s">
        <v>3327</v>
      </c>
      <c r="S454" s="24" t="s">
        <v>3313</v>
      </c>
    </row>
    <row r="455" spans="1:19" x14ac:dyDescent="0.25">
      <c r="A455" s="24" t="s">
        <v>4880</v>
      </c>
      <c r="B455" s="24">
        <v>2592909</v>
      </c>
      <c r="C455" s="24">
        <v>199414</v>
      </c>
      <c r="D455" s="24" t="s">
        <v>3302</v>
      </c>
      <c r="E455" s="24" t="s">
        <v>3303</v>
      </c>
      <c r="F455" s="24" t="s">
        <v>4022</v>
      </c>
      <c r="G455" s="24" t="s">
        <v>3305</v>
      </c>
      <c r="H455" s="24" t="s">
        <v>4288</v>
      </c>
      <c r="I455" s="24" t="s">
        <v>4837</v>
      </c>
      <c r="J455" s="24" t="s">
        <v>4881</v>
      </c>
      <c r="N455" s="24" t="s">
        <v>4882</v>
      </c>
      <c r="O455" s="24" t="s">
        <v>3326</v>
      </c>
      <c r="Q455" s="24" t="s">
        <v>3311</v>
      </c>
      <c r="R455" s="24" t="s">
        <v>3922</v>
      </c>
      <c r="S455" s="24" t="s">
        <v>3313</v>
      </c>
    </row>
    <row r="456" spans="1:19" x14ac:dyDescent="0.25">
      <c r="A456" s="24" t="s">
        <v>4883</v>
      </c>
      <c r="B456" s="24">
        <v>2758555</v>
      </c>
      <c r="C456" s="24">
        <v>203010</v>
      </c>
      <c r="D456" s="24" t="s">
        <v>3302</v>
      </c>
      <c r="E456" s="24" t="s">
        <v>3303</v>
      </c>
      <c r="F456" s="24" t="s">
        <v>3945</v>
      </c>
      <c r="G456" s="24" t="s">
        <v>3927</v>
      </c>
      <c r="H456" s="24" t="s">
        <v>4884</v>
      </c>
      <c r="I456" s="24" t="s">
        <v>4885</v>
      </c>
      <c r="J456" s="24" t="s">
        <v>4886</v>
      </c>
      <c r="N456" s="24" t="s">
        <v>3818</v>
      </c>
      <c r="O456" s="24" t="s">
        <v>3326</v>
      </c>
      <c r="Q456" s="24" t="s">
        <v>3311</v>
      </c>
      <c r="R456" s="24" t="s">
        <v>3922</v>
      </c>
      <c r="S456" s="24" t="s">
        <v>3313</v>
      </c>
    </row>
    <row r="457" spans="1:19" x14ac:dyDescent="0.25">
      <c r="A457" s="24" t="s">
        <v>4887</v>
      </c>
      <c r="B457" s="24">
        <v>2759731</v>
      </c>
      <c r="C457" s="24">
        <v>203062</v>
      </c>
      <c r="D457" s="24" t="s">
        <v>3302</v>
      </c>
      <c r="E457" s="24" t="s">
        <v>3303</v>
      </c>
      <c r="F457" s="24" t="s">
        <v>3945</v>
      </c>
      <c r="G457" s="24" t="s">
        <v>3927</v>
      </c>
      <c r="H457" s="24" t="s">
        <v>4888</v>
      </c>
      <c r="I457" s="24" t="s">
        <v>4889</v>
      </c>
      <c r="J457" s="24" t="s">
        <v>4890</v>
      </c>
      <c r="N457" s="24" t="s">
        <v>4891</v>
      </c>
      <c r="O457" s="24" t="s">
        <v>3326</v>
      </c>
      <c r="Q457" s="24" t="s">
        <v>3311</v>
      </c>
      <c r="R457" s="24" t="s">
        <v>3327</v>
      </c>
      <c r="S457" s="24" t="s">
        <v>3313</v>
      </c>
    </row>
    <row r="458" spans="1:19" x14ac:dyDescent="0.25">
      <c r="A458" s="24" t="s">
        <v>4892</v>
      </c>
      <c r="B458" s="24">
        <v>2761108</v>
      </c>
      <c r="C458" s="24">
        <v>203140</v>
      </c>
      <c r="D458" s="24" t="s">
        <v>3302</v>
      </c>
      <c r="E458" s="24" t="s">
        <v>3303</v>
      </c>
      <c r="F458" s="24" t="s">
        <v>3945</v>
      </c>
      <c r="G458" s="24" t="s">
        <v>3927</v>
      </c>
      <c r="H458" s="24" t="s">
        <v>4893</v>
      </c>
      <c r="I458" s="24" t="s">
        <v>629</v>
      </c>
      <c r="J458" s="24" t="s">
        <v>968</v>
      </c>
      <c r="N458" s="24" t="s">
        <v>4894</v>
      </c>
    </row>
    <row r="459" spans="1:19" x14ac:dyDescent="0.25">
      <c r="A459" s="24" t="s">
        <v>4895</v>
      </c>
      <c r="B459" s="24">
        <v>2761115</v>
      </c>
      <c r="C459" s="24">
        <v>203141</v>
      </c>
      <c r="D459" s="24" t="s">
        <v>3302</v>
      </c>
      <c r="E459" s="24" t="s">
        <v>3303</v>
      </c>
      <c r="F459" s="24" t="s">
        <v>3945</v>
      </c>
      <c r="G459" s="24" t="s">
        <v>3927</v>
      </c>
      <c r="H459" s="24" t="s">
        <v>4893</v>
      </c>
      <c r="I459" s="24" t="s">
        <v>629</v>
      </c>
      <c r="J459" s="24" t="s">
        <v>4047</v>
      </c>
      <c r="N459" s="24" t="s">
        <v>4896</v>
      </c>
      <c r="O459" s="24" t="s">
        <v>3326</v>
      </c>
      <c r="Q459" s="24" t="s">
        <v>3311</v>
      </c>
      <c r="R459" s="24" t="s">
        <v>3327</v>
      </c>
      <c r="S459" s="24" t="s">
        <v>3313</v>
      </c>
    </row>
    <row r="460" spans="1:19" x14ac:dyDescent="0.25">
      <c r="A460" s="24" t="s">
        <v>4897</v>
      </c>
      <c r="B460" s="24">
        <v>2761122</v>
      </c>
      <c r="C460" s="24">
        <v>203142</v>
      </c>
      <c r="D460" s="24" t="s">
        <v>3302</v>
      </c>
      <c r="E460" s="24" t="s">
        <v>3303</v>
      </c>
      <c r="F460" s="24" t="s">
        <v>3945</v>
      </c>
      <c r="G460" s="24" t="s">
        <v>3927</v>
      </c>
      <c r="H460" s="24" t="s">
        <v>4893</v>
      </c>
      <c r="I460" s="24" t="s">
        <v>629</v>
      </c>
      <c r="J460" s="24" t="s">
        <v>4898</v>
      </c>
      <c r="N460" s="24" t="s">
        <v>4899</v>
      </c>
      <c r="O460" s="24" t="s">
        <v>3326</v>
      </c>
      <c r="Q460" s="24" t="s">
        <v>3311</v>
      </c>
      <c r="R460" s="24" t="s">
        <v>3327</v>
      </c>
      <c r="S460" s="24" t="s">
        <v>3313</v>
      </c>
    </row>
    <row r="461" spans="1:19" x14ac:dyDescent="0.25">
      <c r="A461" s="24" t="s">
        <v>4900</v>
      </c>
      <c r="B461" s="24">
        <v>2761136</v>
      </c>
      <c r="C461" s="24">
        <v>203144</v>
      </c>
      <c r="D461" s="24" t="s">
        <v>3302</v>
      </c>
      <c r="E461" s="24" t="s">
        <v>3303</v>
      </c>
      <c r="F461" s="24" t="s">
        <v>3945</v>
      </c>
      <c r="G461" s="24" t="s">
        <v>3927</v>
      </c>
      <c r="H461" s="24" t="s">
        <v>4893</v>
      </c>
      <c r="I461" s="24" t="s">
        <v>629</v>
      </c>
      <c r="J461" s="24" t="s">
        <v>4901</v>
      </c>
      <c r="N461" s="24" t="s">
        <v>4902</v>
      </c>
      <c r="O461" s="24" t="s">
        <v>3326</v>
      </c>
      <c r="Q461" s="24" t="s">
        <v>3311</v>
      </c>
      <c r="R461" s="24" t="s">
        <v>3327</v>
      </c>
      <c r="S461" s="24" t="s">
        <v>3313</v>
      </c>
    </row>
    <row r="462" spans="1:19" x14ac:dyDescent="0.25">
      <c r="A462" s="24" t="s">
        <v>4903</v>
      </c>
      <c r="B462" s="24">
        <v>2761143</v>
      </c>
      <c r="C462" s="24">
        <v>203145</v>
      </c>
      <c r="D462" s="24" t="s">
        <v>3302</v>
      </c>
      <c r="E462" s="24" t="s">
        <v>3303</v>
      </c>
      <c r="F462" s="24" t="s">
        <v>3945</v>
      </c>
      <c r="G462" s="24" t="s">
        <v>3927</v>
      </c>
      <c r="H462" s="24" t="s">
        <v>4893</v>
      </c>
      <c r="I462" s="24" t="s">
        <v>629</v>
      </c>
      <c r="J462" s="24" t="s">
        <v>4904</v>
      </c>
      <c r="N462" s="24" t="s">
        <v>4905</v>
      </c>
      <c r="O462" s="24" t="s">
        <v>3326</v>
      </c>
      <c r="Q462" s="24" t="s">
        <v>3311</v>
      </c>
      <c r="R462" s="24" t="s">
        <v>3327</v>
      </c>
      <c r="S462" s="24" t="s">
        <v>3313</v>
      </c>
    </row>
    <row r="463" spans="1:19" x14ac:dyDescent="0.25">
      <c r="A463" s="24" t="s">
        <v>4906</v>
      </c>
      <c r="B463" s="24">
        <v>2761150</v>
      </c>
      <c r="C463" s="24">
        <v>203146</v>
      </c>
      <c r="D463" s="24" t="s">
        <v>3302</v>
      </c>
      <c r="E463" s="24" t="s">
        <v>3303</v>
      </c>
      <c r="F463" s="24" t="s">
        <v>3945</v>
      </c>
      <c r="G463" s="24" t="s">
        <v>3927</v>
      </c>
      <c r="H463" s="24" t="s">
        <v>4893</v>
      </c>
      <c r="I463" s="24" t="s">
        <v>629</v>
      </c>
      <c r="J463" s="24" t="s">
        <v>4907</v>
      </c>
      <c r="N463" s="24" t="s">
        <v>4908</v>
      </c>
      <c r="O463" s="24" t="s">
        <v>3326</v>
      </c>
      <c r="Q463" s="24" t="s">
        <v>3311</v>
      </c>
      <c r="R463" s="24" t="s">
        <v>3327</v>
      </c>
      <c r="S463" s="24" t="s">
        <v>3313</v>
      </c>
    </row>
    <row r="464" spans="1:19" x14ac:dyDescent="0.25">
      <c r="A464" s="24" t="s">
        <v>4909</v>
      </c>
      <c r="B464" s="24">
        <v>2761227</v>
      </c>
      <c r="C464" s="24">
        <v>203158</v>
      </c>
      <c r="D464" s="24" t="s">
        <v>3302</v>
      </c>
      <c r="E464" s="24" t="s">
        <v>3303</v>
      </c>
      <c r="F464" s="24" t="s">
        <v>3945</v>
      </c>
      <c r="G464" s="24" t="s">
        <v>3927</v>
      </c>
      <c r="H464" s="24" t="s">
        <v>4893</v>
      </c>
      <c r="I464" s="24" t="s">
        <v>4910</v>
      </c>
      <c r="J464" s="24" t="s">
        <v>4911</v>
      </c>
      <c r="N464" s="24" t="s">
        <v>4894</v>
      </c>
    </row>
    <row r="465" spans="1:19" x14ac:dyDescent="0.25">
      <c r="A465" s="24" t="s">
        <v>4912</v>
      </c>
      <c r="B465" s="24">
        <v>2761234</v>
      </c>
      <c r="C465" s="24">
        <v>203159</v>
      </c>
      <c r="D465" s="24" t="s">
        <v>3302</v>
      </c>
      <c r="E465" s="24" t="s">
        <v>3303</v>
      </c>
      <c r="F465" s="24" t="s">
        <v>3945</v>
      </c>
      <c r="G465" s="24" t="s">
        <v>3927</v>
      </c>
      <c r="H465" s="24" t="s">
        <v>4913</v>
      </c>
      <c r="I465" s="24" t="s">
        <v>4914</v>
      </c>
      <c r="J465" s="24" t="s">
        <v>4915</v>
      </c>
      <c r="N465" s="24" t="s">
        <v>4916</v>
      </c>
      <c r="O465" s="24" t="s">
        <v>3326</v>
      </c>
      <c r="Q465" s="24" t="s">
        <v>3311</v>
      </c>
      <c r="R465" s="24" t="s">
        <v>3922</v>
      </c>
      <c r="S465" s="24" t="s">
        <v>3313</v>
      </c>
    </row>
    <row r="466" spans="1:19" x14ac:dyDescent="0.25">
      <c r="A466" s="24" t="s">
        <v>4917</v>
      </c>
      <c r="B466" s="24">
        <v>2761318</v>
      </c>
      <c r="C466" s="24">
        <v>203163</v>
      </c>
      <c r="D466" s="24" t="s">
        <v>3302</v>
      </c>
      <c r="E466" s="24" t="s">
        <v>3303</v>
      </c>
      <c r="F466" s="24" t="s">
        <v>3945</v>
      </c>
      <c r="G466" s="24" t="s">
        <v>3927</v>
      </c>
      <c r="H466" s="24" t="s">
        <v>4913</v>
      </c>
      <c r="I466" s="24" t="s">
        <v>4914</v>
      </c>
      <c r="J466" s="24" t="s">
        <v>4918</v>
      </c>
      <c r="N466" s="24" t="s">
        <v>4919</v>
      </c>
      <c r="O466" s="24" t="s">
        <v>3326</v>
      </c>
      <c r="Q466" s="24" t="s">
        <v>3311</v>
      </c>
      <c r="R466" s="24" t="s">
        <v>3327</v>
      </c>
      <c r="S466" s="24" t="s">
        <v>3313</v>
      </c>
    </row>
    <row r="467" spans="1:19" x14ac:dyDescent="0.25">
      <c r="A467" s="24" t="s">
        <v>4920</v>
      </c>
      <c r="B467" s="24">
        <v>2761325</v>
      </c>
      <c r="C467" s="24">
        <v>203164</v>
      </c>
      <c r="D467" s="24" t="s">
        <v>3302</v>
      </c>
      <c r="E467" s="24" t="s">
        <v>3303</v>
      </c>
      <c r="F467" s="24" t="s">
        <v>3945</v>
      </c>
      <c r="G467" s="24" t="s">
        <v>3927</v>
      </c>
      <c r="H467" s="24" t="s">
        <v>4913</v>
      </c>
      <c r="I467" s="24" t="s">
        <v>4914</v>
      </c>
      <c r="J467" s="24" t="s">
        <v>239</v>
      </c>
      <c r="N467" s="24" t="s">
        <v>3748</v>
      </c>
      <c r="O467" s="24" t="s">
        <v>3326</v>
      </c>
      <c r="Q467" s="24" t="s">
        <v>3311</v>
      </c>
      <c r="R467" s="24" t="s">
        <v>3922</v>
      </c>
      <c r="S467" s="24" t="s">
        <v>3313</v>
      </c>
    </row>
    <row r="468" spans="1:19" x14ac:dyDescent="0.25">
      <c r="A468" s="24" t="s">
        <v>4921</v>
      </c>
      <c r="B468" s="24">
        <v>2761413</v>
      </c>
      <c r="C468" s="24">
        <v>203174</v>
      </c>
      <c r="D468" s="24" t="s">
        <v>3302</v>
      </c>
      <c r="E468" s="24" t="s">
        <v>3303</v>
      </c>
      <c r="F468" s="24" t="s">
        <v>3945</v>
      </c>
      <c r="G468" s="24" t="s">
        <v>3927</v>
      </c>
      <c r="H468" s="24" t="s">
        <v>4922</v>
      </c>
      <c r="I468" s="24" t="s">
        <v>4923</v>
      </c>
      <c r="J468" s="24" t="s">
        <v>4924</v>
      </c>
      <c r="N468" s="24" t="s">
        <v>4925</v>
      </c>
      <c r="O468" s="24" t="s">
        <v>3326</v>
      </c>
      <c r="Q468" s="24" t="s">
        <v>3311</v>
      </c>
      <c r="R468" s="24" t="s">
        <v>3327</v>
      </c>
      <c r="S468" s="24" t="s">
        <v>3313</v>
      </c>
    </row>
    <row r="469" spans="1:19" x14ac:dyDescent="0.25">
      <c r="A469" s="24" t="s">
        <v>4926</v>
      </c>
      <c r="B469" s="24">
        <v>2761608</v>
      </c>
      <c r="C469" s="24">
        <v>203180</v>
      </c>
      <c r="D469" s="24" t="s">
        <v>3302</v>
      </c>
      <c r="E469" s="24" t="s">
        <v>3303</v>
      </c>
      <c r="F469" s="24" t="s">
        <v>3945</v>
      </c>
      <c r="G469" s="24" t="s">
        <v>3927</v>
      </c>
      <c r="H469" s="24" t="s">
        <v>4927</v>
      </c>
      <c r="I469" s="24" t="s">
        <v>136</v>
      </c>
      <c r="J469" s="24" t="s">
        <v>134</v>
      </c>
      <c r="N469" s="24" t="s">
        <v>3748</v>
      </c>
      <c r="O469" s="24" t="s">
        <v>3326</v>
      </c>
      <c r="Q469" s="24" t="s">
        <v>3311</v>
      </c>
      <c r="R469" s="24" t="s">
        <v>3922</v>
      </c>
      <c r="S469" s="24" t="s">
        <v>3313</v>
      </c>
    </row>
    <row r="470" spans="1:19" x14ac:dyDescent="0.25">
      <c r="A470" s="24" t="s">
        <v>4928</v>
      </c>
      <c r="B470" s="24">
        <v>2762069</v>
      </c>
      <c r="C470" s="24">
        <v>203201</v>
      </c>
      <c r="D470" s="24" t="s">
        <v>3302</v>
      </c>
      <c r="E470" s="24" t="s">
        <v>3303</v>
      </c>
      <c r="F470" s="24" t="s">
        <v>3945</v>
      </c>
      <c r="G470" s="24" t="s">
        <v>3927</v>
      </c>
      <c r="H470" s="24" t="s">
        <v>4929</v>
      </c>
      <c r="I470" s="24" t="s">
        <v>4930</v>
      </c>
      <c r="J470" s="24" t="s">
        <v>4931</v>
      </c>
      <c r="N470" s="24" t="s">
        <v>4932</v>
      </c>
      <c r="O470" s="24" t="s">
        <v>3326</v>
      </c>
      <c r="Q470" s="24" t="s">
        <v>3311</v>
      </c>
      <c r="R470" s="24" t="s">
        <v>3327</v>
      </c>
      <c r="S470" s="24" t="s">
        <v>3313</v>
      </c>
    </row>
    <row r="471" spans="1:19" x14ac:dyDescent="0.25">
      <c r="A471" s="24" t="s">
        <v>4933</v>
      </c>
      <c r="B471" s="24">
        <v>2762173</v>
      </c>
      <c r="C471" s="24">
        <v>203207</v>
      </c>
      <c r="D471" s="24" t="s">
        <v>3302</v>
      </c>
      <c r="E471" s="24" t="s">
        <v>3303</v>
      </c>
      <c r="F471" s="24" t="s">
        <v>3945</v>
      </c>
      <c r="G471" s="24" t="s">
        <v>3927</v>
      </c>
      <c r="H471" s="24" t="s">
        <v>4934</v>
      </c>
      <c r="I471" s="24" t="s">
        <v>4935</v>
      </c>
      <c r="J471" s="24" t="s">
        <v>3401</v>
      </c>
      <c r="N471" s="24" t="s">
        <v>4936</v>
      </c>
      <c r="O471" s="24" t="s">
        <v>3326</v>
      </c>
      <c r="Q471" s="24" t="s">
        <v>3311</v>
      </c>
      <c r="R471" s="24" t="s">
        <v>3327</v>
      </c>
      <c r="S471" s="24" t="s">
        <v>3313</v>
      </c>
    </row>
    <row r="472" spans="1:19" x14ac:dyDescent="0.25">
      <c r="A472" s="24" t="s">
        <v>4937</v>
      </c>
      <c r="B472" s="24">
        <v>2762180</v>
      </c>
      <c r="C472" s="24">
        <v>203208</v>
      </c>
      <c r="D472" s="24" t="s">
        <v>3302</v>
      </c>
      <c r="E472" s="24" t="s">
        <v>3303</v>
      </c>
      <c r="F472" s="24" t="s">
        <v>3945</v>
      </c>
      <c r="G472" s="24" t="s">
        <v>3927</v>
      </c>
      <c r="H472" s="24" t="s">
        <v>4934</v>
      </c>
      <c r="I472" s="24" t="s">
        <v>4935</v>
      </c>
      <c r="J472" s="24" t="s">
        <v>4938</v>
      </c>
      <c r="N472" s="24" t="s">
        <v>3748</v>
      </c>
      <c r="O472" s="24" t="s">
        <v>3326</v>
      </c>
      <c r="Q472" s="24" t="s">
        <v>3311</v>
      </c>
      <c r="R472" s="24" t="s">
        <v>3327</v>
      </c>
      <c r="S472" s="24" t="s">
        <v>3313</v>
      </c>
    </row>
    <row r="473" spans="1:19" x14ac:dyDescent="0.25">
      <c r="A473" s="24" t="s">
        <v>4939</v>
      </c>
      <c r="B473" s="24">
        <v>2762194</v>
      </c>
      <c r="C473" s="24">
        <v>203210</v>
      </c>
      <c r="D473" s="24" t="s">
        <v>3302</v>
      </c>
      <c r="E473" s="24" t="s">
        <v>3303</v>
      </c>
      <c r="F473" s="24" t="s">
        <v>3945</v>
      </c>
      <c r="G473" s="24" t="s">
        <v>3927</v>
      </c>
      <c r="H473" s="24" t="s">
        <v>4934</v>
      </c>
      <c r="I473" s="24" t="s">
        <v>4935</v>
      </c>
      <c r="J473" s="24" t="s">
        <v>4940</v>
      </c>
      <c r="N473" s="24" t="s">
        <v>3748</v>
      </c>
      <c r="O473" s="24" t="s">
        <v>3326</v>
      </c>
      <c r="Q473" s="24" t="s">
        <v>3311</v>
      </c>
      <c r="R473" s="24" t="s">
        <v>3922</v>
      </c>
      <c r="S473" s="24" t="s">
        <v>3313</v>
      </c>
    </row>
    <row r="474" spans="1:19" x14ac:dyDescent="0.25">
      <c r="A474" s="24" t="s">
        <v>4941</v>
      </c>
      <c r="B474" s="24">
        <v>2762292</v>
      </c>
      <c r="C474" s="24">
        <v>203212</v>
      </c>
      <c r="D474" s="24" t="s">
        <v>3302</v>
      </c>
      <c r="E474" s="24" t="s">
        <v>3303</v>
      </c>
      <c r="F474" s="24" t="s">
        <v>3945</v>
      </c>
      <c r="G474" s="24" t="s">
        <v>3927</v>
      </c>
      <c r="H474" s="24" t="s">
        <v>4934</v>
      </c>
      <c r="I474" s="24" t="s">
        <v>404</v>
      </c>
      <c r="J474" s="24" t="s">
        <v>4942</v>
      </c>
      <c r="N474" s="24" t="s">
        <v>4943</v>
      </c>
      <c r="O474" s="24" t="s">
        <v>3326</v>
      </c>
      <c r="Q474" s="24" t="s">
        <v>3311</v>
      </c>
      <c r="R474" s="24" t="s">
        <v>3922</v>
      </c>
      <c r="S474" s="24" t="s">
        <v>3313</v>
      </c>
    </row>
    <row r="475" spans="1:19" x14ac:dyDescent="0.25">
      <c r="A475" s="24" t="s">
        <v>4944</v>
      </c>
      <c r="B475" s="24">
        <v>2763499</v>
      </c>
      <c r="C475" s="24">
        <v>203298</v>
      </c>
      <c r="D475" s="24" t="s">
        <v>3302</v>
      </c>
      <c r="E475" s="24" t="s">
        <v>3303</v>
      </c>
      <c r="F475" s="24" t="s">
        <v>3945</v>
      </c>
      <c r="G475" s="24" t="s">
        <v>3927</v>
      </c>
      <c r="H475" s="24" t="s">
        <v>3965</v>
      </c>
      <c r="I475" s="24" t="s">
        <v>4945</v>
      </c>
      <c r="J475" s="24" t="s">
        <v>4946</v>
      </c>
      <c r="N475" s="24" t="s">
        <v>4947</v>
      </c>
      <c r="O475" s="24" t="s">
        <v>3326</v>
      </c>
      <c r="Q475" s="24" t="s">
        <v>3311</v>
      </c>
      <c r="R475" s="24" t="s">
        <v>3327</v>
      </c>
      <c r="S475" s="24" t="s">
        <v>3313</v>
      </c>
    </row>
    <row r="476" spans="1:19" x14ac:dyDescent="0.25">
      <c r="A476" s="24" t="s">
        <v>4948</v>
      </c>
      <c r="B476" s="24">
        <v>2768474</v>
      </c>
      <c r="C476" s="24">
        <v>203563</v>
      </c>
      <c r="D476" s="24" t="s">
        <v>3302</v>
      </c>
      <c r="E476" s="24" t="s">
        <v>3736</v>
      </c>
      <c r="F476" s="24" t="s">
        <v>3896</v>
      </c>
      <c r="G476" s="24" t="s">
        <v>3738</v>
      </c>
      <c r="H476" s="24" t="s">
        <v>3897</v>
      </c>
      <c r="I476" s="24" t="s">
        <v>3898</v>
      </c>
      <c r="J476" s="24" t="s">
        <v>4949</v>
      </c>
      <c r="N476" s="24" t="s">
        <v>4950</v>
      </c>
      <c r="O476" s="24" t="s">
        <v>3340</v>
      </c>
      <c r="Q476" s="24" t="s">
        <v>3311</v>
      </c>
      <c r="R476" s="24" t="s">
        <v>3327</v>
      </c>
      <c r="S476" s="24" t="s">
        <v>3313</v>
      </c>
    </row>
    <row r="477" spans="1:19" x14ac:dyDescent="0.25">
      <c r="A477" s="24" t="s">
        <v>4951</v>
      </c>
      <c r="B477" s="24">
        <v>2898271</v>
      </c>
      <c r="C477" s="24">
        <v>91209505</v>
      </c>
      <c r="D477" s="24" t="s">
        <v>3302</v>
      </c>
      <c r="E477" s="24" t="s">
        <v>3303</v>
      </c>
      <c r="F477" s="24" t="s">
        <v>3758</v>
      </c>
      <c r="G477" s="24" t="s">
        <v>3759</v>
      </c>
      <c r="H477" s="24" t="s">
        <v>4952</v>
      </c>
      <c r="I477" s="24" t="s">
        <v>4953</v>
      </c>
      <c r="J477" s="24" t="s">
        <v>4954</v>
      </c>
      <c r="N477" s="24" t="s">
        <v>3818</v>
      </c>
      <c r="O477" s="24" t="s">
        <v>3316</v>
      </c>
      <c r="P477" s="24" t="s">
        <v>4955</v>
      </c>
      <c r="Q477" s="24" t="s">
        <v>3311</v>
      </c>
      <c r="R477" s="24" t="s">
        <v>3312</v>
      </c>
      <c r="S477" s="24" t="s">
        <v>3313</v>
      </c>
    </row>
    <row r="478" spans="1:19" x14ac:dyDescent="0.25">
      <c r="A478" s="24" t="s">
        <v>4956</v>
      </c>
      <c r="B478" s="24">
        <v>2899669</v>
      </c>
      <c r="C478" s="24">
        <v>39331</v>
      </c>
      <c r="D478" s="24" t="s">
        <v>3302</v>
      </c>
      <c r="E478" s="24" t="s">
        <v>3303</v>
      </c>
      <c r="F478" s="24" t="s">
        <v>4957</v>
      </c>
      <c r="G478" s="24" t="s">
        <v>3759</v>
      </c>
      <c r="H478" s="24" t="s">
        <v>4958</v>
      </c>
      <c r="I478" s="24" t="s">
        <v>4959</v>
      </c>
      <c r="J478" s="24" t="s">
        <v>4960</v>
      </c>
      <c r="N478" s="24" t="s">
        <v>4961</v>
      </c>
    </row>
    <row r="479" spans="1:19" x14ac:dyDescent="0.25">
      <c r="A479" s="24" t="s">
        <v>4962</v>
      </c>
      <c r="B479" s="24">
        <v>2899894</v>
      </c>
      <c r="C479" s="24">
        <v>39336</v>
      </c>
      <c r="D479" s="24" t="s">
        <v>3302</v>
      </c>
      <c r="E479" s="24" t="s">
        <v>3303</v>
      </c>
      <c r="F479" s="24" t="s">
        <v>4963</v>
      </c>
      <c r="G479" s="24" t="s">
        <v>3759</v>
      </c>
      <c r="H479" s="24" t="s">
        <v>4964</v>
      </c>
      <c r="I479" s="24" t="s">
        <v>4965</v>
      </c>
      <c r="J479" s="24" t="s">
        <v>4966</v>
      </c>
      <c r="N479" s="24" t="s">
        <v>4967</v>
      </c>
      <c r="O479" s="24" t="s">
        <v>3326</v>
      </c>
      <c r="Q479" s="24" t="s">
        <v>3311</v>
      </c>
      <c r="R479" s="24" t="s">
        <v>3327</v>
      </c>
      <c r="S479" s="24" t="s">
        <v>3313</v>
      </c>
    </row>
    <row r="480" spans="1:19" x14ac:dyDescent="0.25">
      <c r="A480" s="24" t="s">
        <v>4968</v>
      </c>
      <c r="B480" s="24">
        <v>2900108</v>
      </c>
      <c r="C480" s="24">
        <v>39337</v>
      </c>
      <c r="D480" s="24" t="s">
        <v>3302</v>
      </c>
      <c r="E480" s="24" t="s">
        <v>3303</v>
      </c>
      <c r="F480" s="24" t="s">
        <v>4963</v>
      </c>
      <c r="G480" s="24" t="s">
        <v>3759</v>
      </c>
      <c r="H480" s="24" t="s">
        <v>4969</v>
      </c>
      <c r="I480" s="24" t="s">
        <v>4970</v>
      </c>
      <c r="J480" s="24" t="s">
        <v>4971</v>
      </c>
      <c r="N480" s="24" t="s">
        <v>4972</v>
      </c>
      <c r="O480" s="24" t="s">
        <v>3326</v>
      </c>
      <c r="Q480" s="24" t="s">
        <v>3311</v>
      </c>
      <c r="R480" s="24" t="s">
        <v>3743</v>
      </c>
      <c r="S480" s="24" t="s">
        <v>3313</v>
      </c>
    </row>
    <row r="481" spans="1:19" x14ac:dyDescent="0.25">
      <c r="A481" s="24" t="s">
        <v>4973</v>
      </c>
      <c r="B481" s="24">
        <v>2903170</v>
      </c>
      <c r="C481" s="24">
        <v>39341</v>
      </c>
      <c r="D481" s="24" t="s">
        <v>3302</v>
      </c>
      <c r="E481" s="24" t="s">
        <v>3303</v>
      </c>
      <c r="F481" s="24" t="s">
        <v>4963</v>
      </c>
      <c r="G481" s="24" t="s">
        <v>3759</v>
      </c>
      <c r="H481" s="24" t="s">
        <v>4974</v>
      </c>
      <c r="I481" s="24" t="s">
        <v>4975</v>
      </c>
      <c r="J481" s="24" t="s">
        <v>4976</v>
      </c>
      <c r="N481" s="24" t="s">
        <v>4445</v>
      </c>
      <c r="O481" s="24" t="s">
        <v>4069</v>
      </c>
      <c r="P481" s="24" t="s">
        <v>3317</v>
      </c>
      <c r="Q481" s="24" t="s">
        <v>3311</v>
      </c>
      <c r="R481" s="24" t="s">
        <v>3312</v>
      </c>
      <c r="S481" s="24" t="s">
        <v>3313</v>
      </c>
    </row>
    <row r="482" spans="1:19" x14ac:dyDescent="0.25">
      <c r="A482" s="24" t="s">
        <v>4977</v>
      </c>
      <c r="B482" s="24">
        <v>2913541</v>
      </c>
      <c r="C482" s="24">
        <v>39378</v>
      </c>
      <c r="D482" s="24" t="s">
        <v>3302</v>
      </c>
      <c r="E482" s="24" t="s">
        <v>3303</v>
      </c>
      <c r="F482" s="24" t="s">
        <v>4978</v>
      </c>
      <c r="G482" s="24" t="s">
        <v>3759</v>
      </c>
      <c r="H482" s="24" t="s">
        <v>4979</v>
      </c>
      <c r="I482" s="24" t="s">
        <v>4980</v>
      </c>
      <c r="J482" s="24" t="s">
        <v>4981</v>
      </c>
      <c r="N482" s="24" t="s">
        <v>4982</v>
      </c>
    </row>
    <row r="483" spans="1:19" x14ac:dyDescent="0.25">
      <c r="A483" s="24" t="s">
        <v>4983</v>
      </c>
      <c r="B483" s="24">
        <v>2921446</v>
      </c>
      <c r="C483" s="24">
        <v>39387</v>
      </c>
      <c r="D483" s="24" t="s">
        <v>3302</v>
      </c>
      <c r="E483" s="24" t="s">
        <v>3303</v>
      </c>
      <c r="F483" s="24" t="s">
        <v>4978</v>
      </c>
      <c r="G483" s="24" t="s">
        <v>3759</v>
      </c>
      <c r="H483" s="24" t="s">
        <v>4984</v>
      </c>
      <c r="I483" s="24" t="s">
        <v>4985</v>
      </c>
      <c r="J483" s="24" t="s">
        <v>4986</v>
      </c>
      <c r="N483" s="24" t="s">
        <v>3748</v>
      </c>
      <c r="O483" s="24" t="s">
        <v>3326</v>
      </c>
      <c r="Q483" s="24" t="s">
        <v>3311</v>
      </c>
      <c r="R483" s="24" t="s">
        <v>3922</v>
      </c>
      <c r="S483" s="24" t="s">
        <v>3313</v>
      </c>
    </row>
    <row r="484" spans="1:19" x14ac:dyDescent="0.25">
      <c r="A484" s="24" t="s">
        <v>4987</v>
      </c>
      <c r="B484" s="24">
        <v>2933145</v>
      </c>
      <c r="C484" s="24">
        <v>40711</v>
      </c>
      <c r="D484" s="24" t="s">
        <v>3302</v>
      </c>
      <c r="E484" s="24" t="s">
        <v>3303</v>
      </c>
      <c r="F484" s="24" t="s">
        <v>3304</v>
      </c>
      <c r="G484" s="24" t="s">
        <v>3305</v>
      </c>
      <c r="H484" s="24" t="s">
        <v>4260</v>
      </c>
      <c r="I484" s="24" t="s">
        <v>4267</v>
      </c>
      <c r="J484" s="24" t="s">
        <v>4988</v>
      </c>
      <c r="N484" s="24" t="s">
        <v>3987</v>
      </c>
    </row>
    <row r="485" spans="1:19" x14ac:dyDescent="0.25">
      <c r="A485" s="24" t="s">
        <v>4989</v>
      </c>
      <c r="B485" s="24">
        <v>2956761</v>
      </c>
      <c r="C485" s="24">
        <v>41830</v>
      </c>
      <c r="D485" s="24" t="s">
        <v>3302</v>
      </c>
      <c r="E485" s="24" t="s">
        <v>3303</v>
      </c>
      <c r="F485" s="24" t="s">
        <v>3758</v>
      </c>
      <c r="G485" s="24" t="s">
        <v>3759</v>
      </c>
      <c r="H485" s="24" t="s">
        <v>4990</v>
      </c>
      <c r="I485" s="24" t="s">
        <v>4991</v>
      </c>
      <c r="J485" s="24" t="s">
        <v>4047</v>
      </c>
      <c r="N485" s="24" t="s">
        <v>4064</v>
      </c>
    </row>
    <row r="486" spans="1:19" x14ac:dyDescent="0.25">
      <c r="A486" s="24" t="s">
        <v>4992</v>
      </c>
      <c r="B486" s="24">
        <v>2994832</v>
      </c>
      <c r="C486" s="24">
        <v>44565</v>
      </c>
      <c r="D486" s="24" t="s">
        <v>3302</v>
      </c>
      <c r="E486" s="24" t="s">
        <v>3303</v>
      </c>
      <c r="F486" s="24" t="s">
        <v>4963</v>
      </c>
      <c r="G486" s="24" t="s">
        <v>3759</v>
      </c>
      <c r="H486" s="24" t="s">
        <v>4993</v>
      </c>
      <c r="I486" s="24" t="s">
        <v>4994</v>
      </c>
      <c r="J486" s="24" t="s">
        <v>4995</v>
      </c>
      <c r="N486" s="24" t="s">
        <v>4996</v>
      </c>
      <c r="O486" s="24" t="s">
        <v>3326</v>
      </c>
      <c r="Q486" s="24" t="s">
        <v>3311</v>
      </c>
      <c r="R486" s="24" t="s">
        <v>3327</v>
      </c>
      <c r="S486" s="24" t="s">
        <v>3313</v>
      </c>
    </row>
    <row r="487" spans="1:19" x14ac:dyDescent="0.25">
      <c r="A487" s="24" t="s">
        <v>4997</v>
      </c>
      <c r="B487" s="24">
        <v>3009688</v>
      </c>
      <c r="C487" s="24">
        <v>46584</v>
      </c>
      <c r="D487" s="24" t="s">
        <v>3302</v>
      </c>
      <c r="E487" s="24" t="s">
        <v>3303</v>
      </c>
      <c r="F487" s="24" t="s">
        <v>4998</v>
      </c>
      <c r="G487" s="24" t="s">
        <v>3927</v>
      </c>
      <c r="H487" s="24" t="s">
        <v>4999</v>
      </c>
      <c r="I487" s="24" t="s">
        <v>424</v>
      </c>
      <c r="J487" s="24" t="s">
        <v>5000</v>
      </c>
      <c r="N487" s="24" t="s">
        <v>3748</v>
      </c>
      <c r="O487" s="24" t="s">
        <v>3326</v>
      </c>
      <c r="Q487" s="24" t="s">
        <v>3311</v>
      </c>
      <c r="R487" s="24" t="s">
        <v>3922</v>
      </c>
      <c r="S487" s="24" t="s">
        <v>3313</v>
      </c>
    </row>
    <row r="488" spans="1:19" x14ac:dyDescent="0.25">
      <c r="A488" s="24" t="s">
        <v>5001</v>
      </c>
      <c r="B488" s="24">
        <v>3009946</v>
      </c>
      <c r="C488" s="24">
        <v>46587</v>
      </c>
      <c r="D488" s="24" t="s">
        <v>3302</v>
      </c>
      <c r="E488" s="24" t="s">
        <v>3303</v>
      </c>
      <c r="F488" s="24" t="s">
        <v>4998</v>
      </c>
      <c r="G488" s="24" t="s">
        <v>3927</v>
      </c>
      <c r="H488" s="24" t="s">
        <v>4999</v>
      </c>
      <c r="I488" s="24" t="s">
        <v>5002</v>
      </c>
      <c r="J488" s="24" t="s">
        <v>5003</v>
      </c>
      <c r="N488" s="24" t="s">
        <v>5004</v>
      </c>
      <c r="O488" s="24" t="s">
        <v>3326</v>
      </c>
      <c r="Q488" s="24" t="s">
        <v>3311</v>
      </c>
      <c r="R488" s="24" t="s">
        <v>3922</v>
      </c>
      <c r="S488" s="24" t="s">
        <v>3313</v>
      </c>
    </row>
    <row r="489" spans="1:19" x14ac:dyDescent="0.25">
      <c r="A489" s="24" t="s">
        <v>5005</v>
      </c>
      <c r="B489" s="24">
        <v>3010035</v>
      </c>
      <c r="C489" s="24">
        <v>46588</v>
      </c>
      <c r="D489" s="24" t="s">
        <v>3302</v>
      </c>
      <c r="E489" s="24" t="s">
        <v>3303</v>
      </c>
      <c r="F489" s="24" t="s">
        <v>4998</v>
      </c>
      <c r="G489" s="24" t="s">
        <v>3927</v>
      </c>
      <c r="H489" s="24" t="s">
        <v>4999</v>
      </c>
      <c r="I489" s="24" t="s">
        <v>5002</v>
      </c>
      <c r="J489" s="24" t="s">
        <v>5006</v>
      </c>
      <c r="N489" s="24" t="s">
        <v>5007</v>
      </c>
      <c r="O489" s="24" t="s">
        <v>3326</v>
      </c>
      <c r="Q489" s="24" t="s">
        <v>3311</v>
      </c>
      <c r="R489" s="24" t="s">
        <v>3922</v>
      </c>
      <c r="S489" s="24" t="s">
        <v>3313</v>
      </c>
    </row>
    <row r="490" spans="1:19" x14ac:dyDescent="0.25">
      <c r="A490" s="24" t="s">
        <v>5008</v>
      </c>
      <c r="B490" s="24">
        <v>3063754</v>
      </c>
      <c r="C490" s="24">
        <v>58019</v>
      </c>
      <c r="D490" s="24" t="s">
        <v>3302</v>
      </c>
      <c r="E490" s="24" t="s">
        <v>3303</v>
      </c>
      <c r="F490" s="24" t="s">
        <v>4453</v>
      </c>
      <c r="G490" s="24" t="s">
        <v>4454</v>
      </c>
      <c r="H490" s="24" t="s">
        <v>5009</v>
      </c>
      <c r="I490" s="24" t="s">
        <v>408</v>
      </c>
      <c r="J490" s="24" t="s">
        <v>5010</v>
      </c>
      <c r="N490" s="24" t="s">
        <v>5011</v>
      </c>
      <c r="O490" s="24" t="s">
        <v>3326</v>
      </c>
      <c r="Q490" s="24" t="s">
        <v>3311</v>
      </c>
      <c r="R490" s="24" t="s">
        <v>3922</v>
      </c>
      <c r="S490" s="24" t="s">
        <v>3313</v>
      </c>
    </row>
    <row r="491" spans="1:19" x14ac:dyDescent="0.25">
      <c r="A491" s="24" t="s">
        <v>5012</v>
      </c>
      <c r="B491" s="24">
        <v>3088899</v>
      </c>
      <c r="C491" s="24">
        <v>60140</v>
      </c>
      <c r="D491" s="24" t="s">
        <v>3302</v>
      </c>
      <c r="E491" s="24" t="s">
        <v>3303</v>
      </c>
      <c r="F491" s="24" t="s">
        <v>5013</v>
      </c>
      <c r="G491" s="24" t="s">
        <v>3759</v>
      </c>
      <c r="H491" s="24" t="s">
        <v>5014</v>
      </c>
      <c r="I491" s="24" t="s">
        <v>5015</v>
      </c>
      <c r="J491" s="24" t="s">
        <v>5016</v>
      </c>
      <c r="N491" s="24" t="s">
        <v>4451</v>
      </c>
    </row>
    <row r="492" spans="1:19" x14ac:dyDescent="0.25">
      <c r="A492" s="24" t="s">
        <v>5017</v>
      </c>
      <c r="B492" s="24">
        <v>3093076</v>
      </c>
      <c r="C492" s="24">
        <v>60210</v>
      </c>
      <c r="D492" s="24" t="s">
        <v>3302</v>
      </c>
      <c r="E492" s="24" t="s">
        <v>3303</v>
      </c>
      <c r="F492" s="24" t="s">
        <v>3758</v>
      </c>
      <c r="G492" s="24" t="s">
        <v>3759</v>
      </c>
      <c r="H492" s="24" t="s">
        <v>4990</v>
      </c>
      <c r="I492" s="24" t="s">
        <v>5018</v>
      </c>
      <c r="J492" s="24" t="s">
        <v>5019</v>
      </c>
      <c r="N492" s="24" t="s">
        <v>4064</v>
      </c>
    </row>
    <row r="493" spans="1:19" x14ac:dyDescent="0.25">
      <c r="A493" s="24" t="s">
        <v>5020</v>
      </c>
      <c r="B493" s="24">
        <v>3093223</v>
      </c>
      <c r="C493" s="24">
        <v>60212</v>
      </c>
      <c r="D493" s="24" t="s">
        <v>3302</v>
      </c>
      <c r="E493" s="24" t="s">
        <v>3303</v>
      </c>
      <c r="F493" s="24" t="s">
        <v>3758</v>
      </c>
      <c r="G493" s="24" t="s">
        <v>3759</v>
      </c>
      <c r="H493" s="24" t="s">
        <v>4990</v>
      </c>
      <c r="I493" s="24" t="s">
        <v>4991</v>
      </c>
      <c r="J493" s="24" t="s">
        <v>5021</v>
      </c>
      <c r="N493" s="24" t="s">
        <v>5022</v>
      </c>
    </row>
    <row r="494" spans="1:19" x14ac:dyDescent="0.25">
      <c r="A494" s="24" t="s">
        <v>5023</v>
      </c>
      <c r="B494" s="24">
        <v>3095898</v>
      </c>
      <c r="C494" s="24">
        <v>60225</v>
      </c>
      <c r="D494" s="24" t="s">
        <v>3302</v>
      </c>
      <c r="E494" s="24" t="s">
        <v>3303</v>
      </c>
      <c r="F494" s="24" t="s">
        <v>4963</v>
      </c>
      <c r="G494" s="24" t="s">
        <v>3759</v>
      </c>
      <c r="H494" s="24" t="s">
        <v>4974</v>
      </c>
      <c r="I494" s="24" t="s">
        <v>4975</v>
      </c>
      <c r="J494" s="24" t="s">
        <v>5024</v>
      </c>
      <c r="N494" s="24" t="s">
        <v>5025</v>
      </c>
      <c r="O494" s="24" t="s">
        <v>4069</v>
      </c>
      <c r="P494" s="24" t="s">
        <v>5026</v>
      </c>
      <c r="Q494" s="24" t="s">
        <v>3311</v>
      </c>
      <c r="R494" s="24" t="s">
        <v>3312</v>
      </c>
      <c r="S494" s="24" t="s">
        <v>3313</v>
      </c>
    </row>
    <row r="495" spans="1:19" x14ac:dyDescent="0.25">
      <c r="A495" s="24" t="s">
        <v>5027</v>
      </c>
      <c r="B495" s="24">
        <v>3111662</v>
      </c>
      <c r="C495" s="24">
        <v>6229</v>
      </c>
      <c r="D495" s="24" t="s">
        <v>3302</v>
      </c>
      <c r="E495" s="24" t="s">
        <v>3303</v>
      </c>
      <c r="F495" s="24" t="s">
        <v>3758</v>
      </c>
      <c r="G495" s="24" t="s">
        <v>3759</v>
      </c>
      <c r="H495" s="24" t="s">
        <v>4990</v>
      </c>
      <c r="I495" s="24" t="s">
        <v>5028</v>
      </c>
      <c r="J495" s="24" t="s">
        <v>5029</v>
      </c>
      <c r="N495" s="24" t="s">
        <v>4640</v>
      </c>
      <c r="O495" s="24" t="s">
        <v>3316</v>
      </c>
      <c r="P495" s="24" t="s">
        <v>5030</v>
      </c>
      <c r="Q495" s="24" t="s">
        <v>3311</v>
      </c>
      <c r="R495" s="24" t="s">
        <v>3312</v>
      </c>
      <c r="S495" s="24" t="s">
        <v>3313</v>
      </c>
    </row>
    <row r="496" spans="1:19" x14ac:dyDescent="0.25">
      <c r="A496" s="24" t="s">
        <v>5031</v>
      </c>
      <c r="B496" s="24">
        <v>3121523</v>
      </c>
      <c r="C496" s="24">
        <v>63142</v>
      </c>
      <c r="D496" s="24" t="s">
        <v>3302</v>
      </c>
      <c r="E496" s="24" t="s">
        <v>3303</v>
      </c>
      <c r="F496" s="24" t="s">
        <v>5032</v>
      </c>
      <c r="G496" s="24" t="s">
        <v>3759</v>
      </c>
      <c r="H496" s="24" t="s">
        <v>5033</v>
      </c>
      <c r="I496" s="24" t="s">
        <v>5034</v>
      </c>
      <c r="J496" s="24" t="s">
        <v>5035</v>
      </c>
      <c r="N496" s="24" t="s">
        <v>5036</v>
      </c>
    </row>
    <row r="497" spans="1:19" x14ac:dyDescent="0.25">
      <c r="A497" s="24" t="s">
        <v>5037</v>
      </c>
      <c r="B497" s="24">
        <v>3180941</v>
      </c>
      <c r="C497" s="24">
        <v>10187</v>
      </c>
      <c r="D497" s="24" t="s">
        <v>3302</v>
      </c>
      <c r="E497" s="24" t="s">
        <v>3736</v>
      </c>
      <c r="F497" s="24" t="s">
        <v>5038</v>
      </c>
      <c r="G497" s="24" t="s">
        <v>3738</v>
      </c>
      <c r="H497" s="24" t="s">
        <v>5039</v>
      </c>
      <c r="I497" s="24" t="s">
        <v>5040</v>
      </c>
      <c r="J497" s="24" t="s">
        <v>5041</v>
      </c>
      <c r="N497" s="24" t="s">
        <v>5042</v>
      </c>
      <c r="O497" s="24" t="s">
        <v>3932</v>
      </c>
      <c r="P497" s="24" t="s">
        <v>5043</v>
      </c>
      <c r="Q497" s="24" t="s">
        <v>5044</v>
      </c>
      <c r="S497" s="24" t="s">
        <v>3313</v>
      </c>
    </row>
    <row r="498" spans="1:19" x14ac:dyDescent="0.25">
      <c r="A498" s="24" t="s">
        <v>5045</v>
      </c>
      <c r="B498" s="24">
        <v>3183473</v>
      </c>
      <c r="C498" s="24">
        <v>10215</v>
      </c>
      <c r="D498" s="24" t="s">
        <v>3302</v>
      </c>
      <c r="E498" s="24" t="s">
        <v>3303</v>
      </c>
      <c r="F498" s="24" t="s">
        <v>4453</v>
      </c>
      <c r="G498" s="24" t="s">
        <v>4454</v>
      </c>
      <c r="H498" s="24" t="s">
        <v>5046</v>
      </c>
      <c r="I498" s="24" t="s">
        <v>5047</v>
      </c>
      <c r="J498" s="24" t="s">
        <v>5048</v>
      </c>
      <c r="N498" s="24" t="s">
        <v>5049</v>
      </c>
      <c r="O498" s="24" t="s">
        <v>3932</v>
      </c>
      <c r="P498" s="24" t="s">
        <v>5050</v>
      </c>
      <c r="Q498" s="24" t="s">
        <v>3311</v>
      </c>
      <c r="R498" s="24" t="s">
        <v>3312</v>
      </c>
      <c r="S498" s="24" t="s">
        <v>3313</v>
      </c>
    </row>
    <row r="499" spans="1:19" x14ac:dyDescent="0.25">
      <c r="A499" s="24" t="s">
        <v>5051</v>
      </c>
      <c r="B499" s="24">
        <v>3198060</v>
      </c>
      <c r="C499" s="24">
        <v>10355</v>
      </c>
      <c r="D499" s="24" t="s">
        <v>3302</v>
      </c>
      <c r="E499" s="24" t="s">
        <v>3303</v>
      </c>
      <c r="F499" s="24" t="s">
        <v>4453</v>
      </c>
      <c r="G499" s="24" t="s">
        <v>4454</v>
      </c>
      <c r="H499" s="24" t="s">
        <v>4485</v>
      </c>
      <c r="I499" s="24" t="s">
        <v>248</v>
      </c>
      <c r="J499" s="24" t="s">
        <v>5052</v>
      </c>
      <c r="N499" s="24" t="s">
        <v>5053</v>
      </c>
    </row>
    <row r="500" spans="1:19" x14ac:dyDescent="0.25">
      <c r="A500" s="24" t="s">
        <v>5054</v>
      </c>
      <c r="B500" s="24">
        <v>3198237</v>
      </c>
      <c r="C500" s="24">
        <v>10356</v>
      </c>
      <c r="D500" s="24" t="s">
        <v>3302</v>
      </c>
      <c r="E500" s="24" t="s">
        <v>3303</v>
      </c>
      <c r="F500" s="24" t="s">
        <v>4453</v>
      </c>
      <c r="G500" s="24" t="s">
        <v>4454</v>
      </c>
      <c r="H500" s="24" t="s">
        <v>4485</v>
      </c>
      <c r="I500" s="24" t="s">
        <v>248</v>
      </c>
      <c r="J500" s="24" t="s">
        <v>5055</v>
      </c>
      <c r="N500" s="24" t="s">
        <v>5056</v>
      </c>
      <c r="O500" s="24" t="s">
        <v>3340</v>
      </c>
      <c r="Q500" s="24" t="s">
        <v>3311</v>
      </c>
      <c r="R500" s="24" t="s">
        <v>3327</v>
      </c>
      <c r="S500" s="24" t="s">
        <v>3313</v>
      </c>
    </row>
    <row r="501" spans="1:19" x14ac:dyDescent="0.25">
      <c r="A501" s="24" t="s">
        <v>5057</v>
      </c>
      <c r="B501" s="24">
        <v>3198388</v>
      </c>
      <c r="C501" s="24">
        <v>10357</v>
      </c>
      <c r="D501" s="24" t="s">
        <v>3302</v>
      </c>
      <c r="E501" s="24" t="s">
        <v>3303</v>
      </c>
      <c r="F501" s="24" t="s">
        <v>4453</v>
      </c>
      <c r="G501" s="24" t="s">
        <v>4454</v>
      </c>
      <c r="H501" s="24" t="s">
        <v>4485</v>
      </c>
      <c r="I501" s="24" t="s">
        <v>111</v>
      </c>
      <c r="J501" s="24" t="s">
        <v>5058</v>
      </c>
      <c r="N501" s="24" t="s">
        <v>5059</v>
      </c>
      <c r="O501" s="24" t="s">
        <v>3340</v>
      </c>
      <c r="Q501" s="24" t="s">
        <v>3311</v>
      </c>
      <c r="R501" s="24" t="s">
        <v>3327</v>
      </c>
      <c r="S501" s="24" t="s">
        <v>3313</v>
      </c>
    </row>
    <row r="502" spans="1:19" x14ac:dyDescent="0.25">
      <c r="A502" s="24" t="s">
        <v>5060</v>
      </c>
      <c r="B502" s="24">
        <v>3200906</v>
      </c>
      <c r="C502" s="24">
        <v>10566</v>
      </c>
      <c r="D502" s="24" t="s">
        <v>3302</v>
      </c>
      <c r="E502" s="24" t="s">
        <v>3303</v>
      </c>
      <c r="F502" s="24" t="s">
        <v>4453</v>
      </c>
      <c r="G502" s="24" t="s">
        <v>4454</v>
      </c>
      <c r="H502" s="24" t="s">
        <v>5061</v>
      </c>
      <c r="I502" s="24" t="s">
        <v>5062</v>
      </c>
      <c r="J502" s="24" t="s">
        <v>5063</v>
      </c>
      <c r="N502" s="24" t="s">
        <v>5064</v>
      </c>
      <c r="O502" s="24" t="s">
        <v>3340</v>
      </c>
      <c r="Q502" s="24" t="s">
        <v>3311</v>
      </c>
      <c r="R502" s="24" t="s">
        <v>3312</v>
      </c>
      <c r="S502" s="24" t="s">
        <v>3313</v>
      </c>
    </row>
    <row r="503" spans="1:19" x14ac:dyDescent="0.25">
      <c r="A503" s="24" t="s">
        <v>5065</v>
      </c>
      <c r="B503" s="24">
        <v>3206359</v>
      </c>
      <c r="C503" s="24">
        <v>10634</v>
      </c>
      <c r="D503" s="24" t="s">
        <v>3302</v>
      </c>
      <c r="E503" s="24" t="s">
        <v>3303</v>
      </c>
      <c r="F503" s="24" t="s">
        <v>4453</v>
      </c>
      <c r="G503" s="24" t="s">
        <v>4454</v>
      </c>
      <c r="H503" s="24" t="s">
        <v>5009</v>
      </c>
      <c r="I503" s="24" t="s">
        <v>41</v>
      </c>
      <c r="J503" s="24" t="s">
        <v>5066</v>
      </c>
      <c r="N503" s="24" t="s">
        <v>5067</v>
      </c>
      <c r="O503" s="24" t="s">
        <v>3340</v>
      </c>
      <c r="Q503" s="24" t="s">
        <v>3311</v>
      </c>
      <c r="R503" s="24" t="s">
        <v>3327</v>
      </c>
      <c r="S503" s="24" t="s">
        <v>3313</v>
      </c>
    </row>
    <row r="504" spans="1:19" x14ac:dyDescent="0.25">
      <c r="A504" s="24" t="s">
        <v>5068</v>
      </c>
      <c r="B504" s="24">
        <v>3208830</v>
      </c>
      <c r="C504" s="24">
        <v>10708</v>
      </c>
      <c r="D504" s="24" t="s">
        <v>3302</v>
      </c>
      <c r="E504" s="24" t="s">
        <v>3303</v>
      </c>
      <c r="F504" s="24" t="s">
        <v>5069</v>
      </c>
      <c r="G504" s="24" t="s">
        <v>3729</v>
      </c>
      <c r="H504" s="24" t="s">
        <v>5070</v>
      </c>
      <c r="I504" s="24" t="s">
        <v>5071</v>
      </c>
      <c r="J504" s="24" t="s">
        <v>4482</v>
      </c>
      <c r="N504" s="24" t="s">
        <v>5072</v>
      </c>
      <c r="O504" s="24" t="s">
        <v>3326</v>
      </c>
      <c r="Q504" s="24" t="s">
        <v>3311</v>
      </c>
      <c r="R504" s="24" t="s">
        <v>3327</v>
      </c>
      <c r="S504" s="24" t="s">
        <v>3313</v>
      </c>
    </row>
    <row r="505" spans="1:19" x14ac:dyDescent="0.25">
      <c r="A505" s="24" t="s">
        <v>5073</v>
      </c>
      <c r="B505" s="24">
        <v>3216218</v>
      </c>
      <c r="C505" s="24">
        <v>10788</v>
      </c>
      <c r="D505" s="24" t="s">
        <v>3302</v>
      </c>
      <c r="E505" s="24" t="s">
        <v>3319</v>
      </c>
      <c r="F505" s="24" t="s">
        <v>5074</v>
      </c>
      <c r="G505" s="24" t="s">
        <v>5075</v>
      </c>
      <c r="H505" s="24" t="s">
        <v>5076</v>
      </c>
      <c r="I505" s="24" t="s">
        <v>5077</v>
      </c>
      <c r="J505" s="24" t="s">
        <v>5078</v>
      </c>
      <c r="N505" s="24" t="s">
        <v>5079</v>
      </c>
      <c r="O505" s="24" t="s">
        <v>3340</v>
      </c>
      <c r="Q505" s="24" t="s">
        <v>5044</v>
      </c>
      <c r="S505" s="24" t="s">
        <v>3313</v>
      </c>
    </row>
    <row r="506" spans="1:19" x14ac:dyDescent="0.25">
      <c r="A506" s="24" t="s">
        <v>5080</v>
      </c>
      <c r="B506" s="24">
        <v>3228727</v>
      </c>
      <c r="C506" s="24">
        <v>10940</v>
      </c>
      <c r="D506" s="24" t="s">
        <v>3302</v>
      </c>
      <c r="E506" s="24" t="s">
        <v>3319</v>
      </c>
      <c r="F506" s="24" t="s">
        <v>3750</v>
      </c>
      <c r="G506" s="24" t="s">
        <v>3321</v>
      </c>
      <c r="H506" s="24" t="s">
        <v>5081</v>
      </c>
      <c r="I506" s="24" t="s">
        <v>5082</v>
      </c>
      <c r="J506" s="24" t="s">
        <v>5083</v>
      </c>
      <c r="O506" s="24" t="s">
        <v>4069</v>
      </c>
      <c r="P506" s="24" t="s">
        <v>5084</v>
      </c>
      <c r="Q506" s="24" t="s">
        <v>5044</v>
      </c>
      <c r="S506" s="24" t="s">
        <v>3313</v>
      </c>
    </row>
    <row r="507" spans="1:19" x14ac:dyDescent="0.25">
      <c r="A507" s="24" t="s">
        <v>5085</v>
      </c>
      <c r="B507" s="24">
        <v>3259920</v>
      </c>
      <c r="C507" s="24">
        <v>11175</v>
      </c>
      <c r="D507" s="24" t="s">
        <v>3302</v>
      </c>
      <c r="E507" s="24" t="s">
        <v>3303</v>
      </c>
      <c r="F507" s="24" t="s">
        <v>5086</v>
      </c>
      <c r="G507" s="24" t="s">
        <v>3729</v>
      </c>
      <c r="H507" s="24" t="s">
        <v>5087</v>
      </c>
      <c r="I507" s="24" t="s">
        <v>5088</v>
      </c>
      <c r="J507" s="24" t="s">
        <v>5089</v>
      </c>
      <c r="N507" s="24" t="s">
        <v>5090</v>
      </c>
      <c r="O507" s="24" t="s">
        <v>3316</v>
      </c>
      <c r="P507" s="24" t="s">
        <v>5091</v>
      </c>
      <c r="Q507" s="24" t="s">
        <v>3311</v>
      </c>
      <c r="R507" s="24" t="s">
        <v>3312</v>
      </c>
      <c r="S507" s="24" t="s">
        <v>3313</v>
      </c>
    </row>
    <row r="508" spans="1:19" x14ac:dyDescent="0.25">
      <c r="A508" s="24" t="s">
        <v>5092</v>
      </c>
      <c r="B508" s="24">
        <v>3261697</v>
      </c>
      <c r="C508" s="24">
        <v>11200</v>
      </c>
      <c r="D508" s="24" t="s">
        <v>3302</v>
      </c>
      <c r="E508" s="24" t="s">
        <v>3303</v>
      </c>
      <c r="F508" s="24" t="s">
        <v>4963</v>
      </c>
      <c r="G508" s="24" t="s">
        <v>3759</v>
      </c>
      <c r="H508" s="24" t="s">
        <v>4974</v>
      </c>
      <c r="I508" s="24" t="s">
        <v>5093</v>
      </c>
      <c r="J508" s="24" t="s">
        <v>5094</v>
      </c>
      <c r="N508" s="24" t="s">
        <v>4640</v>
      </c>
      <c r="O508" s="24" t="s">
        <v>3316</v>
      </c>
      <c r="P508" s="24" t="s">
        <v>5095</v>
      </c>
      <c r="Q508" s="24" t="s">
        <v>3311</v>
      </c>
      <c r="R508" s="24" t="s">
        <v>3312</v>
      </c>
      <c r="S508" s="24" t="s">
        <v>3313</v>
      </c>
    </row>
    <row r="509" spans="1:19" x14ac:dyDescent="0.25">
      <c r="A509" s="24" t="s">
        <v>5096</v>
      </c>
      <c r="B509" s="24">
        <v>3287321</v>
      </c>
      <c r="C509" s="24">
        <v>11506</v>
      </c>
      <c r="D509" s="24" t="s">
        <v>3302</v>
      </c>
      <c r="E509" s="24" t="s">
        <v>3303</v>
      </c>
      <c r="F509" s="24" t="s">
        <v>5086</v>
      </c>
      <c r="G509" s="24" t="s">
        <v>3729</v>
      </c>
      <c r="H509" s="24" t="s">
        <v>5097</v>
      </c>
      <c r="I509" s="24" t="s">
        <v>5098</v>
      </c>
      <c r="J509" s="24" t="s">
        <v>5099</v>
      </c>
      <c r="N509" s="24" t="s">
        <v>4364</v>
      </c>
      <c r="O509" s="24" t="s">
        <v>4069</v>
      </c>
      <c r="P509" s="24" t="s">
        <v>5100</v>
      </c>
      <c r="Q509" s="24" t="s">
        <v>3311</v>
      </c>
      <c r="R509" s="24" t="s">
        <v>3922</v>
      </c>
      <c r="S509" s="24" t="s">
        <v>3313</v>
      </c>
    </row>
    <row r="510" spans="1:19" x14ac:dyDescent="0.25">
      <c r="A510" s="24" t="s">
        <v>5101</v>
      </c>
      <c r="B510" s="24">
        <v>3289886</v>
      </c>
      <c r="C510" s="24">
        <v>11503</v>
      </c>
      <c r="D510" s="24" t="s">
        <v>3302</v>
      </c>
      <c r="E510" s="24" t="s">
        <v>3303</v>
      </c>
      <c r="F510" s="24" t="s">
        <v>5086</v>
      </c>
      <c r="G510" s="24" t="s">
        <v>3729</v>
      </c>
      <c r="H510" s="24" t="s">
        <v>5097</v>
      </c>
      <c r="I510" s="24" t="s">
        <v>5098</v>
      </c>
      <c r="J510" s="24" t="s">
        <v>5102</v>
      </c>
      <c r="N510" s="24" t="s">
        <v>5103</v>
      </c>
    </row>
    <row r="511" spans="1:19" x14ac:dyDescent="0.25">
      <c r="A511" s="24" t="s">
        <v>5104</v>
      </c>
      <c r="B511" s="24">
        <v>3290864</v>
      </c>
      <c r="C511" s="24">
        <v>11505</v>
      </c>
      <c r="D511" s="24" t="s">
        <v>3302</v>
      </c>
      <c r="E511" s="24" t="s">
        <v>3303</v>
      </c>
      <c r="F511" s="24" t="s">
        <v>5086</v>
      </c>
      <c r="G511" s="24" t="s">
        <v>3729</v>
      </c>
      <c r="H511" s="24" t="s">
        <v>5097</v>
      </c>
      <c r="I511" s="24" t="s">
        <v>5098</v>
      </c>
      <c r="J511" s="24" t="s">
        <v>5105</v>
      </c>
      <c r="N511" s="24" t="s">
        <v>5106</v>
      </c>
      <c r="O511" s="24" t="s">
        <v>4069</v>
      </c>
      <c r="P511" s="24" t="s">
        <v>3359</v>
      </c>
      <c r="Q511" s="24" t="s">
        <v>3311</v>
      </c>
      <c r="R511" s="24" t="s">
        <v>3312</v>
      </c>
      <c r="S511" s="24" t="s">
        <v>3313</v>
      </c>
    </row>
    <row r="512" spans="1:19" x14ac:dyDescent="0.25">
      <c r="A512" s="24" t="s">
        <v>5107</v>
      </c>
      <c r="B512" s="24">
        <v>3292503</v>
      </c>
      <c r="C512" s="24">
        <v>11534</v>
      </c>
      <c r="D512" s="24" t="s">
        <v>3302</v>
      </c>
      <c r="E512" s="24" t="s">
        <v>3303</v>
      </c>
      <c r="F512" s="24" t="s">
        <v>3926</v>
      </c>
      <c r="G512" s="24" t="s">
        <v>3927</v>
      </c>
      <c r="H512" s="24" t="s">
        <v>5108</v>
      </c>
      <c r="I512" s="24" t="s">
        <v>5109</v>
      </c>
      <c r="J512" s="24" t="s">
        <v>5110</v>
      </c>
      <c r="N512" s="24" t="s">
        <v>5111</v>
      </c>
      <c r="O512" s="24" t="s">
        <v>3316</v>
      </c>
      <c r="P512" s="24" t="s">
        <v>3317</v>
      </c>
      <c r="Q512" s="24" t="s">
        <v>3311</v>
      </c>
      <c r="R512" s="24" t="s">
        <v>3312</v>
      </c>
      <c r="S512" s="24" t="s">
        <v>3313</v>
      </c>
    </row>
    <row r="513" spans="1:19" x14ac:dyDescent="0.25">
      <c r="A513" s="24" t="s">
        <v>5112</v>
      </c>
      <c r="B513" s="24">
        <v>3301123</v>
      </c>
      <c r="C513" s="24">
        <v>11663</v>
      </c>
      <c r="D513" s="24" t="s">
        <v>3302</v>
      </c>
      <c r="E513" s="24" t="s">
        <v>3303</v>
      </c>
      <c r="F513" s="24" t="s">
        <v>4453</v>
      </c>
      <c r="G513" s="24" t="s">
        <v>4454</v>
      </c>
      <c r="H513" s="24" t="s">
        <v>5113</v>
      </c>
      <c r="I513" s="24" t="s">
        <v>3</v>
      </c>
      <c r="J513" s="24" t="s">
        <v>5114</v>
      </c>
      <c r="N513" s="24" t="s">
        <v>5115</v>
      </c>
      <c r="O513" s="24" t="s">
        <v>3326</v>
      </c>
      <c r="Q513" s="24" t="s">
        <v>3311</v>
      </c>
      <c r="R513" s="24" t="s">
        <v>3922</v>
      </c>
      <c r="S513" s="24" t="s">
        <v>3313</v>
      </c>
    </row>
    <row r="514" spans="1:19" x14ac:dyDescent="0.25">
      <c r="A514" s="24" t="s">
        <v>5116</v>
      </c>
      <c r="B514" s="24">
        <v>3320568</v>
      </c>
      <c r="C514" s="24">
        <v>12006</v>
      </c>
      <c r="D514" s="24" t="s">
        <v>3302</v>
      </c>
      <c r="E514" s="24" t="s">
        <v>3303</v>
      </c>
      <c r="F514" s="24" t="s">
        <v>3945</v>
      </c>
      <c r="G514" s="24" t="s">
        <v>3927</v>
      </c>
      <c r="H514" s="24" t="s">
        <v>5117</v>
      </c>
      <c r="I514" s="24" t="s">
        <v>5118</v>
      </c>
      <c r="J514" s="24" t="s">
        <v>5119</v>
      </c>
      <c r="N514" s="24" t="s">
        <v>5120</v>
      </c>
      <c r="O514" s="24" t="s">
        <v>3316</v>
      </c>
      <c r="P514" s="24" t="s">
        <v>5121</v>
      </c>
      <c r="Q514" s="24" t="s">
        <v>5044</v>
      </c>
      <c r="R514" s="24" t="s">
        <v>3312</v>
      </c>
      <c r="S514" s="24" t="s">
        <v>3313</v>
      </c>
    </row>
    <row r="515" spans="1:19" x14ac:dyDescent="0.25">
      <c r="A515" s="24" t="s">
        <v>5122</v>
      </c>
      <c r="B515" s="24">
        <v>3362999</v>
      </c>
      <c r="C515" s="24">
        <v>12591</v>
      </c>
      <c r="D515" s="24" t="s">
        <v>3302</v>
      </c>
      <c r="E515" s="24" t="s">
        <v>3319</v>
      </c>
      <c r="F515" s="24" t="s">
        <v>3320</v>
      </c>
      <c r="G515" s="24" t="s">
        <v>3321</v>
      </c>
      <c r="H515" s="24" t="s">
        <v>5123</v>
      </c>
      <c r="I515" s="24" t="s">
        <v>5124</v>
      </c>
      <c r="J515" s="24" t="s">
        <v>5125</v>
      </c>
      <c r="N515" s="24" t="s">
        <v>3748</v>
      </c>
      <c r="O515" s="24" t="s">
        <v>3316</v>
      </c>
      <c r="P515" s="24" t="s">
        <v>5126</v>
      </c>
      <c r="Q515" s="24" t="s">
        <v>5044</v>
      </c>
      <c r="S515" s="24" t="s">
        <v>3313</v>
      </c>
    </row>
    <row r="516" spans="1:19" x14ac:dyDescent="0.25">
      <c r="A516" s="24" t="s">
        <v>5127</v>
      </c>
      <c r="B516" s="24">
        <v>3398387</v>
      </c>
      <c r="C516" s="24">
        <v>12920</v>
      </c>
      <c r="D516" s="24" t="s">
        <v>3302</v>
      </c>
      <c r="E516" s="24" t="s">
        <v>3319</v>
      </c>
      <c r="F516" s="24" t="s">
        <v>5128</v>
      </c>
      <c r="G516" s="24" t="s">
        <v>3321</v>
      </c>
      <c r="H516" s="24" t="s">
        <v>5129</v>
      </c>
      <c r="I516" s="24" t="s">
        <v>5130</v>
      </c>
      <c r="J516" s="24" t="s">
        <v>5131</v>
      </c>
      <c r="N516" s="24" t="s">
        <v>5132</v>
      </c>
      <c r="O516" s="24" t="s">
        <v>3316</v>
      </c>
      <c r="P516" s="24" t="s">
        <v>3683</v>
      </c>
      <c r="Q516" s="24" t="s">
        <v>3311</v>
      </c>
      <c r="R516" s="24" t="s">
        <v>3327</v>
      </c>
      <c r="S516" s="24" t="s">
        <v>3313</v>
      </c>
    </row>
    <row r="517" spans="1:19" x14ac:dyDescent="0.25">
      <c r="A517" s="24" t="s">
        <v>5133</v>
      </c>
      <c r="B517" s="24">
        <v>3398561</v>
      </c>
      <c r="C517" s="24">
        <v>12921</v>
      </c>
      <c r="D517" s="24" t="s">
        <v>3302</v>
      </c>
      <c r="E517" s="24" t="s">
        <v>3319</v>
      </c>
      <c r="F517" s="24" t="s">
        <v>5128</v>
      </c>
      <c r="G517" s="24" t="s">
        <v>3321</v>
      </c>
      <c r="H517" s="24" t="s">
        <v>5129</v>
      </c>
      <c r="I517" s="24" t="s">
        <v>5130</v>
      </c>
      <c r="J517" s="24" t="s">
        <v>5134</v>
      </c>
      <c r="N517" s="24" t="s">
        <v>5135</v>
      </c>
      <c r="O517" s="24" t="s">
        <v>3932</v>
      </c>
      <c r="P517" s="24" t="s">
        <v>5100</v>
      </c>
      <c r="Q517" s="24" t="s">
        <v>3311</v>
      </c>
      <c r="R517" s="24" t="s">
        <v>3327</v>
      </c>
      <c r="S517" s="24" t="s">
        <v>3313</v>
      </c>
    </row>
    <row r="518" spans="1:19" x14ac:dyDescent="0.25">
      <c r="A518" s="24" t="s">
        <v>5136</v>
      </c>
      <c r="B518" s="24">
        <v>3400572</v>
      </c>
      <c r="C518" s="24">
        <v>12944</v>
      </c>
      <c r="D518" s="24" t="s">
        <v>3302</v>
      </c>
      <c r="E518" s="24" t="s">
        <v>3319</v>
      </c>
      <c r="F518" s="24" t="s">
        <v>3320</v>
      </c>
      <c r="G518" s="24" t="s">
        <v>3321</v>
      </c>
      <c r="H518" s="24" t="s">
        <v>5137</v>
      </c>
      <c r="I518" s="24" t="s">
        <v>5138</v>
      </c>
      <c r="J518" s="24" t="s">
        <v>5139</v>
      </c>
      <c r="N518" s="24" t="s">
        <v>5140</v>
      </c>
      <c r="O518" s="24" t="s">
        <v>5141</v>
      </c>
      <c r="Q518" s="24" t="s">
        <v>5044</v>
      </c>
      <c r="S518" s="24" t="s">
        <v>3313</v>
      </c>
    </row>
    <row r="519" spans="1:19" x14ac:dyDescent="0.25">
      <c r="A519" s="24" t="s">
        <v>5142</v>
      </c>
      <c r="B519" s="24">
        <v>3403345</v>
      </c>
      <c r="C519" s="24">
        <v>12972</v>
      </c>
      <c r="D519" s="24" t="s">
        <v>3302</v>
      </c>
      <c r="E519" s="24" t="s">
        <v>3736</v>
      </c>
      <c r="F519" s="24" t="s">
        <v>5038</v>
      </c>
      <c r="G519" s="24" t="s">
        <v>3738</v>
      </c>
      <c r="H519" s="24" t="s">
        <v>5039</v>
      </c>
      <c r="I519" s="24" t="s">
        <v>5143</v>
      </c>
      <c r="J519" s="24" t="s">
        <v>5144</v>
      </c>
      <c r="N519" s="24" t="s">
        <v>5145</v>
      </c>
      <c r="O519" s="24" t="s">
        <v>4069</v>
      </c>
      <c r="P519" s="24" t="s">
        <v>5146</v>
      </c>
      <c r="Q519" s="24" t="s">
        <v>5044</v>
      </c>
      <c r="S519" s="24" t="s">
        <v>3313</v>
      </c>
    </row>
    <row r="520" spans="1:19" x14ac:dyDescent="0.25">
      <c r="A520" s="24" t="s">
        <v>5147</v>
      </c>
      <c r="B520" s="24">
        <v>3403376</v>
      </c>
      <c r="C520" s="24">
        <v>12973</v>
      </c>
      <c r="D520" s="24" t="s">
        <v>3302</v>
      </c>
      <c r="E520" s="24" t="s">
        <v>3736</v>
      </c>
      <c r="F520" s="24" t="s">
        <v>5038</v>
      </c>
      <c r="G520" s="24" t="s">
        <v>3738</v>
      </c>
      <c r="H520" s="24" t="s">
        <v>5039</v>
      </c>
      <c r="I520" s="24" t="s">
        <v>5143</v>
      </c>
      <c r="J520" s="24" t="s">
        <v>5148</v>
      </c>
      <c r="N520" s="24" t="s">
        <v>5149</v>
      </c>
      <c r="O520" s="24" t="s">
        <v>3932</v>
      </c>
      <c r="P520" s="24" t="s">
        <v>5146</v>
      </c>
      <c r="Q520" s="24" t="s">
        <v>5044</v>
      </c>
      <c r="S520" s="24" t="s">
        <v>3313</v>
      </c>
    </row>
    <row r="521" spans="1:19" x14ac:dyDescent="0.25">
      <c r="A521" s="24" t="s">
        <v>5150</v>
      </c>
      <c r="B521" s="24">
        <v>3403407</v>
      </c>
      <c r="C521" s="24">
        <v>12974</v>
      </c>
      <c r="D521" s="24" t="s">
        <v>3302</v>
      </c>
      <c r="E521" s="24" t="s">
        <v>3736</v>
      </c>
      <c r="F521" s="24" t="s">
        <v>5038</v>
      </c>
      <c r="G521" s="24" t="s">
        <v>3738</v>
      </c>
      <c r="H521" s="24" t="s">
        <v>5039</v>
      </c>
      <c r="I521" s="24" t="s">
        <v>5143</v>
      </c>
      <c r="J521" s="24" t="s">
        <v>5151</v>
      </c>
      <c r="N521" s="24" t="s">
        <v>5152</v>
      </c>
      <c r="O521" s="24" t="s">
        <v>4069</v>
      </c>
      <c r="P521" s="24" t="s">
        <v>5146</v>
      </c>
      <c r="Q521" s="24" t="s">
        <v>5044</v>
      </c>
      <c r="S521" s="24" t="s">
        <v>3313</v>
      </c>
    </row>
    <row r="522" spans="1:19" x14ac:dyDescent="0.25">
      <c r="A522" s="24" t="s">
        <v>5153</v>
      </c>
      <c r="B522" s="24">
        <v>3403438</v>
      </c>
      <c r="C522" s="24">
        <v>12975</v>
      </c>
      <c r="D522" s="24" t="s">
        <v>3302</v>
      </c>
      <c r="E522" s="24" t="s">
        <v>3736</v>
      </c>
      <c r="F522" s="24" t="s">
        <v>5038</v>
      </c>
      <c r="G522" s="24" t="s">
        <v>3738</v>
      </c>
      <c r="H522" s="24" t="s">
        <v>5039</v>
      </c>
      <c r="I522" s="24" t="s">
        <v>5143</v>
      </c>
      <c r="J522" s="24" t="s">
        <v>5154</v>
      </c>
      <c r="N522" s="24" t="s">
        <v>5155</v>
      </c>
    </row>
    <row r="523" spans="1:19" x14ac:dyDescent="0.25">
      <c r="A523" s="24" t="s">
        <v>5156</v>
      </c>
      <c r="B523" s="24">
        <v>3403469</v>
      </c>
      <c r="C523" s="24">
        <v>12976</v>
      </c>
      <c r="D523" s="24" t="s">
        <v>3302</v>
      </c>
      <c r="E523" s="24" t="s">
        <v>3736</v>
      </c>
      <c r="F523" s="24" t="s">
        <v>5038</v>
      </c>
      <c r="G523" s="24" t="s">
        <v>3738</v>
      </c>
      <c r="H523" s="24" t="s">
        <v>5039</v>
      </c>
      <c r="I523" s="24" t="s">
        <v>5143</v>
      </c>
      <c r="J523" s="24" t="s">
        <v>5157</v>
      </c>
      <c r="N523" s="24" t="s">
        <v>5158</v>
      </c>
      <c r="O523" s="24" t="s">
        <v>3932</v>
      </c>
      <c r="P523" s="24" t="s">
        <v>5043</v>
      </c>
      <c r="Q523" s="24" t="s">
        <v>5044</v>
      </c>
      <c r="S523" s="24" t="s">
        <v>3313</v>
      </c>
    </row>
    <row r="524" spans="1:19" x14ac:dyDescent="0.25">
      <c r="A524" s="24" t="s">
        <v>5159</v>
      </c>
      <c r="B524" s="24">
        <v>3407604</v>
      </c>
      <c r="C524" s="24">
        <v>13053</v>
      </c>
      <c r="D524" s="24" t="s">
        <v>3302</v>
      </c>
      <c r="E524" s="24" t="s">
        <v>3303</v>
      </c>
      <c r="F524" s="24" t="s">
        <v>4998</v>
      </c>
      <c r="G524" s="24" t="s">
        <v>3927</v>
      </c>
      <c r="H524" s="24" t="s">
        <v>4999</v>
      </c>
      <c r="I524" s="24" t="s">
        <v>5160</v>
      </c>
      <c r="J524" s="24" t="s">
        <v>5161</v>
      </c>
      <c r="N524" s="24" t="s">
        <v>5162</v>
      </c>
      <c r="O524" s="24" t="s">
        <v>5163</v>
      </c>
      <c r="Q524" s="24" t="s">
        <v>5044</v>
      </c>
      <c r="S524" s="24" t="s">
        <v>3313</v>
      </c>
    </row>
    <row r="525" spans="1:19" x14ac:dyDescent="0.25">
      <c r="A525" s="24" t="s">
        <v>5164</v>
      </c>
      <c r="B525" s="24">
        <v>3426474</v>
      </c>
      <c r="C525" s="24">
        <v>13244</v>
      </c>
      <c r="D525" s="24" t="s">
        <v>3302</v>
      </c>
      <c r="E525" s="24" t="s">
        <v>3303</v>
      </c>
      <c r="F525" s="24" t="s">
        <v>5069</v>
      </c>
      <c r="G525" s="24" t="s">
        <v>3729</v>
      </c>
      <c r="H525" s="24" t="s">
        <v>5070</v>
      </c>
      <c r="I525" s="24" t="s">
        <v>5165</v>
      </c>
      <c r="J525" s="24" t="s">
        <v>5166</v>
      </c>
      <c r="N525" s="24" t="s">
        <v>5167</v>
      </c>
      <c r="O525" s="24" t="s">
        <v>3340</v>
      </c>
      <c r="Q525" s="24" t="s">
        <v>3311</v>
      </c>
      <c r="R525" s="24" t="s">
        <v>3327</v>
      </c>
      <c r="S525" s="24" t="s">
        <v>3313</v>
      </c>
    </row>
    <row r="526" spans="1:19" x14ac:dyDescent="0.25">
      <c r="A526" s="24" t="s">
        <v>5168</v>
      </c>
      <c r="B526" s="24">
        <v>3427527</v>
      </c>
      <c r="C526" s="24">
        <v>13245</v>
      </c>
      <c r="D526" s="24" t="s">
        <v>3302</v>
      </c>
      <c r="E526" s="24" t="s">
        <v>3303</v>
      </c>
      <c r="F526" s="24" t="s">
        <v>5069</v>
      </c>
      <c r="G526" s="24" t="s">
        <v>3729</v>
      </c>
      <c r="H526" s="24" t="s">
        <v>5070</v>
      </c>
      <c r="I526" s="24" t="s">
        <v>5165</v>
      </c>
      <c r="J526" s="24" t="s">
        <v>5169</v>
      </c>
      <c r="N526" s="24" t="s">
        <v>5170</v>
      </c>
      <c r="O526" s="24" t="s">
        <v>3340</v>
      </c>
      <c r="Q526" s="24" t="s">
        <v>3311</v>
      </c>
      <c r="R526" s="24" t="s">
        <v>3327</v>
      </c>
      <c r="S526" s="24" t="s">
        <v>3313</v>
      </c>
    </row>
    <row r="527" spans="1:19" x14ac:dyDescent="0.25">
      <c r="A527" s="24" t="s">
        <v>5171</v>
      </c>
      <c r="B527" s="24">
        <v>3428839</v>
      </c>
      <c r="C527" s="24">
        <v>13247</v>
      </c>
      <c r="D527" s="24" t="s">
        <v>3302</v>
      </c>
      <c r="E527" s="24" t="s">
        <v>3303</v>
      </c>
      <c r="F527" s="24" t="s">
        <v>5069</v>
      </c>
      <c r="G527" s="24" t="s">
        <v>3729</v>
      </c>
      <c r="H527" s="24" t="s">
        <v>5070</v>
      </c>
      <c r="I527" s="24" t="s">
        <v>5165</v>
      </c>
      <c r="J527" s="24" t="s">
        <v>5172</v>
      </c>
      <c r="N527" s="24" t="s">
        <v>5173</v>
      </c>
      <c r="O527" s="24" t="s">
        <v>3340</v>
      </c>
      <c r="Q527" s="24" t="s">
        <v>3311</v>
      </c>
      <c r="R527" s="24" t="s">
        <v>3327</v>
      </c>
      <c r="S527" s="24" t="s">
        <v>3313</v>
      </c>
    </row>
    <row r="528" spans="1:19" x14ac:dyDescent="0.25">
      <c r="A528" s="24" t="s">
        <v>5174</v>
      </c>
      <c r="B528" s="24">
        <v>3429412</v>
      </c>
      <c r="C528" s="24">
        <v>13248</v>
      </c>
      <c r="D528" s="24" t="s">
        <v>3302</v>
      </c>
      <c r="E528" s="24" t="s">
        <v>3303</v>
      </c>
      <c r="F528" s="24" t="s">
        <v>5069</v>
      </c>
      <c r="G528" s="24" t="s">
        <v>3729</v>
      </c>
      <c r="H528" s="24" t="s">
        <v>5070</v>
      </c>
      <c r="I528" s="24" t="s">
        <v>5165</v>
      </c>
      <c r="J528" s="24" t="s">
        <v>5175</v>
      </c>
      <c r="N528" s="24" t="s">
        <v>5176</v>
      </c>
      <c r="O528" s="24" t="s">
        <v>3340</v>
      </c>
      <c r="Q528" s="24" t="s">
        <v>3311</v>
      </c>
      <c r="R528" s="24" t="s">
        <v>3327</v>
      </c>
      <c r="S528" s="24" t="s">
        <v>3313</v>
      </c>
    </row>
    <row r="529" spans="1:19" x14ac:dyDescent="0.25">
      <c r="A529" s="24" t="s">
        <v>5177</v>
      </c>
      <c r="B529" s="24">
        <v>3429897</v>
      </c>
      <c r="C529" s="24">
        <v>13249</v>
      </c>
      <c r="D529" s="24" t="s">
        <v>3302</v>
      </c>
      <c r="E529" s="24" t="s">
        <v>3303</v>
      </c>
      <c r="F529" s="24" t="s">
        <v>5069</v>
      </c>
      <c r="G529" s="24" t="s">
        <v>3729</v>
      </c>
      <c r="H529" s="24" t="s">
        <v>5070</v>
      </c>
      <c r="I529" s="24" t="s">
        <v>5165</v>
      </c>
      <c r="J529" s="24" t="s">
        <v>5178</v>
      </c>
      <c r="N529" s="24" t="s">
        <v>5179</v>
      </c>
      <c r="O529" s="24" t="s">
        <v>3340</v>
      </c>
      <c r="Q529" s="24" t="s">
        <v>3311</v>
      </c>
      <c r="R529" s="24" t="s">
        <v>3327</v>
      </c>
      <c r="S529" s="24" t="s">
        <v>3313</v>
      </c>
    </row>
    <row r="530" spans="1:19" x14ac:dyDescent="0.25">
      <c r="A530" s="24" t="s">
        <v>5180</v>
      </c>
      <c r="B530" s="24">
        <v>3430702</v>
      </c>
      <c r="C530" s="24">
        <v>13250</v>
      </c>
      <c r="D530" s="24" t="s">
        <v>3302</v>
      </c>
      <c r="E530" s="24" t="s">
        <v>3303</v>
      </c>
      <c r="F530" s="24" t="s">
        <v>5069</v>
      </c>
      <c r="G530" s="24" t="s">
        <v>3729</v>
      </c>
      <c r="H530" s="24" t="s">
        <v>5070</v>
      </c>
      <c r="I530" s="24" t="s">
        <v>5165</v>
      </c>
      <c r="J530" s="24" t="s">
        <v>5181</v>
      </c>
      <c r="N530" s="24" t="s">
        <v>5182</v>
      </c>
      <c r="O530" s="24" t="s">
        <v>3340</v>
      </c>
      <c r="Q530" s="24" t="s">
        <v>3311</v>
      </c>
      <c r="R530" s="24" t="s">
        <v>3327</v>
      </c>
      <c r="S530" s="24" t="s">
        <v>3313</v>
      </c>
    </row>
    <row r="531" spans="1:19" x14ac:dyDescent="0.25">
      <c r="A531" s="24" t="s">
        <v>5183</v>
      </c>
      <c r="B531" s="24">
        <v>3432129</v>
      </c>
      <c r="C531" s="24">
        <v>13258</v>
      </c>
      <c r="D531" s="24" t="s">
        <v>3302</v>
      </c>
      <c r="E531" s="24" t="s">
        <v>3319</v>
      </c>
      <c r="F531" s="24" t="s">
        <v>5184</v>
      </c>
      <c r="G531" s="24" t="s">
        <v>5075</v>
      </c>
      <c r="H531" s="24" t="s">
        <v>5185</v>
      </c>
      <c r="I531" s="24" t="s">
        <v>5186</v>
      </c>
      <c r="J531" s="24" t="s">
        <v>5187</v>
      </c>
      <c r="N531" s="24" t="s">
        <v>5188</v>
      </c>
      <c r="O531" s="24" t="s">
        <v>5163</v>
      </c>
      <c r="Q531" s="24" t="s">
        <v>5044</v>
      </c>
      <c r="S531" s="24" t="s">
        <v>3313</v>
      </c>
    </row>
    <row r="532" spans="1:19" x14ac:dyDescent="0.25">
      <c r="A532" s="24" t="s">
        <v>5189</v>
      </c>
      <c r="B532" s="24">
        <v>3494120</v>
      </c>
      <c r="C532" s="24">
        <v>132921</v>
      </c>
      <c r="D532" s="24" t="s">
        <v>3302</v>
      </c>
      <c r="E532" s="24" t="s">
        <v>5190</v>
      </c>
      <c r="F532" s="24" t="s">
        <v>5191</v>
      </c>
      <c r="G532" s="24" t="s">
        <v>5192</v>
      </c>
      <c r="H532" s="24" t="s">
        <v>5193</v>
      </c>
      <c r="I532" s="24" t="s">
        <v>5194</v>
      </c>
      <c r="J532" s="24" t="s">
        <v>1018</v>
      </c>
      <c r="N532" s="24" t="s">
        <v>5195</v>
      </c>
      <c r="O532" s="24" t="s">
        <v>3310</v>
      </c>
      <c r="Q532" s="24" t="s">
        <v>3311</v>
      </c>
      <c r="R532" s="24" t="s">
        <v>3922</v>
      </c>
      <c r="S532" s="24" t="s">
        <v>3313</v>
      </c>
    </row>
    <row r="533" spans="1:19" x14ac:dyDescent="0.25">
      <c r="A533" s="24" t="s">
        <v>5196</v>
      </c>
      <c r="B533" s="24">
        <v>3530477</v>
      </c>
      <c r="C533" s="24">
        <v>132999</v>
      </c>
      <c r="D533" s="24" t="s">
        <v>3302</v>
      </c>
      <c r="E533" s="24" t="s">
        <v>5190</v>
      </c>
      <c r="F533" s="24" t="s">
        <v>5197</v>
      </c>
      <c r="G533" s="24" t="s">
        <v>5198</v>
      </c>
      <c r="H533" s="24" t="s">
        <v>5199</v>
      </c>
      <c r="I533" s="24" t="s">
        <v>5200</v>
      </c>
      <c r="J533" s="24" t="s">
        <v>5201</v>
      </c>
      <c r="N533" s="24" t="s">
        <v>5202</v>
      </c>
      <c r="O533" s="24" t="s">
        <v>3340</v>
      </c>
      <c r="Q533" s="24" t="s">
        <v>3311</v>
      </c>
      <c r="R533" s="24" t="s">
        <v>3327</v>
      </c>
      <c r="S533" s="24" t="s">
        <v>3313</v>
      </c>
    </row>
    <row r="534" spans="1:19" x14ac:dyDescent="0.25">
      <c r="A534" s="24" t="s">
        <v>5203</v>
      </c>
      <c r="B534" s="24">
        <v>3560174</v>
      </c>
      <c r="C534" s="24">
        <v>133100</v>
      </c>
      <c r="D534" s="24" t="s">
        <v>3302</v>
      </c>
      <c r="E534" s="24" t="s">
        <v>5190</v>
      </c>
      <c r="F534" s="24" t="s">
        <v>5191</v>
      </c>
      <c r="G534" s="24" t="s">
        <v>5192</v>
      </c>
      <c r="H534" s="24" t="s">
        <v>5204</v>
      </c>
      <c r="I534" s="24" t="s">
        <v>5205</v>
      </c>
      <c r="J534" s="24" t="s">
        <v>5206</v>
      </c>
      <c r="N534" s="24" t="s">
        <v>5207</v>
      </c>
    </row>
    <row r="535" spans="1:19" x14ac:dyDescent="0.25">
      <c r="A535" s="24" t="s">
        <v>5208</v>
      </c>
      <c r="B535" s="24">
        <v>3582924</v>
      </c>
      <c r="C535" s="24">
        <v>133053</v>
      </c>
      <c r="D535" s="24" t="s">
        <v>3302</v>
      </c>
      <c r="E535" s="24" t="s">
        <v>5190</v>
      </c>
      <c r="F535" s="24" t="s">
        <v>5191</v>
      </c>
      <c r="G535" s="24" t="s">
        <v>5192</v>
      </c>
      <c r="H535" s="24" t="s">
        <v>5209</v>
      </c>
      <c r="I535" s="24" t="s">
        <v>5210</v>
      </c>
      <c r="J535" s="24" t="s">
        <v>5211</v>
      </c>
      <c r="N535" s="24" t="s">
        <v>5212</v>
      </c>
    </row>
    <row r="536" spans="1:19" x14ac:dyDescent="0.25">
      <c r="A536" s="24" t="s">
        <v>5213</v>
      </c>
      <c r="B536" s="24">
        <v>3600166</v>
      </c>
      <c r="C536" s="24">
        <v>133144</v>
      </c>
      <c r="D536" s="24" t="s">
        <v>3302</v>
      </c>
      <c r="E536" s="24" t="s">
        <v>5190</v>
      </c>
      <c r="F536" s="24" t="s">
        <v>5197</v>
      </c>
      <c r="G536" s="24" t="s">
        <v>5198</v>
      </c>
      <c r="H536" s="24" t="s">
        <v>5199</v>
      </c>
      <c r="I536" s="24" t="s">
        <v>5200</v>
      </c>
      <c r="J536" s="24" t="s">
        <v>5214</v>
      </c>
      <c r="N536" s="24" t="s">
        <v>5215</v>
      </c>
      <c r="O536" s="24" t="s">
        <v>3326</v>
      </c>
      <c r="Q536" s="24" t="s">
        <v>3311</v>
      </c>
      <c r="R536" s="24" t="s">
        <v>3922</v>
      </c>
      <c r="S536" s="24" t="s">
        <v>3313</v>
      </c>
    </row>
    <row r="537" spans="1:19" x14ac:dyDescent="0.25">
      <c r="A537" s="24" t="s">
        <v>5216</v>
      </c>
      <c r="B537" s="24">
        <v>3604404</v>
      </c>
      <c r="C537" s="24">
        <v>133153</v>
      </c>
      <c r="D537" s="24" t="s">
        <v>3302</v>
      </c>
      <c r="E537" s="24" t="s">
        <v>5190</v>
      </c>
      <c r="F537" s="24" t="s">
        <v>5191</v>
      </c>
      <c r="G537" s="24" t="s">
        <v>5192</v>
      </c>
      <c r="H537" s="24" t="s">
        <v>5204</v>
      </c>
      <c r="I537" s="24" t="s">
        <v>5205</v>
      </c>
      <c r="J537" s="24" t="s">
        <v>5217</v>
      </c>
      <c r="N537" s="24" t="s">
        <v>5218</v>
      </c>
      <c r="O537" s="24" t="s">
        <v>3340</v>
      </c>
      <c r="Q537" s="24" t="s">
        <v>3311</v>
      </c>
      <c r="R537" s="24" t="s">
        <v>3327</v>
      </c>
      <c r="S537" s="24" t="s">
        <v>3313</v>
      </c>
    </row>
    <row r="538" spans="1:19" x14ac:dyDescent="0.25">
      <c r="A538" s="24" t="s">
        <v>5219</v>
      </c>
      <c r="B538" s="24">
        <v>3619906</v>
      </c>
      <c r="C538" s="24">
        <v>133184</v>
      </c>
      <c r="D538" s="24" t="s">
        <v>3302</v>
      </c>
      <c r="E538" s="24" t="s">
        <v>5190</v>
      </c>
      <c r="F538" s="24" t="s">
        <v>5191</v>
      </c>
      <c r="G538" s="24" t="s">
        <v>5192</v>
      </c>
      <c r="H538" s="24" t="s">
        <v>5209</v>
      </c>
      <c r="I538" s="24" t="s">
        <v>5220</v>
      </c>
      <c r="J538" s="24" t="s">
        <v>5221</v>
      </c>
      <c r="N538" s="24" t="s">
        <v>5222</v>
      </c>
      <c r="O538" s="24" t="s">
        <v>3340</v>
      </c>
      <c r="Q538" s="24" t="s">
        <v>3311</v>
      </c>
      <c r="R538" s="24" t="s">
        <v>3327</v>
      </c>
      <c r="S538" s="24" t="s">
        <v>3313</v>
      </c>
    </row>
    <row r="539" spans="1:19" x14ac:dyDescent="0.25">
      <c r="A539" s="24" t="s">
        <v>5223</v>
      </c>
      <c r="B539" s="24">
        <v>3646174</v>
      </c>
      <c r="C539" s="24">
        <v>133237</v>
      </c>
      <c r="D539" s="24" t="s">
        <v>3302</v>
      </c>
      <c r="E539" s="24" t="s">
        <v>5190</v>
      </c>
      <c r="F539" s="24" t="s">
        <v>5191</v>
      </c>
      <c r="G539" s="24" t="s">
        <v>5192</v>
      </c>
      <c r="H539" s="24" t="s">
        <v>5224</v>
      </c>
      <c r="I539" s="24" t="s">
        <v>5225</v>
      </c>
      <c r="J539" s="24" t="s">
        <v>5226</v>
      </c>
      <c r="N539" s="24" t="s">
        <v>4364</v>
      </c>
      <c r="O539" s="24" t="s">
        <v>3326</v>
      </c>
      <c r="Q539" s="24" t="s">
        <v>3311</v>
      </c>
      <c r="R539" s="24" t="s">
        <v>3922</v>
      </c>
      <c r="S539" s="24" t="s">
        <v>3313</v>
      </c>
    </row>
    <row r="540" spans="1:19" x14ac:dyDescent="0.25">
      <c r="A540" s="24" t="s">
        <v>5227</v>
      </c>
      <c r="B540" s="24">
        <v>3671856</v>
      </c>
      <c r="C540" s="24">
        <v>133288</v>
      </c>
      <c r="D540" s="24" t="s">
        <v>3302</v>
      </c>
      <c r="E540" s="24" t="s">
        <v>5190</v>
      </c>
      <c r="F540" s="24" t="s">
        <v>5191</v>
      </c>
      <c r="G540" s="24" t="s">
        <v>5192</v>
      </c>
      <c r="H540" s="24" t="s">
        <v>5204</v>
      </c>
      <c r="I540" s="24" t="s">
        <v>5205</v>
      </c>
      <c r="J540" s="24" t="s">
        <v>4207</v>
      </c>
      <c r="N540" s="24" t="s">
        <v>5228</v>
      </c>
      <c r="O540" s="24" t="s">
        <v>3326</v>
      </c>
      <c r="Q540" s="24" t="s">
        <v>3311</v>
      </c>
      <c r="R540" s="24" t="s">
        <v>3327</v>
      </c>
      <c r="S540" s="24" t="s">
        <v>3313</v>
      </c>
    </row>
    <row r="541" spans="1:19" x14ac:dyDescent="0.25">
      <c r="A541" s="24" t="s">
        <v>5229</v>
      </c>
      <c r="B541" s="24">
        <v>3707937</v>
      </c>
      <c r="C541" s="24">
        <v>133362</v>
      </c>
      <c r="D541" s="24" t="s">
        <v>3302</v>
      </c>
      <c r="E541" s="24" t="s">
        <v>5190</v>
      </c>
      <c r="F541" s="24" t="s">
        <v>5197</v>
      </c>
      <c r="G541" s="24" t="s">
        <v>5198</v>
      </c>
      <c r="H541" s="24" t="s">
        <v>5199</v>
      </c>
      <c r="I541" s="24" t="s">
        <v>5200</v>
      </c>
      <c r="J541" s="24" t="s">
        <v>5230</v>
      </c>
      <c r="N541" s="24" t="s">
        <v>5202</v>
      </c>
      <c r="O541" s="24" t="s">
        <v>3340</v>
      </c>
      <c r="Q541" s="24" t="s">
        <v>3311</v>
      </c>
      <c r="R541" s="24" t="s">
        <v>3327</v>
      </c>
      <c r="S541" s="24" t="s">
        <v>3313</v>
      </c>
    </row>
    <row r="542" spans="1:19" x14ac:dyDescent="0.25">
      <c r="A542" s="24" t="s">
        <v>5231</v>
      </c>
      <c r="B542" s="24">
        <v>3757142</v>
      </c>
      <c r="C542" s="24">
        <v>133461</v>
      </c>
      <c r="D542" s="24" t="s">
        <v>3302</v>
      </c>
      <c r="E542" s="24" t="s">
        <v>5190</v>
      </c>
      <c r="F542" s="24" t="s">
        <v>5191</v>
      </c>
      <c r="G542" s="24" t="s">
        <v>5192</v>
      </c>
      <c r="H542" s="24" t="s">
        <v>5232</v>
      </c>
      <c r="I542" s="24" t="s">
        <v>5233</v>
      </c>
      <c r="J542" s="24" t="s">
        <v>5230</v>
      </c>
      <c r="N542" s="24" t="s">
        <v>5212</v>
      </c>
    </row>
    <row r="543" spans="1:19" x14ac:dyDescent="0.25">
      <c r="A543" s="24" t="s">
        <v>5234</v>
      </c>
      <c r="B543" s="24">
        <v>3764042</v>
      </c>
      <c r="C543" s="24">
        <v>133477</v>
      </c>
      <c r="D543" s="24" t="s">
        <v>3302</v>
      </c>
      <c r="E543" s="24" t="s">
        <v>5190</v>
      </c>
      <c r="F543" s="24" t="s">
        <v>5191</v>
      </c>
      <c r="G543" s="24" t="s">
        <v>5192</v>
      </c>
      <c r="H543" s="24" t="s">
        <v>5224</v>
      </c>
      <c r="I543" s="24" t="s">
        <v>5235</v>
      </c>
      <c r="J543" s="24" t="s">
        <v>5236</v>
      </c>
      <c r="N543" s="24" t="s">
        <v>5237</v>
      </c>
      <c r="O543" s="24" t="s">
        <v>3340</v>
      </c>
      <c r="Q543" s="24" t="s">
        <v>3311</v>
      </c>
      <c r="R543" s="24" t="s">
        <v>3327</v>
      </c>
      <c r="S543" s="24" t="s">
        <v>3313</v>
      </c>
    </row>
    <row r="544" spans="1:19" x14ac:dyDescent="0.25">
      <c r="A544" s="24" t="s">
        <v>5238</v>
      </c>
      <c r="B544" s="24">
        <v>3787489</v>
      </c>
      <c r="C544" s="24">
        <v>133527</v>
      </c>
      <c r="D544" s="24" t="s">
        <v>3302</v>
      </c>
      <c r="E544" s="24" t="s">
        <v>5190</v>
      </c>
      <c r="F544" s="24" t="s">
        <v>5191</v>
      </c>
      <c r="G544" s="24" t="s">
        <v>5192</v>
      </c>
      <c r="H544" s="24" t="s">
        <v>5209</v>
      </c>
      <c r="I544" s="24" t="s">
        <v>5220</v>
      </c>
      <c r="J544" s="24" t="s">
        <v>5239</v>
      </c>
      <c r="N544" s="24" t="s">
        <v>5240</v>
      </c>
      <c r="O544" s="24" t="s">
        <v>3340</v>
      </c>
      <c r="Q544" s="24" t="s">
        <v>3311</v>
      </c>
      <c r="R544" s="24" t="s">
        <v>3327</v>
      </c>
      <c r="S544" s="24" t="s">
        <v>3313</v>
      </c>
    </row>
    <row r="545" spans="1:19" x14ac:dyDescent="0.25">
      <c r="A545" s="24" t="s">
        <v>5241</v>
      </c>
      <c r="B545" s="24">
        <v>3791008</v>
      </c>
      <c r="C545" s="24">
        <v>133535</v>
      </c>
      <c r="D545" s="24" t="s">
        <v>3302</v>
      </c>
      <c r="E545" s="24" t="s">
        <v>5190</v>
      </c>
      <c r="F545" s="24" t="s">
        <v>5191</v>
      </c>
      <c r="G545" s="24" t="s">
        <v>5192</v>
      </c>
      <c r="H545" s="24" t="s">
        <v>5204</v>
      </c>
      <c r="I545" s="24" t="s">
        <v>5205</v>
      </c>
      <c r="J545" s="24" t="s">
        <v>5242</v>
      </c>
      <c r="N545" s="24" t="s">
        <v>3748</v>
      </c>
      <c r="O545" s="24" t="s">
        <v>3326</v>
      </c>
      <c r="Q545" s="24" t="s">
        <v>3311</v>
      </c>
      <c r="R545" s="24" t="s">
        <v>3922</v>
      </c>
      <c r="S545" s="24" t="s">
        <v>3313</v>
      </c>
    </row>
    <row r="546" spans="1:19" x14ac:dyDescent="0.25">
      <c r="A546" s="24" t="s">
        <v>5243</v>
      </c>
      <c r="B546" s="24">
        <v>3815548</v>
      </c>
      <c r="C546" s="24">
        <v>133586</v>
      </c>
      <c r="D546" s="24" t="s">
        <v>3302</v>
      </c>
      <c r="E546" s="24" t="s">
        <v>5190</v>
      </c>
      <c r="F546" s="24" t="s">
        <v>5191</v>
      </c>
      <c r="G546" s="24" t="s">
        <v>5192</v>
      </c>
      <c r="H546" s="24" t="s">
        <v>5209</v>
      </c>
      <c r="I546" s="24" t="s">
        <v>5220</v>
      </c>
      <c r="J546" s="24" t="s">
        <v>5230</v>
      </c>
      <c r="N546" s="24" t="s">
        <v>5244</v>
      </c>
      <c r="O546" s="24" t="s">
        <v>3340</v>
      </c>
      <c r="Q546" s="24" t="s">
        <v>3311</v>
      </c>
      <c r="R546" s="24" t="s">
        <v>3327</v>
      </c>
      <c r="S546" s="24" t="s">
        <v>3313</v>
      </c>
    </row>
    <row r="547" spans="1:19" x14ac:dyDescent="0.25">
      <c r="A547" s="24" t="s">
        <v>5245</v>
      </c>
      <c r="B547" s="24">
        <v>3819647</v>
      </c>
      <c r="C547" s="24">
        <v>133594</v>
      </c>
      <c r="D547" s="24" t="s">
        <v>3302</v>
      </c>
      <c r="E547" s="24" t="s">
        <v>5190</v>
      </c>
      <c r="F547" s="24" t="s">
        <v>5191</v>
      </c>
      <c r="G547" s="24" t="s">
        <v>5192</v>
      </c>
      <c r="H547" s="24" t="s">
        <v>5224</v>
      </c>
      <c r="I547" s="24" t="s">
        <v>5235</v>
      </c>
      <c r="J547" s="24" t="s">
        <v>5246</v>
      </c>
      <c r="N547" s="24" t="s">
        <v>5247</v>
      </c>
      <c r="O547" s="24" t="s">
        <v>3326</v>
      </c>
      <c r="Q547" s="24" t="s">
        <v>3311</v>
      </c>
      <c r="R547" s="24" t="s">
        <v>3922</v>
      </c>
      <c r="S547" s="24" t="s">
        <v>3313</v>
      </c>
    </row>
    <row r="548" spans="1:19" x14ac:dyDescent="0.25">
      <c r="A548" s="24" t="s">
        <v>5248</v>
      </c>
      <c r="B548" s="24">
        <v>3861919</v>
      </c>
      <c r="C548" s="24">
        <v>133680</v>
      </c>
      <c r="D548" s="24" t="s">
        <v>3302</v>
      </c>
      <c r="E548" s="24" t="s">
        <v>5190</v>
      </c>
      <c r="F548" s="24" t="s">
        <v>5191</v>
      </c>
      <c r="G548" s="24" t="s">
        <v>5192</v>
      </c>
      <c r="H548" s="24" t="s">
        <v>5193</v>
      </c>
      <c r="I548" s="24" t="s">
        <v>5194</v>
      </c>
      <c r="J548" s="24" t="s">
        <v>5249</v>
      </c>
      <c r="N548" s="24" t="s">
        <v>5250</v>
      </c>
      <c r="O548" s="24" t="s">
        <v>3326</v>
      </c>
      <c r="Q548" s="24" t="s">
        <v>3311</v>
      </c>
      <c r="R548" s="24" t="s">
        <v>3743</v>
      </c>
      <c r="S548" s="24" t="s">
        <v>3313</v>
      </c>
    </row>
    <row r="549" spans="1:19" x14ac:dyDescent="0.25">
      <c r="A549" s="24" t="s">
        <v>5251</v>
      </c>
      <c r="B549" s="24">
        <v>3884208</v>
      </c>
      <c r="C549" s="24">
        <v>133980</v>
      </c>
      <c r="D549" s="24" t="s">
        <v>3302</v>
      </c>
      <c r="E549" s="24" t="s">
        <v>3319</v>
      </c>
      <c r="F549" s="24" t="s">
        <v>4712</v>
      </c>
      <c r="G549" s="24" t="s">
        <v>4713</v>
      </c>
      <c r="H549" s="24" t="s">
        <v>5252</v>
      </c>
      <c r="I549" s="24" t="s">
        <v>5253</v>
      </c>
      <c r="J549" s="24" t="s">
        <v>5254</v>
      </c>
      <c r="N549" s="24" t="s">
        <v>5255</v>
      </c>
      <c r="O549" s="24" t="s">
        <v>3326</v>
      </c>
      <c r="Q549" s="24" t="s">
        <v>3311</v>
      </c>
      <c r="R549" s="24" t="s">
        <v>3922</v>
      </c>
      <c r="S549" s="24" t="s">
        <v>3313</v>
      </c>
    </row>
    <row r="550" spans="1:19" x14ac:dyDescent="0.25">
      <c r="A550" s="24" t="s">
        <v>5256</v>
      </c>
      <c r="B550" s="24">
        <v>3886397</v>
      </c>
      <c r="C550" s="24">
        <v>133995</v>
      </c>
      <c r="D550" s="24" t="s">
        <v>3302</v>
      </c>
      <c r="E550" s="24" t="s">
        <v>3319</v>
      </c>
      <c r="F550" s="24" t="s">
        <v>4712</v>
      </c>
      <c r="G550" s="24" t="s">
        <v>4713</v>
      </c>
      <c r="H550" s="24" t="s">
        <v>5252</v>
      </c>
      <c r="I550" s="24" t="s">
        <v>5257</v>
      </c>
      <c r="J550" s="24" t="s">
        <v>5258</v>
      </c>
      <c r="N550" s="24" t="s">
        <v>5259</v>
      </c>
      <c r="O550" s="24" t="s">
        <v>3326</v>
      </c>
      <c r="Q550" s="24" t="s">
        <v>3311</v>
      </c>
      <c r="R550" s="24" t="s">
        <v>3922</v>
      </c>
      <c r="S550" s="24" t="s">
        <v>3313</v>
      </c>
    </row>
    <row r="551" spans="1:19" x14ac:dyDescent="0.25">
      <c r="A551" s="24" t="s">
        <v>5260</v>
      </c>
      <c r="B551" s="24">
        <v>3895845</v>
      </c>
      <c r="C551" s="24">
        <v>134093</v>
      </c>
      <c r="D551" s="24" t="s">
        <v>3302</v>
      </c>
      <c r="E551" s="24" t="s">
        <v>3319</v>
      </c>
      <c r="F551" s="24" t="s">
        <v>4712</v>
      </c>
      <c r="G551" s="24" t="s">
        <v>4713</v>
      </c>
      <c r="H551" s="24" t="s">
        <v>5252</v>
      </c>
      <c r="I551" s="24" t="s">
        <v>5261</v>
      </c>
      <c r="J551" s="24" t="s">
        <v>5262</v>
      </c>
      <c r="N551" s="24" t="s">
        <v>5263</v>
      </c>
      <c r="O551" s="24" t="s">
        <v>3326</v>
      </c>
      <c r="Q551" s="24" t="s">
        <v>3311</v>
      </c>
      <c r="R551" s="24" t="s">
        <v>3922</v>
      </c>
      <c r="S551" s="24" t="s">
        <v>3313</v>
      </c>
    </row>
    <row r="552" spans="1:19" x14ac:dyDescent="0.25">
      <c r="A552" s="24" t="s">
        <v>5264</v>
      </c>
      <c r="B552" s="24">
        <v>3896741</v>
      </c>
      <c r="C552" s="24">
        <v>134096</v>
      </c>
      <c r="D552" s="24" t="s">
        <v>3302</v>
      </c>
      <c r="E552" s="24" t="s">
        <v>3319</v>
      </c>
      <c r="F552" s="24" t="s">
        <v>4712</v>
      </c>
      <c r="G552" s="24" t="s">
        <v>4713</v>
      </c>
      <c r="H552" s="24" t="s">
        <v>5252</v>
      </c>
      <c r="I552" s="24" t="s">
        <v>5265</v>
      </c>
      <c r="J552" s="24" t="s">
        <v>5266</v>
      </c>
      <c r="N552" s="24" t="s">
        <v>5267</v>
      </c>
    </row>
    <row r="553" spans="1:19" x14ac:dyDescent="0.25">
      <c r="A553" s="24" t="s">
        <v>5268</v>
      </c>
      <c r="B553" s="24">
        <v>3898217</v>
      </c>
      <c r="C553" s="24">
        <v>134034</v>
      </c>
      <c r="D553" s="24" t="s">
        <v>3302</v>
      </c>
      <c r="E553" s="24" t="s">
        <v>3319</v>
      </c>
      <c r="F553" s="24" t="s">
        <v>4712</v>
      </c>
      <c r="G553" s="24" t="s">
        <v>4713</v>
      </c>
      <c r="H553" s="24" t="s">
        <v>5252</v>
      </c>
      <c r="I553" s="24" t="s">
        <v>5269</v>
      </c>
      <c r="J553" s="24" t="s">
        <v>5270</v>
      </c>
      <c r="N553" s="24" t="s">
        <v>5267</v>
      </c>
    </row>
    <row r="554" spans="1:19" x14ac:dyDescent="0.25">
      <c r="A554" s="24" t="s">
        <v>5271</v>
      </c>
      <c r="B554" s="24">
        <v>3905071</v>
      </c>
      <c r="C554" s="24">
        <v>134063</v>
      </c>
      <c r="D554" s="24" t="s">
        <v>3302</v>
      </c>
      <c r="E554" s="24" t="s">
        <v>3319</v>
      </c>
      <c r="F554" s="24" t="s">
        <v>4712</v>
      </c>
      <c r="G554" s="24" t="s">
        <v>4713</v>
      </c>
      <c r="H554" s="24" t="s">
        <v>5252</v>
      </c>
      <c r="I554" s="24" t="s">
        <v>5272</v>
      </c>
      <c r="J554" s="24" t="s">
        <v>5273</v>
      </c>
      <c r="N554" s="24" t="s">
        <v>5259</v>
      </c>
      <c r="O554" s="24" t="s">
        <v>3326</v>
      </c>
      <c r="Q554" s="24" t="s">
        <v>3311</v>
      </c>
      <c r="R554" s="24" t="s">
        <v>3922</v>
      </c>
      <c r="S554" s="24" t="s">
        <v>3313</v>
      </c>
    </row>
    <row r="555" spans="1:19" x14ac:dyDescent="0.25">
      <c r="A555" s="24" t="s">
        <v>5274</v>
      </c>
      <c r="B555" s="24">
        <v>3905880</v>
      </c>
      <c r="C555" s="24">
        <v>134125</v>
      </c>
      <c r="D555" s="24" t="s">
        <v>3302</v>
      </c>
      <c r="E555" s="24" t="s">
        <v>3319</v>
      </c>
      <c r="F555" s="24" t="s">
        <v>4712</v>
      </c>
      <c r="G555" s="24" t="s">
        <v>4713</v>
      </c>
      <c r="H555" s="24" t="s">
        <v>5252</v>
      </c>
      <c r="I555" s="24" t="s">
        <v>5275</v>
      </c>
      <c r="J555" s="24" t="s">
        <v>5276</v>
      </c>
      <c r="N555" s="24" t="s">
        <v>5277</v>
      </c>
      <c r="O555" s="24" t="s">
        <v>3326</v>
      </c>
      <c r="Q555" s="24" t="s">
        <v>3311</v>
      </c>
      <c r="R555" s="24" t="s">
        <v>3922</v>
      </c>
      <c r="S555" s="24" t="s">
        <v>3313</v>
      </c>
    </row>
    <row r="556" spans="1:19" x14ac:dyDescent="0.25">
      <c r="A556" s="24" t="s">
        <v>5278</v>
      </c>
      <c r="B556" s="24">
        <v>3907643</v>
      </c>
      <c r="C556" s="24">
        <v>134131</v>
      </c>
      <c r="D556" s="24" t="s">
        <v>3302</v>
      </c>
      <c r="E556" s="24" t="s">
        <v>3319</v>
      </c>
      <c r="F556" s="24" t="s">
        <v>4712</v>
      </c>
      <c r="G556" s="24" t="s">
        <v>4713</v>
      </c>
      <c r="H556" s="24" t="s">
        <v>5252</v>
      </c>
      <c r="I556" s="24" t="s">
        <v>5279</v>
      </c>
      <c r="J556" s="24" t="s">
        <v>5280</v>
      </c>
      <c r="N556" s="24" t="s">
        <v>5281</v>
      </c>
      <c r="O556" s="24" t="s">
        <v>3326</v>
      </c>
      <c r="Q556" s="24" t="s">
        <v>3311</v>
      </c>
      <c r="R556" s="24" t="s">
        <v>3922</v>
      </c>
      <c r="S556" s="24" t="s">
        <v>3313</v>
      </c>
    </row>
    <row r="557" spans="1:19" x14ac:dyDescent="0.25">
      <c r="A557" s="24" t="s">
        <v>5282</v>
      </c>
      <c r="B557" s="24">
        <v>3908238</v>
      </c>
      <c r="C557" s="24">
        <v>134134</v>
      </c>
      <c r="D557" s="24" t="s">
        <v>3302</v>
      </c>
      <c r="E557" s="24" t="s">
        <v>3319</v>
      </c>
      <c r="F557" s="24" t="s">
        <v>4712</v>
      </c>
      <c r="G557" s="24" t="s">
        <v>4713</v>
      </c>
      <c r="H557" s="24" t="s">
        <v>5252</v>
      </c>
      <c r="I557" s="24" t="s">
        <v>5253</v>
      </c>
      <c r="J557" s="24" t="s">
        <v>801</v>
      </c>
      <c r="N557" s="24" t="s">
        <v>5283</v>
      </c>
      <c r="O557" s="24" t="s">
        <v>3326</v>
      </c>
      <c r="Q557" s="24" t="s">
        <v>3311</v>
      </c>
      <c r="R557" s="24" t="s">
        <v>3922</v>
      </c>
      <c r="S557" s="24" t="s">
        <v>3313</v>
      </c>
    </row>
    <row r="558" spans="1:19" x14ac:dyDescent="0.25">
      <c r="A558" s="24" t="s">
        <v>5284</v>
      </c>
      <c r="B558" s="24">
        <v>3910552</v>
      </c>
      <c r="C558" s="24">
        <v>134150</v>
      </c>
      <c r="D558" s="24" t="s">
        <v>3302</v>
      </c>
      <c r="E558" s="24" t="s">
        <v>3319</v>
      </c>
      <c r="F558" s="24" t="s">
        <v>4712</v>
      </c>
      <c r="G558" s="24" t="s">
        <v>4713</v>
      </c>
      <c r="H558" s="24" t="s">
        <v>5252</v>
      </c>
      <c r="I558" s="24" t="s">
        <v>5257</v>
      </c>
      <c r="J558" s="24" t="s">
        <v>3756</v>
      </c>
      <c r="N558" s="24" t="s">
        <v>5277</v>
      </c>
      <c r="O558" s="24" t="s">
        <v>4069</v>
      </c>
      <c r="P558" s="24" t="s">
        <v>5100</v>
      </c>
      <c r="Q558" s="24" t="s">
        <v>3311</v>
      </c>
      <c r="R558" s="24" t="s">
        <v>3327</v>
      </c>
      <c r="S558" s="24" t="s">
        <v>3313</v>
      </c>
    </row>
    <row r="559" spans="1:19" x14ac:dyDescent="0.25">
      <c r="A559" s="24" t="s">
        <v>5285</v>
      </c>
      <c r="B559" s="24">
        <v>3914221</v>
      </c>
      <c r="C559" s="24">
        <v>134173</v>
      </c>
      <c r="D559" s="24" t="s">
        <v>3302</v>
      </c>
      <c r="E559" s="24" t="s">
        <v>3319</v>
      </c>
      <c r="F559" s="24" t="s">
        <v>4712</v>
      </c>
      <c r="G559" s="24" t="s">
        <v>4713</v>
      </c>
      <c r="H559" s="24" t="s">
        <v>5252</v>
      </c>
      <c r="I559" s="24" t="s">
        <v>5286</v>
      </c>
      <c r="J559" s="24" t="s">
        <v>5287</v>
      </c>
      <c r="N559" s="24" t="s">
        <v>5288</v>
      </c>
      <c r="O559" s="24" t="s">
        <v>3326</v>
      </c>
      <c r="Q559" s="24" t="s">
        <v>3311</v>
      </c>
      <c r="R559" s="24" t="s">
        <v>3922</v>
      </c>
      <c r="S559" s="24" t="s">
        <v>3313</v>
      </c>
    </row>
    <row r="560" spans="1:19" x14ac:dyDescent="0.25">
      <c r="A560" s="24" t="s">
        <v>5289</v>
      </c>
      <c r="B560" s="24">
        <v>3917116</v>
      </c>
      <c r="C560" s="24">
        <v>134191</v>
      </c>
      <c r="D560" s="24" t="s">
        <v>3302</v>
      </c>
      <c r="E560" s="24" t="s">
        <v>3319</v>
      </c>
      <c r="F560" s="24" t="s">
        <v>4712</v>
      </c>
      <c r="G560" s="24" t="s">
        <v>4713</v>
      </c>
      <c r="H560" s="24" t="s">
        <v>5252</v>
      </c>
      <c r="I560" s="24" t="s">
        <v>5279</v>
      </c>
      <c r="J560" s="24" t="s">
        <v>5290</v>
      </c>
      <c r="N560" s="24" t="s">
        <v>5291</v>
      </c>
      <c r="O560" s="24" t="s">
        <v>3326</v>
      </c>
      <c r="Q560" s="24" t="s">
        <v>3311</v>
      </c>
      <c r="R560" s="24" t="s">
        <v>3922</v>
      </c>
      <c r="S560" s="24" t="s">
        <v>3313</v>
      </c>
    </row>
    <row r="561" spans="1:19" x14ac:dyDescent="0.25">
      <c r="A561" s="24" t="s">
        <v>5292</v>
      </c>
      <c r="B561" s="24">
        <v>3920273</v>
      </c>
      <c r="C561" s="24">
        <v>134212</v>
      </c>
      <c r="D561" s="24" t="s">
        <v>3302</v>
      </c>
      <c r="E561" s="24" t="s">
        <v>3319</v>
      </c>
      <c r="F561" s="24" t="s">
        <v>4712</v>
      </c>
      <c r="G561" s="24" t="s">
        <v>4713</v>
      </c>
      <c r="H561" s="24" t="s">
        <v>5252</v>
      </c>
      <c r="I561" s="24" t="s">
        <v>5257</v>
      </c>
      <c r="J561" s="24" t="s">
        <v>5293</v>
      </c>
      <c r="N561" s="24" t="s">
        <v>5294</v>
      </c>
      <c r="O561" s="24" t="s">
        <v>3326</v>
      </c>
      <c r="Q561" s="24" t="s">
        <v>3311</v>
      </c>
      <c r="R561" s="24" t="s">
        <v>3922</v>
      </c>
      <c r="S561" s="24" t="s">
        <v>3313</v>
      </c>
    </row>
    <row r="562" spans="1:19" x14ac:dyDescent="0.25">
      <c r="A562" s="24" t="s">
        <v>5295</v>
      </c>
      <c r="B562" s="24">
        <v>3928333</v>
      </c>
      <c r="C562" s="24">
        <v>134260</v>
      </c>
      <c r="D562" s="24" t="s">
        <v>3302</v>
      </c>
      <c r="E562" s="24" t="s">
        <v>3319</v>
      </c>
      <c r="F562" s="24" t="s">
        <v>4712</v>
      </c>
      <c r="G562" s="24" t="s">
        <v>4713</v>
      </c>
      <c r="H562" s="24" t="s">
        <v>5252</v>
      </c>
      <c r="I562" s="24" t="s">
        <v>5257</v>
      </c>
      <c r="J562" s="24" t="s">
        <v>5296</v>
      </c>
      <c r="N562" s="24" t="s">
        <v>5297</v>
      </c>
      <c r="O562" s="24" t="s">
        <v>3326</v>
      </c>
      <c r="Q562" s="24" t="s">
        <v>3311</v>
      </c>
      <c r="R562" s="24" t="s">
        <v>3922</v>
      </c>
      <c r="S562" s="24" t="s">
        <v>3313</v>
      </c>
    </row>
    <row r="563" spans="1:19" x14ac:dyDescent="0.25">
      <c r="A563" s="24" t="s">
        <v>5298</v>
      </c>
      <c r="B563" s="24">
        <v>3934182</v>
      </c>
      <c r="C563" s="24">
        <v>134298</v>
      </c>
      <c r="D563" s="24" t="s">
        <v>3302</v>
      </c>
      <c r="E563" s="24" t="s">
        <v>3319</v>
      </c>
      <c r="F563" s="24" t="s">
        <v>4712</v>
      </c>
      <c r="G563" s="24" t="s">
        <v>4713</v>
      </c>
      <c r="H563" s="24" t="s">
        <v>5252</v>
      </c>
      <c r="I563" s="24" t="s">
        <v>5257</v>
      </c>
      <c r="J563" s="24" t="s">
        <v>5299</v>
      </c>
      <c r="N563" s="24" t="s">
        <v>5300</v>
      </c>
      <c r="O563" s="24" t="s">
        <v>3340</v>
      </c>
      <c r="Q563" s="24" t="s">
        <v>3311</v>
      </c>
      <c r="R563" s="24" t="s">
        <v>3327</v>
      </c>
      <c r="S563" s="24" t="s">
        <v>3313</v>
      </c>
    </row>
    <row r="564" spans="1:19" x14ac:dyDescent="0.25">
      <c r="A564" s="24" t="s">
        <v>5301</v>
      </c>
      <c r="B564" s="24">
        <v>3936797</v>
      </c>
      <c r="C564" s="24">
        <v>134313</v>
      </c>
      <c r="D564" s="24" t="s">
        <v>3302</v>
      </c>
      <c r="E564" s="24" t="s">
        <v>3319</v>
      </c>
      <c r="F564" s="24" t="s">
        <v>4712</v>
      </c>
      <c r="G564" s="24" t="s">
        <v>4713</v>
      </c>
      <c r="H564" s="24" t="s">
        <v>5302</v>
      </c>
      <c r="I564" s="24" t="s">
        <v>5303</v>
      </c>
      <c r="J564" s="24" t="s">
        <v>5304</v>
      </c>
      <c r="N564" s="24" t="s">
        <v>5305</v>
      </c>
      <c r="O564" s="24" t="s">
        <v>3340</v>
      </c>
      <c r="Q564" s="24" t="s">
        <v>3311</v>
      </c>
      <c r="R564" s="24" t="s">
        <v>3327</v>
      </c>
      <c r="S564" s="24" t="s">
        <v>3313</v>
      </c>
    </row>
    <row r="565" spans="1:19" x14ac:dyDescent="0.25">
      <c r="A565" s="24" t="s">
        <v>5306</v>
      </c>
      <c r="B565" s="24">
        <v>3938012</v>
      </c>
      <c r="C565" s="24">
        <v>134321</v>
      </c>
      <c r="D565" s="24" t="s">
        <v>3302</v>
      </c>
      <c r="E565" s="24" t="s">
        <v>3319</v>
      </c>
      <c r="F565" s="24" t="s">
        <v>4712</v>
      </c>
      <c r="G565" s="24" t="s">
        <v>4713</v>
      </c>
      <c r="H565" s="24" t="s">
        <v>5302</v>
      </c>
      <c r="I565" s="24" t="s">
        <v>5307</v>
      </c>
      <c r="J565" s="24" t="s">
        <v>5308</v>
      </c>
      <c r="N565" s="24" t="s">
        <v>5309</v>
      </c>
      <c r="O565" s="24" t="s">
        <v>3340</v>
      </c>
      <c r="Q565" s="24" t="s">
        <v>3311</v>
      </c>
      <c r="R565" s="24" t="s">
        <v>3327</v>
      </c>
      <c r="S565" s="24" t="s">
        <v>3313</v>
      </c>
    </row>
    <row r="566" spans="1:19" x14ac:dyDescent="0.25">
      <c r="A566" s="24" t="s">
        <v>5310</v>
      </c>
      <c r="B566" s="24">
        <v>3938140</v>
      </c>
      <c r="C566" s="24">
        <v>134322</v>
      </c>
      <c r="D566" s="24" t="s">
        <v>3302</v>
      </c>
      <c r="E566" s="24" t="s">
        <v>3319</v>
      </c>
      <c r="F566" s="24" t="s">
        <v>4712</v>
      </c>
      <c r="G566" s="24" t="s">
        <v>4713</v>
      </c>
      <c r="H566" s="24" t="s">
        <v>5302</v>
      </c>
      <c r="I566" s="24" t="s">
        <v>5311</v>
      </c>
      <c r="J566" s="24" t="s">
        <v>5312</v>
      </c>
      <c r="N566" s="24" t="s">
        <v>5305</v>
      </c>
      <c r="O566" s="24" t="s">
        <v>3326</v>
      </c>
      <c r="Q566" s="24" t="s">
        <v>3311</v>
      </c>
      <c r="R566" s="24" t="s">
        <v>3922</v>
      </c>
      <c r="S566" s="24" t="s">
        <v>3313</v>
      </c>
    </row>
    <row r="567" spans="1:19" x14ac:dyDescent="0.25">
      <c r="A567" s="24" t="s">
        <v>5313</v>
      </c>
      <c r="B567" s="24">
        <v>3939123</v>
      </c>
      <c r="C567" s="24">
        <v>134328</v>
      </c>
      <c r="D567" s="24" t="s">
        <v>3302</v>
      </c>
      <c r="E567" s="24" t="s">
        <v>3319</v>
      </c>
      <c r="F567" s="24" t="s">
        <v>4712</v>
      </c>
      <c r="G567" s="24" t="s">
        <v>4713</v>
      </c>
      <c r="H567" s="24" t="s">
        <v>5302</v>
      </c>
      <c r="I567" s="24" t="s">
        <v>5314</v>
      </c>
      <c r="J567" s="24" t="s">
        <v>5315</v>
      </c>
      <c r="N567" s="24" t="s">
        <v>5316</v>
      </c>
      <c r="O567" s="24" t="s">
        <v>3326</v>
      </c>
      <c r="Q567" s="24" t="s">
        <v>3311</v>
      </c>
      <c r="R567" s="24" t="s">
        <v>3922</v>
      </c>
      <c r="S567" s="24" t="s">
        <v>3313</v>
      </c>
    </row>
    <row r="568" spans="1:19" x14ac:dyDescent="0.25">
      <c r="A568" s="24" t="s">
        <v>5317</v>
      </c>
      <c r="B568" s="24">
        <v>3947862</v>
      </c>
      <c r="C568" s="24">
        <v>134381</v>
      </c>
      <c r="D568" s="24" t="s">
        <v>3302</v>
      </c>
      <c r="E568" s="24" t="s">
        <v>3319</v>
      </c>
      <c r="F568" s="24" t="s">
        <v>4712</v>
      </c>
      <c r="G568" s="24" t="s">
        <v>4713</v>
      </c>
      <c r="H568" s="24" t="s">
        <v>5252</v>
      </c>
      <c r="I568" s="24" t="s">
        <v>5253</v>
      </c>
      <c r="J568" s="24" t="s">
        <v>5318</v>
      </c>
      <c r="N568" s="24" t="s">
        <v>5319</v>
      </c>
      <c r="O568" s="24" t="s">
        <v>3326</v>
      </c>
      <c r="Q568" s="24" t="s">
        <v>3311</v>
      </c>
      <c r="R568" s="24" t="s">
        <v>3922</v>
      </c>
      <c r="S568" s="24" t="s">
        <v>3313</v>
      </c>
    </row>
    <row r="569" spans="1:19" x14ac:dyDescent="0.25">
      <c r="A569" s="24" t="s">
        <v>5320</v>
      </c>
      <c r="B569" s="24">
        <v>3953976</v>
      </c>
      <c r="C569" s="24">
        <v>134420</v>
      </c>
      <c r="D569" s="24" t="s">
        <v>3302</v>
      </c>
      <c r="E569" s="24" t="s">
        <v>3319</v>
      </c>
      <c r="F569" s="24" t="s">
        <v>4712</v>
      </c>
      <c r="G569" s="24" t="s">
        <v>4713</v>
      </c>
      <c r="H569" s="24" t="s">
        <v>5252</v>
      </c>
      <c r="I569" s="24" t="s">
        <v>5257</v>
      </c>
      <c r="J569" s="24" t="s">
        <v>5321</v>
      </c>
      <c r="N569" s="24" t="s">
        <v>5322</v>
      </c>
      <c r="O569" s="24" t="s">
        <v>3326</v>
      </c>
      <c r="Q569" s="24" t="s">
        <v>3311</v>
      </c>
      <c r="R569" s="24" t="s">
        <v>3922</v>
      </c>
      <c r="S569" s="24" t="s">
        <v>3313</v>
      </c>
    </row>
    <row r="570" spans="1:19" x14ac:dyDescent="0.25">
      <c r="A570" s="24" t="s">
        <v>5323</v>
      </c>
      <c r="B570" s="24">
        <v>3957622</v>
      </c>
      <c r="C570" s="24">
        <v>134443</v>
      </c>
      <c r="D570" s="24" t="s">
        <v>3302</v>
      </c>
      <c r="E570" s="24" t="s">
        <v>3319</v>
      </c>
      <c r="F570" s="24" t="s">
        <v>4712</v>
      </c>
      <c r="G570" s="24" t="s">
        <v>4713</v>
      </c>
      <c r="H570" s="24" t="s">
        <v>5302</v>
      </c>
      <c r="I570" s="24" t="s">
        <v>5324</v>
      </c>
      <c r="J570" s="24" t="s">
        <v>5325</v>
      </c>
      <c r="N570" s="24" t="s">
        <v>5267</v>
      </c>
    </row>
    <row r="571" spans="1:19" x14ac:dyDescent="0.25">
      <c r="A571" s="24" t="s">
        <v>5326</v>
      </c>
      <c r="B571" s="24">
        <v>3959981</v>
      </c>
      <c r="C571" s="24">
        <v>134457</v>
      </c>
      <c r="D571" s="24" t="s">
        <v>3302</v>
      </c>
      <c r="E571" s="24" t="s">
        <v>3319</v>
      </c>
      <c r="F571" s="24" t="s">
        <v>4712</v>
      </c>
      <c r="G571" s="24" t="s">
        <v>4713</v>
      </c>
      <c r="H571" s="24" t="s">
        <v>5302</v>
      </c>
      <c r="I571" s="24" t="s">
        <v>5307</v>
      </c>
      <c r="J571" s="24" t="s">
        <v>5327</v>
      </c>
      <c r="N571" s="24" t="s">
        <v>5328</v>
      </c>
      <c r="O571" s="24" t="s">
        <v>3326</v>
      </c>
      <c r="Q571" s="24" t="s">
        <v>3311</v>
      </c>
      <c r="R571" s="24" t="s">
        <v>3922</v>
      </c>
      <c r="S571" s="24" t="s">
        <v>3313</v>
      </c>
    </row>
    <row r="572" spans="1:19" x14ac:dyDescent="0.25">
      <c r="A572" s="24" t="s">
        <v>5329</v>
      </c>
      <c r="B572" s="24">
        <v>3975856</v>
      </c>
      <c r="C572" s="24">
        <v>134548</v>
      </c>
      <c r="D572" s="24" t="s">
        <v>3302</v>
      </c>
      <c r="E572" s="24" t="s">
        <v>3319</v>
      </c>
      <c r="F572" s="24" t="s">
        <v>4712</v>
      </c>
      <c r="G572" s="24" t="s">
        <v>4713</v>
      </c>
      <c r="H572" s="24" t="s">
        <v>5252</v>
      </c>
      <c r="I572" s="24" t="s">
        <v>5272</v>
      </c>
      <c r="J572" s="24" t="s">
        <v>5330</v>
      </c>
      <c r="N572" s="24" t="s">
        <v>5322</v>
      </c>
      <c r="O572" s="24" t="s">
        <v>3326</v>
      </c>
      <c r="Q572" s="24" t="s">
        <v>3311</v>
      </c>
      <c r="R572" s="24" t="s">
        <v>3922</v>
      </c>
      <c r="S572" s="24" t="s">
        <v>3313</v>
      </c>
    </row>
    <row r="573" spans="1:19" x14ac:dyDescent="0.25">
      <c r="A573" s="24" t="s">
        <v>5331</v>
      </c>
      <c r="B573" s="24">
        <v>3982711</v>
      </c>
      <c r="C573" s="24">
        <v>134589</v>
      </c>
      <c r="D573" s="24" t="s">
        <v>3302</v>
      </c>
      <c r="E573" s="24" t="s">
        <v>3319</v>
      </c>
      <c r="F573" s="24" t="s">
        <v>4712</v>
      </c>
      <c r="G573" s="24" t="s">
        <v>4713</v>
      </c>
      <c r="H573" s="24" t="s">
        <v>5252</v>
      </c>
      <c r="I573" s="24" t="s">
        <v>5332</v>
      </c>
      <c r="J573" s="24" t="s">
        <v>5333</v>
      </c>
      <c r="N573" s="24" t="s">
        <v>5334</v>
      </c>
      <c r="O573" s="24" t="s">
        <v>3326</v>
      </c>
      <c r="Q573" s="24" t="s">
        <v>3311</v>
      </c>
      <c r="R573" s="24" t="s">
        <v>3922</v>
      </c>
      <c r="S573" s="24" t="s">
        <v>3313</v>
      </c>
    </row>
    <row r="574" spans="1:19" x14ac:dyDescent="0.25">
      <c r="A574" s="24" t="s">
        <v>5335</v>
      </c>
      <c r="B574" s="24">
        <v>3988786</v>
      </c>
      <c r="C574" s="24">
        <v>134626</v>
      </c>
      <c r="D574" s="24" t="s">
        <v>3302</v>
      </c>
      <c r="E574" s="24" t="s">
        <v>3319</v>
      </c>
      <c r="F574" s="24" t="s">
        <v>4712</v>
      </c>
      <c r="G574" s="24" t="s">
        <v>4713</v>
      </c>
      <c r="H574" s="24" t="s">
        <v>5302</v>
      </c>
      <c r="I574" s="24" t="s">
        <v>5311</v>
      </c>
      <c r="J574" s="24" t="s">
        <v>5336</v>
      </c>
      <c r="N574" s="24" t="s">
        <v>5288</v>
      </c>
      <c r="O574" s="24" t="s">
        <v>3326</v>
      </c>
      <c r="Q574" s="24" t="s">
        <v>3311</v>
      </c>
      <c r="R574" s="24" t="s">
        <v>3922</v>
      </c>
      <c r="S574" s="24" t="s">
        <v>3313</v>
      </c>
    </row>
    <row r="575" spans="1:19" x14ac:dyDescent="0.25">
      <c r="A575" s="24" t="s">
        <v>5337</v>
      </c>
      <c r="B575" s="24">
        <v>3989713</v>
      </c>
      <c r="C575" s="24">
        <v>134630</v>
      </c>
      <c r="D575" s="24" t="s">
        <v>3302</v>
      </c>
      <c r="E575" s="24" t="s">
        <v>3319</v>
      </c>
      <c r="F575" s="24" t="s">
        <v>4712</v>
      </c>
      <c r="G575" s="24" t="s">
        <v>4713</v>
      </c>
      <c r="H575" s="24" t="s">
        <v>5252</v>
      </c>
      <c r="I575" s="24" t="s">
        <v>5257</v>
      </c>
      <c r="J575" s="24" t="s">
        <v>5338</v>
      </c>
      <c r="N575" s="24" t="s">
        <v>5339</v>
      </c>
      <c r="O575" s="24" t="s">
        <v>3326</v>
      </c>
      <c r="Q575" s="24" t="s">
        <v>3311</v>
      </c>
      <c r="R575" s="24" t="s">
        <v>3922</v>
      </c>
      <c r="S575" s="24" t="s">
        <v>3313</v>
      </c>
    </row>
    <row r="576" spans="1:19" x14ac:dyDescent="0.25">
      <c r="A576" s="24" t="s">
        <v>5340</v>
      </c>
      <c r="B576" s="24">
        <v>3989867</v>
      </c>
      <c r="C576" s="24">
        <v>134631</v>
      </c>
      <c r="D576" s="24" t="s">
        <v>3302</v>
      </c>
      <c r="E576" s="24" t="s">
        <v>3319</v>
      </c>
      <c r="F576" s="24" t="s">
        <v>4712</v>
      </c>
      <c r="G576" s="24" t="s">
        <v>4713</v>
      </c>
      <c r="H576" s="24" t="s">
        <v>5302</v>
      </c>
      <c r="I576" s="24" t="s">
        <v>5307</v>
      </c>
      <c r="J576" s="24" t="s">
        <v>5341</v>
      </c>
      <c r="N576" s="24" t="s">
        <v>5342</v>
      </c>
      <c r="O576" s="24" t="s">
        <v>3326</v>
      </c>
      <c r="Q576" s="24" t="s">
        <v>3311</v>
      </c>
      <c r="R576" s="24" t="s">
        <v>3327</v>
      </c>
      <c r="S576" s="24" t="s">
        <v>3313</v>
      </c>
    </row>
    <row r="577" spans="1:19" x14ac:dyDescent="0.25">
      <c r="A577" s="24" t="s">
        <v>5343</v>
      </c>
      <c r="B577" s="24">
        <v>3998175</v>
      </c>
      <c r="C577" s="24">
        <v>134685</v>
      </c>
      <c r="D577" s="24" t="s">
        <v>3302</v>
      </c>
      <c r="E577" s="24" t="s">
        <v>3319</v>
      </c>
      <c r="F577" s="24" t="s">
        <v>4712</v>
      </c>
      <c r="G577" s="24" t="s">
        <v>4713</v>
      </c>
      <c r="H577" s="24" t="s">
        <v>5302</v>
      </c>
      <c r="I577" s="24" t="s">
        <v>5307</v>
      </c>
      <c r="J577" s="24" t="s">
        <v>5344</v>
      </c>
      <c r="N577" s="24" t="s">
        <v>5345</v>
      </c>
      <c r="O577" s="24" t="s">
        <v>3326</v>
      </c>
      <c r="Q577" s="24" t="s">
        <v>3311</v>
      </c>
      <c r="R577" s="24" t="s">
        <v>3327</v>
      </c>
      <c r="S577" s="24" t="s">
        <v>3313</v>
      </c>
    </row>
    <row r="578" spans="1:19" x14ac:dyDescent="0.25">
      <c r="A578" s="24" t="s">
        <v>5346</v>
      </c>
      <c r="B578" s="24">
        <v>4001389</v>
      </c>
      <c r="C578" s="24">
        <v>134706</v>
      </c>
      <c r="D578" s="24" t="s">
        <v>3302</v>
      </c>
      <c r="E578" s="24" t="s">
        <v>3319</v>
      </c>
      <c r="F578" s="24" t="s">
        <v>4712</v>
      </c>
      <c r="G578" s="24" t="s">
        <v>4713</v>
      </c>
      <c r="H578" s="24" t="s">
        <v>5252</v>
      </c>
      <c r="I578" s="24" t="s">
        <v>5332</v>
      </c>
      <c r="J578" s="24" t="s">
        <v>5347</v>
      </c>
      <c r="N578" s="24" t="s">
        <v>5348</v>
      </c>
      <c r="O578" s="24" t="s">
        <v>3326</v>
      </c>
      <c r="Q578" s="24" t="s">
        <v>3311</v>
      </c>
      <c r="R578" s="24" t="s">
        <v>3922</v>
      </c>
      <c r="S578" s="24" t="s">
        <v>3313</v>
      </c>
    </row>
    <row r="579" spans="1:19" x14ac:dyDescent="0.25">
      <c r="A579" s="24" t="s">
        <v>5349</v>
      </c>
      <c r="B579" s="24">
        <v>4002066</v>
      </c>
      <c r="C579" s="24">
        <v>134710</v>
      </c>
      <c r="D579" s="24" t="s">
        <v>3302</v>
      </c>
      <c r="E579" s="24" t="s">
        <v>3319</v>
      </c>
      <c r="F579" s="24" t="s">
        <v>4712</v>
      </c>
      <c r="G579" s="24" t="s">
        <v>4713</v>
      </c>
      <c r="H579" s="24" t="s">
        <v>5302</v>
      </c>
      <c r="I579" s="24" t="s">
        <v>5307</v>
      </c>
      <c r="J579" s="24" t="s">
        <v>5350</v>
      </c>
      <c r="N579" s="24" t="s">
        <v>5351</v>
      </c>
      <c r="O579" s="24" t="s">
        <v>3340</v>
      </c>
      <c r="Q579" s="24" t="s">
        <v>3311</v>
      </c>
      <c r="R579" s="24" t="s">
        <v>3327</v>
      </c>
      <c r="S579" s="24" t="s">
        <v>3313</v>
      </c>
    </row>
    <row r="580" spans="1:19" x14ac:dyDescent="0.25">
      <c r="A580" s="24" t="s">
        <v>5352</v>
      </c>
      <c r="B580" s="24">
        <v>4009967</v>
      </c>
      <c r="C580" s="24">
        <v>134764</v>
      </c>
      <c r="D580" s="24" t="s">
        <v>3302</v>
      </c>
      <c r="E580" s="24" t="s">
        <v>3319</v>
      </c>
      <c r="F580" s="24" t="s">
        <v>4712</v>
      </c>
      <c r="G580" s="24" t="s">
        <v>4713</v>
      </c>
      <c r="H580" s="24" t="s">
        <v>5302</v>
      </c>
      <c r="I580" s="24" t="s">
        <v>5311</v>
      </c>
      <c r="J580" s="24" t="s">
        <v>5353</v>
      </c>
      <c r="N580" s="24" t="s">
        <v>5354</v>
      </c>
    </row>
    <row r="581" spans="1:19" x14ac:dyDescent="0.25">
      <c r="A581" s="24" t="s">
        <v>5355</v>
      </c>
      <c r="B581" s="24">
        <v>4013784</v>
      </c>
      <c r="C581" s="24">
        <v>134789</v>
      </c>
      <c r="D581" s="24" t="s">
        <v>3302</v>
      </c>
      <c r="E581" s="24" t="s">
        <v>3319</v>
      </c>
      <c r="F581" s="24" t="s">
        <v>4712</v>
      </c>
      <c r="G581" s="24" t="s">
        <v>4713</v>
      </c>
      <c r="H581" s="24" t="s">
        <v>5252</v>
      </c>
      <c r="I581" s="24" t="s">
        <v>5253</v>
      </c>
      <c r="J581" s="24" t="s">
        <v>4081</v>
      </c>
      <c r="N581" s="24" t="s">
        <v>5267</v>
      </c>
    </row>
    <row r="582" spans="1:19" x14ac:dyDescent="0.25">
      <c r="A582" s="24" t="s">
        <v>5356</v>
      </c>
      <c r="B582" s="24">
        <v>4016713</v>
      </c>
      <c r="C582" s="24">
        <v>134808</v>
      </c>
      <c r="D582" s="24" t="s">
        <v>3302</v>
      </c>
      <c r="E582" s="24" t="s">
        <v>3319</v>
      </c>
      <c r="F582" s="24" t="s">
        <v>4712</v>
      </c>
      <c r="G582" s="24" t="s">
        <v>4713</v>
      </c>
      <c r="H582" s="24" t="s">
        <v>5302</v>
      </c>
      <c r="I582" s="24" t="s">
        <v>5311</v>
      </c>
      <c r="J582" s="24" t="s">
        <v>5357</v>
      </c>
      <c r="N582" s="24" t="s">
        <v>5354</v>
      </c>
    </row>
    <row r="583" spans="1:19" x14ac:dyDescent="0.25">
      <c r="A583" s="24" t="s">
        <v>5358</v>
      </c>
      <c r="B583" s="24">
        <v>4031544</v>
      </c>
      <c r="C583" s="24">
        <v>134891</v>
      </c>
      <c r="D583" s="24" t="s">
        <v>3302</v>
      </c>
      <c r="E583" s="24" t="s">
        <v>3319</v>
      </c>
      <c r="F583" s="24" t="s">
        <v>4712</v>
      </c>
      <c r="G583" s="24" t="s">
        <v>4713</v>
      </c>
      <c r="H583" s="24" t="s">
        <v>5252</v>
      </c>
      <c r="I583" s="24" t="s">
        <v>5286</v>
      </c>
      <c r="J583" s="24" t="s">
        <v>5359</v>
      </c>
      <c r="N583" s="24" t="s">
        <v>5263</v>
      </c>
      <c r="O583" s="24" t="s">
        <v>3326</v>
      </c>
      <c r="Q583" s="24" t="s">
        <v>3311</v>
      </c>
      <c r="R583" s="24" t="s">
        <v>3922</v>
      </c>
      <c r="S583" s="24" t="s">
        <v>3313</v>
      </c>
    </row>
    <row r="584" spans="1:19" x14ac:dyDescent="0.25">
      <c r="A584" s="24" t="s">
        <v>5360</v>
      </c>
      <c r="B584" s="24">
        <v>4033790</v>
      </c>
      <c r="C584" s="24">
        <v>134904</v>
      </c>
      <c r="D584" s="24" t="s">
        <v>3302</v>
      </c>
      <c r="E584" s="24" t="s">
        <v>3319</v>
      </c>
      <c r="F584" s="24" t="s">
        <v>4712</v>
      </c>
      <c r="G584" s="24" t="s">
        <v>4713</v>
      </c>
      <c r="H584" s="24" t="s">
        <v>5252</v>
      </c>
      <c r="I584" s="24" t="s">
        <v>5257</v>
      </c>
      <c r="J584" s="24" t="s">
        <v>3433</v>
      </c>
      <c r="N584" s="24" t="s">
        <v>5361</v>
      </c>
      <c r="O584" s="24" t="s">
        <v>3326</v>
      </c>
      <c r="Q584" s="24" t="s">
        <v>3311</v>
      </c>
      <c r="R584" s="24" t="s">
        <v>3922</v>
      </c>
      <c r="S584" s="24" t="s">
        <v>3313</v>
      </c>
    </row>
    <row r="585" spans="1:19" x14ac:dyDescent="0.25">
      <c r="A585" s="24" t="s">
        <v>5362</v>
      </c>
      <c r="B585" s="24">
        <v>4035254</v>
      </c>
      <c r="C585" s="24">
        <v>134913</v>
      </c>
      <c r="D585" s="24" t="s">
        <v>3302</v>
      </c>
      <c r="E585" s="24" t="s">
        <v>3319</v>
      </c>
      <c r="F585" s="24" t="s">
        <v>4712</v>
      </c>
      <c r="G585" s="24" t="s">
        <v>4713</v>
      </c>
      <c r="H585" s="24" t="s">
        <v>5302</v>
      </c>
      <c r="I585" s="24" t="s">
        <v>5307</v>
      </c>
      <c r="J585" s="24" t="s">
        <v>5363</v>
      </c>
      <c r="N585" s="24" t="s">
        <v>5364</v>
      </c>
      <c r="O585" s="24" t="s">
        <v>3340</v>
      </c>
      <c r="Q585" s="24" t="s">
        <v>3311</v>
      </c>
      <c r="R585" s="24" t="s">
        <v>3327</v>
      </c>
      <c r="S585" s="24" t="s">
        <v>3313</v>
      </c>
    </row>
    <row r="586" spans="1:19" x14ac:dyDescent="0.25">
      <c r="A586" s="24" t="s">
        <v>5365</v>
      </c>
      <c r="B586" s="24">
        <v>4038802</v>
      </c>
      <c r="C586" s="24">
        <v>134936</v>
      </c>
      <c r="D586" s="24" t="s">
        <v>3302</v>
      </c>
      <c r="E586" s="24" t="s">
        <v>3319</v>
      </c>
      <c r="F586" s="24" t="s">
        <v>4712</v>
      </c>
      <c r="G586" s="24" t="s">
        <v>4713</v>
      </c>
      <c r="H586" s="24" t="s">
        <v>5252</v>
      </c>
      <c r="I586" s="24" t="s">
        <v>5257</v>
      </c>
      <c r="J586" s="24" t="s">
        <v>5366</v>
      </c>
      <c r="N586" s="24" t="s">
        <v>5367</v>
      </c>
      <c r="O586" s="24" t="s">
        <v>3326</v>
      </c>
      <c r="Q586" s="24" t="s">
        <v>3311</v>
      </c>
      <c r="R586" s="24" t="s">
        <v>3922</v>
      </c>
      <c r="S586" s="24" t="s">
        <v>3313</v>
      </c>
    </row>
    <row r="587" spans="1:19" x14ac:dyDescent="0.25">
      <c r="A587" s="24" t="s">
        <v>5368</v>
      </c>
      <c r="B587" s="24">
        <v>4039966</v>
      </c>
      <c r="C587" s="24">
        <v>134943</v>
      </c>
      <c r="D587" s="24" t="s">
        <v>3302</v>
      </c>
      <c r="E587" s="24" t="s">
        <v>3319</v>
      </c>
      <c r="F587" s="24" t="s">
        <v>4712</v>
      </c>
      <c r="G587" s="24" t="s">
        <v>4713</v>
      </c>
      <c r="H587" s="24" t="s">
        <v>5252</v>
      </c>
      <c r="I587" s="24" t="s">
        <v>5332</v>
      </c>
      <c r="J587" s="24" t="s">
        <v>5369</v>
      </c>
      <c r="N587" s="24" t="s">
        <v>5370</v>
      </c>
      <c r="O587" s="24" t="s">
        <v>3326</v>
      </c>
      <c r="Q587" s="24" t="s">
        <v>3311</v>
      </c>
      <c r="R587" s="24" t="s">
        <v>3922</v>
      </c>
      <c r="S587" s="24" t="s">
        <v>3313</v>
      </c>
    </row>
    <row r="588" spans="1:19" x14ac:dyDescent="0.25">
      <c r="A588" s="24" t="s">
        <v>5371</v>
      </c>
      <c r="B588" s="24">
        <v>4041666</v>
      </c>
      <c r="C588" s="24">
        <v>134955</v>
      </c>
      <c r="D588" s="24" t="s">
        <v>3302</v>
      </c>
      <c r="E588" s="24" t="s">
        <v>3319</v>
      </c>
      <c r="F588" s="24" t="s">
        <v>4712</v>
      </c>
      <c r="G588" s="24" t="s">
        <v>4713</v>
      </c>
      <c r="H588" s="24" t="s">
        <v>5302</v>
      </c>
      <c r="I588" s="24" t="s">
        <v>5311</v>
      </c>
      <c r="J588" s="24" t="s">
        <v>5372</v>
      </c>
      <c r="N588" s="24" t="s">
        <v>5373</v>
      </c>
      <c r="O588" s="24" t="s">
        <v>3326</v>
      </c>
      <c r="Q588" s="24" t="s">
        <v>3311</v>
      </c>
      <c r="R588" s="24" t="s">
        <v>3922</v>
      </c>
      <c r="S588" s="24" t="s">
        <v>3313</v>
      </c>
    </row>
    <row r="589" spans="1:19" x14ac:dyDescent="0.25">
      <c r="A589" s="24" t="s">
        <v>5374</v>
      </c>
      <c r="B589" s="24">
        <v>4044604</v>
      </c>
      <c r="C589" s="24">
        <v>134976</v>
      </c>
      <c r="D589" s="24" t="s">
        <v>3302</v>
      </c>
      <c r="E589" s="24" t="s">
        <v>3319</v>
      </c>
      <c r="F589" s="24" t="s">
        <v>4712</v>
      </c>
      <c r="G589" s="24" t="s">
        <v>4713</v>
      </c>
      <c r="H589" s="24" t="s">
        <v>5252</v>
      </c>
      <c r="I589" s="24" t="s">
        <v>5265</v>
      </c>
      <c r="J589" s="24" t="s">
        <v>5375</v>
      </c>
      <c r="N589" s="24" t="s">
        <v>5319</v>
      </c>
      <c r="O589" s="24" t="s">
        <v>3326</v>
      </c>
      <c r="Q589" s="24" t="s">
        <v>3311</v>
      </c>
      <c r="R589" s="24" t="s">
        <v>3922</v>
      </c>
      <c r="S589" s="24" t="s">
        <v>3313</v>
      </c>
    </row>
    <row r="590" spans="1:19" x14ac:dyDescent="0.25">
      <c r="A590" s="24" t="s">
        <v>5376</v>
      </c>
      <c r="B590" s="24">
        <v>4052260</v>
      </c>
      <c r="C590" s="24">
        <v>135014</v>
      </c>
      <c r="D590" s="24" t="s">
        <v>3302</v>
      </c>
      <c r="E590" s="24" t="s">
        <v>3319</v>
      </c>
      <c r="F590" s="24" t="s">
        <v>4712</v>
      </c>
      <c r="G590" s="24" t="s">
        <v>4713</v>
      </c>
      <c r="H590" s="24" t="s">
        <v>5252</v>
      </c>
      <c r="I590" s="24" t="s">
        <v>5257</v>
      </c>
      <c r="J590" s="24" t="s">
        <v>5377</v>
      </c>
      <c r="N590" s="24" t="s">
        <v>5378</v>
      </c>
      <c r="O590" s="24" t="s">
        <v>3326</v>
      </c>
      <c r="Q590" s="24" t="s">
        <v>3311</v>
      </c>
      <c r="R590" s="24" t="s">
        <v>3922</v>
      </c>
      <c r="S590" s="24" t="s">
        <v>3313</v>
      </c>
    </row>
    <row r="591" spans="1:19" x14ac:dyDescent="0.25">
      <c r="A591" s="24" t="s">
        <v>5379</v>
      </c>
      <c r="B591" s="24">
        <v>4060341</v>
      </c>
      <c r="C591" s="24">
        <v>135114</v>
      </c>
      <c r="D591" s="24" t="s">
        <v>3302</v>
      </c>
      <c r="E591" s="24" t="s">
        <v>3319</v>
      </c>
      <c r="F591" s="24" t="s">
        <v>4712</v>
      </c>
      <c r="G591" s="24" t="s">
        <v>4713</v>
      </c>
      <c r="H591" s="24" t="s">
        <v>5252</v>
      </c>
      <c r="I591" s="24" t="s">
        <v>5272</v>
      </c>
      <c r="J591" s="24" t="s">
        <v>5380</v>
      </c>
      <c r="N591" s="24" t="s">
        <v>5263</v>
      </c>
      <c r="O591" s="24" t="s">
        <v>3326</v>
      </c>
      <c r="Q591" s="24" t="s">
        <v>3311</v>
      </c>
      <c r="R591" s="24" t="s">
        <v>3922</v>
      </c>
      <c r="S591" s="24" t="s">
        <v>3313</v>
      </c>
    </row>
    <row r="592" spans="1:19" x14ac:dyDescent="0.25">
      <c r="A592" s="24" t="s">
        <v>5381</v>
      </c>
      <c r="B592" s="24">
        <v>4060716</v>
      </c>
      <c r="C592" s="24">
        <v>135043</v>
      </c>
      <c r="D592" s="24" t="s">
        <v>3302</v>
      </c>
      <c r="E592" s="24" t="s">
        <v>3319</v>
      </c>
      <c r="F592" s="24" t="s">
        <v>4712</v>
      </c>
      <c r="G592" s="24" t="s">
        <v>4713</v>
      </c>
      <c r="H592" s="24" t="s">
        <v>5252</v>
      </c>
      <c r="I592" s="24" t="s">
        <v>5286</v>
      </c>
      <c r="J592" s="24" t="s">
        <v>5382</v>
      </c>
      <c r="N592" s="24" t="s">
        <v>5383</v>
      </c>
      <c r="O592" s="24" t="s">
        <v>3326</v>
      </c>
      <c r="Q592" s="24" t="s">
        <v>3311</v>
      </c>
      <c r="R592" s="24" t="s">
        <v>3922</v>
      </c>
      <c r="S592" s="24" t="s">
        <v>3313</v>
      </c>
    </row>
    <row r="593" spans="1:19" x14ac:dyDescent="0.25">
      <c r="A593" s="24" t="s">
        <v>5384</v>
      </c>
      <c r="B593" s="24">
        <v>4064018</v>
      </c>
      <c r="C593" s="24">
        <v>135054</v>
      </c>
      <c r="D593" s="24" t="s">
        <v>3302</v>
      </c>
      <c r="E593" s="24" t="s">
        <v>3319</v>
      </c>
      <c r="F593" s="24" t="s">
        <v>4712</v>
      </c>
      <c r="G593" s="24" t="s">
        <v>4713</v>
      </c>
      <c r="H593" s="24" t="s">
        <v>5252</v>
      </c>
      <c r="I593" s="24" t="s">
        <v>5272</v>
      </c>
      <c r="J593" s="24" t="s">
        <v>5385</v>
      </c>
      <c r="N593" s="24" t="s">
        <v>5386</v>
      </c>
      <c r="O593" s="24" t="s">
        <v>3326</v>
      </c>
      <c r="Q593" s="24" t="s">
        <v>3311</v>
      </c>
      <c r="R593" s="24" t="s">
        <v>3922</v>
      </c>
      <c r="S593" s="24" t="s">
        <v>3313</v>
      </c>
    </row>
    <row r="594" spans="1:19" x14ac:dyDescent="0.25">
      <c r="A594" s="24" t="s">
        <v>5387</v>
      </c>
      <c r="B594" s="24">
        <v>4064229</v>
      </c>
      <c r="C594" s="24">
        <v>135127</v>
      </c>
      <c r="D594" s="24" t="s">
        <v>3302</v>
      </c>
      <c r="E594" s="24" t="s">
        <v>3319</v>
      </c>
      <c r="F594" s="24" t="s">
        <v>4712</v>
      </c>
      <c r="G594" s="24" t="s">
        <v>4713</v>
      </c>
      <c r="H594" s="24" t="s">
        <v>5302</v>
      </c>
      <c r="I594" s="24" t="s">
        <v>5311</v>
      </c>
      <c r="J594" s="24" t="s">
        <v>5388</v>
      </c>
      <c r="N594" s="24" t="s">
        <v>5389</v>
      </c>
      <c r="O594" s="24" t="s">
        <v>3326</v>
      </c>
      <c r="Q594" s="24" t="s">
        <v>3311</v>
      </c>
      <c r="R594" s="24" t="s">
        <v>3922</v>
      </c>
      <c r="S594" s="24" t="s">
        <v>3313</v>
      </c>
    </row>
    <row r="595" spans="1:19" x14ac:dyDescent="0.25">
      <c r="A595" s="24" t="s">
        <v>5390</v>
      </c>
      <c r="B595" s="24">
        <v>4128407</v>
      </c>
      <c r="C595" s="24">
        <v>135429</v>
      </c>
      <c r="D595" s="24" t="s">
        <v>3302</v>
      </c>
      <c r="E595" s="24" t="s">
        <v>3303</v>
      </c>
      <c r="F595" s="24" t="s">
        <v>5086</v>
      </c>
      <c r="G595" s="24" t="s">
        <v>3729</v>
      </c>
      <c r="H595" s="24" t="s">
        <v>5097</v>
      </c>
      <c r="I595" s="24" t="s">
        <v>5391</v>
      </c>
      <c r="J595" s="24" t="s">
        <v>5392</v>
      </c>
      <c r="N595" s="24" t="s">
        <v>5393</v>
      </c>
      <c r="O595" s="24" t="s">
        <v>3326</v>
      </c>
      <c r="Q595" s="24" t="s">
        <v>3311</v>
      </c>
      <c r="R595" s="24" t="s">
        <v>3312</v>
      </c>
      <c r="S595" s="24" t="s">
        <v>3313</v>
      </c>
    </row>
    <row r="596" spans="1:19" x14ac:dyDescent="0.25">
      <c r="A596" s="24" t="s">
        <v>5394</v>
      </c>
      <c r="B596" s="24">
        <v>4193963</v>
      </c>
      <c r="C596" s="24">
        <v>135726</v>
      </c>
      <c r="D596" s="24" t="s">
        <v>3302</v>
      </c>
      <c r="E596" s="24" t="s">
        <v>3303</v>
      </c>
      <c r="F596" s="24" t="s">
        <v>4453</v>
      </c>
      <c r="G596" s="24" t="s">
        <v>4454</v>
      </c>
      <c r="H596" s="24" t="s">
        <v>4485</v>
      </c>
      <c r="I596" s="24" t="s">
        <v>248</v>
      </c>
      <c r="J596" s="24" t="s">
        <v>5395</v>
      </c>
      <c r="N596" s="24" t="s">
        <v>5396</v>
      </c>
    </row>
    <row r="597" spans="1:19" x14ac:dyDescent="0.25">
      <c r="A597" s="24" t="s">
        <v>5397</v>
      </c>
      <c r="B597" s="24">
        <v>4194607</v>
      </c>
      <c r="C597" s="24">
        <v>135733</v>
      </c>
      <c r="D597" s="24" t="s">
        <v>3302</v>
      </c>
      <c r="E597" s="24" t="s">
        <v>3303</v>
      </c>
      <c r="F597" s="24" t="s">
        <v>4453</v>
      </c>
      <c r="G597" s="24" t="s">
        <v>4454</v>
      </c>
      <c r="H597" s="24" t="s">
        <v>5061</v>
      </c>
      <c r="I597" s="24" t="s">
        <v>5062</v>
      </c>
      <c r="J597" s="24" t="s">
        <v>5398</v>
      </c>
      <c r="N597" s="24" t="s">
        <v>5399</v>
      </c>
    </row>
    <row r="598" spans="1:19" x14ac:dyDescent="0.25">
      <c r="A598" s="24" t="s">
        <v>5400</v>
      </c>
      <c r="B598" s="24">
        <v>4195091</v>
      </c>
      <c r="C598" s="24">
        <v>135735</v>
      </c>
      <c r="D598" s="24" t="s">
        <v>3302</v>
      </c>
      <c r="E598" s="24" t="s">
        <v>3303</v>
      </c>
      <c r="F598" s="24" t="s">
        <v>5401</v>
      </c>
      <c r="G598" s="24" t="s">
        <v>4454</v>
      </c>
      <c r="H598" s="24" t="s">
        <v>5402</v>
      </c>
      <c r="I598" s="24" t="s">
        <v>5403</v>
      </c>
      <c r="J598" s="24" t="s">
        <v>3387</v>
      </c>
      <c r="N598" s="24" t="s">
        <v>5404</v>
      </c>
      <c r="O598" s="24" t="s">
        <v>3340</v>
      </c>
      <c r="Q598" s="24" t="s">
        <v>3311</v>
      </c>
      <c r="R598" s="24" t="s">
        <v>3327</v>
      </c>
      <c r="S598" s="24" t="s">
        <v>3313</v>
      </c>
    </row>
    <row r="599" spans="1:19" x14ac:dyDescent="0.25">
      <c r="A599" s="24" t="s">
        <v>5405</v>
      </c>
      <c r="B599" s="24">
        <v>4197904</v>
      </c>
      <c r="C599" s="24">
        <v>135758</v>
      </c>
      <c r="D599" s="24" t="s">
        <v>3302</v>
      </c>
      <c r="E599" s="24" t="s">
        <v>3303</v>
      </c>
      <c r="F599" s="24" t="s">
        <v>4453</v>
      </c>
      <c r="G599" s="24" t="s">
        <v>4454</v>
      </c>
      <c r="H599" s="24" t="s">
        <v>5113</v>
      </c>
      <c r="I599" s="24" t="s">
        <v>5406</v>
      </c>
      <c r="J599" s="24" t="s">
        <v>5407</v>
      </c>
      <c r="N599" s="24" t="s">
        <v>5408</v>
      </c>
      <c r="O599" s="24" t="s">
        <v>3340</v>
      </c>
      <c r="Q599" s="24" t="s">
        <v>3311</v>
      </c>
      <c r="R599" s="24" t="s">
        <v>3327</v>
      </c>
      <c r="S599" s="24" t="s">
        <v>3313</v>
      </c>
    </row>
    <row r="600" spans="1:19" x14ac:dyDescent="0.25">
      <c r="A600" s="24" t="s">
        <v>5409</v>
      </c>
      <c r="B600" s="24">
        <v>4199662</v>
      </c>
      <c r="C600" s="24">
        <v>135774</v>
      </c>
      <c r="D600" s="24" t="s">
        <v>3302</v>
      </c>
      <c r="E600" s="24" t="s">
        <v>3303</v>
      </c>
      <c r="F600" s="24" t="s">
        <v>4453</v>
      </c>
      <c r="G600" s="24" t="s">
        <v>4454</v>
      </c>
      <c r="H600" s="24" t="s">
        <v>5410</v>
      </c>
      <c r="I600" s="24" t="s">
        <v>5411</v>
      </c>
      <c r="J600" s="24" t="s">
        <v>5412</v>
      </c>
      <c r="N600" s="24" t="s">
        <v>5413</v>
      </c>
    </row>
    <row r="601" spans="1:19" x14ac:dyDescent="0.25">
      <c r="A601" s="24" t="s">
        <v>5414</v>
      </c>
      <c r="B601" s="24">
        <v>4201279</v>
      </c>
      <c r="C601" s="24">
        <v>135786</v>
      </c>
      <c r="D601" s="24" t="s">
        <v>3302</v>
      </c>
      <c r="E601" s="24" t="s">
        <v>3303</v>
      </c>
      <c r="F601" s="24" t="s">
        <v>4453</v>
      </c>
      <c r="G601" s="24" t="s">
        <v>4454</v>
      </c>
      <c r="H601" s="24" t="s">
        <v>4485</v>
      </c>
      <c r="I601" s="24" t="s">
        <v>248</v>
      </c>
      <c r="J601" s="24" t="s">
        <v>5415</v>
      </c>
      <c r="N601" s="24" t="s">
        <v>5396</v>
      </c>
    </row>
    <row r="602" spans="1:19" x14ac:dyDescent="0.25">
      <c r="A602" s="24" t="s">
        <v>5416</v>
      </c>
      <c r="B602" s="24">
        <v>4201460</v>
      </c>
      <c r="C602" s="24">
        <v>135788</v>
      </c>
      <c r="D602" s="24" t="s">
        <v>3302</v>
      </c>
      <c r="E602" s="24" t="s">
        <v>3303</v>
      </c>
      <c r="F602" s="24" t="s">
        <v>4453</v>
      </c>
      <c r="G602" s="24" t="s">
        <v>4454</v>
      </c>
      <c r="H602" s="24" t="s">
        <v>5113</v>
      </c>
      <c r="I602" s="24" t="s">
        <v>3</v>
      </c>
      <c r="J602" s="24" t="s">
        <v>5417</v>
      </c>
      <c r="N602" s="24" t="s">
        <v>5418</v>
      </c>
      <c r="O602" s="24" t="s">
        <v>3326</v>
      </c>
      <c r="Q602" s="24" t="s">
        <v>3311</v>
      </c>
      <c r="R602" s="24" t="s">
        <v>3327</v>
      </c>
      <c r="S602" s="24" t="s">
        <v>3313</v>
      </c>
    </row>
    <row r="603" spans="1:19" x14ac:dyDescent="0.25">
      <c r="A603" s="24" t="s">
        <v>5419</v>
      </c>
      <c r="B603" s="24">
        <v>4201934</v>
      </c>
      <c r="C603" s="24">
        <v>135791</v>
      </c>
      <c r="D603" s="24" t="s">
        <v>3302</v>
      </c>
      <c r="E603" s="24" t="s">
        <v>3303</v>
      </c>
      <c r="F603" s="24" t="s">
        <v>4453</v>
      </c>
      <c r="G603" s="24" t="s">
        <v>4454</v>
      </c>
      <c r="H603" s="24" t="s">
        <v>5420</v>
      </c>
      <c r="I603" s="24" t="s">
        <v>5421</v>
      </c>
      <c r="J603" s="24" t="s">
        <v>5422</v>
      </c>
      <c r="N603" s="24" t="s">
        <v>5423</v>
      </c>
      <c r="O603" s="24" t="s">
        <v>3340</v>
      </c>
      <c r="Q603" s="24" t="s">
        <v>3311</v>
      </c>
      <c r="R603" s="24" t="s">
        <v>3327</v>
      </c>
      <c r="S603" s="24" t="s">
        <v>3313</v>
      </c>
    </row>
    <row r="604" spans="1:19" x14ac:dyDescent="0.25">
      <c r="A604" s="24" t="s">
        <v>5424</v>
      </c>
      <c r="B604" s="24">
        <v>4202433</v>
      </c>
      <c r="C604" s="24">
        <v>135794</v>
      </c>
      <c r="D604" s="24" t="s">
        <v>3302</v>
      </c>
      <c r="E604" s="24" t="s">
        <v>3303</v>
      </c>
      <c r="F604" s="24" t="s">
        <v>4453</v>
      </c>
      <c r="G604" s="24" t="s">
        <v>4454</v>
      </c>
      <c r="H604" s="24" t="s">
        <v>4485</v>
      </c>
      <c r="I604" s="24" t="s">
        <v>5425</v>
      </c>
      <c r="J604" s="24" t="s">
        <v>5426</v>
      </c>
      <c r="N604" s="24" t="s">
        <v>5427</v>
      </c>
      <c r="O604" s="24" t="s">
        <v>3340</v>
      </c>
      <c r="Q604" s="24" t="s">
        <v>3311</v>
      </c>
      <c r="R604" s="24" t="s">
        <v>3327</v>
      </c>
      <c r="S604" s="24" t="s">
        <v>3313</v>
      </c>
    </row>
    <row r="605" spans="1:19" x14ac:dyDescent="0.25">
      <c r="A605" s="24" t="s">
        <v>5428</v>
      </c>
      <c r="B605" s="24">
        <v>4202796</v>
      </c>
      <c r="C605" s="24">
        <v>135796</v>
      </c>
      <c r="D605" s="24" t="s">
        <v>3302</v>
      </c>
      <c r="E605" s="24" t="s">
        <v>3303</v>
      </c>
      <c r="F605" s="24" t="s">
        <v>4453</v>
      </c>
      <c r="G605" s="24" t="s">
        <v>4454</v>
      </c>
      <c r="H605" s="24" t="s">
        <v>5429</v>
      </c>
      <c r="I605" s="24" t="s">
        <v>72</v>
      </c>
      <c r="J605" s="24" t="s">
        <v>5430</v>
      </c>
      <c r="N605" s="24" t="s">
        <v>5431</v>
      </c>
      <c r="O605" s="24" t="s">
        <v>3326</v>
      </c>
      <c r="Q605" s="24" t="s">
        <v>3311</v>
      </c>
      <c r="R605" s="24" t="s">
        <v>3327</v>
      </c>
      <c r="S605" s="24" t="s">
        <v>3313</v>
      </c>
    </row>
    <row r="606" spans="1:19" x14ac:dyDescent="0.25">
      <c r="A606" s="24" t="s">
        <v>5432</v>
      </c>
      <c r="B606" s="24">
        <v>4204013</v>
      </c>
      <c r="C606" s="24">
        <v>135808</v>
      </c>
      <c r="D606" s="24" t="s">
        <v>3302</v>
      </c>
      <c r="E606" s="24" t="s">
        <v>3303</v>
      </c>
      <c r="F606" s="24" t="s">
        <v>4453</v>
      </c>
      <c r="G606" s="24" t="s">
        <v>4454</v>
      </c>
      <c r="H606" s="24" t="s">
        <v>5433</v>
      </c>
      <c r="I606" s="24" t="s">
        <v>5434</v>
      </c>
      <c r="J606" s="24" t="s">
        <v>5435</v>
      </c>
      <c r="N606" s="24" t="s">
        <v>5436</v>
      </c>
      <c r="O606" s="24" t="s">
        <v>3340</v>
      </c>
      <c r="Q606" s="24" t="s">
        <v>3311</v>
      </c>
      <c r="R606" s="24" t="s">
        <v>3327</v>
      </c>
      <c r="S606" s="24" t="s">
        <v>3313</v>
      </c>
    </row>
    <row r="607" spans="1:19" x14ac:dyDescent="0.25">
      <c r="A607" s="24" t="s">
        <v>5437</v>
      </c>
      <c r="B607" s="24">
        <v>4204567</v>
      </c>
      <c r="C607" s="24">
        <v>135810</v>
      </c>
      <c r="D607" s="24" t="s">
        <v>3302</v>
      </c>
      <c r="E607" s="24" t="s">
        <v>3303</v>
      </c>
      <c r="F607" s="24" t="s">
        <v>4453</v>
      </c>
      <c r="G607" s="24" t="s">
        <v>4454</v>
      </c>
      <c r="H607" s="24" t="s">
        <v>4485</v>
      </c>
      <c r="I607" s="24" t="s">
        <v>248</v>
      </c>
      <c r="J607" s="24" t="s">
        <v>5438</v>
      </c>
      <c r="N607" s="24" t="s">
        <v>5439</v>
      </c>
    </row>
    <row r="608" spans="1:19" x14ac:dyDescent="0.25">
      <c r="A608" s="24" t="s">
        <v>5440</v>
      </c>
      <c r="B608" s="24">
        <v>4204755</v>
      </c>
      <c r="C608" s="24">
        <v>135811</v>
      </c>
      <c r="D608" s="24" t="s">
        <v>3302</v>
      </c>
      <c r="E608" s="24" t="s">
        <v>3303</v>
      </c>
      <c r="F608" s="24" t="s">
        <v>4453</v>
      </c>
      <c r="G608" s="24" t="s">
        <v>4454</v>
      </c>
      <c r="H608" s="24" t="s">
        <v>5113</v>
      </c>
      <c r="I608" s="24" t="s">
        <v>3</v>
      </c>
      <c r="J608" s="24" t="s">
        <v>3387</v>
      </c>
      <c r="N608" s="24" t="s">
        <v>5441</v>
      </c>
      <c r="O608" s="24" t="s">
        <v>3326</v>
      </c>
      <c r="Q608" s="24" t="s">
        <v>3311</v>
      </c>
      <c r="R608" s="24" t="s">
        <v>3327</v>
      </c>
      <c r="S608" s="24" t="s">
        <v>3313</v>
      </c>
    </row>
    <row r="609" spans="1:19" x14ac:dyDescent="0.25">
      <c r="A609" s="24" t="s">
        <v>5442</v>
      </c>
      <c r="B609" s="24">
        <v>4205385</v>
      </c>
      <c r="C609" s="24">
        <v>135815</v>
      </c>
      <c r="D609" s="24" t="s">
        <v>3302</v>
      </c>
      <c r="E609" s="24" t="s">
        <v>3303</v>
      </c>
      <c r="F609" s="24" t="s">
        <v>4453</v>
      </c>
      <c r="G609" s="24" t="s">
        <v>4454</v>
      </c>
      <c r="H609" s="24" t="s">
        <v>5443</v>
      </c>
      <c r="I609" s="24" t="s">
        <v>160</v>
      </c>
      <c r="J609" s="24" t="s">
        <v>5444</v>
      </c>
      <c r="N609" s="24" t="s">
        <v>5445</v>
      </c>
    </row>
    <row r="610" spans="1:19" x14ac:dyDescent="0.25">
      <c r="A610" s="24" t="s">
        <v>5446</v>
      </c>
      <c r="B610" s="24">
        <v>4208137</v>
      </c>
      <c r="C610" s="24">
        <v>135830</v>
      </c>
      <c r="D610" s="24" t="s">
        <v>3302</v>
      </c>
      <c r="E610" s="24" t="s">
        <v>3303</v>
      </c>
      <c r="F610" s="24" t="s">
        <v>4453</v>
      </c>
      <c r="G610" s="24" t="s">
        <v>4454</v>
      </c>
      <c r="H610" s="24" t="s">
        <v>5410</v>
      </c>
      <c r="I610" s="24" t="s">
        <v>5411</v>
      </c>
      <c r="J610" s="24" t="s">
        <v>5447</v>
      </c>
      <c r="N610" s="24" t="s">
        <v>5448</v>
      </c>
    </row>
    <row r="611" spans="1:19" x14ac:dyDescent="0.25">
      <c r="A611" s="24" t="s">
        <v>5449</v>
      </c>
      <c r="B611" s="24">
        <v>4210011</v>
      </c>
      <c r="C611" s="24">
        <v>135843</v>
      </c>
      <c r="D611" s="24" t="s">
        <v>3302</v>
      </c>
      <c r="E611" s="24" t="s">
        <v>3303</v>
      </c>
      <c r="F611" s="24" t="s">
        <v>4453</v>
      </c>
      <c r="G611" s="24" t="s">
        <v>4454</v>
      </c>
      <c r="H611" s="24" t="s">
        <v>5113</v>
      </c>
      <c r="I611" s="24" t="s">
        <v>150</v>
      </c>
      <c r="J611" s="24" t="s">
        <v>5450</v>
      </c>
      <c r="N611" s="24" t="s">
        <v>5451</v>
      </c>
    </row>
    <row r="612" spans="1:19" x14ac:dyDescent="0.25">
      <c r="A612" s="24" t="s">
        <v>5452</v>
      </c>
      <c r="B612" s="24">
        <v>4210582</v>
      </c>
      <c r="C612" s="24">
        <v>135847</v>
      </c>
      <c r="D612" s="24" t="s">
        <v>3302</v>
      </c>
      <c r="E612" s="24" t="s">
        <v>3303</v>
      </c>
      <c r="F612" s="24" t="s">
        <v>4453</v>
      </c>
      <c r="G612" s="24" t="s">
        <v>4454</v>
      </c>
      <c r="H612" s="24" t="s">
        <v>5433</v>
      </c>
      <c r="I612" s="24" t="s">
        <v>5434</v>
      </c>
      <c r="J612" s="24" t="s">
        <v>5453</v>
      </c>
      <c r="N612" s="24" t="s">
        <v>5454</v>
      </c>
    </row>
    <row r="613" spans="1:19" x14ac:dyDescent="0.25">
      <c r="A613" s="24" t="s">
        <v>5455</v>
      </c>
      <c r="B613" s="24">
        <v>4212359</v>
      </c>
      <c r="C613" s="24">
        <v>135859</v>
      </c>
      <c r="D613" s="24" t="s">
        <v>3302</v>
      </c>
      <c r="E613" s="24" t="s">
        <v>3303</v>
      </c>
      <c r="F613" s="24" t="s">
        <v>4453</v>
      </c>
      <c r="G613" s="24" t="s">
        <v>4454</v>
      </c>
      <c r="H613" s="24" t="s">
        <v>5429</v>
      </c>
      <c r="I613" s="24" t="s">
        <v>5456</v>
      </c>
      <c r="J613" s="24" t="s">
        <v>5457</v>
      </c>
      <c r="N613" s="24" t="s">
        <v>5458</v>
      </c>
      <c r="O613" s="24" t="s">
        <v>3340</v>
      </c>
      <c r="Q613" s="24" t="s">
        <v>3311</v>
      </c>
      <c r="R613" s="24" t="s">
        <v>3327</v>
      </c>
      <c r="S613" s="24" t="s">
        <v>3313</v>
      </c>
    </row>
    <row r="614" spans="1:19" x14ac:dyDescent="0.25">
      <c r="A614" s="24" t="s">
        <v>5459</v>
      </c>
      <c r="B614" s="24">
        <v>4216412</v>
      </c>
      <c r="C614" s="24">
        <v>135887</v>
      </c>
      <c r="D614" s="24" t="s">
        <v>3302</v>
      </c>
      <c r="E614" s="24" t="s">
        <v>3303</v>
      </c>
      <c r="F614" s="24" t="s">
        <v>4453</v>
      </c>
      <c r="G614" s="24" t="s">
        <v>4454</v>
      </c>
      <c r="H614" s="24" t="s">
        <v>4485</v>
      </c>
      <c r="I614" s="24" t="s">
        <v>571</v>
      </c>
      <c r="J614" s="24" t="s">
        <v>5460</v>
      </c>
      <c r="N614" s="24" t="s">
        <v>5461</v>
      </c>
    </row>
    <row r="615" spans="1:19" x14ac:dyDescent="0.25">
      <c r="A615" s="24" t="s">
        <v>5462</v>
      </c>
      <c r="B615" s="24">
        <v>4217343</v>
      </c>
      <c r="C615" s="24">
        <v>135892</v>
      </c>
      <c r="D615" s="24" t="s">
        <v>3302</v>
      </c>
      <c r="E615" s="24" t="s">
        <v>3303</v>
      </c>
      <c r="F615" s="24" t="s">
        <v>4453</v>
      </c>
      <c r="G615" s="24" t="s">
        <v>4454</v>
      </c>
      <c r="H615" s="24" t="s">
        <v>4455</v>
      </c>
      <c r="I615" s="24" t="s">
        <v>4456</v>
      </c>
      <c r="J615" s="24" t="s">
        <v>5463</v>
      </c>
      <c r="N615" s="24" t="s">
        <v>5464</v>
      </c>
    </row>
    <row r="616" spans="1:19" x14ac:dyDescent="0.25">
      <c r="A616" s="24" t="s">
        <v>5465</v>
      </c>
      <c r="B616" s="24">
        <v>4218783</v>
      </c>
      <c r="C616" s="24">
        <v>135904</v>
      </c>
      <c r="D616" s="24" t="s">
        <v>3302</v>
      </c>
      <c r="E616" s="24" t="s">
        <v>3303</v>
      </c>
      <c r="F616" s="24" t="s">
        <v>4453</v>
      </c>
      <c r="G616" s="24" t="s">
        <v>4454</v>
      </c>
      <c r="H616" s="24" t="s">
        <v>5420</v>
      </c>
      <c r="I616" s="24" t="s">
        <v>5421</v>
      </c>
      <c r="J616" s="24" t="s">
        <v>5466</v>
      </c>
      <c r="N616" s="24" t="s">
        <v>5467</v>
      </c>
    </row>
    <row r="617" spans="1:19" x14ac:dyDescent="0.25">
      <c r="A617" s="24" t="s">
        <v>5468</v>
      </c>
      <c r="B617" s="24">
        <v>4219087</v>
      </c>
      <c r="C617" s="24">
        <v>135906</v>
      </c>
      <c r="D617" s="24" t="s">
        <v>3302</v>
      </c>
      <c r="E617" s="24" t="s">
        <v>3303</v>
      </c>
      <c r="F617" s="24" t="s">
        <v>4453</v>
      </c>
      <c r="G617" s="24" t="s">
        <v>4454</v>
      </c>
      <c r="H617" s="24" t="s">
        <v>4485</v>
      </c>
      <c r="I617" s="24" t="s">
        <v>248</v>
      </c>
      <c r="J617" s="24" t="s">
        <v>5469</v>
      </c>
      <c r="N617" s="24" t="s">
        <v>5470</v>
      </c>
    </row>
    <row r="618" spans="1:19" x14ac:dyDescent="0.25">
      <c r="A618" s="24" t="s">
        <v>5471</v>
      </c>
      <c r="B618" s="24">
        <v>4219516</v>
      </c>
      <c r="C618" s="24">
        <v>135909</v>
      </c>
      <c r="D618" s="24" t="s">
        <v>3302</v>
      </c>
      <c r="E618" s="24" t="s">
        <v>3303</v>
      </c>
      <c r="F618" s="24" t="s">
        <v>4453</v>
      </c>
      <c r="G618" s="24" t="s">
        <v>4454</v>
      </c>
      <c r="H618" s="24" t="s">
        <v>4485</v>
      </c>
      <c r="I618" s="24" t="s">
        <v>571</v>
      </c>
      <c r="J618" s="24" t="s">
        <v>5472</v>
      </c>
      <c r="N618" s="24" t="s">
        <v>5473</v>
      </c>
    </row>
    <row r="619" spans="1:19" x14ac:dyDescent="0.25">
      <c r="A619" s="24" t="s">
        <v>5474</v>
      </c>
      <c r="B619" s="24">
        <v>4220152</v>
      </c>
      <c r="C619" s="24">
        <v>135912</v>
      </c>
      <c r="D619" s="24" t="s">
        <v>3302</v>
      </c>
      <c r="E619" s="24" t="s">
        <v>3303</v>
      </c>
      <c r="F619" s="24" t="s">
        <v>4453</v>
      </c>
      <c r="G619" s="24" t="s">
        <v>4454</v>
      </c>
      <c r="H619" s="24" t="s">
        <v>5410</v>
      </c>
      <c r="I619" s="24" t="s">
        <v>5411</v>
      </c>
      <c r="J619" s="24" t="s">
        <v>5475</v>
      </c>
      <c r="N619" s="24" t="s">
        <v>5476</v>
      </c>
    </row>
    <row r="620" spans="1:19" x14ac:dyDescent="0.25">
      <c r="A620" s="24" t="s">
        <v>5477</v>
      </c>
      <c r="B620" s="24">
        <v>4220327</v>
      </c>
      <c r="C620" s="24">
        <v>135913</v>
      </c>
      <c r="D620" s="24" t="s">
        <v>3302</v>
      </c>
      <c r="E620" s="24" t="s">
        <v>3303</v>
      </c>
      <c r="F620" s="24" t="s">
        <v>4453</v>
      </c>
      <c r="G620" s="24" t="s">
        <v>4454</v>
      </c>
      <c r="H620" s="24" t="s">
        <v>4485</v>
      </c>
      <c r="I620" s="24" t="s">
        <v>571</v>
      </c>
      <c r="J620" s="24" t="s">
        <v>5478</v>
      </c>
      <c r="N620" s="24" t="s">
        <v>5479</v>
      </c>
      <c r="O620" s="24" t="s">
        <v>3340</v>
      </c>
      <c r="Q620" s="24" t="s">
        <v>3311</v>
      </c>
      <c r="R620" s="24" t="s">
        <v>3327</v>
      </c>
      <c r="S620" s="24" t="s">
        <v>3313</v>
      </c>
    </row>
    <row r="621" spans="1:19" x14ac:dyDescent="0.25">
      <c r="A621" s="24" t="s">
        <v>5480</v>
      </c>
      <c r="B621" s="24">
        <v>4224141</v>
      </c>
      <c r="C621" s="24">
        <v>135997</v>
      </c>
      <c r="D621" s="24" t="s">
        <v>3302</v>
      </c>
      <c r="E621" s="24" t="s">
        <v>3303</v>
      </c>
      <c r="F621" s="24" t="s">
        <v>4453</v>
      </c>
      <c r="G621" s="24" t="s">
        <v>4454</v>
      </c>
      <c r="H621" s="24" t="s">
        <v>5113</v>
      </c>
      <c r="I621" s="24" t="s">
        <v>150</v>
      </c>
      <c r="J621" s="24" t="s">
        <v>5481</v>
      </c>
      <c r="N621" s="24" t="s">
        <v>5482</v>
      </c>
      <c r="O621" s="24" t="s">
        <v>3340</v>
      </c>
      <c r="Q621" s="24" t="s">
        <v>3311</v>
      </c>
      <c r="R621" s="24" t="s">
        <v>3327</v>
      </c>
      <c r="S621" s="24" t="s">
        <v>3313</v>
      </c>
    </row>
    <row r="622" spans="1:19" x14ac:dyDescent="0.25">
      <c r="A622" s="24" t="s">
        <v>5483</v>
      </c>
      <c r="B622" s="24">
        <v>4224329</v>
      </c>
      <c r="C622" s="24">
        <v>135998</v>
      </c>
      <c r="D622" s="24" t="s">
        <v>3302</v>
      </c>
      <c r="E622" s="24" t="s">
        <v>3303</v>
      </c>
      <c r="F622" s="24" t="s">
        <v>4453</v>
      </c>
      <c r="G622" s="24" t="s">
        <v>4454</v>
      </c>
      <c r="H622" s="24" t="s">
        <v>5113</v>
      </c>
      <c r="I622" s="24" t="s">
        <v>3</v>
      </c>
      <c r="J622" s="24" t="s">
        <v>5484</v>
      </c>
      <c r="N622" s="24" t="s">
        <v>5485</v>
      </c>
      <c r="O622" s="24" t="s">
        <v>3340</v>
      </c>
      <c r="Q622" s="24" t="s">
        <v>3311</v>
      </c>
      <c r="R622" s="24" t="s">
        <v>3327</v>
      </c>
      <c r="S622" s="24" t="s">
        <v>3313</v>
      </c>
    </row>
    <row r="623" spans="1:19" x14ac:dyDescent="0.25">
      <c r="A623" s="24" t="s">
        <v>5486</v>
      </c>
      <c r="B623" s="24">
        <v>4225234</v>
      </c>
      <c r="C623" s="24">
        <v>136001</v>
      </c>
      <c r="D623" s="24" t="s">
        <v>3302</v>
      </c>
      <c r="E623" s="24" t="s">
        <v>3303</v>
      </c>
      <c r="F623" s="24" t="s">
        <v>4453</v>
      </c>
      <c r="G623" s="24" t="s">
        <v>4454</v>
      </c>
      <c r="H623" s="24" t="s">
        <v>5113</v>
      </c>
      <c r="I623" s="24" t="s">
        <v>240</v>
      </c>
      <c r="J623" s="24" t="s">
        <v>5487</v>
      </c>
      <c r="N623" s="24" t="s">
        <v>5488</v>
      </c>
      <c r="O623" s="24" t="s">
        <v>3326</v>
      </c>
      <c r="Q623" s="24" t="s">
        <v>3311</v>
      </c>
      <c r="R623" s="24" t="s">
        <v>3327</v>
      </c>
      <c r="S623" s="24" t="s">
        <v>3313</v>
      </c>
    </row>
    <row r="624" spans="1:19" x14ac:dyDescent="0.25">
      <c r="A624" s="24" t="s">
        <v>5489</v>
      </c>
      <c r="B624" s="24">
        <v>4226232</v>
      </c>
      <c r="C624" s="24">
        <v>136064</v>
      </c>
      <c r="D624" s="24" t="s">
        <v>3302</v>
      </c>
      <c r="E624" s="24" t="s">
        <v>3303</v>
      </c>
      <c r="F624" s="24" t="s">
        <v>4453</v>
      </c>
      <c r="G624" s="24" t="s">
        <v>4454</v>
      </c>
      <c r="H624" s="24" t="s">
        <v>5009</v>
      </c>
      <c r="I624" s="24" t="s">
        <v>408</v>
      </c>
      <c r="J624" s="24" t="s">
        <v>5490</v>
      </c>
      <c r="N624" s="24" t="s">
        <v>5491</v>
      </c>
    </row>
    <row r="625" spans="1:19" x14ac:dyDescent="0.25">
      <c r="A625" s="24" t="s">
        <v>5492</v>
      </c>
      <c r="B625" s="24">
        <v>4227954</v>
      </c>
      <c r="C625" s="24">
        <v>136081</v>
      </c>
      <c r="D625" s="24" t="s">
        <v>3302</v>
      </c>
      <c r="E625" s="24" t="s">
        <v>3303</v>
      </c>
      <c r="F625" s="24" t="s">
        <v>4453</v>
      </c>
      <c r="G625" s="24" t="s">
        <v>4454</v>
      </c>
      <c r="H625" s="24" t="s">
        <v>5113</v>
      </c>
      <c r="I625" s="24" t="s">
        <v>3</v>
      </c>
      <c r="J625" s="24" t="s">
        <v>5493</v>
      </c>
      <c r="N625" s="24" t="s">
        <v>5494</v>
      </c>
      <c r="O625" s="24" t="s">
        <v>3326</v>
      </c>
      <c r="Q625" s="24" t="s">
        <v>3311</v>
      </c>
      <c r="R625" s="24" t="s">
        <v>3327</v>
      </c>
      <c r="S625" s="24" t="s">
        <v>3313</v>
      </c>
    </row>
    <row r="626" spans="1:19" x14ac:dyDescent="0.25">
      <c r="A626" s="24" t="s">
        <v>5495</v>
      </c>
      <c r="B626" s="24">
        <v>4228790</v>
      </c>
      <c r="C626" s="24">
        <v>136084</v>
      </c>
      <c r="D626" s="24" t="s">
        <v>3302</v>
      </c>
      <c r="E626" s="24" t="s">
        <v>3303</v>
      </c>
      <c r="F626" s="24" t="s">
        <v>4453</v>
      </c>
      <c r="G626" s="24" t="s">
        <v>4454</v>
      </c>
      <c r="H626" s="24" t="s">
        <v>5113</v>
      </c>
      <c r="I626" s="24" t="s">
        <v>150</v>
      </c>
      <c r="J626" s="24" t="s">
        <v>5496</v>
      </c>
      <c r="N626" s="24" t="s">
        <v>5497</v>
      </c>
      <c r="O626" s="24" t="s">
        <v>3340</v>
      </c>
      <c r="Q626" s="24" t="s">
        <v>3311</v>
      </c>
      <c r="R626" s="24" t="s">
        <v>3327</v>
      </c>
      <c r="S626" s="24" t="s">
        <v>3313</v>
      </c>
    </row>
    <row r="627" spans="1:19" x14ac:dyDescent="0.25">
      <c r="A627" s="24" t="s">
        <v>5498</v>
      </c>
      <c r="B627" s="24">
        <v>4232696</v>
      </c>
      <c r="C627" s="24">
        <v>136095</v>
      </c>
      <c r="D627" s="24" t="s">
        <v>3302</v>
      </c>
      <c r="E627" s="24" t="s">
        <v>3303</v>
      </c>
      <c r="F627" s="24" t="s">
        <v>4453</v>
      </c>
      <c r="G627" s="24" t="s">
        <v>4454</v>
      </c>
      <c r="H627" s="24" t="s">
        <v>5499</v>
      </c>
      <c r="I627" s="24" t="s">
        <v>5500</v>
      </c>
      <c r="J627" s="24" t="s">
        <v>5501</v>
      </c>
      <c r="N627" s="24" t="s">
        <v>5461</v>
      </c>
    </row>
    <row r="628" spans="1:19" x14ac:dyDescent="0.25">
      <c r="A628" s="24" t="s">
        <v>5502</v>
      </c>
      <c r="B628" s="24">
        <v>4233083</v>
      </c>
      <c r="C628" s="24">
        <v>136096</v>
      </c>
      <c r="D628" s="24" t="s">
        <v>3302</v>
      </c>
      <c r="E628" s="24" t="s">
        <v>3303</v>
      </c>
      <c r="F628" s="24" t="s">
        <v>4453</v>
      </c>
      <c r="G628" s="24" t="s">
        <v>4454</v>
      </c>
      <c r="H628" s="24" t="s">
        <v>4485</v>
      </c>
      <c r="I628" s="24" t="s">
        <v>111</v>
      </c>
      <c r="J628" s="24" t="s">
        <v>5503</v>
      </c>
      <c r="N628" s="24" t="s">
        <v>5504</v>
      </c>
    </row>
    <row r="629" spans="1:19" x14ac:dyDescent="0.25">
      <c r="A629" s="24" t="s">
        <v>5505</v>
      </c>
      <c r="B629" s="24">
        <v>4237156</v>
      </c>
      <c r="C629" s="24">
        <v>136035</v>
      </c>
      <c r="D629" s="24" t="s">
        <v>3302</v>
      </c>
      <c r="E629" s="24" t="s">
        <v>3303</v>
      </c>
      <c r="F629" s="24" t="s">
        <v>4453</v>
      </c>
      <c r="G629" s="24" t="s">
        <v>4454</v>
      </c>
      <c r="H629" s="24" t="s">
        <v>5410</v>
      </c>
      <c r="I629" s="24" t="s">
        <v>128</v>
      </c>
      <c r="J629" s="24" t="s">
        <v>5506</v>
      </c>
      <c r="N629" s="24" t="s">
        <v>5507</v>
      </c>
      <c r="O629" s="24" t="s">
        <v>3326</v>
      </c>
      <c r="Q629" s="24" t="s">
        <v>3311</v>
      </c>
      <c r="R629" s="24" t="s">
        <v>3327</v>
      </c>
      <c r="S629" s="24" t="s">
        <v>3313</v>
      </c>
    </row>
    <row r="630" spans="1:19" x14ac:dyDescent="0.25">
      <c r="A630" s="24" t="s">
        <v>5508</v>
      </c>
      <c r="B630" s="24">
        <v>4238205</v>
      </c>
      <c r="C630" s="24">
        <v>136108</v>
      </c>
      <c r="D630" s="24" t="s">
        <v>3302</v>
      </c>
      <c r="E630" s="24" t="s">
        <v>3303</v>
      </c>
      <c r="F630" s="24" t="s">
        <v>4453</v>
      </c>
      <c r="G630" s="24" t="s">
        <v>4454</v>
      </c>
      <c r="H630" s="24" t="s">
        <v>5410</v>
      </c>
      <c r="I630" s="24" t="s">
        <v>128</v>
      </c>
      <c r="J630" s="24" t="s">
        <v>5509</v>
      </c>
      <c r="N630" s="24" t="s">
        <v>5510</v>
      </c>
      <c r="O630" s="24" t="s">
        <v>3340</v>
      </c>
      <c r="Q630" s="24" t="s">
        <v>3311</v>
      </c>
      <c r="R630" s="24" t="s">
        <v>3327</v>
      </c>
      <c r="S630" s="24" t="s">
        <v>3313</v>
      </c>
    </row>
    <row r="631" spans="1:19" x14ac:dyDescent="0.25">
      <c r="A631" s="24" t="s">
        <v>5511</v>
      </c>
      <c r="B631" s="24">
        <v>4238364</v>
      </c>
      <c r="C631" s="24">
        <v>136039</v>
      </c>
      <c r="D631" s="24" t="s">
        <v>3302</v>
      </c>
      <c r="E631" s="24" t="s">
        <v>3303</v>
      </c>
      <c r="F631" s="24" t="s">
        <v>4453</v>
      </c>
      <c r="G631" s="24" t="s">
        <v>4454</v>
      </c>
      <c r="H631" s="24" t="s">
        <v>5061</v>
      </c>
      <c r="I631" s="24" t="s">
        <v>5062</v>
      </c>
      <c r="J631" s="24" t="s">
        <v>5512</v>
      </c>
      <c r="N631" s="24" t="s">
        <v>5513</v>
      </c>
      <c r="O631" s="24" t="s">
        <v>3340</v>
      </c>
      <c r="Q631" s="24" t="s">
        <v>3311</v>
      </c>
      <c r="R631" s="24" t="s">
        <v>3327</v>
      </c>
      <c r="S631" s="24" t="s">
        <v>3313</v>
      </c>
    </row>
    <row r="632" spans="1:19" x14ac:dyDescent="0.25">
      <c r="A632" s="24" t="s">
        <v>5514</v>
      </c>
      <c r="B632" s="24">
        <v>4238543</v>
      </c>
      <c r="C632" s="24">
        <v>136109</v>
      </c>
      <c r="D632" s="24" t="s">
        <v>3302</v>
      </c>
      <c r="E632" s="24" t="s">
        <v>3303</v>
      </c>
      <c r="F632" s="24" t="s">
        <v>4453</v>
      </c>
      <c r="G632" s="24" t="s">
        <v>4454</v>
      </c>
      <c r="H632" s="24" t="s">
        <v>5420</v>
      </c>
      <c r="I632" s="24" t="s">
        <v>5421</v>
      </c>
      <c r="J632" s="24" t="s">
        <v>5515</v>
      </c>
      <c r="N632" s="24" t="s">
        <v>5516</v>
      </c>
      <c r="O632" s="24" t="s">
        <v>3340</v>
      </c>
      <c r="Q632" s="24" t="s">
        <v>3311</v>
      </c>
      <c r="R632" s="24" t="s">
        <v>3327</v>
      </c>
      <c r="S632" s="24" t="s">
        <v>3313</v>
      </c>
    </row>
    <row r="633" spans="1:19" x14ac:dyDescent="0.25">
      <c r="A633" s="24" t="s">
        <v>5517</v>
      </c>
      <c r="B633" s="24">
        <v>4239245</v>
      </c>
      <c r="C633" s="24">
        <v>136110</v>
      </c>
      <c r="D633" s="24" t="s">
        <v>3302</v>
      </c>
      <c r="E633" s="24" t="s">
        <v>3303</v>
      </c>
      <c r="F633" s="24" t="s">
        <v>4453</v>
      </c>
      <c r="G633" s="24" t="s">
        <v>4454</v>
      </c>
      <c r="H633" s="24" t="s">
        <v>5429</v>
      </c>
      <c r="I633" s="24" t="s">
        <v>72</v>
      </c>
      <c r="J633" s="24" t="s">
        <v>5518</v>
      </c>
      <c r="N633" s="24" t="s">
        <v>5519</v>
      </c>
      <c r="O633" s="24" t="s">
        <v>3326</v>
      </c>
      <c r="Q633" s="24" t="s">
        <v>3311</v>
      </c>
      <c r="R633" s="24" t="s">
        <v>3922</v>
      </c>
      <c r="S633" s="24" t="s">
        <v>3313</v>
      </c>
    </row>
    <row r="634" spans="1:19" x14ac:dyDescent="0.25">
      <c r="A634" s="24" t="s">
        <v>5520</v>
      </c>
      <c r="B634" s="24">
        <v>4243314</v>
      </c>
      <c r="C634" s="24">
        <v>136054</v>
      </c>
      <c r="D634" s="24" t="s">
        <v>3302</v>
      </c>
      <c r="E634" s="24" t="s">
        <v>3303</v>
      </c>
      <c r="F634" s="24" t="s">
        <v>4453</v>
      </c>
      <c r="G634" s="24" t="s">
        <v>4454</v>
      </c>
      <c r="H634" s="24" t="s">
        <v>5429</v>
      </c>
      <c r="I634" s="24" t="s">
        <v>72</v>
      </c>
      <c r="J634" s="24" t="s">
        <v>5521</v>
      </c>
      <c r="N634" s="24" t="s">
        <v>5522</v>
      </c>
      <c r="O634" s="24" t="s">
        <v>3326</v>
      </c>
      <c r="Q634" s="24" t="s">
        <v>3311</v>
      </c>
      <c r="R634" s="24" t="s">
        <v>3922</v>
      </c>
      <c r="S634" s="24" t="s">
        <v>3313</v>
      </c>
    </row>
    <row r="635" spans="1:19" x14ac:dyDescent="0.25">
      <c r="A635" s="24" t="s">
        <v>5523</v>
      </c>
      <c r="B635" s="24">
        <v>4243521</v>
      </c>
      <c r="C635" s="24">
        <v>136123</v>
      </c>
      <c r="D635" s="24" t="s">
        <v>3302</v>
      </c>
      <c r="E635" s="24" t="s">
        <v>3303</v>
      </c>
      <c r="F635" s="24" t="s">
        <v>4453</v>
      </c>
      <c r="G635" s="24" t="s">
        <v>4454</v>
      </c>
      <c r="H635" s="24" t="s">
        <v>5429</v>
      </c>
      <c r="I635" s="24" t="s">
        <v>72</v>
      </c>
      <c r="J635" s="24" t="s">
        <v>5524</v>
      </c>
      <c r="N635" s="24" t="s">
        <v>5525</v>
      </c>
      <c r="O635" s="24" t="s">
        <v>3340</v>
      </c>
      <c r="Q635" s="24" t="s">
        <v>3311</v>
      </c>
      <c r="R635" s="24" t="s">
        <v>3327</v>
      </c>
      <c r="S635" s="24" t="s">
        <v>3313</v>
      </c>
    </row>
    <row r="636" spans="1:19" x14ac:dyDescent="0.25">
      <c r="A636" s="24" t="s">
        <v>5526</v>
      </c>
      <c r="B636" s="24">
        <v>4245064</v>
      </c>
      <c r="C636" s="24">
        <v>136127</v>
      </c>
      <c r="D636" s="24" t="s">
        <v>3302</v>
      </c>
      <c r="E636" s="24" t="s">
        <v>3303</v>
      </c>
      <c r="F636" s="24" t="s">
        <v>4453</v>
      </c>
      <c r="G636" s="24" t="s">
        <v>4454</v>
      </c>
      <c r="H636" s="24" t="s">
        <v>5009</v>
      </c>
      <c r="I636" s="24" t="s">
        <v>408</v>
      </c>
      <c r="J636" s="24" t="s">
        <v>5527</v>
      </c>
      <c r="N636" s="24" t="s">
        <v>5528</v>
      </c>
    </row>
    <row r="637" spans="1:19" x14ac:dyDescent="0.25">
      <c r="A637" s="24" t="s">
        <v>5529</v>
      </c>
      <c r="B637" s="24">
        <v>4247032</v>
      </c>
      <c r="C637" s="24">
        <v>136071</v>
      </c>
      <c r="D637" s="24" t="s">
        <v>3302</v>
      </c>
      <c r="E637" s="24" t="s">
        <v>3303</v>
      </c>
      <c r="F637" s="24" t="s">
        <v>4453</v>
      </c>
      <c r="G637" s="24" t="s">
        <v>4454</v>
      </c>
      <c r="H637" s="24" t="s">
        <v>5429</v>
      </c>
      <c r="I637" s="24" t="s">
        <v>72</v>
      </c>
      <c r="J637" s="24" t="s">
        <v>5530</v>
      </c>
      <c r="N637" s="24" t="s">
        <v>5531</v>
      </c>
    </row>
    <row r="638" spans="1:19" x14ac:dyDescent="0.25">
      <c r="A638" s="24" t="s">
        <v>5532</v>
      </c>
      <c r="B638" s="24">
        <v>4248952</v>
      </c>
      <c r="C638" s="24">
        <v>136140</v>
      </c>
      <c r="D638" s="24" t="s">
        <v>3302</v>
      </c>
      <c r="E638" s="24" t="s">
        <v>3303</v>
      </c>
      <c r="F638" s="24" t="s">
        <v>4453</v>
      </c>
      <c r="G638" s="24" t="s">
        <v>4454</v>
      </c>
      <c r="H638" s="24" t="s">
        <v>4485</v>
      </c>
      <c r="I638" s="24" t="s">
        <v>571</v>
      </c>
      <c r="J638" s="24" t="s">
        <v>5533</v>
      </c>
      <c r="N638" s="24" t="s">
        <v>5534</v>
      </c>
      <c r="O638" s="24" t="s">
        <v>3932</v>
      </c>
      <c r="P638" s="24" t="s">
        <v>5535</v>
      </c>
      <c r="Q638" s="24" t="s">
        <v>3311</v>
      </c>
      <c r="R638" s="24" t="s">
        <v>3922</v>
      </c>
      <c r="S638" s="24" t="s">
        <v>3313</v>
      </c>
    </row>
    <row r="639" spans="1:19" x14ac:dyDescent="0.25">
      <c r="A639" s="24" t="s">
        <v>5536</v>
      </c>
      <c r="B639" s="24">
        <v>4249132</v>
      </c>
      <c r="C639" s="24">
        <v>136141</v>
      </c>
      <c r="D639" s="24" t="s">
        <v>3302</v>
      </c>
      <c r="E639" s="24" t="s">
        <v>3303</v>
      </c>
      <c r="F639" s="24" t="s">
        <v>4453</v>
      </c>
      <c r="G639" s="24" t="s">
        <v>4454</v>
      </c>
      <c r="H639" s="24" t="s">
        <v>5429</v>
      </c>
      <c r="I639" s="24" t="s">
        <v>72</v>
      </c>
      <c r="J639" s="24" t="s">
        <v>5537</v>
      </c>
      <c r="N639" s="24" t="s">
        <v>5538</v>
      </c>
      <c r="O639" s="24" t="s">
        <v>3326</v>
      </c>
      <c r="Q639" s="24" t="s">
        <v>3311</v>
      </c>
      <c r="R639" s="24" t="s">
        <v>3327</v>
      </c>
      <c r="S639" s="24" t="s">
        <v>3313</v>
      </c>
    </row>
    <row r="640" spans="1:19" x14ac:dyDescent="0.25">
      <c r="A640" s="24" t="s">
        <v>5539</v>
      </c>
      <c r="B640" s="24">
        <v>4249485</v>
      </c>
      <c r="C640" s="24">
        <v>136143</v>
      </c>
      <c r="D640" s="24" t="s">
        <v>3302</v>
      </c>
      <c r="E640" s="24" t="s">
        <v>3303</v>
      </c>
      <c r="F640" s="24" t="s">
        <v>4453</v>
      </c>
      <c r="G640" s="24" t="s">
        <v>4454</v>
      </c>
      <c r="H640" s="24" t="s">
        <v>4485</v>
      </c>
      <c r="I640" s="24" t="s">
        <v>1391</v>
      </c>
      <c r="J640" s="24" t="s">
        <v>5540</v>
      </c>
      <c r="N640" s="24" t="s">
        <v>5541</v>
      </c>
      <c r="O640" s="24" t="s">
        <v>3326</v>
      </c>
      <c r="Q640" s="24" t="s">
        <v>3311</v>
      </c>
      <c r="R640" s="24" t="s">
        <v>3922</v>
      </c>
      <c r="S640" s="24" t="s">
        <v>3313</v>
      </c>
    </row>
    <row r="641" spans="1:19" x14ac:dyDescent="0.25">
      <c r="A641" s="24" t="s">
        <v>5542</v>
      </c>
      <c r="B641" s="24">
        <v>4250426</v>
      </c>
      <c r="C641" s="24">
        <v>136147</v>
      </c>
      <c r="D641" s="24" t="s">
        <v>3302</v>
      </c>
      <c r="E641" s="24" t="s">
        <v>3303</v>
      </c>
      <c r="F641" s="24" t="s">
        <v>4453</v>
      </c>
      <c r="G641" s="24" t="s">
        <v>4454</v>
      </c>
      <c r="H641" s="24" t="s">
        <v>4485</v>
      </c>
      <c r="I641" s="24" t="s">
        <v>613</v>
      </c>
      <c r="J641" s="24" t="s">
        <v>5543</v>
      </c>
      <c r="N641" s="24" t="s">
        <v>5491</v>
      </c>
    </row>
    <row r="642" spans="1:19" x14ac:dyDescent="0.25">
      <c r="A642" s="24" t="s">
        <v>5544</v>
      </c>
      <c r="B642" s="24">
        <v>4251733</v>
      </c>
      <c r="C642" s="24">
        <v>136154</v>
      </c>
      <c r="D642" s="24" t="s">
        <v>3302</v>
      </c>
      <c r="E642" s="24" t="s">
        <v>3303</v>
      </c>
      <c r="F642" s="24" t="s">
        <v>4453</v>
      </c>
      <c r="G642" s="24" t="s">
        <v>4454</v>
      </c>
      <c r="H642" s="24" t="s">
        <v>4485</v>
      </c>
      <c r="I642" s="24" t="s">
        <v>5545</v>
      </c>
      <c r="J642" s="24" t="s">
        <v>5546</v>
      </c>
      <c r="N642" s="24" t="s">
        <v>5547</v>
      </c>
      <c r="O642" s="24" t="s">
        <v>3340</v>
      </c>
      <c r="Q642" s="24" t="s">
        <v>3311</v>
      </c>
      <c r="R642" s="24" t="s">
        <v>3327</v>
      </c>
      <c r="S642" s="24" t="s">
        <v>3313</v>
      </c>
    </row>
    <row r="643" spans="1:19" x14ac:dyDescent="0.25">
      <c r="A643" s="24" t="s">
        <v>5548</v>
      </c>
      <c r="B643" s="24">
        <v>4252119</v>
      </c>
      <c r="C643" s="24">
        <v>136155</v>
      </c>
      <c r="D643" s="24" t="s">
        <v>3302</v>
      </c>
      <c r="E643" s="24" t="s">
        <v>3303</v>
      </c>
      <c r="F643" s="24" t="s">
        <v>4453</v>
      </c>
      <c r="G643" s="24" t="s">
        <v>4454</v>
      </c>
      <c r="H643" s="24" t="s">
        <v>5113</v>
      </c>
      <c r="I643" s="24" t="s">
        <v>5549</v>
      </c>
      <c r="J643" s="24" t="s">
        <v>5550</v>
      </c>
      <c r="N643" s="24" t="s">
        <v>5551</v>
      </c>
      <c r="O643" s="24" t="s">
        <v>3326</v>
      </c>
      <c r="Q643" s="24" t="s">
        <v>3311</v>
      </c>
      <c r="R643" s="24" t="s">
        <v>3327</v>
      </c>
      <c r="S643" s="24" t="s">
        <v>3313</v>
      </c>
    </row>
    <row r="644" spans="1:19" x14ac:dyDescent="0.25">
      <c r="A644" s="24" t="s">
        <v>5552</v>
      </c>
      <c r="B644" s="24">
        <v>4255244</v>
      </c>
      <c r="C644" s="24">
        <v>136175</v>
      </c>
      <c r="D644" s="24" t="s">
        <v>3302</v>
      </c>
      <c r="E644" s="24" t="s">
        <v>3303</v>
      </c>
      <c r="F644" s="24" t="s">
        <v>4453</v>
      </c>
      <c r="G644" s="24" t="s">
        <v>4454</v>
      </c>
      <c r="H644" s="24" t="s">
        <v>5433</v>
      </c>
      <c r="I644" s="24" t="s">
        <v>5434</v>
      </c>
      <c r="J644" s="24" t="s">
        <v>5553</v>
      </c>
      <c r="N644" s="24" t="s">
        <v>5554</v>
      </c>
      <c r="O644" s="24" t="s">
        <v>3340</v>
      </c>
      <c r="Q644" s="24" t="s">
        <v>3311</v>
      </c>
      <c r="R644" s="24" t="s">
        <v>3327</v>
      </c>
      <c r="S644" s="24" t="s">
        <v>3313</v>
      </c>
    </row>
    <row r="645" spans="1:19" x14ac:dyDescent="0.25">
      <c r="A645" s="24" t="s">
        <v>5555</v>
      </c>
      <c r="B645" s="24">
        <v>4255660</v>
      </c>
      <c r="C645" s="24">
        <v>136178</v>
      </c>
      <c r="D645" s="24" t="s">
        <v>3302</v>
      </c>
      <c r="E645" s="24" t="s">
        <v>3303</v>
      </c>
      <c r="F645" s="24" t="s">
        <v>4453</v>
      </c>
      <c r="G645" s="24" t="s">
        <v>4454</v>
      </c>
      <c r="H645" s="24" t="s">
        <v>5061</v>
      </c>
      <c r="I645" s="24" t="s">
        <v>5556</v>
      </c>
      <c r="J645" s="24" t="s">
        <v>5557</v>
      </c>
      <c r="N645" s="24" t="s">
        <v>5558</v>
      </c>
    </row>
    <row r="646" spans="1:19" x14ac:dyDescent="0.25">
      <c r="A646" s="24" t="s">
        <v>5559</v>
      </c>
      <c r="B646" s="24">
        <v>4256197</v>
      </c>
      <c r="C646" s="24">
        <v>136182</v>
      </c>
      <c r="D646" s="24" t="s">
        <v>3302</v>
      </c>
      <c r="E646" s="24" t="s">
        <v>3303</v>
      </c>
      <c r="F646" s="24" t="s">
        <v>4453</v>
      </c>
      <c r="G646" s="24" t="s">
        <v>4454</v>
      </c>
      <c r="H646" s="24" t="s">
        <v>5113</v>
      </c>
      <c r="I646" s="24" t="s">
        <v>240</v>
      </c>
      <c r="J646" s="24" t="s">
        <v>5560</v>
      </c>
      <c r="N646" s="24" t="s">
        <v>5561</v>
      </c>
    </row>
    <row r="647" spans="1:19" x14ac:dyDescent="0.25">
      <c r="A647" s="24" t="s">
        <v>5562</v>
      </c>
      <c r="B647" s="24">
        <v>4270667</v>
      </c>
      <c r="C647" s="24">
        <v>136294</v>
      </c>
      <c r="D647" s="24" t="s">
        <v>3302</v>
      </c>
      <c r="E647" s="24" t="s">
        <v>3303</v>
      </c>
      <c r="F647" s="24" t="s">
        <v>5086</v>
      </c>
      <c r="G647" s="24" t="s">
        <v>3729</v>
      </c>
      <c r="H647" s="24" t="s">
        <v>5097</v>
      </c>
      <c r="I647" s="24" t="s">
        <v>5563</v>
      </c>
      <c r="J647" s="24" t="s">
        <v>5564</v>
      </c>
      <c r="N647" s="24" t="s">
        <v>5565</v>
      </c>
      <c r="O647" s="24" t="s">
        <v>3326</v>
      </c>
      <c r="Q647" s="24" t="s">
        <v>3311</v>
      </c>
      <c r="R647" s="24" t="s">
        <v>3327</v>
      </c>
      <c r="S647" s="24" t="s">
        <v>3313</v>
      </c>
    </row>
    <row r="648" spans="1:19" x14ac:dyDescent="0.25">
      <c r="A648" s="24" t="s">
        <v>5566</v>
      </c>
      <c r="B648" s="24">
        <v>4295063</v>
      </c>
      <c r="C648" s="24">
        <v>136464</v>
      </c>
      <c r="D648" s="24" t="s">
        <v>3302</v>
      </c>
      <c r="E648" s="24" t="s">
        <v>3303</v>
      </c>
      <c r="F648" s="24" t="s">
        <v>3728</v>
      </c>
      <c r="G648" s="24" t="s">
        <v>3729</v>
      </c>
      <c r="H648" s="24" t="s">
        <v>5567</v>
      </c>
      <c r="I648" s="24" t="s">
        <v>5568</v>
      </c>
      <c r="J648" s="24" t="s">
        <v>5569</v>
      </c>
      <c r="N648" s="24" t="s">
        <v>5570</v>
      </c>
      <c r="O648" s="24" t="s">
        <v>4069</v>
      </c>
      <c r="P648" s="24" t="s">
        <v>5571</v>
      </c>
      <c r="Q648" s="24" t="s">
        <v>3311</v>
      </c>
      <c r="R648" s="24" t="s">
        <v>3312</v>
      </c>
      <c r="S648" s="24" t="s">
        <v>3313</v>
      </c>
    </row>
    <row r="649" spans="1:19" x14ac:dyDescent="0.25">
      <c r="A649" s="24" t="s">
        <v>5572</v>
      </c>
      <c r="B649" s="24">
        <v>4313662</v>
      </c>
      <c r="C649" s="24">
        <v>136584</v>
      </c>
      <c r="D649" s="24" t="s">
        <v>3302</v>
      </c>
      <c r="E649" s="24" t="s">
        <v>3303</v>
      </c>
      <c r="F649" s="24" t="s">
        <v>5086</v>
      </c>
      <c r="G649" s="24" t="s">
        <v>3729</v>
      </c>
      <c r="H649" s="24" t="s">
        <v>5573</v>
      </c>
      <c r="I649" s="24" t="s">
        <v>5574</v>
      </c>
      <c r="J649" s="24" t="s">
        <v>5575</v>
      </c>
      <c r="N649" s="24" t="s">
        <v>3818</v>
      </c>
      <c r="O649" s="24" t="s">
        <v>3326</v>
      </c>
      <c r="Q649" s="24" t="s">
        <v>3311</v>
      </c>
      <c r="R649" s="24" t="s">
        <v>3743</v>
      </c>
      <c r="S649" s="24" t="s">
        <v>3313</v>
      </c>
    </row>
    <row r="650" spans="1:19" x14ac:dyDescent="0.25">
      <c r="A650" s="24" t="s">
        <v>5576</v>
      </c>
      <c r="B650" s="24">
        <v>4321414</v>
      </c>
      <c r="C650" s="24">
        <v>136640</v>
      </c>
      <c r="D650" s="24" t="s">
        <v>3302</v>
      </c>
      <c r="E650" s="24" t="s">
        <v>3303</v>
      </c>
      <c r="F650" s="24" t="s">
        <v>5086</v>
      </c>
      <c r="G650" s="24" t="s">
        <v>3729</v>
      </c>
      <c r="H650" s="24" t="s">
        <v>5577</v>
      </c>
      <c r="I650" s="24" t="s">
        <v>5578</v>
      </c>
      <c r="J650" s="24" t="s">
        <v>5579</v>
      </c>
      <c r="N650" s="24" t="s">
        <v>5580</v>
      </c>
    </row>
    <row r="651" spans="1:19" x14ac:dyDescent="0.25">
      <c r="A651" s="24" t="s">
        <v>5581</v>
      </c>
      <c r="B651" s="24">
        <v>4341743</v>
      </c>
      <c r="C651" s="24">
        <v>136804</v>
      </c>
      <c r="D651" s="24" t="s">
        <v>3302</v>
      </c>
      <c r="E651" s="24" t="s">
        <v>3303</v>
      </c>
      <c r="F651" s="24" t="s">
        <v>5086</v>
      </c>
      <c r="G651" s="24" t="s">
        <v>3729</v>
      </c>
      <c r="H651" s="24" t="s">
        <v>5097</v>
      </c>
      <c r="I651" s="24" t="s">
        <v>5563</v>
      </c>
      <c r="J651" s="24" t="s">
        <v>5582</v>
      </c>
      <c r="N651" s="24" t="s">
        <v>5583</v>
      </c>
    </row>
    <row r="652" spans="1:19" x14ac:dyDescent="0.25">
      <c r="A652" s="24" t="s">
        <v>5584</v>
      </c>
      <c r="B652" s="24">
        <v>4370090</v>
      </c>
      <c r="C652" s="24">
        <v>13951</v>
      </c>
      <c r="D652" s="24" t="s">
        <v>3302</v>
      </c>
      <c r="E652" s="24" t="s">
        <v>3319</v>
      </c>
      <c r="F652" s="24" t="s">
        <v>5585</v>
      </c>
      <c r="G652" s="24" t="s">
        <v>5075</v>
      </c>
      <c r="H652" s="24" t="s">
        <v>5586</v>
      </c>
      <c r="I652" s="24" t="s">
        <v>5587</v>
      </c>
      <c r="J652" s="24" t="s">
        <v>5588</v>
      </c>
      <c r="N652" s="24" t="s">
        <v>5589</v>
      </c>
      <c r="O652" s="24" t="s">
        <v>5163</v>
      </c>
      <c r="Q652" s="24" t="s">
        <v>5044</v>
      </c>
      <c r="S652" s="24" t="s">
        <v>3313</v>
      </c>
    </row>
    <row r="653" spans="1:19" x14ac:dyDescent="0.25">
      <c r="A653" s="24" t="s">
        <v>5590</v>
      </c>
      <c r="B653" s="24">
        <v>4380748</v>
      </c>
      <c r="C653" s="24">
        <v>14001</v>
      </c>
      <c r="D653" s="24" t="s">
        <v>3302</v>
      </c>
      <c r="E653" s="24" t="s">
        <v>3319</v>
      </c>
      <c r="F653" s="24" t="s">
        <v>5184</v>
      </c>
      <c r="G653" s="24" t="s">
        <v>5075</v>
      </c>
      <c r="H653" s="24" t="s">
        <v>5185</v>
      </c>
      <c r="I653" s="24" t="s">
        <v>5591</v>
      </c>
      <c r="J653" s="24" t="s">
        <v>5592</v>
      </c>
      <c r="N653" s="24" t="s">
        <v>5188</v>
      </c>
      <c r="O653" s="24" t="s">
        <v>5163</v>
      </c>
      <c r="Q653" s="24" t="s">
        <v>5044</v>
      </c>
      <c r="S653" s="24" t="s">
        <v>3313</v>
      </c>
    </row>
    <row r="654" spans="1:19" x14ac:dyDescent="0.25">
      <c r="A654" s="24" t="s">
        <v>5593</v>
      </c>
      <c r="B654" s="24">
        <v>4380789</v>
      </c>
      <c r="C654" s="24">
        <v>14002</v>
      </c>
      <c r="D654" s="24" t="s">
        <v>3302</v>
      </c>
      <c r="E654" s="24" t="s">
        <v>3319</v>
      </c>
      <c r="F654" s="24" t="s">
        <v>5184</v>
      </c>
      <c r="G654" s="24" t="s">
        <v>5075</v>
      </c>
      <c r="H654" s="24" t="s">
        <v>5185</v>
      </c>
      <c r="I654" s="24" t="s">
        <v>5591</v>
      </c>
      <c r="J654" s="24" t="s">
        <v>5594</v>
      </c>
      <c r="N654" s="24" t="s">
        <v>5188</v>
      </c>
      <c r="O654" s="24" t="s">
        <v>5163</v>
      </c>
      <c r="Q654" s="24" t="s">
        <v>5044</v>
      </c>
      <c r="S654" s="24" t="s">
        <v>3313</v>
      </c>
    </row>
    <row r="655" spans="1:19" x14ac:dyDescent="0.25">
      <c r="A655" s="24" t="s">
        <v>5595</v>
      </c>
      <c r="B655" s="24">
        <v>4419780</v>
      </c>
      <c r="C655" s="24">
        <v>14197</v>
      </c>
      <c r="D655" s="24" t="s">
        <v>3302</v>
      </c>
      <c r="E655" s="24" t="s">
        <v>3303</v>
      </c>
      <c r="F655" s="24" t="s">
        <v>5596</v>
      </c>
      <c r="G655" s="24" t="s">
        <v>3729</v>
      </c>
      <c r="H655" s="24" t="s">
        <v>5597</v>
      </c>
      <c r="I655" s="24" t="s">
        <v>5598</v>
      </c>
      <c r="J655" s="24" t="s">
        <v>1724</v>
      </c>
      <c r="N655" s="24" t="s">
        <v>5599</v>
      </c>
      <c r="O655" s="24" t="s">
        <v>3310</v>
      </c>
      <c r="Q655" s="24" t="s">
        <v>3311</v>
      </c>
      <c r="R655" s="24" t="s">
        <v>3327</v>
      </c>
      <c r="S655" s="24" t="s">
        <v>3313</v>
      </c>
    </row>
    <row r="656" spans="1:19" x14ac:dyDescent="0.25">
      <c r="A656" s="24" t="s">
        <v>5600</v>
      </c>
      <c r="B656" s="24">
        <v>4461092</v>
      </c>
      <c r="C656" s="24">
        <v>14808</v>
      </c>
      <c r="D656" s="24" t="s">
        <v>3302</v>
      </c>
      <c r="E656" s="24" t="s">
        <v>3319</v>
      </c>
      <c r="F656" s="24" t="s">
        <v>3750</v>
      </c>
      <c r="G656" s="24" t="s">
        <v>3321</v>
      </c>
      <c r="H656" s="24" t="s">
        <v>5081</v>
      </c>
      <c r="I656" s="24" t="s">
        <v>5601</v>
      </c>
      <c r="J656" s="24" t="s">
        <v>5602</v>
      </c>
      <c r="N656" s="24" t="s">
        <v>5603</v>
      </c>
      <c r="O656" s="24" t="s">
        <v>4069</v>
      </c>
      <c r="P656" s="24" t="s">
        <v>5084</v>
      </c>
      <c r="Q656" s="24" t="s">
        <v>5044</v>
      </c>
      <c r="S656" s="24" t="s">
        <v>3313</v>
      </c>
    </row>
    <row r="657" spans="1:19" x14ac:dyDescent="0.25">
      <c r="A657" s="24" t="s">
        <v>5604</v>
      </c>
      <c r="B657" s="24">
        <v>4465491</v>
      </c>
      <c r="C657" s="24">
        <v>14859</v>
      </c>
      <c r="D657" s="24" t="s">
        <v>3302</v>
      </c>
      <c r="E657" s="24" t="s">
        <v>3319</v>
      </c>
      <c r="F657" s="24" t="s">
        <v>5074</v>
      </c>
      <c r="G657" s="24" t="s">
        <v>5075</v>
      </c>
      <c r="H657" s="24" t="s">
        <v>5076</v>
      </c>
      <c r="I657" s="24" t="s">
        <v>5605</v>
      </c>
      <c r="J657" s="24" t="s">
        <v>4881</v>
      </c>
      <c r="N657" s="24" t="s">
        <v>5606</v>
      </c>
    </row>
    <row r="658" spans="1:19" x14ac:dyDescent="0.25">
      <c r="A658" s="24" t="s">
        <v>5607</v>
      </c>
      <c r="B658" s="24">
        <v>4465529</v>
      </c>
      <c r="C658" s="24">
        <v>14860</v>
      </c>
      <c r="D658" s="24" t="s">
        <v>3302</v>
      </c>
      <c r="E658" s="24" t="s">
        <v>3319</v>
      </c>
      <c r="F658" s="24" t="s">
        <v>5074</v>
      </c>
      <c r="G658" s="24" t="s">
        <v>5075</v>
      </c>
      <c r="H658" s="24" t="s">
        <v>5076</v>
      </c>
      <c r="I658" s="24" t="s">
        <v>5605</v>
      </c>
      <c r="J658" s="24" t="s">
        <v>5608</v>
      </c>
      <c r="N658" s="24" t="s">
        <v>5609</v>
      </c>
      <c r="O658" s="24" t="s">
        <v>3316</v>
      </c>
      <c r="P658" s="24" t="s">
        <v>3683</v>
      </c>
      <c r="Q658" s="24" t="s">
        <v>5044</v>
      </c>
      <c r="S658" s="24" t="s">
        <v>3313</v>
      </c>
    </row>
    <row r="659" spans="1:19" x14ac:dyDescent="0.25">
      <c r="A659" s="24" t="s">
        <v>5610</v>
      </c>
      <c r="B659" s="24">
        <v>4524122</v>
      </c>
      <c r="C659" s="24">
        <v>153637</v>
      </c>
      <c r="D659" s="24" t="s">
        <v>3302</v>
      </c>
      <c r="E659" s="24" t="s">
        <v>3319</v>
      </c>
      <c r="F659" s="24" t="s">
        <v>4712</v>
      </c>
      <c r="G659" s="24" t="s">
        <v>4713</v>
      </c>
      <c r="H659" s="24" t="s">
        <v>5611</v>
      </c>
      <c r="I659" s="24" t="s">
        <v>5612</v>
      </c>
      <c r="J659" s="24" t="s">
        <v>5613</v>
      </c>
      <c r="N659" s="24" t="s">
        <v>5614</v>
      </c>
      <c r="O659" s="24" t="s">
        <v>3340</v>
      </c>
      <c r="Q659" s="24" t="s">
        <v>3311</v>
      </c>
      <c r="R659" s="24" t="s">
        <v>3327</v>
      </c>
      <c r="S659" s="24" t="s">
        <v>3313</v>
      </c>
    </row>
    <row r="660" spans="1:19" x14ac:dyDescent="0.25">
      <c r="A660" s="24" t="s">
        <v>5615</v>
      </c>
      <c r="B660" s="24">
        <v>4525510</v>
      </c>
      <c r="C660" s="24">
        <v>153641</v>
      </c>
      <c r="D660" s="24" t="s">
        <v>3302</v>
      </c>
      <c r="E660" s="24" t="s">
        <v>3319</v>
      </c>
      <c r="F660" s="24" t="s">
        <v>4712</v>
      </c>
      <c r="G660" s="24" t="s">
        <v>4713</v>
      </c>
      <c r="H660" s="24" t="s">
        <v>5611</v>
      </c>
      <c r="I660" s="24" t="s">
        <v>5612</v>
      </c>
      <c r="J660" s="24" t="s">
        <v>5616</v>
      </c>
      <c r="N660" s="24" t="s">
        <v>5614</v>
      </c>
      <c r="O660" s="24" t="s">
        <v>3340</v>
      </c>
      <c r="Q660" s="24" t="s">
        <v>3311</v>
      </c>
      <c r="R660" s="24" t="s">
        <v>3327</v>
      </c>
      <c r="S660" s="24" t="s">
        <v>3313</v>
      </c>
    </row>
    <row r="661" spans="1:19" x14ac:dyDescent="0.25">
      <c r="A661" s="24" t="s">
        <v>5617</v>
      </c>
      <c r="B661" s="24">
        <v>4529563</v>
      </c>
      <c r="C661" s="24">
        <v>153669</v>
      </c>
      <c r="D661" s="24" t="s">
        <v>3302</v>
      </c>
      <c r="E661" s="24" t="s">
        <v>3319</v>
      </c>
      <c r="F661" s="24" t="s">
        <v>4712</v>
      </c>
      <c r="G661" s="24" t="s">
        <v>4713</v>
      </c>
      <c r="H661" s="24" t="s">
        <v>5611</v>
      </c>
      <c r="I661" s="24" t="s">
        <v>5612</v>
      </c>
      <c r="J661" s="24" t="s">
        <v>5618</v>
      </c>
      <c r="N661" s="24" t="s">
        <v>5614</v>
      </c>
      <c r="O661" s="24" t="s">
        <v>3340</v>
      </c>
      <c r="Q661" s="24" t="s">
        <v>3311</v>
      </c>
      <c r="R661" s="24" t="s">
        <v>3327</v>
      </c>
      <c r="S661" s="24" t="s">
        <v>3313</v>
      </c>
    </row>
    <row r="662" spans="1:19" x14ac:dyDescent="0.25">
      <c r="A662" s="24" t="s">
        <v>5619</v>
      </c>
      <c r="B662" s="24">
        <v>4530750</v>
      </c>
      <c r="C662" s="24">
        <v>153675</v>
      </c>
      <c r="D662" s="24" t="s">
        <v>3302</v>
      </c>
      <c r="E662" s="24" t="s">
        <v>3319</v>
      </c>
      <c r="F662" s="24" t="s">
        <v>4712</v>
      </c>
      <c r="G662" s="24" t="s">
        <v>4713</v>
      </c>
      <c r="H662" s="24" t="s">
        <v>5611</v>
      </c>
      <c r="I662" s="24" t="s">
        <v>5612</v>
      </c>
      <c r="J662" s="24" t="s">
        <v>4047</v>
      </c>
      <c r="N662" s="24" t="s">
        <v>5294</v>
      </c>
      <c r="O662" s="24" t="s">
        <v>3310</v>
      </c>
      <c r="Q662" s="24" t="s">
        <v>3311</v>
      </c>
      <c r="R662" s="24" t="s">
        <v>3922</v>
      </c>
      <c r="S662" s="24" t="s">
        <v>3313</v>
      </c>
    </row>
    <row r="663" spans="1:19" x14ac:dyDescent="0.25">
      <c r="A663" s="24" t="s">
        <v>5620</v>
      </c>
      <c r="B663" s="24">
        <v>4532526</v>
      </c>
      <c r="C663" s="24">
        <v>153691</v>
      </c>
      <c r="D663" s="24" t="s">
        <v>3302</v>
      </c>
      <c r="E663" s="24" t="s">
        <v>3319</v>
      </c>
      <c r="F663" s="24" t="s">
        <v>4712</v>
      </c>
      <c r="G663" s="24" t="s">
        <v>4713</v>
      </c>
      <c r="H663" s="24" t="s">
        <v>5611</v>
      </c>
      <c r="I663" s="24" t="s">
        <v>5612</v>
      </c>
      <c r="J663" s="24" t="s">
        <v>5621</v>
      </c>
      <c r="N663" s="24" t="s">
        <v>5294</v>
      </c>
      <c r="O663" s="24" t="s">
        <v>3326</v>
      </c>
      <c r="Q663" s="24" t="s">
        <v>3311</v>
      </c>
      <c r="R663" s="24" t="s">
        <v>3327</v>
      </c>
      <c r="S663" s="24" t="s">
        <v>3313</v>
      </c>
    </row>
    <row r="664" spans="1:19" x14ac:dyDescent="0.25">
      <c r="A664" s="24" t="s">
        <v>5622</v>
      </c>
      <c r="B664" s="24">
        <v>4533698</v>
      </c>
      <c r="C664" s="24">
        <v>153700</v>
      </c>
      <c r="D664" s="24" t="s">
        <v>3302</v>
      </c>
      <c r="E664" s="24" t="s">
        <v>3319</v>
      </c>
      <c r="F664" s="24" t="s">
        <v>4712</v>
      </c>
      <c r="G664" s="24" t="s">
        <v>4713</v>
      </c>
      <c r="H664" s="24" t="s">
        <v>5611</v>
      </c>
      <c r="I664" s="24" t="s">
        <v>5612</v>
      </c>
      <c r="J664" s="24" t="s">
        <v>4419</v>
      </c>
      <c r="N664" s="24" t="s">
        <v>5623</v>
      </c>
      <c r="O664" s="24" t="s">
        <v>3340</v>
      </c>
      <c r="Q664" s="24" t="s">
        <v>3311</v>
      </c>
      <c r="R664" s="24" t="s">
        <v>3327</v>
      </c>
      <c r="S664" s="24" t="s">
        <v>3313</v>
      </c>
    </row>
    <row r="665" spans="1:19" x14ac:dyDescent="0.25">
      <c r="A665" s="24" t="s">
        <v>5624</v>
      </c>
      <c r="B665" s="24">
        <v>4557336</v>
      </c>
      <c r="C665" s="24">
        <v>153877</v>
      </c>
      <c r="D665" s="24" t="s">
        <v>3302</v>
      </c>
      <c r="E665" s="24" t="s">
        <v>3319</v>
      </c>
      <c r="F665" s="24" t="s">
        <v>4712</v>
      </c>
      <c r="G665" s="24" t="s">
        <v>4713</v>
      </c>
      <c r="H665" s="24" t="s">
        <v>5625</v>
      </c>
      <c r="I665" s="24" t="s">
        <v>5626</v>
      </c>
      <c r="J665" s="24" t="s">
        <v>5627</v>
      </c>
      <c r="N665" s="24" t="s">
        <v>5628</v>
      </c>
      <c r="O665" s="24" t="s">
        <v>3326</v>
      </c>
      <c r="Q665" s="24" t="s">
        <v>3311</v>
      </c>
      <c r="R665" s="24" t="s">
        <v>3743</v>
      </c>
      <c r="S665" s="24" t="s">
        <v>3313</v>
      </c>
    </row>
    <row r="666" spans="1:19" x14ac:dyDescent="0.25">
      <c r="A666" s="24" t="s">
        <v>5629</v>
      </c>
      <c r="B666" s="24">
        <v>4597338</v>
      </c>
      <c r="C666" s="24">
        <v>154648</v>
      </c>
      <c r="D666" s="24" t="s">
        <v>3302</v>
      </c>
      <c r="E666" s="24" t="s">
        <v>3303</v>
      </c>
      <c r="F666" s="24" t="s">
        <v>5630</v>
      </c>
      <c r="G666" s="24" t="s">
        <v>3305</v>
      </c>
      <c r="H666" s="24" t="s">
        <v>5631</v>
      </c>
      <c r="I666" s="24" t="s">
        <v>5632</v>
      </c>
      <c r="J666" s="24" t="s">
        <v>5633</v>
      </c>
      <c r="N666" s="24" t="s">
        <v>5634</v>
      </c>
      <c r="O666" s="24" t="s">
        <v>3340</v>
      </c>
      <c r="Q666" s="24" t="s">
        <v>3311</v>
      </c>
      <c r="R666" s="24" t="s">
        <v>3327</v>
      </c>
      <c r="S666" s="24" t="s">
        <v>3313</v>
      </c>
    </row>
    <row r="667" spans="1:19" x14ac:dyDescent="0.25">
      <c r="A667" s="24" t="s">
        <v>5635</v>
      </c>
      <c r="B667" s="24">
        <v>4609111</v>
      </c>
      <c r="C667" s="24">
        <v>154697</v>
      </c>
      <c r="D667" s="24" t="s">
        <v>3302</v>
      </c>
      <c r="E667" s="24" t="s">
        <v>3303</v>
      </c>
      <c r="F667" s="24" t="s">
        <v>3304</v>
      </c>
      <c r="G667" s="24" t="s">
        <v>3305</v>
      </c>
      <c r="H667" s="24" t="s">
        <v>5636</v>
      </c>
      <c r="I667" s="24" t="s">
        <v>5637</v>
      </c>
      <c r="J667" s="24" t="s">
        <v>5638</v>
      </c>
      <c r="N667" s="24" t="s">
        <v>5639</v>
      </c>
      <c r="O667" s="24" t="s">
        <v>3326</v>
      </c>
      <c r="Q667" s="24" t="s">
        <v>3311</v>
      </c>
      <c r="R667" s="24" t="s">
        <v>3327</v>
      </c>
      <c r="S667" s="24" t="s">
        <v>3313</v>
      </c>
    </row>
    <row r="668" spans="1:19" x14ac:dyDescent="0.25">
      <c r="A668" s="24" t="s">
        <v>5640</v>
      </c>
      <c r="B668" s="24">
        <v>4614989</v>
      </c>
      <c r="C668" s="24">
        <v>154712</v>
      </c>
      <c r="D668" s="24" t="s">
        <v>3302</v>
      </c>
      <c r="E668" s="24" t="s">
        <v>3303</v>
      </c>
      <c r="F668" s="24" t="s">
        <v>3304</v>
      </c>
      <c r="G668" s="24" t="s">
        <v>3305</v>
      </c>
      <c r="H668" s="24" t="s">
        <v>5641</v>
      </c>
      <c r="I668" s="24" t="s">
        <v>5642</v>
      </c>
      <c r="J668" s="24" t="s">
        <v>5643</v>
      </c>
      <c r="N668" s="24" t="s">
        <v>3818</v>
      </c>
      <c r="O668" s="24" t="s">
        <v>3326</v>
      </c>
      <c r="Q668" s="24" t="s">
        <v>3311</v>
      </c>
      <c r="R668" s="24" t="s">
        <v>3922</v>
      </c>
      <c r="S668" s="24" t="s">
        <v>3313</v>
      </c>
    </row>
    <row r="669" spans="1:19" x14ac:dyDescent="0.25">
      <c r="A669" s="24" t="s">
        <v>5644</v>
      </c>
      <c r="B669" s="24">
        <v>4630891</v>
      </c>
      <c r="C669" s="24">
        <v>154775</v>
      </c>
      <c r="D669" s="24" t="s">
        <v>3302</v>
      </c>
      <c r="E669" s="24" t="s">
        <v>3303</v>
      </c>
      <c r="F669" s="24" t="s">
        <v>3304</v>
      </c>
      <c r="G669" s="24" t="s">
        <v>3305</v>
      </c>
      <c r="H669" s="24" t="s">
        <v>4079</v>
      </c>
      <c r="I669" s="24" t="s">
        <v>5645</v>
      </c>
      <c r="J669" s="24" t="s">
        <v>816</v>
      </c>
      <c r="N669" s="24" t="s">
        <v>5646</v>
      </c>
      <c r="O669" s="24" t="s">
        <v>3326</v>
      </c>
      <c r="Q669" s="24" t="s">
        <v>3311</v>
      </c>
      <c r="R669" s="24" t="s">
        <v>3922</v>
      </c>
      <c r="S669" s="24" t="s">
        <v>3313</v>
      </c>
    </row>
    <row r="670" spans="1:19" x14ac:dyDescent="0.25">
      <c r="A670" s="24" t="s">
        <v>5647</v>
      </c>
      <c r="B670" s="24">
        <v>4637970</v>
      </c>
      <c r="C670" s="24">
        <v>154807</v>
      </c>
      <c r="D670" s="24" t="s">
        <v>3302</v>
      </c>
      <c r="E670" s="24" t="s">
        <v>3303</v>
      </c>
      <c r="F670" s="24" t="s">
        <v>3304</v>
      </c>
      <c r="G670" s="24" t="s">
        <v>3305</v>
      </c>
      <c r="H670" s="24" t="s">
        <v>5648</v>
      </c>
      <c r="I670" s="24" t="s">
        <v>5649</v>
      </c>
      <c r="J670" s="24" t="s">
        <v>5650</v>
      </c>
      <c r="N670" s="24" t="s">
        <v>4686</v>
      </c>
      <c r="O670" s="24" t="s">
        <v>3326</v>
      </c>
      <c r="Q670" s="24" t="s">
        <v>3311</v>
      </c>
      <c r="R670" s="24" t="s">
        <v>3327</v>
      </c>
      <c r="S670" s="24" t="s">
        <v>3313</v>
      </c>
    </row>
    <row r="671" spans="1:19" x14ac:dyDescent="0.25">
      <c r="A671" s="24" t="s">
        <v>5651</v>
      </c>
      <c r="B671" s="24">
        <v>4641606</v>
      </c>
      <c r="C671" s="24">
        <v>154820</v>
      </c>
      <c r="D671" s="24" t="s">
        <v>3302</v>
      </c>
      <c r="E671" s="24" t="s">
        <v>3303</v>
      </c>
      <c r="F671" s="24" t="s">
        <v>5652</v>
      </c>
      <c r="G671" s="24" t="s">
        <v>3305</v>
      </c>
      <c r="H671" s="24" t="s">
        <v>5653</v>
      </c>
      <c r="I671" s="24" t="s">
        <v>5654</v>
      </c>
      <c r="J671" s="24" t="s">
        <v>5655</v>
      </c>
      <c r="N671" s="24" t="s">
        <v>5656</v>
      </c>
      <c r="O671" s="24" t="s">
        <v>3326</v>
      </c>
      <c r="Q671" s="24" t="s">
        <v>3311</v>
      </c>
      <c r="R671" s="24" t="s">
        <v>3327</v>
      </c>
      <c r="S671" s="24" t="s">
        <v>3313</v>
      </c>
    </row>
    <row r="672" spans="1:19" x14ac:dyDescent="0.25">
      <c r="A672" s="24" t="s">
        <v>5657</v>
      </c>
      <c r="B672" s="24">
        <v>4656099</v>
      </c>
      <c r="C672" s="24">
        <v>154871</v>
      </c>
      <c r="D672" s="24" t="s">
        <v>3302</v>
      </c>
      <c r="E672" s="24" t="s">
        <v>3303</v>
      </c>
      <c r="F672" s="24" t="s">
        <v>3304</v>
      </c>
      <c r="G672" s="24" t="s">
        <v>3305</v>
      </c>
      <c r="H672" s="24" t="s">
        <v>4124</v>
      </c>
      <c r="I672" s="24" t="s">
        <v>4174</v>
      </c>
      <c r="J672" s="24" t="s">
        <v>5658</v>
      </c>
      <c r="N672" s="24" t="s">
        <v>5659</v>
      </c>
    </row>
    <row r="673" spans="1:19" x14ac:dyDescent="0.25">
      <c r="A673" s="24" t="s">
        <v>5660</v>
      </c>
      <c r="B673" s="24">
        <v>4664006</v>
      </c>
      <c r="C673" s="24">
        <v>154906</v>
      </c>
      <c r="D673" s="24" t="s">
        <v>3302</v>
      </c>
      <c r="E673" s="24" t="s">
        <v>3303</v>
      </c>
      <c r="F673" s="24" t="s">
        <v>3304</v>
      </c>
      <c r="G673" s="24" t="s">
        <v>3305</v>
      </c>
      <c r="H673" s="24" t="s">
        <v>5661</v>
      </c>
      <c r="I673" s="24" t="s">
        <v>5662</v>
      </c>
      <c r="J673" s="24" t="s">
        <v>5663</v>
      </c>
      <c r="N673" s="24" t="s">
        <v>5664</v>
      </c>
      <c r="O673" s="24" t="s">
        <v>3326</v>
      </c>
      <c r="Q673" s="24" t="s">
        <v>3311</v>
      </c>
      <c r="R673" s="24" t="s">
        <v>3327</v>
      </c>
      <c r="S673" s="24" t="s">
        <v>3313</v>
      </c>
    </row>
    <row r="674" spans="1:19" x14ac:dyDescent="0.25">
      <c r="A674" s="24" t="s">
        <v>5665</v>
      </c>
      <c r="B674" s="24">
        <v>4666683</v>
      </c>
      <c r="C674" s="24">
        <v>154916</v>
      </c>
      <c r="D674" s="24" t="s">
        <v>3302</v>
      </c>
      <c r="E674" s="24" t="s">
        <v>3303</v>
      </c>
      <c r="F674" s="24" t="s">
        <v>5666</v>
      </c>
      <c r="G674" s="24" t="s">
        <v>3305</v>
      </c>
      <c r="H674" s="24" t="s">
        <v>5667</v>
      </c>
      <c r="I674" s="24" t="s">
        <v>5668</v>
      </c>
      <c r="J674" s="24" t="s">
        <v>5669</v>
      </c>
      <c r="N674" s="24" t="s">
        <v>5670</v>
      </c>
      <c r="O674" s="24" t="s">
        <v>3326</v>
      </c>
      <c r="Q674" s="24" t="s">
        <v>3311</v>
      </c>
      <c r="R674" s="24" t="s">
        <v>3327</v>
      </c>
      <c r="S674" s="24" t="s">
        <v>3313</v>
      </c>
    </row>
    <row r="675" spans="1:19" x14ac:dyDescent="0.25">
      <c r="A675" s="24" t="s">
        <v>5671</v>
      </c>
      <c r="B675" s="24">
        <v>4669460</v>
      </c>
      <c r="C675" s="24">
        <v>154928</v>
      </c>
      <c r="D675" s="24" t="s">
        <v>3302</v>
      </c>
      <c r="E675" s="24" t="s">
        <v>3303</v>
      </c>
      <c r="F675" s="24" t="s">
        <v>3304</v>
      </c>
      <c r="G675" s="24" t="s">
        <v>3305</v>
      </c>
      <c r="H675" s="24" t="s">
        <v>5672</v>
      </c>
      <c r="I675" s="24" t="s">
        <v>5673</v>
      </c>
      <c r="J675" s="24" t="s">
        <v>5674</v>
      </c>
      <c r="N675" s="24" t="s">
        <v>5675</v>
      </c>
    </row>
    <row r="676" spans="1:19" x14ac:dyDescent="0.25">
      <c r="A676" s="24" t="s">
        <v>5676</v>
      </c>
      <c r="B676" s="24">
        <v>4669843</v>
      </c>
      <c r="C676" s="24">
        <v>154929</v>
      </c>
      <c r="D676" s="24" t="s">
        <v>3302</v>
      </c>
      <c r="E676" s="24" t="s">
        <v>3303</v>
      </c>
      <c r="F676" s="24" t="s">
        <v>5677</v>
      </c>
      <c r="G676" s="24" t="s">
        <v>3305</v>
      </c>
      <c r="H676" s="24" t="s">
        <v>5678</v>
      </c>
      <c r="I676" s="24" t="s">
        <v>5679</v>
      </c>
      <c r="J676" s="24" t="s">
        <v>5680</v>
      </c>
      <c r="N676" s="24" t="s">
        <v>4843</v>
      </c>
    </row>
    <row r="677" spans="1:19" x14ac:dyDescent="0.25">
      <c r="A677" s="24" t="s">
        <v>5681</v>
      </c>
      <c r="B677" s="24">
        <v>4670747</v>
      </c>
      <c r="C677" s="24">
        <v>154930</v>
      </c>
      <c r="D677" s="24" t="s">
        <v>3302</v>
      </c>
      <c r="E677" s="24" t="s">
        <v>3303</v>
      </c>
      <c r="F677" s="24" t="s">
        <v>5682</v>
      </c>
      <c r="G677" s="24" t="s">
        <v>3305</v>
      </c>
      <c r="H677" s="24" t="s">
        <v>5683</v>
      </c>
      <c r="I677" s="24" t="s">
        <v>5684</v>
      </c>
      <c r="J677" s="24" t="s">
        <v>4002</v>
      </c>
      <c r="N677" s="24" t="s">
        <v>3914</v>
      </c>
    </row>
    <row r="678" spans="1:19" x14ac:dyDescent="0.25">
      <c r="A678" s="24" t="s">
        <v>5685</v>
      </c>
      <c r="B678" s="24">
        <v>4679678</v>
      </c>
      <c r="C678" s="24">
        <v>154970</v>
      </c>
      <c r="D678" s="24" t="s">
        <v>3302</v>
      </c>
      <c r="E678" s="24" t="s">
        <v>3303</v>
      </c>
      <c r="F678" s="24" t="s">
        <v>3304</v>
      </c>
      <c r="G678" s="24" t="s">
        <v>3305</v>
      </c>
      <c r="H678" s="24" t="s">
        <v>5648</v>
      </c>
      <c r="I678" s="24" t="s">
        <v>5686</v>
      </c>
      <c r="J678" s="24" t="s">
        <v>5687</v>
      </c>
      <c r="N678" s="24" t="s">
        <v>3763</v>
      </c>
    </row>
    <row r="679" spans="1:19" x14ac:dyDescent="0.25">
      <c r="A679" s="24" t="s">
        <v>5688</v>
      </c>
      <c r="B679" s="24">
        <v>4680674</v>
      </c>
      <c r="C679" s="24">
        <v>154973</v>
      </c>
      <c r="D679" s="24" t="s">
        <v>3302</v>
      </c>
      <c r="E679" s="24" t="s">
        <v>3303</v>
      </c>
      <c r="F679" s="24" t="s">
        <v>5677</v>
      </c>
      <c r="G679" s="24" t="s">
        <v>3305</v>
      </c>
      <c r="H679" s="24" t="s">
        <v>5678</v>
      </c>
      <c r="I679" s="24" t="s">
        <v>5689</v>
      </c>
      <c r="J679" s="24" t="s">
        <v>5680</v>
      </c>
      <c r="N679" s="24" t="s">
        <v>4291</v>
      </c>
    </row>
    <row r="680" spans="1:19" x14ac:dyDescent="0.25">
      <c r="A680" s="24" t="s">
        <v>5690</v>
      </c>
      <c r="B680" s="24">
        <v>4683767</v>
      </c>
      <c r="C680" s="24">
        <v>154987</v>
      </c>
      <c r="D680" s="24" t="s">
        <v>3302</v>
      </c>
      <c r="E680" s="24" t="s">
        <v>3303</v>
      </c>
      <c r="F680" s="24" t="s">
        <v>3304</v>
      </c>
      <c r="G680" s="24" t="s">
        <v>3305</v>
      </c>
      <c r="H680" s="24" t="s">
        <v>4556</v>
      </c>
      <c r="I680" s="24" t="s">
        <v>5691</v>
      </c>
      <c r="J680" s="24" t="s">
        <v>4199</v>
      </c>
      <c r="N680" s="24" t="s">
        <v>3309</v>
      </c>
      <c r="O680" s="24" t="s">
        <v>3340</v>
      </c>
      <c r="Q680" s="24" t="s">
        <v>3311</v>
      </c>
      <c r="R680" s="24" t="s">
        <v>3327</v>
      </c>
      <c r="S680" s="24" t="s">
        <v>3313</v>
      </c>
    </row>
    <row r="681" spans="1:19" x14ac:dyDescent="0.25">
      <c r="A681" s="24" t="s">
        <v>5692</v>
      </c>
      <c r="B681" s="24">
        <v>4687037</v>
      </c>
      <c r="C681" s="24">
        <v>154998</v>
      </c>
      <c r="D681" s="24" t="s">
        <v>3302</v>
      </c>
      <c r="E681" s="24" t="s">
        <v>3303</v>
      </c>
      <c r="F681" s="24" t="s">
        <v>5693</v>
      </c>
      <c r="G681" s="24" t="s">
        <v>3305</v>
      </c>
      <c r="H681" s="24" t="s">
        <v>5694</v>
      </c>
      <c r="I681" s="24" t="s">
        <v>5695</v>
      </c>
      <c r="J681" s="24" t="s">
        <v>5696</v>
      </c>
      <c r="N681" s="24" t="s">
        <v>5697</v>
      </c>
      <c r="O681" s="24" t="s">
        <v>3326</v>
      </c>
      <c r="Q681" s="24" t="s">
        <v>3311</v>
      </c>
      <c r="R681" s="24" t="s">
        <v>3922</v>
      </c>
      <c r="S681" s="24" t="s">
        <v>3313</v>
      </c>
    </row>
    <row r="682" spans="1:19" x14ac:dyDescent="0.25">
      <c r="A682" s="24" t="s">
        <v>5698</v>
      </c>
      <c r="B682" s="24">
        <v>4696428</v>
      </c>
      <c r="C682" s="24">
        <v>155014</v>
      </c>
      <c r="D682" s="24" t="s">
        <v>3302</v>
      </c>
      <c r="E682" s="24" t="s">
        <v>3303</v>
      </c>
      <c r="F682" s="24" t="s">
        <v>3304</v>
      </c>
      <c r="G682" s="24" t="s">
        <v>3305</v>
      </c>
      <c r="H682" s="24" t="s">
        <v>5648</v>
      </c>
      <c r="I682" s="24" t="s">
        <v>5699</v>
      </c>
      <c r="J682" s="24" t="s">
        <v>5700</v>
      </c>
      <c r="N682" s="24" t="s">
        <v>3976</v>
      </c>
      <c r="O682" s="24" t="s">
        <v>3326</v>
      </c>
      <c r="Q682" s="24" t="s">
        <v>3311</v>
      </c>
      <c r="R682" s="24" t="s">
        <v>3327</v>
      </c>
      <c r="S682" s="24" t="s">
        <v>3313</v>
      </c>
    </row>
    <row r="683" spans="1:19" x14ac:dyDescent="0.25">
      <c r="A683" s="24" t="s">
        <v>5701</v>
      </c>
      <c r="B683" s="24">
        <v>4701666</v>
      </c>
      <c r="C683" s="24">
        <v>155024</v>
      </c>
      <c r="D683" s="24" t="s">
        <v>3302</v>
      </c>
      <c r="E683" s="24" t="s">
        <v>3303</v>
      </c>
      <c r="F683" s="24" t="s">
        <v>5682</v>
      </c>
      <c r="G683" s="24" t="s">
        <v>3305</v>
      </c>
      <c r="H683" s="24" t="s">
        <v>5683</v>
      </c>
      <c r="I683" s="24" t="s">
        <v>5702</v>
      </c>
      <c r="J683" s="24" t="s">
        <v>5703</v>
      </c>
      <c r="N683" s="24" t="s">
        <v>4176</v>
      </c>
      <c r="O683" s="24" t="s">
        <v>3326</v>
      </c>
      <c r="Q683" s="24" t="s">
        <v>3311</v>
      </c>
      <c r="R683" s="24" t="s">
        <v>3327</v>
      </c>
      <c r="S683" s="24" t="s">
        <v>3313</v>
      </c>
    </row>
    <row r="684" spans="1:19" x14ac:dyDescent="0.25">
      <c r="A684" s="24" t="s">
        <v>5704</v>
      </c>
      <c r="B684" s="24">
        <v>4703085</v>
      </c>
      <c r="C684" s="24">
        <v>155096</v>
      </c>
      <c r="D684" s="24" t="s">
        <v>3302</v>
      </c>
      <c r="E684" s="24" t="s">
        <v>3303</v>
      </c>
      <c r="F684" s="24" t="s">
        <v>3304</v>
      </c>
      <c r="G684" s="24" t="s">
        <v>3305</v>
      </c>
      <c r="H684" s="24" t="s">
        <v>5705</v>
      </c>
      <c r="I684" s="24" t="s">
        <v>5706</v>
      </c>
      <c r="J684" s="24" t="s">
        <v>5707</v>
      </c>
      <c r="N684" s="24" t="s">
        <v>5708</v>
      </c>
      <c r="O684" s="24" t="s">
        <v>3326</v>
      </c>
      <c r="Q684" s="24" t="s">
        <v>3311</v>
      </c>
      <c r="R684" s="24" t="s">
        <v>3922</v>
      </c>
      <c r="S684" s="24" t="s">
        <v>3313</v>
      </c>
    </row>
    <row r="685" spans="1:19" x14ac:dyDescent="0.25">
      <c r="A685" s="24" t="s">
        <v>5709</v>
      </c>
      <c r="B685" s="24">
        <v>4704720</v>
      </c>
      <c r="C685" s="24">
        <v>155098</v>
      </c>
      <c r="D685" s="24" t="s">
        <v>3302</v>
      </c>
      <c r="E685" s="24" t="s">
        <v>3303</v>
      </c>
      <c r="F685" s="24" t="s">
        <v>3304</v>
      </c>
      <c r="G685" s="24" t="s">
        <v>3305</v>
      </c>
      <c r="H685" s="24" t="s">
        <v>4260</v>
      </c>
      <c r="I685" s="24" t="s">
        <v>4261</v>
      </c>
      <c r="J685" s="24" t="s">
        <v>5710</v>
      </c>
      <c r="N685" s="24" t="s">
        <v>5711</v>
      </c>
      <c r="O685" s="24" t="s">
        <v>3340</v>
      </c>
      <c r="Q685" s="24" t="s">
        <v>3311</v>
      </c>
      <c r="R685" s="24" t="s">
        <v>3327</v>
      </c>
      <c r="S685" s="24" t="s">
        <v>3313</v>
      </c>
    </row>
    <row r="686" spans="1:19" x14ac:dyDescent="0.25">
      <c r="A686" s="24" t="s">
        <v>5712</v>
      </c>
      <c r="B686" s="24">
        <v>4705899</v>
      </c>
      <c r="C686" s="24">
        <v>155030</v>
      </c>
      <c r="D686" s="24" t="s">
        <v>3302</v>
      </c>
      <c r="E686" s="24" t="s">
        <v>3303</v>
      </c>
      <c r="F686" s="24" t="s">
        <v>5713</v>
      </c>
      <c r="G686" s="24" t="s">
        <v>3305</v>
      </c>
      <c r="H686" s="24" t="s">
        <v>5714</v>
      </c>
      <c r="I686" s="24" t="s">
        <v>5715</v>
      </c>
      <c r="J686" s="24" t="s">
        <v>5716</v>
      </c>
      <c r="N686" s="24" t="s">
        <v>3748</v>
      </c>
      <c r="O686" s="24" t="s">
        <v>3326</v>
      </c>
      <c r="Q686" s="24" t="s">
        <v>3311</v>
      </c>
      <c r="R686" s="24" t="s">
        <v>3327</v>
      </c>
      <c r="S686" s="24" t="s">
        <v>3313</v>
      </c>
    </row>
    <row r="687" spans="1:19" x14ac:dyDescent="0.25">
      <c r="A687" s="24" t="s">
        <v>5717</v>
      </c>
      <c r="B687" s="24">
        <v>4708020</v>
      </c>
      <c r="C687" s="24">
        <v>155104</v>
      </c>
      <c r="D687" s="24" t="s">
        <v>3302</v>
      </c>
      <c r="E687" s="24" t="s">
        <v>3303</v>
      </c>
      <c r="F687" s="24" t="s">
        <v>3717</v>
      </c>
      <c r="G687" s="24" t="s">
        <v>3305</v>
      </c>
      <c r="H687" s="24" t="s">
        <v>5718</v>
      </c>
      <c r="I687" s="24" t="s">
        <v>5719</v>
      </c>
      <c r="J687" s="24" t="s">
        <v>5720</v>
      </c>
      <c r="N687" s="24" t="s">
        <v>5721</v>
      </c>
      <c r="O687" s="24" t="s">
        <v>3326</v>
      </c>
      <c r="Q687" s="24" t="s">
        <v>3311</v>
      </c>
      <c r="R687" s="24" t="s">
        <v>3327</v>
      </c>
      <c r="S687" s="24" t="s">
        <v>3313</v>
      </c>
    </row>
    <row r="688" spans="1:19" x14ac:dyDescent="0.25">
      <c r="A688" s="24" t="s">
        <v>5722</v>
      </c>
      <c r="B688" s="24">
        <v>4721000</v>
      </c>
      <c r="C688" s="24">
        <v>155068</v>
      </c>
      <c r="D688" s="24" t="s">
        <v>3302</v>
      </c>
      <c r="E688" s="24" t="s">
        <v>3303</v>
      </c>
      <c r="F688" s="24" t="s">
        <v>3304</v>
      </c>
      <c r="G688" s="24" t="s">
        <v>3305</v>
      </c>
      <c r="H688" s="24" t="s">
        <v>5723</v>
      </c>
      <c r="I688" s="24" t="s">
        <v>5724</v>
      </c>
      <c r="J688" s="24" t="s">
        <v>5725</v>
      </c>
      <c r="N688" s="24" t="s">
        <v>5726</v>
      </c>
      <c r="O688" s="24" t="s">
        <v>3326</v>
      </c>
      <c r="Q688" s="24" t="s">
        <v>3311</v>
      </c>
      <c r="R688" s="24" t="s">
        <v>3922</v>
      </c>
      <c r="S688" s="24" t="s">
        <v>3313</v>
      </c>
    </row>
    <row r="689" spans="1:19" x14ac:dyDescent="0.25">
      <c r="A689" s="24" t="s">
        <v>5727</v>
      </c>
      <c r="B689" s="24">
        <v>4724875</v>
      </c>
      <c r="C689" s="24">
        <v>155133</v>
      </c>
      <c r="D689" s="24" t="s">
        <v>3302</v>
      </c>
      <c r="E689" s="24" t="s">
        <v>3303</v>
      </c>
      <c r="F689" s="24" t="s">
        <v>4022</v>
      </c>
      <c r="G689" s="24" t="s">
        <v>3305</v>
      </c>
      <c r="H689" s="24" t="s">
        <v>4288</v>
      </c>
      <c r="I689" s="24" t="s">
        <v>4837</v>
      </c>
      <c r="J689" s="24" t="s">
        <v>5728</v>
      </c>
      <c r="N689" s="24" t="s">
        <v>5729</v>
      </c>
      <c r="O689" s="24" t="s">
        <v>3326</v>
      </c>
      <c r="Q689" s="24" t="s">
        <v>3311</v>
      </c>
      <c r="R689" s="24" t="s">
        <v>3327</v>
      </c>
      <c r="S689" s="24" t="s">
        <v>3313</v>
      </c>
    </row>
    <row r="690" spans="1:19" x14ac:dyDescent="0.25">
      <c r="A690" s="24" t="s">
        <v>5730</v>
      </c>
      <c r="B690" s="24">
        <v>4726238</v>
      </c>
      <c r="C690" s="24">
        <v>155075</v>
      </c>
      <c r="D690" s="24" t="s">
        <v>3302</v>
      </c>
      <c r="E690" s="24" t="s">
        <v>3303</v>
      </c>
      <c r="F690" s="24" t="s">
        <v>3304</v>
      </c>
      <c r="G690" s="24" t="s">
        <v>3305</v>
      </c>
      <c r="H690" s="24" t="s">
        <v>5723</v>
      </c>
      <c r="I690" s="24" t="s">
        <v>5724</v>
      </c>
      <c r="J690" s="24" t="s">
        <v>5731</v>
      </c>
      <c r="N690" s="24" t="s">
        <v>5732</v>
      </c>
    </row>
    <row r="691" spans="1:19" x14ac:dyDescent="0.25">
      <c r="A691" s="24" t="s">
        <v>5733</v>
      </c>
      <c r="B691" s="24">
        <v>4734035</v>
      </c>
      <c r="C691" s="24">
        <v>155166</v>
      </c>
      <c r="D691" s="24" t="s">
        <v>3302</v>
      </c>
      <c r="E691" s="24" t="s">
        <v>3303</v>
      </c>
      <c r="F691" s="24" t="s">
        <v>4302</v>
      </c>
      <c r="G691" s="24" t="s">
        <v>3305</v>
      </c>
      <c r="H691" s="24" t="s">
        <v>4587</v>
      </c>
      <c r="I691" s="24" t="s">
        <v>4588</v>
      </c>
      <c r="J691" s="24" t="s">
        <v>5734</v>
      </c>
      <c r="N691" s="24" t="s">
        <v>3726</v>
      </c>
      <c r="O691" s="24" t="s">
        <v>3326</v>
      </c>
      <c r="Q691" s="24" t="s">
        <v>3311</v>
      </c>
      <c r="R691" s="24" t="s">
        <v>3327</v>
      </c>
      <c r="S691" s="24" t="s">
        <v>3313</v>
      </c>
    </row>
    <row r="692" spans="1:19" x14ac:dyDescent="0.25">
      <c r="A692" s="24" t="s">
        <v>5735</v>
      </c>
      <c r="B692" s="24">
        <v>4734959</v>
      </c>
      <c r="C692" s="24">
        <v>155170</v>
      </c>
      <c r="D692" s="24" t="s">
        <v>3302</v>
      </c>
      <c r="E692" s="24" t="s">
        <v>3303</v>
      </c>
      <c r="F692" s="24" t="s">
        <v>4022</v>
      </c>
      <c r="G692" s="24" t="s">
        <v>3305</v>
      </c>
      <c r="H692" s="24" t="s">
        <v>4023</v>
      </c>
      <c r="I692" s="24" t="s">
        <v>5736</v>
      </c>
      <c r="J692" s="24" t="s">
        <v>5737</v>
      </c>
      <c r="N692" s="24" t="s">
        <v>5738</v>
      </c>
      <c r="O692" s="24" t="s">
        <v>3340</v>
      </c>
      <c r="Q692" s="24" t="s">
        <v>3311</v>
      </c>
      <c r="R692" s="24" t="s">
        <v>3327</v>
      </c>
      <c r="S692" s="24" t="s">
        <v>3313</v>
      </c>
    </row>
    <row r="693" spans="1:19" x14ac:dyDescent="0.25">
      <c r="A693" s="24" t="s">
        <v>5739</v>
      </c>
      <c r="B693" s="24">
        <v>4749409</v>
      </c>
      <c r="C693" s="24">
        <v>155220</v>
      </c>
      <c r="D693" s="24" t="s">
        <v>3302</v>
      </c>
      <c r="E693" s="24" t="s">
        <v>3303</v>
      </c>
      <c r="F693" s="24" t="s">
        <v>3304</v>
      </c>
      <c r="G693" s="24" t="s">
        <v>3305</v>
      </c>
      <c r="H693" s="24" t="s">
        <v>5740</v>
      </c>
      <c r="I693" s="24" t="s">
        <v>5741</v>
      </c>
      <c r="J693" s="24" t="s">
        <v>5742</v>
      </c>
      <c r="N693" s="24" t="s">
        <v>5743</v>
      </c>
      <c r="O693" s="24" t="s">
        <v>3326</v>
      </c>
      <c r="Q693" s="24" t="s">
        <v>3311</v>
      </c>
      <c r="R693" s="24" t="s">
        <v>3922</v>
      </c>
      <c r="S693" s="24" t="s">
        <v>3313</v>
      </c>
    </row>
    <row r="694" spans="1:19" x14ac:dyDescent="0.25">
      <c r="A694" s="24" t="s">
        <v>5744</v>
      </c>
      <c r="B694" s="24">
        <v>4760384</v>
      </c>
      <c r="C694" s="24">
        <v>155263</v>
      </c>
      <c r="D694" s="24" t="s">
        <v>3302</v>
      </c>
      <c r="E694" s="24" t="s">
        <v>3303</v>
      </c>
      <c r="F694" s="24" t="s">
        <v>3304</v>
      </c>
      <c r="G694" s="24" t="s">
        <v>3305</v>
      </c>
      <c r="H694" s="24" t="s">
        <v>4057</v>
      </c>
      <c r="I694" s="24" t="s">
        <v>4075</v>
      </c>
      <c r="J694" s="24" t="s">
        <v>5745</v>
      </c>
      <c r="N694" s="24" t="s">
        <v>5746</v>
      </c>
      <c r="O694" s="24" t="s">
        <v>3326</v>
      </c>
      <c r="Q694" s="24" t="s">
        <v>3311</v>
      </c>
      <c r="R694" s="24" t="s">
        <v>3922</v>
      </c>
      <c r="S694" s="24" t="s">
        <v>3313</v>
      </c>
    </row>
    <row r="695" spans="1:19" x14ac:dyDescent="0.25">
      <c r="A695" s="24" t="s">
        <v>5747</v>
      </c>
      <c r="B695" s="24">
        <v>4761222</v>
      </c>
      <c r="C695" s="24">
        <v>155266</v>
      </c>
      <c r="D695" s="24" t="s">
        <v>3302</v>
      </c>
      <c r="E695" s="24" t="s">
        <v>3303</v>
      </c>
      <c r="F695" s="24" t="s">
        <v>4022</v>
      </c>
      <c r="G695" s="24" t="s">
        <v>3305</v>
      </c>
      <c r="H695" s="24" t="s">
        <v>4288</v>
      </c>
      <c r="I695" s="24" t="s">
        <v>4619</v>
      </c>
      <c r="J695" s="24" t="s">
        <v>5748</v>
      </c>
      <c r="N695" s="24" t="s">
        <v>5749</v>
      </c>
      <c r="O695" s="24" t="s">
        <v>3326</v>
      </c>
      <c r="Q695" s="24" t="s">
        <v>3311</v>
      </c>
      <c r="R695" s="24" t="s">
        <v>3327</v>
      </c>
      <c r="S695" s="24" t="s">
        <v>3313</v>
      </c>
    </row>
    <row r="696" spans="1:19" x14ac:dyDescent="0.25">
      <c r="A696" s="24" t="s">
        <v>5750</v>
      </c>
      <c r="B696" s="24">
        <v>4764002</v>
      </c>
      <c r="C696" s="24">
        <v>155276</v>
      </c>
      <c r="D696" s="24" t="s">
        <v>3302</v>
      </c>
      <c r="E696" s="24" t="s">
        <v>3303</v>
      </c>
      <c r="F696" s="24" t="s">
        <v>3304</v>
      </c>
      <c r="G696" s="24" t="s">
        <v>3305</v>
      </c>
      <c r="H696" s="24" t="s">
        <v>5705</v>
      </c>
      <c r="I696" s="24" t="s">
        <v>5751</v>
      </c>
      <c r="J696" s="24" t="s">
        <v>3834</v>
      </c>
      <c r="N696" s="24" t="s">
        <v>5752</v>
      </c>
      <c r="O696" s="24" t="s">
        <v>3326</v>
      </c>
      <c r="Q696" s="24" t="s">
        <v>3311</v>
      </c>
      <c r="R696" s="24" t="s">
        <v>3922</v>
      </c>
      <c r="S696" s="24" t="s">
        <v>3313</v>
      </c>
    </row>
    <row r="697" spans="1:19" x14ac:dyDescent="0.25">
      <c r="A697" s="24" t="s">
        <v>5753</v>
      </c>
      <c r="B697" s="24">
        <v>4768407</v>
      </c>
      <c r="C697" s="24">
        <v>155294</v>
      </c>
      <c r="D697" s="24" t="s">
        <v>3302</v>
      </c>
      <c r="E697" s="24" t="s">
        <v>3303</v>
      </c>
      <c r="F697" s="24" t="s">
        <v>4240</v>
      </c>
      <c r="G697" s="24" t="s">
        <v>3305</v>
      </c>
      <c r="H697" s="24" t="s">
        <v>4241</v>
      </c>
      <c r="I697" s="24" t="s">
        <v>4256</v>
      </c>
      <c r="J697" s="24" t="s">
        <v>5754</v>
      </c>
      <c r="N697" s="24" t="s">
        <v>5755</v>
      </c>
      <c r="O697" s="24" t="s">
        <v>3326</v>
      </c>
      <c r="Q697" s="24" t="s">
        <v>3311</v>
      </c>
      <c r="R697" s="24" t="s">
        <v>3327</v>
      </c>
      <c r="S697" s="24" t="s">
        <v>3313</v>
      </c>
    </row>
    <row r="698" spans="1:19" x14ac:dyDescent="0.25">
      <c r="A698" s="24" t="s">
        <v>5756</v>
      </c>
      <c r="B698" s="24">
        <v>4772225</v>
      </c>
      <c r="C698" s="24">
        <v>155310</v>
      </c>
      <c r="D698" s="24" t="s">
        <v>3302</v>
      </c>
      <c r="E698" s="24" t="s">
        <v>3303</v>
      </c>
      <c r="F698" s="24" t="s">
        <v>5757</v>
      </c>
      <c r="G698" s="24" t="s">
        <v>3305</v>
      </c>
      <c r="H698" s="24" t="s">
        <v>5758</v>
      </c>
      <c r="I698" s="24" t="s">
        <v>5759</v>
      </c>
      <c r="J698" s="24" t="s">
        <v>5760</v>
      </c>
      <c r="N698" s="24" t="s">
        <v>4272</v>
      </c>
    </row>
    <row r="699" spans="1:19" x14ac:dyDescent="0.25">
      <c r="A699" s="24" t="s">
        <v>5761</v>
      </c>
      <c r="B699" s="24">
        <v>4772811</v>
      </c>
      <c r="C699" s="24">
        <v>155312</v>
      </c>
      <c r="D699" s="24" t="s">
        <v>3302</v>
      </c>
      <c r="E699" s="24" t="s">
        <v>3303</v>
      </c>
      <c r="F699" s="24" t="s">
        <v>4118</v>
      </c>
      <c r="G699" s="24" t="s">
        <v>3305</v>
      </c>
      <c r="H699" s="24" t="s">
        <v>4119</v>
      </c>
      <c r="I699" s="24" t="s">
        <v>5762</v>
      </c>
      <c r="J699" s="24" t="s">
        <v>4081</v>
      </c>
      <c r="N699" s="24" t="s">
        <v>4122</v>
      </c>
      <c r="O699" s="24" t="s">
        <v>3326</v>
      </c>
      <c r="Q699" s="24" t="s">
        <v>3311</v>
      </c>
      <c r="R699" s="24" t="s">
        <v>3327</v>
      </c>
      <c r="S699" s="24" t="s">
        <v>3313</v>
      </c>
    </row>
    <row r="700" spans="1:19" x14ac:dyDescent="0.25">
      <c r="A700" s="24" t="s">
        <v>5763</v>
      </c>
      <c r="B700" s="24">
        <v>5199069</v>
      </c>
      <c r="C700" s="24">
        <v>158465</v>
      </c>
      <c r="D700" s="24" t="s">
        <v>3302</v>
      </c>
      <c r="E700" s="24" t="s">
        <v>3303</v>
      </c>
      <c r="F700" s="24" t="s">
        <v>4453</v>
      </c>
      <c r="G700" s="24" t="s">
        <v>4454</v>
      </c>
      <c r="H700" s="24" t="s">
        <v>5046</v>
      </c>
      <c r="I700" s="24" t="s">
        <v>117</v>
      </c>
      <c r="J700" s="24" t="s">
        <v>5764</v>
      </c>
      <c r="N700" s="24" t="s">
        <v>5765</v>
      </c>
    </row>
    <row r="701" spans="1:19" x14ac:dyDescent="0.25">
      <c r="A701" s="24" t="s">
        <v>5766</v>
      </c>
      <c r="B701" s="24">
        <v>5200258</v>
      </c>
      <c r="C701" s="24">
        <v>158471</v>
      </c>
      <c r="D701" s="24" t="s">
        <v>3302</v>
      </c>
      <c r="E701" s="24" t="s">
        <v>3303</v>
      </c>
      <c r="F701" s="24" t="s">
        <v>4453</v>
      </c>
      <c r="G701" s="24" t="s">
        <v>4454</v>
      </c>
      <c r="H701" s="24" t="s">
        <v>5113</v>
      </c>
      <c r="I701" s="24" t="s">
        <v>240</v>
      </c>
      <c r="J701" s="24" t="s">
        <v>5767</v>
      </c>
      <c r="N701" s="24" t="s">
        <v>5768</v>
      </c>
    </row>
    <row r="702" spans="1:19" x14ac:dyDescent="0.25">
      <c r="A702" s="24" t="s">
        <v>5769</v>
      </c>
      <c r="B702" s="24">
        <v>5200398</v>
      </c>
      <c r="C702" s="24">
        <v>158473</v>
      </c>
      <c r="D702" s="24" t="s">
        <v>3302</v>
      </c>
      <c r="E702" s="24" t="s">
        <v>3303</v>
      </c>
      <c r="F702" s="24" t="s">
        <v>4453</v>
      </c>
      <c r="G702" s="24" t="s">
        <v>4454</v>
      </c>
      <c r="H702" s="24" t="s">
        <v>5113</v>
      </c>
      <c r="I702" s="24" t="s">
        <v>3</v>
      </c>
      <c r="J702" s="24" t="s">
        <v>5770</v>
      </c>
      <c r="N702" s="24" t="s">
        <v>5771</v>
      </c>
    </row>
    <row r="703" spans="1:19" x14ac:dyDescent="0.25">
      <c r="A703" s="24" t="s">
        <v>5772</v>
      </c>
      <c r="B703" s="24">
        <v>5200886</v>
      </c>
      <c r="C703" s="24">
        <v>158476</v>
      </c>
      <c r="D703" s="24" t="s">
        <v>3302</v>
      </c>
      <c r="E703" s="24" t="s">
        <v>3303</v>
      </c>
      <c r="F703" s="24" t="s">
        <v>4453</v>
      </c>
      <c r="G703" s="24" t="s">
        <v>4454</v>
      </c>
      <c r="H703" s="24" t="s">
        <v>5429</v>
      </c>
      <c r="I703" s="24" t="s">
        <v>5773</v>
      </c>
      <c r="J703" s="24" t="s">
        <v>5774</v>
      </c>
      <c r="N703" s="24" t="s">
        <v>5775</v>
      </c>
    </row>
    <row r="704" spans="1:19" x14ac:dyDescent="0.25">
      <c r="A704" s="24" t="s">
        <v>5776</v>
      </c>
      <c r="B704" s="24">
        <v>5201034</v>
      </c>
      <c r="C704" s="24">
        <v>158477</v>
      </c>
      <c r="D704" s="24" t="s">
        <v>3302</v>
      </c>
      <c r="E704" s="24" t="s">
        <v>3303</v>
      </c>
      <c r="F704" s="24" t="s">
        <v>4453</v>
      </c>
      <c r="G704" s="24" t="s">
        <v>4454</v>
      </c>
      <c r="H704" s="24" t="s">
        <v>5420</v>
      </c>
      <c r="I704" s="24" t="s">
        <v>5777</v>
      </c>
      <c r="J704" s="24" t="s">
        <v>5778</v>
      </c>
      <c r="N704" s="24" t="s">
        <v>5491</v>
      </c>
    </row>
    <row r="705" spans="1:19" x14ac:dyDescent="0.25">
      <c r="A705" s="24" t="s">
        <v>5779</v>
      </c>
      <c r="B705" s="24">
        <v>5201195</v>
      </c>
      <c r="C705" s="24">
        <v>158478</v>
      </c>
      <c r="D705" s="24" t="s">
        <v>3302</v>
      </c>
      <c r="E705" s="24" t="s">
        <v>3303</v>
      </c>
      <c r="F705" s="24" t="s">
        <v>4453</v>
      </c>
      <c r="G705" s="24" t="s">
        <v>4454</v>
      </c>
      <c r="H705" s="24" t="s">
        <v>5420</v>
      </c>
      <c r="I705" s="24" t="s">
        <v>5777</v>
      </c>
      <c r="J705" s="24" t="s">
        <v>5780</v>
      </c>
      <c r="N705" s="24" t="s">
        <v>5781</v>
      </c>
    </row>
    <row r="706" spans="1:19" x14ac:dyDescent="0.25">
      <c r="A706" s="24" t="s">
        <v>5782</v>
      </c>
      <c r="B706" s="24">
        <v>5209849</v>
      </c>
      <c r="C706" s="24">
        <v>158537</v>
      </c>
      <c r="D706" s="24" t="s">
        <v>3302</v>
      </c>
      <c r="E706" s="24" t="s">
        <v>3303</v>
      </c>
      <c r="F706" s="24" t="s">
        <v>4453</v>
      </c>
      <c r="G706" s="24" t="s">
        <v>4454</v>
      </c>
      <c r="H706" s="24" t="s">
        <v>5113</v>
      </c>
      <c r="I706" s="24" t="s">
        <v>150</v>
      </c>
      <c r="J706" s="24" t="s">
        <v>5783</v>
      </c>
      <c r="N706" s="24" t="s">
        <v>5784</v>
      </c>
    </row>
    <row r="707" spans="1:19" x14ac:dyDescent="0.25">
      <c r="A707" s="24" t="s">
        <v>5785</v>
      </c>
      <c r="B707" s="24">
        <v>5210648</v>
      </c>
      <c r="C707" s="24">
        <v>158543</v>
      </c>
      <c r="D707" s="24" t="s">
        <v>3302</v>
      </c>
      <c r="E707" s="24" t="s">
        <v>3303</v>
      </c>
      <c r="F707" s="24" t="s">
        <v>4453</v>
      </c>
      <c r="G707" s="24" t="s">
        <v>4454</v>
      </c>
      <c r="H707" s="24" t="s">
        <v>4485</v>
      </c>
      <c r="I707" s="24" t="s">
        <v>414</v>
      </c>
      <c r="J707" s="24" t="s">
        <v>5786</v>
      </c>
      <c r="N707" s="24" t="s">
        <v>5787</v>
      </c>
    </row>
    <row r="708" spans="1:19" x14ac:dyDescent="0.25">
      <c r="A708" s="24" t="s">
        <v>5788</v>
      </c>
      <c r="B708" s="24">
        <v>5210844</v>
      </c>
      <c r="C708" s="24">
        <v>158544</v>
      </c>
      <c r="D708" s="24" t="s">
        <v>3302</v>
      </c>
      <c r="E708" s="24" t="s">
        <v>3303</v>
      </c>
      <c r="F708" s="24" t="s">
        <v>4453</v>
      </c>
      <c r="G708" s="24" t="s">
        <v>4454</v>
      </c>
      <c r="H708" s="24" t="s">
        <v>5429</v>
      </c>
      <c r="I708" s="24" t="s">
        <v>5789</v>
      </c>
      <c r="J708" s="24" t="s">
        <v>5412</v>
      </c>
      <c r="N708" s="24" t="s">
        <v>5790</v>
      </c>
    </row>
    <row r="709" spans="1:19" x14ac:dyDescent="0.25">
      <c r="A709" s="24" t="s">
        <v>5791</v>
      </c>
      <c r="B709" s="24">
        <v>5240875</v>
      </c>
      <c r="C709" s="24">
        <v>158608</v>
      </c>
      <c r="D709" s="24" t="s">
        <v>3302</v>
      </c>
      <c r="E709" s="24" t="s">
        <v>3303</v>
      </c>
      <c r="F709" s="24" t="s">
        <v>4453</v>
      </c>
      <c r="G709" s="24" t="s">
        <v>4454</v>
      </c>
      <c r="H709" s="24" t="s">
        <v>5061</v>
      </c>
      <c r="I709" s="24" t="s">
        <v>5062</v>
      </c>
      <c r="J709" s="24" t="s">
        <v>5792</v>
      </c>
      <c r="N709" s="24" t="s">
        <v>5793</v>
      </c>
    </row>
    <row r="710" spans="1:19" x14ac:dyDescent="0.25">
      <c r="A710" s="24" t="s">
        <v>5794</v>
      </c>
      <c r="B710" s="24">
        <v>5241148</v>
      </c>
      <c r="C710" s="24">
        <v>158610</v>
      </c>
      <c r="D710" s="24" t="s">
        <v>3302</v>
      </c>
      <c r="E710" s="24" t="s">
        <v>3303</v>
      </c>
      <c r="F710" s="24" t="s">
        <v>4453</v>
      </c>
      <c r="G710" s="24" t="s">
        <v>4454</v>
      </c>
      <c r="H710" s="24" t="s">
        <v>5429</v>
      </c>
      <c r="I710" s="24" t="s">
        <v>5789</v>
      </c>
      <c r="J710" s="24" t="s">
        <v>5795</v>
      </c>
      <c r="N710" s="24" t="s">
        <v>5796</v>
      </c>
    </row>
    <row r="711" spans="1:19" x14ac:dyDescent="0.25">
      <c r="A711" s="24" t="s">
        <v>5797</v>
      </c>
      <c r="B711" s="24">
        <v>5241455</v>
      </c>
      <c r="C711" s="24">
        <v>158614</v>
      </c>
      <c r="D711" s="24" t="s">
        <v>3302</v>
      </c>
      <c r="E711" s="24" t="s">
        <v>3303</v>
      </c>
      <c r="F711" s="24" t="s">
        <v>4453</v>
      </c>
      <c r="G711" s="24" t="s">
        <v>4454</v>
      </c>
      <c r="H711" s="24" t="s">
        <v>4485</v>
      </c>
      <c r="I711" s="24" t="s">
        <v>251</v>
      </c>
      <c r="J711" s="24" t="s">
        <v>5798</v>
      </c>
      <c r="N711" s="24" t="s">
        <v>5799</v>
      </c>
    </row>
    <row r="712" spans="1:19" x14ac:dyDescent="0.25">
      <c r="A712" s="24" t="s">
        <v>5800</v>
      </c>
      <c r="B712" s="24">
        <v>5242075</v>
      </c>
      <c r="C712" s="24">
        <v>158619</v>
      </c>
      <c r="D712" s="24" t="s">
        <v>3302</v>
      </c>
      <c r="E712" s="24" t="s">
        <v>3303</v>
      </c>
      <c r="F712" s="24" t="s">
        <v>4453</v>
      </c>
      <c r="G712" s="24" t="s">
        <v>4454</v>
      </c>
      <c r="H712" s="24" t="s">
        <v>5009</v>
      </c>
      <c r="I712" s="24" t="s">
        <v>408</v>
      </c>
      <c r="J712" s="24" t="s">
        <v>5801</v>
      </c>
      <c r="N712" s="24" t="s">
        <v>5802</v>
      </c>
    </row>
    <row r="713" spans="1:19" x14ac:dyDescent="0.25">
      <c r="A713" s="24" t="s">
        <v>5803</v>
      </c>
      <c r="B713" s="24">
        <v>5242224</v>
      </c>
      <c r="C713" s="24">
        <v>158620</v>
      </c>
      <c r="D713" s="24" t="s">
        <v>3302</v>
      </c>
      <c r="E713" s="24" t="s">
        <v>3303</v>
      </c>
      <c r="F713" s="24" t="s">
        <v>4453</v>
      </c>
      <c r="G713" s="24" t="s">
        <v>4454</v>
      </c>
      <c r="H713" s="24" t="s">
        <v>5046</v>
      </c>
      <c r="I713" s="24" t="s">
        <v>5047</v>
      </c>
      <c r="J713" s="24" t="s">
        <v>5804</v>
      </c>
      <c r="N713" s="24" t="s">
        <v>5805</v>
      </c>
    </row>
    <row r="714" spans="1:19" x14ac:dyDescent="0.25">
      <c r="A714" s="24" t="s">
        <v>5806</v>
      </c>
      <c r="B714" s="24">
        <v>5276066</v>
      </c>
      <c r="C714" s="24">
        <v>158806</v>
      </c>
      <c r="D714" s="24" t="s">
        <v>3302</v>
      </c>
      <c r="E714" s="24" t="s">
        <v>3319</v>
      </c>
      <c r="F714" s="24" t="s">
        <v>5128</v>
      </c>
      <c r="G714" s="24" t="s">
        <v>3321</v>
      </c>
      <c r="H714" s="24" t="s">
        <v>5807</v>
      </c>
      <c r="I714" s="24" t="s">
        <v>5808</v>
      </c>
      <c r="J714" s="24" t="s">
        <v>5809</v>
      </c>
      <c r="N714" s="24" t="s">
        <v>5810</v>
      </c>
      <c r="O714" s="24" t="s">
        <v>3340</v>
      </c>
      <c r="Q714" s="24" t="s">
        <v>3311</v>
      </c>
      <c r="R714" s="24" t="s">
        <v>3327</v>
      </c>
      <c r="S714" s="24" t="s">
        <v>3313</v>
      </c>
    </row>
    <row r="715" spans="1:19" x14ac:dyDescent="0.25">
      <c r="A715" s="24" t="s">
        <v>5811</v>
      </c>
      <c r="B715" s="24">
        <v>5276181</v>
      </c>
      <c r="C715" s="24">
        <v>158807</v>
      </c>
      <c r="D715" s="24" t="s">
        <v>3302</v>
      </c>
      <c r="E715" s="24" t="s">
        <v>3319</v>
      </c>
      <c r="F715" s="24" t="s">
        <v>5128</v>
      </c>
      <c r="G715" s="24" t="s">
        <v>3321</v>
      </c>
      <c r="H715" s="24" t="s">
        <v>5129</v>
      </c>
      <c r="I715" s="24" t="s">
        <v>5812</v>
      </c>
      <c r="J715" s="24" t="s">
        <v>5813</v>
      </c>
      <c r="N715" s="24" t="s">
        <v>5814</v>
      </c>
      <c r="O715" s="24" t="s">
        <v>3326</v>
      </c>
      <c r="Q715" s="24" t="s">
        <v>3311</v>
      </c>
      <c r="R715" s="24" t="s">
        <v>3327</v>
      </c>
      <c r="S715" s="24" t="s">
        <v>3313</v>
      </c>
    </row>
    <row r="716" spans="1:19" x14ac:dyDescent="0.25">
      <c r="A716" s="24" t="s">
        <v>5815</v>
      </c>
      <c r="B716" s="24">
        <v>5276319</v>
      </c>
      <c r="C716" s="24">
        <v>158808</v>
      </c>
      <c r="D716" s="24" t="s">
        <v>3302</v>
      </c>
      <c r="E716" s="24" t="s">
        <v>3319</v>
      </c>
      <c r="F716" s="24" t="s">
        <v>5128</v>
      </c>
      <c r="G716" s="24" t="s">
        <v>3321</v>
      </c>
      <c r="H716" s="24" t="s">
        <v>5129</v>
      </c>
      <c r="I716" s="24" t="s">
        <v>5130</v>
      </c>
      <c r="J716" s="24" t="s">
        <v>292</v>
      </c>
      <c r="N716" s="24" t="s">
        <v>5816</v>
      </c>
      <c r="O716" s="24" t="s">
        <v>3326</v>
      </c>
      <c r="Q716" s="24" t="s">
        <v>3311</v>
      </c>
      <c r="R716" s="24" t="s">
        <v>3327</v>
      </c>
      <c r="S716" s="24" t="s">
        <v>3313</v>
      </c>
    </row>
    <row r="717" spans="1:19" x14ac:dyDescent="0.25">
      <c r="A717" s="24" t="s">
        <v>5817</v>
      </c>
      <c r="B717" s="24">
        <v>5276492</v>
      </c>
      <c r="C717" s="24">
        <v>158809</v>
      </c>
      <c r="D717" s="24" t="s">
        <v>3302</v>
      </c>
      <c r="E717" s="24" t="s">
        <v>3319</v>
      </c>
      <c r="F717" s="24" t="s">
        <v>5128</v>
      </c>
      <c r="G717" s="24" t="s">
        <v>3321</v>
      </c>
      <c r="H717" s="24" t="s">
        <v>5818</v>
      </c>
      <c r="I717" s="24" t="s">
        <v>5819</v>
      </c>
      <c r="J717" s="24" t="s">
        <v>5820</v>
      </c>
      <c r="N717" s="24" t="s">
        <v>5814</v>
      </c>
      <c r="O717" s="24" t="s">
        <v>3326</v>
      </c>
      <c r="Q717" s="24" t="s">
        <v>3311</v>
      </c>
      <c r="R717" s="24" t="s">
        <v>3327</v>
      </c>
      <c r="S717" s="24" t="s">
        <v>3313</v>
      </c>
    </row>
    <row r="718" spans="1:19" x14ac:dyDescent="0.25">
      <c r="A718" s="24" t="s">
        <v>5821</v>
      </c>
      <c r="B718" s="24">
        <v>5277027</v>
      </c>
      <c r="C718" s="24">
        <v>158811</v>
      </c>
      <c r="D718" s="24" t="s">
        <v>3302</v>
      </c>
      <c r="E718" s="24" t="s">
        <v>3319</v>
      </c>
      <c r="F718" s="24" t="s">
        <v>5128</v>
      </c>
      <c r="G718" s="24" t="s">
        <v>3321</v>
      </c>
      <c r="H718" s="24" t="s">
        <v>5818</v>
      </c>
      <c r="I718" s="24" t="s">
        <v>5822</v>
      </c>
      <c r="J718" s="24" t="s">
        <v>5823</v>
      </c>
      <c r="N718" s="24" t="s">
        <v>5824</v>
      </c>
      <c r="O718" s="24" t="s">
        <v>3326</v>
      </c>
      <c r="Q718" s="24" t="s">
        <v>3311</v>
      </c>
      <c r="R718" s="24" t="s">
        <v>3327</v>
      </c>
      <c r="S718" s="24" t="s">
        <v>3313</v>
      </c>
    </row>
    <row r="719" spans="1:19" x14ac:dyDescent="0.25">
      <c r="A719" s="24" t="s">
        <v>5825</v>
      </c>
      <c r="B719" s="24">
        <v>5277136</v>
      </c>
      <c r="C719" s="24">
        <v>158812</v>
      </c>
      <c r="D719" s="24" t="s">
        <v>3302</v>
      </c>
      <c r="E719" s="24" t="s">
        <v>3319</v>
      </c>
      <c r="F719" s="24" t="s">
        <v>5128</v>
      </c>
      <c r="G719" s="24" t="s">
        <v>3321</v>
      </c>
      <c r="H719" s="24" t="s">
        <v>5807</v>
      </c>
      <c r="I719" s="24" t="s">
        <v>5826</v>
      </c>
      <c r="J719" s="24" t="s">
        <v>5827</v>
      </c>
      <c r="N719" s="24" t="s">
        <v>5828</v>
      </c>
      <c r="O719" s="24" t="s">
        <v>3326</v>
      </c>
      <c r="Q719" s="24" t="s">
        <v>3311</v>
      </c>
      <c r="R719" s="24" t="s">
        <v>3327</v>
      </c>
      <c r="S719" s="24" t="s">
        <v>3313</v>
      </c>
    </row>
    <row r="720" spans="1:19" x14ac:dyDescent="0.25">
      <c r="A720" s="24" t="s">
        <v>5829</v>
      </c>
      <c r="B720" s="24">
        <v>5277635</v>
      </c>
      <c r="C720" s="24">
        <v>158816</v>
      </c>
      <c r="D720" s="24" t="s">
        <v>3302</v>
      </c>
      <c r="E720" s="24" t="s">
        <v>3319</v>
      </c>
      <c r="F720" s="24" t="s">
        <v>5128</v>
      </c>
      <c r="G720" s="24" t="s">
        <v>3321</v>
      </c>
      <c r="H720" s="24" t="s">
        <v>5818</v>
      </c>
      <c r="I720" s="24" t="s">
        <v>5830</v>
      </c>
      <c r="J720" s="24" t="s">
        <v>4325</v>
      </c>
      <c r="N720" s="24" t="s">
        <v>5831</v>
      </c>
      <c r="O720" s="24" t="s">
        <v>3326</v>
      </c>
      <c r="Q720" s="24" t="s">
        <v>3311</v>
      </c>
      <c r="R720" s="24" t="s">
        <v>3327</v>
      </c>
      <c r="S720" s="24" t="s">
        <v>3313</v>
      </c>
    </row>
    <row r="721" spans="1:19" x14ac:dyDescent="0.25">
      <c r="A721" s="24" t="s">
        <v>5832</v>
      </c>
      <c r="B721" s="24">
        <v>5278056</v>
      </c>
      <c r="C721" s="24">
        <v>158819</v>
      </c>
      <c r="D721" s="24" t="s">
        <v>3302</v>
      </c>
      <c r="E721" s="24" t="s">
        <v>3319</v>
      </c>
      <c r="F721" s="24" t="s">
        <v>5128</v>
      </c>
      <c r="G721" s="24" t="s">
        <v>3321</v>
      </c>
      <c r="H721" s="24" t="s">
        <v>5818</v>
      </c>
      <c r="I721" s="24" t="s">
        <v>5822</v>
      </c>
      <c r="J721" s="24" t="s">
        <v>5833</v>
      </c>
      <c r="N721" s="24" t="s">
        <v>5834</v>
      </c>
      <c r="O721" s="24" t="s">
        <v>3326</v>
      </c>
      <c r="Q721" s="24" t="s">
        <v>3311</v>
      </c>
      <c r="R721" s="24" t="s">
        <v>3327</v>
      </c>
      <c r="S721" s="24" t="s">
        <v>3313</v>
      </c>
    </row>
    <row r="722" spans="1:19" x14ac:dyDescent="0.25">
      <c r="A722" s="24" t="s">
        <v>5835</v>
      </c>
      <c r="B722" s="24">
        <v>5278329</v>
      </c>
      <c r="C722" s="24">
        <v>158820</v>
      </c>
      <c r="D722" s="24" t="s">
        <v>3302</v>
      </c>
      <c r="E722" s="24" t="s">
        <v>3319</v>
      </c>
      <c r="F722" s="24" t="s">
        <v>5128</v>
      </c>
      <c r="G722" s="24" t="s">
        <v>3321</v>
      </c>
      <c r="H722" s="24" t="s">
        <v>5807</v>
      </c>
      <c r="I722" s="24" t="s">
        <v>5826</v>
      </c>
      <c r="J722" s="24" t="s">
        <v>3539</v>
      </c>
      <c r="N722" s="24" t="s">
        <v>5836</v>
      </c>
      <c r="O722" s="24" t="s">
        <v>3340</v>
      </c>
      <c r="Q722" s="24" t="s">
        <v>3311</v>
      </c>
      <c r="R722" s="24" t="s">
        <v>3327</v>
      </c>
      <c r="S722" s="24" t="s">
        <v>3313</v>
      </c>
    </row>
    <row r="723" spans="1:19" x14ac:dyDescent="0.25">
      <c r="A723" s="24" t="s">
        <v>5837</v>
      </c>
      <c r="B723" s="24">
        <v>5278447</v>
      </c>
      <c r="C723" s="24">
        <v>158821</v>
      </c>
      <c r="D723" s="24" t="s">
        <v>3302</v>
      </c>
      <c r="E723" s="24" t="s">
        <v>3319</v>
      </c>
      <c r="F723" s="24" t="s">
        <v>5128</v>
      </c>
      <c r="G723" s="24" t="s">
        <v>3321</v>
      </c>
      <c r="H723" s="24" t="s">
        <v>5129</v>
      </c>
      <c r="I723" s="24" t="s">
        <v>5838</v>
      </c>
      <c r="J723" s="24" t="s">
        <v>5839</v>
      </c>
      <c r="N723" s="24" t="s">
        <v>5840</v>
      </c>
      <c r="O723" s="24" t="s">
        <v>3326</v>
      </c>
      <c r="Q723" s="24" t="s">
        <v>3311</v>
      </c>
      <c r="R723" s="24" t="s">
        <v>3327</v>
      </c>
      <c r="S723" s="24" t="s">
        <v>3313</v>
      </c>
    </row>
    <row r="724" spans="1:19" x14ac:dyDescent="0.25">
      <c r="A724" s="24" t="s">
        <v>5841</v>
      </c>
      <c r="B724" s="24">
        <v>5278807</v>
      </c>
      <c r="C724" s="24">
        <v>158824</v>
      </c>
      <c r="D724" s="24" t="s">
        <v>3302</v>
      </c>
      <c r="E724" s="24" t="s">
        <v>3319</v>
      </c>
      <c r="F724" s="24" t="s">
        <v>5128</v>
      </c>
      <c r="G724" s="24" t="s">
        <v>3321</v>
      </c>
      <c r="H724" s="24" t="s">
        <v>5129</v>
      </c>
      <c r="I724" s="24" t="s">
        <v>5838</v>
      </c>
      <c r="J724" s="24" t="s">
        <v>4346</v>
      </c>
      <c r="N724" s="24" t="s">
        <v>5842</v>
      </c>
      <c r="O724" s="24" t="s">
        <v>3932</v>
      </c>
      <c r="P724" s="24" t="s">
        <v>5100</v>
      </c>
      <c r="Q724" s="24" t="s">
        <v>3311</v>
      </c>
      <c r="R724" s="24" t="s">
        <v>3327</v>
      </c>
      <c r="S724" s="24" t="s">
        <v>3313</v>
      </c>
    </row>
    <row r="725" spans="1:19" x14ac:dyDescent="0.25">
      <c r="A725" s="24" t="s">
        <v>5843</v>
      </c>
      <c r="B725" s="24">
        <v>5278959</v>
      </c>
      <c r="C725" s="24">
        <v>158825</v>
      </c>
      <c r="D725" s="24" t="s">
        <v>3302</v>
      </c>
      <c r="E725" s="24" t="s">
        <v>3319</v>
      </c>
      <c r="F725" s="24" t="s">
        <v>5128</v>
      </c>
      <c r="G725" s="24" t="s">
        <v>3321</v>
      </c>
      <c r="H725" s="24" t="s">
        <v>5818</v>
      </c>
      <c r="I725" s="24" t="s">
        <v>5822</v>
      </c>
      <c r="J725" s="24" t="s">
        <v>5844</v>
      </c>
      <c r="N725" s="24" t="s">
        <v>5845</v>
      </c>
      <c r="O725" s="24" t="s">
        <v>3326</v>
      </c>
      <c r="Q725" s="24" t="s">
        <v>3311</v>
      </c>
      <c r="R725" s="24" t="s">
        <v>3327</v>
      </c>
      <c r="S725" s="24" t="s">
        <v>3313</v>
      </c>
    </row>
    <row r="726" spans="1:19" x14ac:dyDescent="0.25">
      <c r="A726" s="24" t="s">
        <v>5846</v>
      </c>
      <c r="B726" s="24">
        <v>5279084</v>
      </c>
      <c r="C726" s="24">
        <v>158826</v>
      </c>
      <c r="D726" s="24" t="s">
        <v>3302</v>
      </c>
      <c r="E726" s="24" t="s">
        <v>3319</v>
      </c>
      <c r="F726" s="24" t="s">
        <v>5128</v>
      </c>
      <c r="G726" s="24" t="s">
        <v>3321</v>
      </c>
      <c r="H726" s="24" t="s">
        <v>5818</v>
      </c>
      <c r="I726" s="24" t="s">
        <v>5847</v>
      </c>
      <c r="J726" s="24" t="s">
        <v>5848</v>
      </c>
      <c r="N726" s="24" t="s">
        <v>5849</v>
      </c>
      <c r="O726" s="24" t="s">
        <v>3326</v>
      </c>
      <c r="Q726" s="24" t="s">
        <v>3311</v>
      </c>
      <c r="R726" s="24" t="s">
        <v>3327</v>
      </c>
      <c r="S726" s="24" t="s">
        <v>3313</v>
      </c>
    </row>
    <row r="727" spans="1:19" x14ac:dyDescent="0.25">
      <c r="A727" s="24" t="s">
        <v>5850</v>
      </c>
      <c r="B727" s="24">
        <v>5279235</v>
      </c>
      <c r="C727" s="24">
        <v>158827</v>
      </c>
      <c r="D727" s="24" t="s">
        <v>3302</v>
      </c>
      <c r="E727" s="24" t="s">
        <v>3319</v>
      </c>
      <c r="F727" s="24" t="s">
        <v>5128</v>
      </c>
      <c r="G727" s="24" t="s">
        <v>3321</v>
      </c>
      <c r="H727" s="24" t="s">
        <v>5129</v>
      </c>
      <c r="I727" s="24" t="s">
        <v>5851</v>
      </c>
      <c r="J727" s="24" t="s">
        <v>5852</v>
      </c>
      <c r="N727" s="24" t="s">
        <v>5853</v>
      </c>
      <c r="O727" s="24" t="s">
        <v>3326</v>
      </c>
      <c r="Q727" s="24" t="s">
        <v>3311</v>
      </c>
      <c r="R727" s="24" t="s">
        <v>3327</v>
      </c>
      <c r="S727" s="24" t="s">
        <v>3313</v>
      </c>
    </row>
    <row r="728" spans="1:19" x14ac:dyDescent="0.25">
      <c r="A728" s="24" t="s">
        <v>5854</v>
      </c>
      <c r="B728" s="24">
        <v>5279338</v>
      </c>
      <c r="C728" s="24">
        <v>158828</v>
      </c>
      <c r="D728" s="24" t="s">
        <v>3302</v>
      </c>
      <c r="E728" s="24" t="s">
        <v>3319</v>
      </c>
      <c r="F728" s="24" t="s">
        <v>5128</v>
      </c>
      <c r="G728" s="24" t="s">
        <v>3321</v>
      </c>
      <c r="H728" s="24" t="s">
        <v>5807</v>
      </c>
      <c r="I728" s="24" t="s">
        <v>5855</v>
      </c>
      <c r="J728" s="24" t="s">
        <v>5856</v>
      </c>
      <c r="N728" s="24" t="s">
        <v>5857</v>
      </c>
      <c r="O728" s="24" t="s">
        <v>3340</v>
      </c>
      <c r="Q728" s="24" t="s">
        <v>3311</v>
      </c>
      <c r="R728" s="24" t="s">
        <v>3327</v>
      </c>
      <c r="S728" s="24" t="s">
        <v>3313</v>
      </c>
    </row>
    <row r="729" spans="1:19" x14ac:dyDescent="0.25">
      <c r="A729" s="24" t="s">
        <v>5858</v>
      </c>
      <c r="B729" s="24">
        <v>5279878</v>
      </c>
      <c r="C729" s="24">
        <v>158831</v>
      </c>
      <c r="D729" s="24" t="s">
        <v>3302</v>
      </c>
      <c r="E729" s="24" t="s">
        <v>3319</v>
      </c>
      <c r="F729" s="24" t="s">
        <v>5128</v>
      </c>
      <c r="G729" s="24" t="s">
        <v>3321</v>
      </c>
      <c r="H729" s="24" t="s">
        <v>5818</v>
      </c>
      <c r="I729" s="24" t="s">
        <v>5847</v>
      </c>
      <c r="J729" s="24" t="s">
        <v>4634</v>
      </c>
      <c r="N729" s="24" t="s">
        <v>5814</v>
      </c>
      <c r="O729" s="24" t="s">
        <v>3326</v>
      </c>
      <c r="Q729" s="24" t="s">
        <v>3311</v>
      </c>
      <c r="R729" s="24" t="s">
        <v>3327</v>
      </c>
      <c r="S729" s="24" t="s">
        <v>3313</v>
      </c>
    </row>
    <row r="730" spans="1:19" x14ac:dyDescent="0.25">
      <c r="A730" s="24" t="s">
        <v>5859</v>
      </c>
      <c r="B730" s="24">
        <v>5280046</v>
      </c>
      <c r="C730" s="24">
        <v>158832</v>
      </c>
      <c r="D730" s="24" t="s">
        <v>3302</v>
      </c>
      <c r="E730" s="24" t="s">
        <v>3319</v>
      </c>
      <c r="F730" s="24" t="s">
        <v>5128</v>
      </c>
      <c r="G730" s="24" t="s">
        <v>3321</v>
      </c>
      <c r="H730" s="24" t="s">
        <v>5129</v>
      </c>
      <c r="I730" s="24" t="s">
        <v>5860</v>
      </c>
      <c r="J730" s="24" t="s">
        <v>4440</v>
      </c>
      <c r="N730" s="24" t="s">
        <v>5132</v>
      </c>
      <c r="O730" s="24" t="s">
        <v>3326</v>
      </c>
      <c r="Q730" s="24" t="s">
        <v>3311</v>
      </c>
      <c r="R730" s="24" t="s">
        <v>3327</v>
      </c>
      <c r="S730" s="24" t="s">
        <v>3313</v>
      </c>
    </row>
    <row r="731" spans="1:19" x14ac:dyDescent="0.25">
      <c r="A731" s="24" t="s">
        <v>5861</v>
      </c>
      <c r="B731" s="24">
        <v>5280197</v>
      </c>
      <c r="C731" s="24">
        <v>158833</v>
      </c>
      <c r="D731" s="24" t="s">
        <v>3302</v>
      </c>
      <c r="E731" s="24" t="s">
        <v>3319</v>
      </c>
      <c r="F731" s="24" t="s">
        <v>5128</v>
      </c>
      <c r="G731" s="24" t="s">
        <v>3321</v>
      </c>
      <c r="H731" s="24" t="s">
        <v>5129</v>
      </c>
      <c r="I731" s="24" t="s">
        <v>5862</v>
      </c>
      <c r="J731" s="24" t="s">
        <v>5863</v>
      </c>
      <c r="N731" s="24" t="s">
        <v>5864</v>
      </c>
      <c r="O731" s="24" t="s">
        <v>3326</v>
      </c>
      <c r="Q731" s="24" t="s">
        <v>3311</v>
      </c>
      <c r="R731" s="24" t="s">
        <v>3327</v>
      </c>
      <c r="S731" s="24" t="s">
        <v>3313</v>
      </c>
    </row>
    <row r="732" spans="1:19" x14ac:dyDescent="0.25">
      <c r="A732" s="24" t="s">
        <v>5865</v>
      </c>
      <c r="B732" s="24">
        <v>5280468</v>
      </c>
      <c r="C732" s="24">
        <v>158835</v>
      </c>
      <c r="D732" s="24" t="s">
        <v>3302</v>
      </c>
      <c r="E732" s="24" t="s">
        <v>3319</v>
      </c>
      <c r="F732" s="24" t="s">
        <v>5128</v>
      </c>
      <c r="G732" s="24" t="s">
        <v>3321</v>
      </c>
      <c r="H732" s="24" t="s">
        <v>5807</v>
      </c>
      <c r="I732" s="24" t="s">
        <v>5866</v>
      </c>
      <c r="J732" s="24" t="s">
        <v>5867</v>
      </c>
      <c r="N732" s="24" t="s">
        <v>5868</v>
      </c>
      <c r="O732" s="24" t="s">
        <v>3340</v>
      </c>
      <c r="Q732" s="24" t="s">
        <v>3311</v>
      </c>
      <c r="R732" s="24" t="s">
        <v>3327</v>
      </c>
      <c r="S732" s="24" t="s">
        <v>3313</v>
      </c>
    </row>
    <row r="733" spans="1:19" x14ac:dyDescent="0.25">
      <c r="A733" s="24" t="s">
        <v>5869</v>
      </c>
      <c r="B733" s="24">
        <v>5280583</v>
      </c>
      <c r="C733" s="24">
        <v>158836</v>
      </c>
      <c r="D733" s="24" t="s">
        <v>3302</v>
      </c>
      <c r="E733" s="24" t="s">
        <v>3319</v>
      </c>
      <c r="F733" s="24" t="s">
        <v>5128</v>
      </c>
      <c r="G733" s="24" t="s">
        <v>3321</v>
      </c>
      <c r="H733" s="24" t="s">
        <v>5807</v>
      </c>
      <c r="I733" s="24" t="s">
        <v>5826</v>
      </c>
      <c r="J733" s="24" t="s">
        <v>5870</v>
      </c>
      <c r="N733" s="24" t="s">
        <v>5871</v>
      </c>
      <c r="O733" s="24" t="s">
        <v>3326</v>
      </c>
      <c r="Q733" s="24" t="s">
        <v>3311</v>
      </c>
      <c r="R733" s="24" t="s">
        <v>3327</v>
      </c>
      <c r="S733" s="24" t="s">
        <v>3313</v>
      </c>
    </row>
    <row r="734" spans="1:19" x14ac:dyDescent="0.25">
      <c r="A734" s="24" t="s">
        <v>5872</v>
      </c>
      <c r="B734" s="24">
        <v>5280839</v>
      </c>
      <c r="C734" s="24">
        <v>158838</v>
      </c>
      <c r="D734" s="24" t="s">
        <v>3302</v>
      </c>
      <c r="E734" s="24" t="s">
        <v>3319</v>
      </c>
      <c r="F734" s="24" t="s">
        <v>5128</v>
      </c>
      <c r="G734" s="24" t="s">
        <v>3321</v>
      </c>
      <c r="H734" s="24" t="s">
        <v>5129</v>
      </c>
      <c r="I734" s="24" t="s">
        <v>5812</v>
      </c>
      <c r="J734" s="24" t="s">
        <v>5873</v>
      </c>
      <c r="N734" s="24" t="s">
        <v>5840</v>
      </c>
      <c r="O734" s="24" t="s">
        <v>3326</v>
      </c>
      <c r="Q734" s="24" t="s">
        <v>3311</v>
      </c>
      <c r="R734" s="24" t="s">
        <v>3327</v>
      </c>
      <c r="S734" s="24" t="s">
        <v>3313</v>
      </c>
    </row>
    <row r="735" spans="1:19" x14ac:dyDescent="0.25">
      <c r="A735" s="24" t="s">
        <v>5874</v>
      </c>
      <c r="B735" s="24">
        <v>5281661</v>
      </c>
      <c r="C735" s="24">
        <v>158843</v>
      </c>
      <c r="D735" s="24" t="s">
        <v>3302</v>
      </c>
      <c r="E735" s="24" t="s">
        <v>3319</v>
      </c>
      <c r="F735" s="24" t="s">
        <v>5128</v>
      </c>
      <c r="G735" s="24" t="s">
        <v>3321</v>
      </c>
      <c r="H735" s="24" t="s">
        <v>5818</v>
      </c>
      <c r="I735" s="24" t="s">
        <v>5875</v>
      </c>
      <c r="J735" s="24" t="s">
        <v>5876</v>
      </c>
      <c r="N735" s="24" t="s">
        <v>5877</v>
      </c>
      <c r="O735" s="24" t="s">
        <v>3326</v>
      </c>
      <c r="Q735" s="24" t="s">
        <v>3311</v>
      </c>
      <c r="R735" s="24" t="s">
        <v>3327</v>
      </c>
      <c r="S735" s="24" t="s">
        <v>3313</v>
      </c>
    </row>
    <row r="736" spans="1:19" x14ac:dyDescent="0.25">
      <c r="A736" s="24" t="s">
        <v>5878</v>
      </c>
      <c r="B736" s="24">
        <v>5281921</v>
      </c>
      <c r="C736" s="24">
        <v>158845</v>
      </c>
      <c r="D736" s="24" t="s">
        <v>3302</v>
      </c>
      <c r="E736" s="24" t="s">
        <v>3319</v>
      </c>
      <c r="F736" s="24" t="s">
        <v>5128</v>
      </c>
      <c r="G736" s="24" t="s">
        <v>3321</v>
      </c>
      <c r="H736" s="24" t="s">
        <v>5807</v>
      </c>
      <c r="I736" s="24" t="s">
        <v>5879</v>
      </c>
      <c r="J736" s="24" t="s">
        <v>5839</v>
      </c>
      <c r="N736" s="24" t="s">
        <v>5880</v>
      </c>
      <c r="O736" s="24" t="s">
        <v>3326</v>
      </c>
      <c r="Q736" s="24" t="s">
        <v>3311</v>
      </c>
      <c r="R736" s="24" t="s">
        <v>3327</v>
      </c>
      <c r="S736" s="24" t="s">
        <v>3313</v>
      </c>
    </row>
    <row r="737" spans="1:19" x14ac:dyDescent="0.25">
      <c r="A737" s="24" t="s">
        <v>5881</v>
      </c>
      <c r="B737" s="24">
        <v>5282039</v>
      </c>
      <c r="C737" s="24">
        <v>158846</v>
      </c>
      <c r="D737" s="24" t="s">
        <v>3302</v>
      </c>
      <c r="E737" s="24" t="s">
        <v>3319</v>
      </c>
      <c r="F737" s="24" t="s">
        <v>5128</v>
      </c>
      <c r="G737" s="24" t="s">
        <v>3321</v>
      </c>
      <c r="H737" s="24" t="s">
        <v>5129</v>
      </c>
      <c r="I737" s="24" t="s">
        <v>5882</v>
      </c>
      <c r="J737" s="24" t="s">
        <v>5883</v>
      </c>
      <c r="N737" s="24" t="s">
        <v>5884</v>
      </c>
      <c r="O737" s="24" t="s">
        <v>3326</v>
      </c>
      <c r="Q737" s="24" t="s">
        <v>3311</v>
      </c>
      <c r="R737" s="24" t="s">
        <v>3327</v>
      </c>
      <c r="S737" s="24" t="s">
        <v>3313</v>
      </c>
    </row>
    <row r="738" spans="1:19" x14ac:dyDescent="0.25">
      <c r="A738" s="24" t="s">
        <v>5885</v>
      </c>
      <c r="B738" s="24">
        <v>5282154</v>
      </c>
      <c r="C738" s="24">
        <v>158847</v>
      </c>
      <c r="D738" s="24" t="s">
        <v>3302</v>
      </c>
      <c r="E738" s="24" t="s">
        <v>3319</v>
      </c>
      <c r="F738" s="24" t="s">
        <v>5128</v>
      </c>
      <c r="G738" s="24" t="s">
        <v>3321</v>
      </c>
      <c r="H738" s="24" t="s">
        <v>5818</v>
      </c>
      <c r="I738" s="24" t="s">
        <v>5847</v>
      </c>
      <c r="J738" s="24" t="s">
        <v>5886</v>
      </c>
      <c r="N738" s="24" t="s">
        <v>5814</v>
      </c>
      <c r="O738" s="24" t="s">
        <v>3326</v>
      </c>
      <c r="Q738" s="24" t="s">
        <v>3311</v>
      </c>
      <c r="R738" s="24" t="s">
        <v>3327</v>
      </c>
      <c r="S738" s="24" t="s">
        <v>3313</v>
      </c>
    </row>
    <row r="739" spans="1:19" x14ac:dyDescent="0.25">
      <c r="A739" s="24" t="s">
        <v>5887</v>
      </c>
      <c r="B739" s="24">
        <v>5282286</v>
      </c>
      <c r="C739" s="24">
        <v>158848</v>
      </c>
      <c r="D739" s="24" t="s">
        <v>3302</v>
      </c>
      <c r="E739" s="24" t="s">
        <v>3319</v>
      </c>
      <c r="F739" s="24" t="s">
        <v>5128</v>
      </c>
      <c r="G739" s="24" t="s">
        <v>3321</v>
      </c>
      <c r="H739" s="24" t="s">
        <v>5129</v>
      </c>
      <c r="I739" s="24" t="s">
        <v>5882</v>
      </c>
      <c r="J739" s="24" t="s">
        <v>5888</v>
      </c>
      <c r="N739" s="24" t="s">
        <v>5889</v>
      </c>
      <c r="O739" s="24" t="s">
        <v>3340</v>
      </c>
      <c r="Q739" s="24" t="s">
        <v>3311</v>
      </c>
      <c r="R739" s="24" t="s">
        <v>3327</v>
      </c>
      <c r="S739" s="24" t="s">
        <v>3313</v>
      </c>
    </row>
    <row r="740" spans="1:19" x14ac:dyDescent="0.25">
      <c r="A740" s="24" t="s">
        <v>5890</v>
      </c>
      <c r="B740" s="24">
        <v>5282783</v>
      </c>
      <c r="C740" s="24">
        <v>158851</v>
      </c>
      <c r="D740" s="24" t="s">
        <v>3302</v>
      </c>
      <c r="E740" s="24" t="s">
        <v>3319</v>
      </c>
      <c r="F740" s="24" t="s">
        <v>5128</v>
      </c>
      <c r="G740" s="24" t="s">
        <v>3321</v>
      </c>
      <c r="H740" s="24" t="s">
        <v>5807</v>
      </c>
      <c r="I740" s="24" t="s">
        <v>5891</v>
      </c>
      <c r="J740" s="24" t="s">
        <v>5892</v>
      </c>
      <c r="N740" s="24" t="s">
        <v>5893</v>
      </c>
      <c r="O740" s="24" t="s">
        <v>3326</v>
      </c>
      <c r="Q740" s="24" t="s">
        <v>3311</v>
      </c>
      <c r="R740" s="24" t="s">
        <v>3327</v>
      </c>
      <c r="S740" s="24" t="s">
        <v>3313</v>
      </c>
    </row>
    <row r="741" spans="1:19" x14ac:dyDescent="0.25">
      <c r="A741" s="24" t="s">
        <v>5894</v>
      </c>
      <c r="B741" s="24">
        <v>5282908</v>
      </c>
      <c r="C741" s="24">
        <v>158852</v>
      </c>
      <c r="D741" s="24" t="s">
        <v>3302</v>
      </c>
      <c r="E741" s="24" t="s">
        <v>3319</v>
      </c>
      <c r="F741" s="24" t="s">
        <v>5128</v>
      </c>
      <c r="G741" s="24" t="s">
        <v>3321</v>
      </c>
      <c r="H741" s="24" t="s">
        <v>5129</v>
      </c>
      <c r="I741" s="24" t="s">
        <v>5860</v>
      </c>
      <c r="J741" s="24" t="s">
        <v>5895</v>
      </c>
      <c r="N741" s="24" t="s">
        <v>5896</v>
      </c>
      <c r="O741" s="24" t="s">
        <v>3340</v>
      </c>
      <c r="Q741" s="24" t="s">
        <v>3311</v>
      </c>
      <c r="R741" s="24" t="s">
        <v>3327</v>
      </c>
      <c r="S741" s="24" t="s">
        <v>3313</v>
      </c>
    </row>
    <row r="742" spans="1:19" x14ac:dyDescent="0.25">
      <c r="A742" s="24" t="s">
        <v>5897</v>
      </c>
      <c r="B742" s="24">
        <v>5283015</v>
      </c>
      <c r="C742" s="24">
        <v>158853</v>
      </c>
      <c r="D742" s="24" t="s">
        <v>3302</v>
      </c>
      <c r="E742" s="24" t="s">
        <v>3319</v>
      </c>
      <c r="F742" s="24" t="s">
        <v>5128</v>
      </c>
      <c r="G742" s="24" t="s">
        <v>3321</v>
      </c>
      <c r="H742" s="24" t="s">
        <v>5818</v>
      </c>
      <c r="I742" s="24" t="s">
        <v>5898</v>
      </c>
      <c r="J742" s="24" t="s">
        <v>5899</v>
      </c>
      <c r="N742" s="24" t="s">
        <v>5900</v>
      </c>
      <c r="O742" s="24" t="s">
        <v>3326</v>
      </c>
      <c r="Q742" s="24" t="s">
        <v>3311</v>
      </c>
      <c r="R742" s="24" t="s">
        <v>3327</v>
      </c>
      <c r="S742" s="24" t="s">
        <v>3313</v>
      </c>
    </row>
    <row r="743" spans="1:19" x14ac:dyDescent="0.25">
      <c r="A743" s="24" t="s">
        <v>5901</v>
      </c>
      <c r="B743" s="24">
        <v>5283184</v>
      </c>
      <c r="C743" s="24">
        <v>158854</v>
      </c>
      <c r="D743" s="24" t="s">
        <v>3302</v>
      </c>
      <c r="E743" s="24" t="s">
        <v>3319</v>
      </c>
      <c r="F743" s="24" t="s">
        <v>5128</v>
      </c>
      <c r="G743" s="24" t="s">
        <v>3321</v>
      </c>
      <c r="H743" s="24" t="s">
        <v>5129</v>
      </c>
      <c r="I743" s="24" t="s">
        <v>5902</v>
      </c>
      <c r="J743" s="24" t="s">
        <v>5903</v>
      </c>
      <c r="N743" s="24" t="s">
        <v>5904</v>
      </c>
      <c r="O743" s="24" t="s">
        <v>3326</v>
      </c>
      <c r="Q743" s="24" t="s">
        <v>3311</v>
      </c>
      <c r="R743" s="24" t="s">
        <v>3327</v>
      </c>
      <c r="S743" s="24" t="s">
        <v>3313</v>
      </c>
    </row>
    <row r="744" spans="1:19" x14ac:dyDescent="0.25">
      <c r="A744" s="24" t="s">
        <v>5905</v>
      </c>
      <c r="B744" s="24">
        <v>5283342</v>
      </c>
      <c r="C744" s="24">
        <v>158855</v>
      </c>
      <c r="D744" s="24" t="s">
        <v>3302</v>
      </c>
      <c r="E744" s="24" t="s">
        <v>3319</v>
      </c>
      <c r="F744" s="24" t="s">
        <v>5128</v>
      </c>
      <c r="G744" s="24" t="s">
        <v>3321</v>
      </c>
      <c r="H744" s="24" t="s">
        <v>5906</v>
      </c>
      <c r="I744" s="24" t="s">
        <v>5907</v>
      </c>
      <c r="J744" s="24" t="s">
        <v>5908</v>
      </c>
      <c r="N744" s="24" t="s">
        <v>5909</v>
      </c>
    </row>
    <row r="745" spans="1:19" x14ac:dyDescent="0.25">
      <c r="A745" s="24" t="s">
        <v>5910</v>
      </c>
      <c r="B745" s="24">
        <v>5283485</v>
      </c>
      <c r="C745" s="24">
        <v>158856</v>
      </c>
      <c r="D745" s="24" t="s">
        <v>3302</v>
      </c>
      <c r="E745" s="24" t="s">
        <v>3319</v>
      </c>
      <c r="F745" s="24" t="s">
        <v>5128</v>
      </c>
      <c r="G745" s="24" t="s">
        <v>3321</v>
      </c>
      <c r="H745" s="24" t="s">
        <v>5129</v>
      </c>
      <c r="I745" s="24" t="s">
        <v>5812</v>
      </c>
      <c r="J745" s="24" t="s">
        <v>5911</v>
      </c>
      <c r="N745" s="24" t="s">
        <v>5912</v>
      </c>
      <c r="O745" s="24" t="s">
        <v>3326</v>
      </c>
      <c r="Q745" s="24" t="s">
        <v>3311</v>
      </c>
      <c r="R745" s="24" t="s">
        <v>3327</v>
      </c>
      <c r="S745" s="24" t="s">
        <v>3313</v>
      </c>
    </row>
    <row r="746" spans="1:19" x14ac:dyDescent="0.25">
      <c r="A746" s="24" t="s">
        <v>5913</v>
      </c>
      <c r="B746" s="24">
        <v>5283631</v>
      </c>
      <c r="C746" s="24">
        <v>158857</v>
      </c>
      <c r="D746" s="24" t="s">
        <v>3302</v>
      </c>
      <c r="E746" s="24" t="s">
        <v>3319</v>
      </c>
      <c r="F746" s="24" t="s">
        <v>5128</v>
      </c>
      <c r="G746" s="24" t="s">
        <v>3321</v>
      </c>
      <c r="H746" s="24" t="s">
        <v>5129</v>
      </c>
      <c r="I746" s="24" t="s">
        <v>5882</v>
      </c>
      <c r="J746" s="24" t="s">
        <v>5914</v>
      </c>
      <c r="N746" s="24" t="s">
        <v>5915</v>
      </c>
      <c r="O746" s="24" t="s">
        <v>3326</v>
      </c>
      <c r="Q746" s="24" t="s">
        <v>3311</v>
      </c>
      <c r="R746" s="24" t="s">
        <v>3327</v>
      </c>
      <c r="S746" s="24" t="s">
        <v>3313</v>
      </c>
    </row>
    <row r="747" spans="1:19" x14ac:dyDescent="0.25">
      <c r="A747" s="24" t="s">
        <v>5916</v>
      </c>
      <c r="B747" s="24">
        <v>5283740</v>
      </c>
      <c r="C747" s="24">
        <v>158858</v>
      </c>
      <c r="D747" s="24" t="s">
        <v>3302</v>
      </c>
      <c r="E747" s="24" t="s">
        <v>3319</v>
      </c>
      <c r="F747" s="24" t="s">
        <v>5128</v>
      </c>
      <c r="G747" s="24" t="s">
        <v>3321</v>
      </c>
      <c r="H747" s="24" t="s">
        <v>5818</v>
      </c>
      <c r="I747" s="24" t="s">
        <v>5917</v>
      </c>
      <c r="J747" s="24" t="s">
        <v>5918</v>
      </c>
      <c r="N747" s="24" t="s">
        <v>5919</v>
      </c>
      <c r="O747" s="24" t="s">
        <v>3326</v>
      </c>
      <c r="Q747" s="24" t="s">
        <v>3311</v>
      </c>
      <c r="R747" s="24" t="s">
        <v>3327</v>
      </c>
      <c r="S747" s="24" t="s">
        <v>3313</v>
      </c>
    </row>
    <row r="748" spans="1:19" x14ac:dyDescent="0.25">
      <c r="A748" s="24" t="s">
        <v>5920</v>
      </c>
      <c r="B748" s="24">
        <v>5283891</v>
      </c>
      <c r="C748" s="24">
        <v>158859</v>
      </c>
      <c r="D748" s="24" t="s">
        <v>3302</v>
      </c>
      <c r="E748" s="24" t="s">
        <v>3319</v>
      </c>
      <c r="F748" s="24" t="s">
        <v>5128</v>
      </c>
      <c r="G748" s="24" t="s">
        <v>3321</v>
      </c>
      <c r="H748" s="24" t="s">
        <v>5818</v>
      </c>
      <c r="I748" s="24" t="s">
        <v>5921</v>
      </c>
      <c r="J748" s="24" t="s">
        <v>5922</v>
      </c>
      <c r="N748" s="24" t="s">
        <v>5923</v>
      </c>
      <c r="O748" s="24" t="s">
        <v>3326</v>
      </c>
      <c r="Q748" s="24" t="s">
        <v>3311</v>
      </c>
      <c r="R748" s="24" t="s">
        <v>3327</v>
      </c>
      <c r="S748" s="24" t="s">
        <v>3313</v>
      </c>
    </row>
    <row r="749" spans="1:19" x14ac:dyDescent="0.25">
      <c r="A749" s="24" t="s">
        <v>5924</v>
      </c>
      <c r="B749" s="24">
        <v>5284271</v>
      </c>
      <c r="C749" s="24">
        <v>158861</v>
      </c>
      <c r="D749" s="24" t="s">
        <v>3302</v>
      </c>
      <c r="E749" s="24" t="s">
        <v>3319</v>
      </c>
      <c r="F749" s="24" t="s">
        <v>5128</v>
      </c>
      <c r="G749" s="24" t="s">
        <v>3321</v>
      </c>
      <c r="H749" s="24" t="s">
        <v>5807</v>
      </c>
      <c r="I749" s="24" t="s">
        <v>5826</v>
      </c>
      <c r="J749" s="24" t="s">
        <v>5925</v>
      </c>
      <c r="N749" s="24" t="s">
        <v>5926</v>
      </c>
      <c r="O749" s="24" t="s">
        <v>3340</v>
      </c>
      <c r="Q749" s="24" t="s">
        <v>3311</v>
      </c>
      <c r="R749" s="24" t="s">
        <v>3327</v>
      </c>
      <c r="S749" s="24" t="s">
        <v>3313</v>
      </c>
    </row>
    <row r="750" spans="1:19" x14ac:dyDescent="0.25">
      <c r="A750" s="24" t="s">
        <v>5927</v>
      </c>
      <c r="B750" s="24">
        <v>5284501</v>
      </c>
      <c r="C750" s="24">
        <v>158863</v>
      </c>
      <c r="D750" s="24" t="s">
        <v>3302</v>
      </c>
      <c r="E750" s="24" t="s">
        <v>3319</v>
      </c>
      <c r="F750" s="24" t="s">
        <v>5128</v>
      </c>
      <c r="G750" s="24" t="s">
        <v>3321</v>
      </c>
      <c r="H750" s="24" t="s">
        <v>5129</v>
      </c>
      <c r="I750" s="24" t="s">
        <v>5928</v>
      </c>
      <c r="J750" s="24" t="s">
        <v>5929</v>
      </c>
      <c r="N750" s="24" t="s">
        <v>5930</v>
      </c>
      <c r="O750" s="24" t="s">
        <v>3340</v>
      </c>
      <c r="Q750" s="24" t="s">
        <v>3311</v>
      </c>
      <c r="R750" s="24" t="s">
        <v>3327</v>
      </c>
      <c r="S750" s="24" t="s">
        <v>3313</v>
      </c>
    </row>
    <row r="751" spans="1:19" x14ac:dyDescent="0.25">
      <c r="A751" s="24" t="s">
        <v>5931</v>
      </c>
      <c r="B751" s="24">
        <v>5284855</v>
      </c>
      <c r="C751" s="24">
        <v>158866</v>
      </c>
      <c r="D751" s="24" t="s">
        <v>3302</v>
      </c>
      <c r="E751" s="24" t="s">
        <v>3319</v>
      </c>
      <c r="F751" s="24" t="s">
        <v>5128</v>
      </c>
      <c r="G751" s="24" t="s">
        <v>3321</v>
      </c>
      <c r="H751" s="24" t="s">
        <v>5932</v>
      </c>
      <c r="I751" s="24" t="s">
        <v>5933</v>
      </c>
      <c r="J751" s="24" t="s">
        <v>5934</v>
      </c>
      <c r="N751" s="24" t="s">
        <v>5935</v>
      </c>
      <c r="O751" s="24" t="s">
        <v>3326</v>
      </c>
      <c r="Q751" s="24" t="s">
        <v>3311</v>
      </c>
      <c r="R751" s="24" t="s">
        <v>3327</v>
      </c>
      <c r="S751" s="24" t="s">
        <v>3313</v>
      </c>
    </row>
    <row r="752" spans="1:19" x14ac:dyDescent="0.25">
      <c r="A752" s="24" t="s">
        <v>5936</v>
      </c>
      <c r="B752" s="24">
        <v>5284997</v>
      </c>
      <c r="C752" s="24">
        <v>158867</v>
      </c>
      <c r="D752" s="24" t="s">
        <v>3302</v>
      </c>
      <c r="E752" s="24" t="s">
        <v>3319</v>
      </c>
      <c r="F752" s="24" t="s">
        <v>5128</v>
      </c>
      <c r="G752" s="24" t="s">
        <v>3321</v>
      </c>
      <c r="H752" s="24" t="s">
        <v>5818</v>
      </c>
      <c r="I752" s="24" t="s">
        <v>5937</v>
      </c>
      <c r="J752" s="24" t="s">
        <v>5938</v>
      </c>
      <c r="N752" s="24" t="s">
        <v>5939</v>
      </c>
      <c r="O752" s="24" t="s">
        <v>3326</v>
      </c>
      <c r="Q752" s="24" t="s">
        <v>3311</v>
      </c>
      <c r="R752" s="24" t="s">
        <v>3327</v>
      </c>
      <c r="S752" s="24" t="s">
        <v>3313</v>
      </c>
    </row>
    <row r="753" spans="1:19" x14ac:dyDescent="0.25">
      <c r="A753" s="24" t="s">
        <v>5940</v>
      </c>
      <c r="B753" s="24">
        <v>5285148</v>
      </c>
      <c r="C753" s="24">
        <v>158868</v>
      </c>
      <c r="D753" s="24" t="s">
        <v>3302</v>
      </c>
      <c r="E753" s="24" t="s">
        <v>3319</v>
      </c>
      <c r="F753" s="24" t="s">
        <v>5128</v>
      </c>
      <c r="G753" s="24" t="s">
        <v>3321</v>
      </c>
      <c r="H753" s="24" t="s">
        <v>5818</v>
      </c>
      <c r="I753" s="24" t="s">
        <v>5847</v>
      </c>
      <c r="J753" s="24" t="s">
        <v>5941</v>
      </c>
      <c r="N753" s="24" t="s">
        <v>5942</v>
      </c>
      <c r="O753" s="24" t="s">
        <v>3326</v>
      </c>
      <c r="Q753" s="24" t="s">
        <v>3311</v>
      </c>
      <c r="R753" s="24" t="s">
        <v>3327</v>
      </c>
      <c r="S753" s="24" t="s">
        <v>3313</v>
      </c>
    </row>
    <row r="754" spans="1:19" x14ac:dyDescent="0.25">
      <c r="A754" s="24" t="s">
        <v>5943</v>
      </c>
      <c r="B754" s="24">
        <v>5285513</v>
      </c>
      <c r="C754" s="24">
        <v>158870</v>
      </c>
      <c r="D754" s="24" t="s">
        <v>3302</v>
      </c>
      <c r="E754" s="24" t="s">
        <v>3319</v>
      </c>
      <c r="F754" s="24" t="s">
        <v>5128</v>
      </c>
      <c r="G754" s="24" t="s">
        <v>3321</v>
      </c>
      <c r="H754" s="24" t="s">
        <v>5818</v>
      </c>
      <c r="I754" s="24" t="s">
        <v>5830</v>
      </c>
      <c r="J754" s="24" t="s">
        <v>5944</v>
      </c>
      <c r="N754" s="24" t="s">
        <v>5945</v>
      </c>
      <c r="O754" s="24" t="s">
        <v>3326</v>
      </c>
      <c r="Q754" s="24" t="s">
        <v>3311</v>
      </c>
      <c r="R754" s="24" t="s">
        <v>3327</v>
      </c>
      <c r="S754" s="24" t="s">
        <v>3313</v>
      </c>
    </row>
    <row r="755" spans="1:19" x14ac:dyDescent="0.25">
      <c r="A755" s="24" t="s">
        <v>5946</v>
      </c>
      <c r="B755" s="24">
        <v>5285625</v>
      </c>
      <c r="C755" s="24">
        <v>158871</v>
      </c>
      <c r="D755" s="24" t="s">
        <v>3302</v>
      </c>
      <c r="E755" s="24" t="s">
        <v>3319</v>
      </c>
      <c r="F755" s="24" t="s">
        <v>5128</v>
      </c>
      <c r="G755" s="24" t="s">
        <v>3321</v>
      </c>
      <c r="H755" s="24" t="s">
        <v>5807</v>
      </c>
      <c r="I755" s="24" t="s">
        <v>5826</v>
      </c>
      <c r="J755" s="24" t="s">
        <v>5947</v>
      </c>
      <c r="N755" s="24" t="s">
        <v>5948</v>
      </c>
      <c r="O755" s="24" t="s">
        <v>3340</v>
      </c>
      <c r="Q755" s="24" t="s">
        <v>3311</v>
      </c>
      <c r="R755" s="24" t="s">
        <v>3327</v>
      </c>
      <c r="S755" s="24" t="s">
        <v>3313</v>
      </c>
    </row>
    <row r="756" spans="1:19" x14ac:dyDescent="0.25">
      <c r="A756" s="24" t="s">
        <v>5949</v>
      </c>
      <c r="B756" s="24">
        <v>5285853</v>
      </c>
      <c r="C756" s="24">
        <v>158873</v>
      </c>
      <c r="D756" s="24" t="s">
        <v>3302</v>
      </c>
      <c r="E756" s="24" t="s">
        <v>3319</v>
      </c>
      <c r="F756" s="24" t="s">
        <v>5128</v>
      </c>
      <c r="G756" s="24" t="s">
        <v>3321</v>
      </c>
      <c r="H756" s="24" t="s">
        <v>5950</v>
      </c>
      <c r="I756" s="24" t="s">
        <v>5951</v>
      </c>
      <c r="J756" s="24" t="s">
        <v>5952</v>
      </c>
      <c r="N756" s="24" t="s">
        <v>5923</v>
      </c>
      <c r="O756" s="24" t="s">
        <v>3326</v>
      </c>
      <c r="Q756" s="24" t="s">
        <v>3311</v>
      </c>
      <c r="R756" s="24" t="s">
        <v>3327</v>
      </c>
      <c r="S756" s="24" t="s">
        <v>3313</v>
      </c>
    </row>
    <row r="757" spans="1:19" x14ac:dyDescent="0.25">
      <c r="A757" s="24" t="s">
        <v>5953</v>
      </c>
      <c r="B757" s="24">
        <v>5285992</v>
      </c>
      <c r="C757" s="24">
        <v>158874</v>
      </c>
      <c r="D757" s="24" t="s">
        <v>3302</v>
      </c>
      <c r="E757" s="24" t="s">
        <v>3319</v>
      </c>
      <c r="F757" s="24" t="s">
        <v>5128</v>
      </c>
      <c r="G757" s="24" t="s">
        <v>3321</v>
      </c>
      <c r="H757" s="24" t="s">
        <v>5954</v>
      </c>
      <c r="I757" s="24" t="s">
        <v>5955</v>
      </c>
      <c r="J757" s="24" t="s">
        <v>5956</v>
      </c>
      <c r="N757" s="24" t="s">
        <v>5957</v>
      </c>
      <c r="O757" s="24" t="s">
        <v>3340</v>
      </c>
      <c r="Q757" s="24" t="s">
        <v>3311</v>
      </c>
      <c r="R757" s="24" t="s">
        <v>3327</v>
      </c>
      <c r="S757" s="24" t="s">
        <v>3313</v>
      </c>
    </row>
    <row r="758" spans="1:19" x14ac:dyDescent="0.25">
      <c r="A758" s="24" t="s">
        <v>5958</v>
      </c>
      <c r="B758" s="24">
        <v>5286108</v>
      </c>
      <c r="C758" s="24">
        <v>158875</v>
      </c>
      <c r="D758" s="24" t="s">
        <v>3302</v>
      </c>
      <c r="E758" s="24" t="s">
        <v>3319</v>
      </c>
      <c r="F758" s="24" t="s">
        <v>5128</v>
      </c>
      <c r="G758" s="24" t="s">
        <v>3321</v>
      </c>
      <c r="H758" s="24" t="s">
        <v>5129</v>
      </c>
      <c r="I758" s="24" t="s">
        <v>5862</v>
      </c>
      <c r="J758" s="24" t="s">
        <v>5959</v>
      </c>
      <c r="N758" s="24" t="s">
        <v>5814</v>
      </c>
      <c r="O758" s="24" t="s">
        <v>3340</v>
      </c>
      <c r="Q758" s="24" t="s">
        <v>3311</v>
      </c>
      <c r="R758" s="24" t="s">
        <v>3327</v>
      </c>
      <c r="S758" s="24" t="s">
        <v>3313</v>
      </c>
    </row>
    <row r="759" spans="1:19" x14ac:dyDescent="0.25">
      <c r="A759" s="24" t="s">
        <v>5960</v>
      </c>
      <c r="B759" s="24">
        <v>5286230</v>
      </c>
      <c r="C759" s="24">
        <v>158876</v>
      </c>
      <c r="D759" s="24" t="s">
        <v>3302</v>
      </c>
      <c r="E759" s="24" t="s">
        <v>3319</v>
      </c>
      <c r="F759" s="24" t="s">
        <v>5128</v>
      </c>
      <c r="G759" s="24" t="s">
        <v>3321</v>
      </c>
      <c r="H759" s="24" t="s">
        <v>5818</v>
      </c>
      <c r="I759" s="24" t="s">
        <v>5875</v>
      </c>
      <c r="J759" s="24" t="s">
        <v>5961</v>
      </c>
      <c r="N759" s="24" t="s">
        <v>5962</v>
      </c>
      <c r="O759" s="24" t="s">
        <v>3326</v>
      </c>
      <c r="Q759" s="24" t="s">
        <v>3311</v>
      </c>
      <c r="R759" s="24" t="s">
        <v>3327</v>
      </c>
      <c r="S759" s="24" t="s">
        <v>3313</v>
      </c>
    </row>
    <row r="760" spans="1:19" x14ac:dyDescent="0.25">
      <c r="A760" s="24" t="s">
        <v>5963</v>
      </c>
      <c r="B760" s="24">
        <v>5286650</v>
      </c>
      <c r="C760" s="24">
        <v>158879</v>
      </c>
      <c r="D760" s="24" t="s">
        <v>3302</v>
      </c>
      <c r="E760" s="24" t="s">
        <v>3319</v>
      </c>
      <c r="F760" s="24" t="s">
        <v>5128</v>
      </c>
      <c r="G760" s="24" t="s">
        <v>3321</v>
      </c>
      <c r="H760" s="24" t="s">
        <v>5818</v>
      </c>
      <c r="I760" s="24" t="s">
        <v>5964</v>
      </c>
      <c r="J760" s="24" t="s">
        <v>5965</v>
      </c>
      <c r="N760" s="24" t="s">
        <v>5966</v>
      </c>
      <c r="O760" s="24" t="s">
        <v>3326</v>
      </c>
      <c r="Q760" s="24" t="s">
        <v>3311</v>
      </c>
      <c r="R760" s="24" t="s">
        <v>3327</v>
      </c>
      <c r="S760" s="24" t="s">
        <v>3313</v>
      </c>
    </row>
    <row r="761" spans="1:19" x14ac:dyDescent="0.25">
      <c r="A761" s="24" t="s">
        <v>5967</v>
      </c>
      <c r="B761" s="24">
        <v>5287053</v>
      </c>
      <c r="C761" s="24">
        <v>158881</v>
      </c>
      <c r="D761" s="24" t="s">
        <v>3302</v>
      </c>
      <c r="E761" s="24" t="s">
        <v>3319</v>
      </c>
      <c r="F761" s="24" t="s">
        <v>5128</v>
      </c>
      <c r="G761" s="24" t="s">
        <v>3321</v>
      </c>
      <c r="H761" s="24" t="s">
        <v>5129</v>
      </c>
      <c r="I761" s="24" t="s">
        <v>5968</v>
      </c>
      <c r="J761" s="24" t="s">
        <v>5969</v>
      </c>
      <c r="N761" s="24" t="s">
        <v>5909</v>
      </c>
    </row>
    <row r="762" spans="1:19" x14ac:dyDescent="0.25">
      <c r="A762" s="24" t="s">
        <v>5970</v>
      </c>
      <c r="B762" s="24">
        <v>5287392</v>
      </c>
      <c r="C762" s="24">
        <v>158884</v>
      </c>
      <c r="D762" s="24" t="s">
        <v>3302</v>
      </c>
      <c r="E762" s="24" t="s">
        <v>3319</v>
      </c>
      <c r="F762" s="24" t="s">
        <v>5128</v>
      </c>
      <c r="G762" s="24" t="s">
        <v>3321</v>
      </c>
      <c r="H762" s="24" t="s">
        <v>5807</v>
      </c>
      <c r="I762" s="24" t="s">
        <v>5971</v>
      </c>
      <c r="J762" s="24" t="s">
        <v>5972</v>
      </c>
      <c r="N762" s="24" t="s">
        <v>5973</v>
      </c>
      <c r="O762" s="24" t="s">
        <v>3326</v>
      </c>
      <c r="Q762" s="24" t="s">
        <v>3311</v>
      </c>
      <c r="R762" s="24" t="s">
        <v>3327</v>
      </c>
      <c r="S762" s="24" t="s">
        <v>3313</v>
      </c>
    </row>
    <row r="763" spans="1:19" x14ac:dyDescent="0.25">
      <c r="A763" s="24" t="s">
        <v>5974</v>
      </c>
      <c r="B763" s="24">
        <v>5287526</v>
      </c>
      <c r="C763" s="24">
        <v>158885</v>
      </c>
      <c r="D763" s="24" t="s">
        <v>3302</v>
      </c>
      <c r="E763" s="24" t="s">
        <v>3319</v>
      </c>
      <c r="F763" s="24" t="s">
        <v>5128</v>
      </c>
      <c r="G763" s="24" t="s">
        <v>3321</v>
      </c>
      <c r="H763" s="24" t="s">
        <v>5818</v>
      </c>
      <c r="I763" s="24" t="s">
        <v>5822</v>
      </c>
      <c r="J763" s="24" t="s">
        <v>5975</v>
      </c>
      <c r="N763" s="24" t="s">
        <v>5942</v>
      </c>
      <c r="O763" s="24" t="s">
        <v>3326</v>
      </c>
      <c r="Q763" s="24" t="s">
        <v>3311</v>
      </c>
      <c r="R763" s="24" t="s">
        <v>3327</v>
      </c>
      <c r="S763" s="24" t="s">
        <v>3313</v>
      </c>
    </row>
    <row r="764" spans="1:19" x14ac:dyDescent="0.25">
      <c r="A764" s="24" t="s">
        <v>5976</v>
      </c>
      <c r="B764" s="24">
        <v>5287772</v>
      </c>
      <c r="C764" s="24">
        <v>158887</v>
      </c>
      <c r="D764" s="24" t="s">
        <v>3302</v>
      </c>
      <c r="E764" s="24" t="s">
        <v>3319</v>
      </c>
      <c r="F764" s="24" t="s">
        <v>5128</v>
      </c>
      <c r="G764" s="24" t="s">
        <v>3321</v>
      </c>
      <c r="H764" s="24" t="s">
        <v>5818</v>
      </c>
      <c r="I764" s="24" t="s">
        <v>5977</v>
      </c>
      <c r="J764" s="24" t="s">
        <v>5978</v>
      </c>
      <c r="N764" s="24" t="s">
        <v>5979</v>
      </c>
      <c r="O764" s="24" t="s">
        <v>3326</v>
      </c>
      <c r="Q764" s="24" t="s">
        <v>3311</v>
      </c>
      <c r="R764" s="24" t="s">
        <v>3327</v>
      </c>
      <c r="S764" s="24" t="s">
        <v>3313</v>
      </c>
    </row>
    <row r="765" spans="1:19" x14ac:dyDescent="0.25">
      <c r="A765" s="24" t="s">
        <v>5980</v>
      </c>
      <c r="B765" s="24">
        <v>5287922</v>
      </c>
      <c r="C765" s="24">
        <v>158888</v>
      </c>
      <c r="D765" s="24" t="s">
        <v>3302</v>
      </c>
      <c r="E765" s="24" t="s">
        <v>3319</v>
      </c>
      <c r="F765" s="24" t="s">
        <v>5128</v>
      </c>
      <c r="G765" s="24" t="s">
        <v>3321</v>
      </c>
      <c r="H765" s="24" t="s">
        <v>5981</v>
      </c>
      <c r="I765" s="24" t="s">
        <v>5982</v>
      </c>
      <c r="J765" s="24" t="s">
        <v>5983</v>
      </c>
      <c r="N765" s="24" t="s">
        <v>5984</v>
      </c>
      <c r="O765" s="24" t="s">
        <v>3340</v>
      </c>
      <c r="Q765" s="24" t="s">
        <v>3311</v>
      </c>
      <c r="R765" s="24" t="s">
        <v>3327</v>
      </c>
      <c r="S765" s="24" t="s">
        <v>3313</v>
      </c>
    </row>
    <row r="766" spans="1:19" x14ac:dyDescent="0.25">
      <c r="A766" s="24" t="s">
        <v>5985</v>
      </c>
      <c r="B766" s="24">
        <v>5288034</v>
      </c>
      <c r="C766" s="24">
        <v>158889</v>
      </c>
      <c r="D766" s="24" t="s">
        <v>3302</v>
      </c>
      <c r="E766" s="24" t="s">
        <v>3319</v>
      </c>
      <c r="F766" s="24" t="s">
        <v>5128</v>
      </c>
      <c r="G766" s="24" t="s">
        <v>3321</v>
      </c>
      <c r="H766" s="24" t="s">
        <v>5129</v>
      </c>
      <c r="I766" s="24" t="s">
        <v>5986</v>
      </c>
      <c r="J766" s="24" t="s">
        <v>5987</v>
      </c>
      <c r="N766" s="24" t="s">
        <v>5132</v>
      </c>
      <c r="O766" s="24" t="s">
        <v>3326</v>
      </c>
      <c r="Q766" s="24" t="s">
        <v>3311</v>
      </c>
      <c r="R766" s="24" t="s">
        <v>3327</v>
      </c>
      <c r="S766" s="24" t="s">
        <v>3313</v>
      </c>
    </row>
    <row r="767" spans="1:19" x14ac:dyDescent="0.25">
      <c r="A767" s="24" t="s">
        <v>5988</v>
      </c>
      <c r="B767" s="24">
        <v>5288147</v>
      </c>
      <c r="C767" s="24">
        <v>158890</v>
      </c>
      <c r="D767" s="24" t="s">
        <v>3302</v>
      </c>
      <c r="E767" s="24" t="s">
        <v>3319</v>
      </c>
      <c r="F767" s="24" t="s">
        <v>5128</v>
      </c>
      <c r="G767" s="24" t="s">
        <v>3321</v>
      </c>
      <c r="H767" s="24" t="s">
        <v>5989</v>
      </c>
      <c r="I767" s="24" t="s">
        <v>5990</v>
      </c>
      <c r="J767" s="24" t="s">
        <v>5991</v>
      </c>
      <c r="N767" s="24" t="s">
        <v>5992</v>
      </c>
      <c r="O767" s="24" t="s">
        <v>3326</v>
      </c>
      <c r="Q767" s="24" t="s">
        <v>3311</v>
      </c>
      <c r="R767" s="24" t="s">
        <v>3327</v>
      </c>
      <c r="S767" s="24" t="s">
        <v>3313</v>
      </c>
    </row>
    <row r="768" spans="1:19" x14ac:dyDescent="0.25">
      <c r="A768" s="24" t="s">
        <v>5993</v>
      </c>
      <c r="B768" s="24">
        <v>5288394</v>
      </c>
      <c r="C768" s="24">
        <v>158892</v>
      </c>
      <c r="D768" s="24" t="s">
        <v>3302</v>
      </c>
      <c r="E768" s="24" t="s">
        <v>3319</v>
      </c>
      <c r="F768" s="24" t="s">
        <v>5128</v>
      </c>
      <c r="G768" s="24" t="s">
        <v>3321</v>
      </c>
      <c r="H768" s="24" t="s">
        <v>5818</v>
      </c>
      <c r="I768" s="24" t="s">
        <v>5921</v>
      </c>
      <c r="J768" s="24" t="s">
        <v>5994</v>
      </c>
      <c r="N768" s="24" t="s">
        <v>5995</v>
      </c>
      <c r="O768" s="24" t="s">
        <v>3340</v>
      </c>
      <c r="Q768" s="24" t="s">
        <v>3311</v>
      </c>
      <c r="R768" s="24" t="s">
        <v>3327</v>
      </c>
      <c r="S768" s="24" t="s">
        <v>3313</v>
      </c>
    </row>
    <row r="769" spans="1:19" x14ac:dyDescent="0.25">
      <c r="A769" s="24" t="s">
        <v>5996</v>
      </c>
      <c r="B769" s="24">
        <v>5288541</v>
      </c>
      <c r="C769" s="24">
        <v>158893</v>
      </c>
      <c r="D769" s="24" t="s">
        <v>3302</v>
      </c>
      <c r="E769" s="24" t="s">
        <v>3319</v>
      </c>
      <c r="F769" s="24" t="s">
        <v>5128</v>
      </c>
      <c r="G769" s="24" t="s">
        <v>3321</v>
      </c>
      <c r="H769" s="24" t="s">
        <v>5818</v>
      </c>
      <c r="I769" s="24" t="s">
        <v>5921</v>
      </c>
      <c r="J769" s="24" t="s">
        <v>5997</v>
      </c>
      <c r="N769" s="24" t="s">
        <v>5995</v>
      </c>
      <c r="O769" s="24" t="s">
        <v>3326</v>
      </c>
      <c r="Q769" s="24" t="s">
        <v>3311</v>
      </c>
      <c r="R769" s="24" t="s">
        <v>3327</v>
      </c>
      <c r="S769" s="24" t="s">
        <v>3313</v>
      </c>
    </row>
    <row r="770" spans="1:19" x14ac:dyDescent="0.25">
      <c r="A770" s="24" t="s">
        <v>5998</v>
      </c>
      <c r="B770" s="24">
        <v>5288786</v>
      </c>
      <c r="C770" s="24">
        <v>158895</v>
      </c>
      <c r="D770" s="24" t="s">
        <v>3302</v>
      </c>
      <c r="E770" s="24" t="s">
        <v>3319</v>
      </c>
      <c r="F770" s="24" t="s">
        <v>5128</v>
      </c>
      <c r="G770" s="24" t="s">
        <v>3321</v>
      </c>
      <c r="H770" s="24" t="s">
        <v>5807</v>
      </c>
      <c r="I770" s="24" t="s">
        <v>5826</v>
      </c>
      <c r="J770" s="24" t="s">
        <v>5999</v>
      </c>
      <c r="N770" s="24" t="s">
        <v>6000</v>
      </c>
      <c r="O770" s="24" t="s">
        <v>3326</v>
      </c>
      <c r="Q770" s="24" t="s">
        <v>3311</v>
      </c>
      <c r="R770" s="24" t="s">
        <v>3327</v>
      </c>
      <c r="S770" s="24" t="s">
        <v>3313</v>
      </c>
    </row>
    <row r="771" spans="1:19" x14ac:dyDescent="0.25">
      <c r="A771" s="24" t="s">
        <v>6001</v>
      </c>
      <c r="B771" s="24">
        <v>5288915</v>
      </c>
      <c r="C771" s="24">
        <v>158896</v>
      </c>
      <c r="D771" s="24" t="s">
        <v>3302</v>
      </c>
      <c r="E771" s="24" t="s">
        <v>3319</v>
      </c>
      <c r="F771" s="24" t="s">
        <v>5128</v>
      </c>
      <c r="G771" s="24" t="s">
        <v>3321</v>
      </c>
      <c r="H771" s="24" t="s">
        <v>5818</v>
      </c>
      <c r="I771" s="24" t="s">
        <v>5847</v>
      </c>
      <c r="J771" s="24" t="s">
        <v>6002</v>
      </c>
      <c r="N771" s="24" t="s">
        <v>6003</v>
      </c>
      <c r="O771" s="24" t="s">
        <v>3326</v>
      </c>
      <c r="Q771" s="24" t="s">
        <v>3311</v>
      </c>
      <c r="R771" s="24" t="s">
        <v>3327</v>
      </c>
      <c r="S771" s="24" t="s">
        <v>3313</v>
      </c>
    </row>
    <row r="772" spans="1:19" x14ac:dyDescent="0.25">
      <c r="A772" s="24" t="s">
        <v>6004</v>
      </c>
      <c r="B772" s="24">
        <v>5289116</v>
      </c>
      <c r="C772" s="24">
        <v>158897</v>
      </c>
      <c r="D772" s="24" t="s">
        <v>3302</v>
      </c>
      <c r="E772" s="24" t="s">
        <v>3319</v>
      </c>
      <c r="F772" s="24" t="s">
        <v>5128</v>
      </c>
      <c r="G772" s="24" t="s">
        <v>3321</v>
      </c>
      <c r="H772" s="24" t="s">
        <v>5818</v>
      </c>
      <c r="I772" s="24" t="s">
        <v>6005</v>
      </c>
      <c r="J772" s="24" t="s">
        <v>6006</v>
      </c>
      <c r="N772" s="24" t="s">
        <v>5962</v>
      </c>
      <c r="O772" s="24" t="s">
        <v>3326</v>
      </c>
      <c r="Q772" s="24" t="s">
        <v>3311</v>
      </c>
      <c r="R772" s="24" t="s">
        <v>3327</v>
      </c>
      <c r="S772" s="24" t="s">
        <v>3313</v>
      </c>
    </row>
    <row r="773" spans="1:19" x14ac:dyDescent="0.25">
      <c r="A773" s="24" t="s">
        <v>6007</v>
      </c>
      <c r="B773" s="24">
        <v>5289315</v>
      </c>
      <c r="C773" s="24">
        <v>158898</v>
      </c>
      <c r="D773" s="24" t="s">
        <v>3302</v>
      </c>
      <c r="E773" s="24" t="s">
        <v>3319</v>
      </c>
      <c r="F773" s="24" t="s">
        <v>5128</v>
      </c>
      <c r="G773" s="24" t="s">
        <v>3321</v>
      </c>
      <c r="H773" s="24" t="s">
        <v>5129</v>
      </c>
      <c r="I773" s="24" t="s">
        <v>5882</v>
      </c>
      <c r="J773" s="24" t="s">
        <v>6008</v>
      </c>
      <c r="N773" s="24" t="s">
        <v>6009</v>
      </c>
      <c r="O773" s="24" t="s">
        <v>3326</v>
      </c>
      <c r="Q773" s="24" t="s">
        <v>3311</v>
      </c>
      <c r="R773" s="24" t="s">
        <v>3327</v>
      </c>
      <c r="S773" s="24" t="s">
        <v>3313</v>
      </c>
    </row>
    <row r="774" spans="1:19" x14ac:dyDescent="0.25">
      <c r="A774" s="24" t="s">
        <v>6010</v>
      </c>
      <c r="B774" s="24">
        <v>5289461</v>
      </c>
      <c r="C774" s="24">
        <v>158899</v>
      </c>
      <c r="D774" s="24" t="s">
        <v>3302</v>
      </c>
      <c r="E774" s="24" t="s">
        <v>3319</v>
      </c>
      <c r="F774" s="24" t="s">
        <v>5128</v>
      </c>
      <c r="G774" s="24" t="s">
        <v>3321</v>
      </c>
      <c r="H774" s="24" t="s">
        <v>5129</v>
      </c>
      <c r="I774" s="24" t="s">
        <v>5812</v>
      </c>
      <c r="J774" s="24" t="s">
        <v>6011</v>
      </c>
      <c r="N774" s="24" t="s">
        <v>5840</v>
      </c>
      <c r="O774" s="24" t="s">
        <v>3326</v>
      </c>
      <c r="Q774" s="24" t="s">
        <v>3311</v>
      </c>
      <c r="R774" s="24" t="s">
        <v>3327</v>
      </c>
      <c r="S774" s="24" t="s">
        <v>3313</v>
      </c>
    </row>
    <row r="775" spans="1:19" x14ac:dyDescent="0.25">
      <c r="A775" s="24" t="s">
        <v>6012</v>
      </c>
      <c r="B775" s="24">
        <v>5289759</v>
      </c>
      <c r="C775" s="24">
        <v>158900</v>
      </c>
      <c r="D775" s="24" t="s">
        <v>3302</v>
      </c>
      <c r="E775" s="24" t="s">
        <v>3319</v>
      </c>
      <c r="F775" s="24" t="s">
        <v>5128</v>
      </c>
      <c r="G775" s="24" t="s">
        <v>3321</v>
      </c>
      <c r="H775" s="24" t="s">
        <v>5129</v>
      </c>
      <c r="I775" s="24" t="s">
        <v>5851</v>
      </c>
      <c r="J775" s="24" t="s">
        <v>6013</v>
      </c>
      <c r="N775" s="24" t="s">
        <v>6014</v>
      </c>
      <c r="O775" s="24" t="s">
        <v>3326</v>
      </c>
      <c r="Q775" s="24" t="s">
        <v>3311</v>
      </c>
      <c r="R775" s="24" t="s">
        <v>3327</v>
      </c>
      <c r="S775" s="24" t="s">
        <v>3313</v>
      </c>
    </row>
    <row r="776" spans="1:19" x14ac:dyDescent="0.25">
      <c r="A776" s="24" t="s">
        <v>6015</v>
      </c>
      <c r="B776" s="24">
        <v>5289877</v>
      </c>
      <c r="C776" s="24">
        <v>158901</v>
      </c>
      <c r="D776" s="24" t="s">
        <v>3302</v>
      </c>
      <c r="E776" s="24" t="s">
        <v>3319</v>
      </c>
      <c r="F776" s="24" t="s">
        <v>5128</v>
      </c>
      <c r="G776" s="24" t="s">
        <v>3321</v>
      </c>
      <c r="H776" s="24" t="s">
        <v>5906</v>
      </c>
      <c r="I776" s="24" t="s">
        <v>6016</v>
      </c>
      <c r="J776" s="24" t="s">
        <v>6017</v>
      </c>
      <c r="N776" s="24" t="s">
        <v>6018</v>
      </c>
      <c r="O776" s="24" t="s">
        <v>3340</v>
      </c>
      <c r="Q776" s="24" t="s">
        <v>3311</v>
      </c>
      <c r="R776" s="24" t="s">
        <v>3327</v>
      </c>
      <c r="S776" s="24" t="s">
        <v>3313</v>
      </c>
    </row>
    <row r="777" spans="1:19" x14ac:dyDescent="0.25">
      <c r="A777" s="24" t="s">
        <v>6019</v>
      </c>
      <c r="B777" s="24">
        <v>5290229</v>
      </c>
      <c r="C777" s="24">
        <v>158904</v>
      </c>
      <c r="D777" s="24" t="s">
        <v>3302</v>
      </c>
      <c r="E777" s="24" t="s">
        <v>3319</v>
      </c>
      <c r="F777" s="24" t="s">
        <v>5128</v>
      </c>
      <c r="G777" s="24" t="s">
        <v>3321</v>
      </c>
      <c r="H777" s="24" t="s">
        <v>5818</v>
      </c>
      <c r="I777" s="24" t="s">
        <v>5875</v>
      </c>
      <c r="J777" s="24" t="s">
        <v>6020</v>
      </c>
      <c r="N777" s="24" t="s">
        <v>5966</v>
      </c>
      <c r="O777" s="24" t="s">
        <v>3326</v>
      </c>
      <c r="Q777" s="24" t="s">
        <v>3311</v>
      </c>
      <c r="R777" s="24" t="s">
        <v>3327</v>
      </c>
      <c r="S777" s="24" t="s">
        <v>3313</v>
      </c>
    </row>
    <row r="778" spans="1:19" x14ac:dyDescent="0.25">
      <c r="A778" s="24" t="s">
        <v>6021</v>
      </c>
      <c r="B778" s="24">
        <v>5290570</v>
      </c>
      <c r="C778" s="24">
        <v>158906</v>
      </c>
      <c r="D778" s="24" t="s">
        <v>3302</v>
      </c>
      <c r="E778" s="24" t="s">
        <v>3319</v>
      </c>
      <c r="F778" s="24" t="s">
        <v>5128</v>
      </c>
      <c r="G778" s="24" t="s">
        <v>3321</v>
      </c>
      <c r="H778" s="24" t="s">
        <v>5981</v>
      </c>
      <c r="I778" s="24" t="s">
        <v>5982</v>
      </c>
      <c r="J778" s="24" t="s">
        <v>6022</v>
      </c>
      <c r="N778" s="24" t="s">
        <v>6023</v>
      </c>
      <c r="O778" s="24" t="s">
        <v>3340</v>
      </c>
      <c r="Q778" s="24" t="s">
        <v>3311</v>
      </c>
      <c r="R778" s="24" t="s">
        <v>3327</v>
      </c>
      <c r="S778" s="24" t="s">
        <v>3313</v>
      </c>
    </row>
    <row r="779" spans="1:19" x14ac:dyDescent="0.25">
      <c r="A779" s="24" t="s">
        <v>6024</v>
      </c>
      <c r="B779" s="24">
        <v>5291074</v>
      </c>
      <c r="C779" s="24">
        <v>158910</v>
      </c>
      <c r="D779" s="24" t="s">
        <v>3302</v>
      </c>
      <c r="E779" s="24" t="s">
        <v>3319</v>
      </c>
      <c r="F779" s="24" t="s">
        <v>5128</v>
      </c>
      <c r="G779" s="24" t="s">
        <v>3321</v>
      </c>
      <c r="H779" s="24" t="s">
        <v>5818</v>
      </c>
      <c r="I779" s="24" t="s">
        <v>5822</v>
      </c>
      <c r="J779" s="24" t="s">
        <v>6025</v>
      </c>
      <c r="N779" s="24" t="s">
        <v>5942</v>
      </c>
      <c r="O779" s="24" t="s">
        <v>3326</v>
      </c>
      <c r="Q779" s="24" t="s">
        <v>3311</v>
      </c>
      <c r="R779" s="24" t="s">
        <v>3327</v>
      </c>
      <c r="S779" s="24" t="s">
        <v>3313</v>
      </c>
    </row>
    <row r="780" spans="1:19" x14ac:dyDescent="0.25">
      <c r="A780" s="24" t="s">
        <v>6026</v>
      </c>
      <c r="B780" s="24">
        <v>5291367</v>
      </c>
      <c r="C780" s="24">
        <v>158912</v>
      </c>
      <c r="D780" s="24" t="s">
        <v>3302</v>
      </c>
      <c r="E780" s="24" t="s">
        <v>3319</v>
      </c>
      <c r="F780" s="24" t="s">
        <v>5128</v>
      </c>
      <c r="G780" s="24" t="s">
        <v>3321</v>
      </c>
      <c r="H780" s="24" t="s">
        <v>5818</v>
      </c>
      <c r="I780" s="24" t="s">
        <v>5964</v>
      </c>
      <c r="J780" s="24" t="s">
        <v>6027</v>
      </c>
      <c r="N780" s="24" t="s">
        <v>6028</v>
      </c>
      <c r="O780" s="24" t="s">
        <v>3326</v>
      </c>
      <c r="Q780" s="24" t="s">
        <v>3311</v>
      </c>
      <c r="R780" s="24" t="s">
        <v>3327</v>
      </c>
      <c r="S780" s="24" t="s">
        <v>3313</v>
      </c>
    </row>
    <row r="781" spans="1:19" x14ac:dyDescent="0.25">
      <c r="A781" s="24" t="s">
        <v>6029</v>
      </c>
      <c r="B781" s="24">
        <v>5291549</v>
      </c>
      <c r="C781" s="24">
        <v>158913</v>
      </c>
      <c r="D781" s="24" t="s">
        <v>3302</v>
      </c>
      <c r="E781" s="24" t="s">
        <v>3319</v>
      </c>
      <c r="F781" s="24" t="s">
        <v>5128</v>
      </c>
      <c r="G781" s="24" t="s">
        <v>3321</v>
      </c>
      <c r="H781" s="24" t="s">
        <v>5818</v>
      </c>
      <c r="I781" s="24" t="s">
        <v>5847</v>
      </c>
      <c r="J781" s="24" t="s">
        <v>6030</v>
      </c>
      <c r="N781" s="24" t="s">
        <v>6031</v>
      </c>
      <c r="O781" s="24" t="s">
        <v>3932</v>
      </c>
      <c r="P781" s="24" t="s">
        <v>5100</v>
      </c>
      <c r="Q781" s="24" t="s">
        <v>3311</v>
      </c>
      <c r="R781" s="24" t="s">
        <v>3327</v>
      </c>
      <c r="S781" s="24" t="s">
        <v>3313</v>
      </c>
    </row>
    <row r="782" spans="1:19" x14ac:dyDescent="0.25">
      <c r="A782" s="24" t="s">
        <v>6032</v>
      </c>
      <c r="B782" s="24">
        <v>5291756</v>
      </c>
      <c r="C782" s="24">
        <v>158915</v>
      </c>
      <c r="D782" s="24" t="s">
        <v>3302</v>
      </c>
      <c r="E782" s="24" t="s">
        <v>3319</v>
      </c>
      <c r="F782" s="24" t="s">
        <v>5128</v>
      </c>
      <c r="G782" s="24" t="s">
        <v>3321</v>
      </c>
      <c r="H782" s="24" t="s">
        <v>5950</v>
      </c>
      <c r="I782" s="24" t="s">
        <v>6033</v>
      </c>
      <c r="J782" s="24" t="s">
        <v>6034</v>
      </c>
      <c r="N782" s="24" t="s">
        <v>6035</v>
      </c>
      <c r="O782" s="24" t="s">
        <v>3326</v>
      </c>
      <c r="Q782" s="24" t="s">
        <v>3311</v>
      </c>
      <c r="R782" s="24" t="s">
        <v>3327</v>
      </c>
      <c r="S782" s="24" t="s">
        <v>3313</v>
      </c>
    </row>
    <row r="783" spans="1:19" x14ac:dyDescent="0.25">
      <c r="A783" s="24" t="s">
        <v>6036</v>
      </c>
      <c r="B783" s="24">
        <v>5291890</v>
      </c>
      <c r="C783" s="24">
        <v>158916</v>
      </c>
      <c r="D783" s="24" t="s">
        <v>3302</v>
      </c>
      <c r="E783" s="24" t="s">
        <v>3319</v>
      </c>
      <c r="F783" s="24" t="s">
        <v>5128</v>
      </c>
      <c r="G783" s="24" t="s">
        <v>3321</v>
      </c>
      <c r="H783" s="24" t="s">
        <v>5807</v>
      </c>
      <c r="I783" s="24" t="s">
        <v>5891</v>
      </c>
      <c r="J783" s="24" t="s">
        <v>6037</v>
      </c>
      <c r="N783" s="24" t="s">
        <v>5948</v>
      </c>
      <c r="O783" s="24" t="s">
        <v>3340</v>
      </c>
      <c r="Q783" s="24" t="s">
        <v>3311</v>
      </c>
      <c r="R783" s="24" t="s">
        <v>3327</v>
      </c>
      <c r="S783" s="24" t="s">
        <v>3313</v>
      </c>
    </row>
    <row r="784" spans="1:19" x14ac:dyDescent="0.25">
      <c r="A784" s="24" t="s">
        <v>6038</v>
      </c>
      <c r="B784" s="24">
        <v>5292310</v>
      </c>
      <c r="C784" s="24">
        <v>158919</v>
      </c>
      <c r="D784" s="24" t="s">
        <v>3302</v>
      </c>
      <c r="E784" s="24" t="s">
        <v>3319</v>
      </c>
      <c r="F784" s="24" t="s">
        <v>5128</v>
      </c>
      <c r="G784" s="24" t="s">
        <v>3321</v>
      </c>
      <c r="H784" s="24" t="s">
        <v>5129</v>
      </c>
      <c r="I784" s="24" t="s">
        <v>6039</v>
      </c>
      <c r="J784" s="24" t="s">
        <v>6040</v>
      </c>
      <c r="N784" s="24" t="s">
        <v>6041</v>
      </c>
      <c r="O784" s="24" t="s">
        <v>3340</v>
      </c>
      <c r="Q784" s="24" t="s">
        <v>3311</v>
      </c>
      <c r="R784" s="24" t="s">
        <v>3327</v>
      </c>
      <c r="S784" s="24" t="s">
        <v>3313</v>
      </c>
    </row>
    <row r="785" spans="1:19" x14ac:dyDescent="0.25">
      <c r="A785" s="24" t="s">
        <v>6042</v>
      </c>
      <c r="B785" s="24">
        <v>5292714</v>
      </c>
      <c r="C785" s="24">
        <v>158922</v>
      </c>
      <c r="D785" s="24" t="s">
        <v>3302</v>
      </c>
      <c r="E785" s="24" t="s">
        <v>3319</v>
      </c>
      <c r="F785" s="24" t="s">
        <v>5128</v>
      </c>
      <c r="G785" s="24" t="s">
        <v>3321</v>
      </c>
      <c r="H785" s="24" t="s">
        <v>5954</v>
      </c>
      <c r="I785" s="24" t="s">
        <v>5955</v>
      </c>
      <c r="J785" s="24" t="s">
        <v>6043</v>
      </c>
      <c r="N785" s="24" t="s">
        <v>6044</v>
      </c>
    </row>
    <row r="786" spans="1:19" x14ac:dyDescent="0.25">
      <c r="A786" s="24" t="s">
        <v>6045</v>
      </c>
      <c r="B786" s="24">
        <v>5292830</v>
      </c>
      <c r="C786" s="24">
        <v>158923</v>
      </c>
      <c r="D786" s="24" t="s">
        <v>3302</v>
      </c>
      <c r="E786" s="24" t="s">
        <v>3319</v>
      </c>
      <c r="F786" s="24" t="s">
        <v>5128</v>
      </c>
      <c r="G786" s="24" t="s">
        <v>3321</v>
      </c>
      <c r="H786" s="24" t="s">
        <v>6046</v>
      </c>
      <c r="I786" s="24" t="s">
        <v>6047</v>
      </c>
      <c r="J786" s="24" t="s">
        <v>6048</v>
      </c>
      <c r="N786" s="24" t="s">
        <v>6049</v>
      </c>
      <c r="O786" s="24" t="s">
        <v>3326</v>
      </c>
      <c r="Q786" s="24" t="s">
        <v>3311</v>
      </c>
      <c r="R786" s="24" t="s">
        <v>3327</v>
      </c>
      <c r="S786" s="24" t="s">
        <v>3313</v>
      </c>
    </row>
    <row r="787" spans="1:19" x14ac:dyDescent="0.25">
      <c r="A787" s="24" t="s">
        <v>6050</v>
      </c>
      <c r="B787" s="24">
        <v>5293120</v>
      </c>
      <c r="C787" s="24">
        <v>158925</v>
      </c>
      <c r="D787" s="24" t="s">
        <v>3302</v>
      </c>
      <c r="E787" s="24" t="s">
        <v>3319</v>
      </c>
      <c r="F787" s="24" t="s">
        <v>5128</v>
      </c>
      <c r="G787" s="24" t="s">
        <v>3321</v>
      </c>
      <c r="H787" s="24" t="s">
        <v>5129</v>
      </c>
      <c r="I787" s="24" t="s">
        <v>5882</v>
      </c>
      <c r="J787" s="24" t="s">
        <v>6051</v>
      </c>
      <c r="N787" s="24" t="s">
        <v>5889</v>
      </c>
      <c r="O787" s="24" t="s">
        <v>3340</v>
      </c>
      <c r="Q787" s="24" t="s">
        <v>3311</v>
      </c>
      <c r="R787" s="24" t="s">
        <v>3327</v>
      </c>
      <c r="S787" s="24" t="s">
        <v>3313</v>
      </c>
    </row>
    <row r="788" spans="1:19" x14ac:dyDescent="0.25">
      <c r="A788" s="24" t="s">
        <v>6052</v>
      </c>
      <c r="B788" s="24">
        <v>5293228</v>
      </c>
      <c r="C788" s="24">
        <v>158926</v>
      </c>
      <c r="D788" s="24" t="s">
        <v>3302</v>
      </c>
      <c r="E788" s="24" t="s">
        <v>3319</v>
      </c>
      <c r="F788" s="24" t="s">
        <v>5128</v>
      </c>
      <c r="G788" s="24" t="s">
        <v>3321</v>
      </c>
      <c r="H788" s="24" t="s">
        <v>5129</v>
      </c>
      <c r="I788" s="24" t="s">
        <v>6053</v>
      </c>
      <c r="J788" s="24" t="s">
        <v>6054</v>
      </c>
      <c r="N788" s="24" t="s">
        <v>6055</v>
      </c>
      <c r="O788" s="24" t="s">
        <v>3340</v>
      </c>
      <c r="Q788" s="24" t="s">
        <v>3311</v>
      </c>
      <c r="R788" s="24" t="s">
        <v>3327</v>
      </c>
      <c r="S788" s="24" t="s">
        <v>3313</v>
      </c>
    </row>
    <row r="789" spans="1:19" x14ac:dyDescent="0.25">
      <c r="A789" s="24" t="s">
        <v>6056</v>
      </c>
      <c r="B789" s="24">
        <v>5293345</v>
      </c>
      <c r="C789" s="24">
        <v>158927</v>
      </c>
      <c r="D789" s="24" t="s">
        <v>3302</v>
      </c>
      <c r="E789" s="24" t="s">
        <v>3319</v>
      </c>
      <c r="F789" s="24" t="s">
        <v>5128</v>
      </c>
      <c r="G789" s="24" t="s">
        <v>3321</v>
      </c>
      <c r="H789" s="24" t="s">
        <v>5981</v>
      </c>
      <c r="I789" s="24" t="s">
        <v>6057</v>
      </c>
      <c r="J789" s="24" t="s">
        <v>6058</v>
      </c>
      <c r="N789" s="24" t="s">
        <v>5845</v>
      </c>
      <c r="O789" s="24" t="s">
        <v>3340</v>
      </c>
      <c r="Q789" s="24" t="s">
        <v>3311</v>
      </c>
      <c r="R789" s="24" t="s">
        <v>3327</v>
      </c>
      <c r="S789" s="24" t="s">
        <v>3313</v>
      </c>
    </row>
    <row r="790" spans="1:19" x14ac:dyDescent="0.25">
      <c r="A790" s="24" t="s">
        <v>6059</v>
      </c>
      <c r="B790" s="24">
        <v>5293450</v>
      </c>
      <c r="C790" s="24">
        <v>158928</v>
      </c>
      <c r="D790" s="24" t="s">
        <v>3302</v>
      </c>
      <c r="E790" s="24" t="s">
        <v>3319</v>
      </c>
      <c r="F790" s="24" t="s">
        <v>5128</v>
      </c>
      <c r="G790" s="24" t="s">
        <v>3321</v>
      </c>
      <c r="H790" s="24" t="s">
        <v>5818</v>
      </c>
      <c r="I790" s="24" t="s">
        <v>5875</v>
      </c>
      <c r="J790" s="24" t="s">
        <v>6060</v>
      </c>
      <c r="N790" s="24" t="s">
        <v>6061</v>
      </c>
      <c r="O790" s="24" t="s">
        <v>3326</v>
      </c>
      <c r="Q790" s="24" t="s">
        <v>3311</v>
      </c>
      <c r="R790" s="24" t="s">
        <v>3327</v>
      </c>
      <c r="S790" s="24" t="s">
        <v>3313</v>
      </c>
    </row>
    <row r="791" spans="1:19" x14ac:dyDescent="0.25">
      <c r="A791" s="24" t="s">
        <v>6062</v>
      </c>
      <c r="B791" s="24">
        <v>5293593</v>
      </c>
      <c r="C791" s="24">
        <v>158929</v>
      </c>
      <c r="D791" s="24" t="s">
        <v>3302</v>
      </c>
      <c r="E791" s="24" t="s">
        <v>3319</v>
      </c>
      <c r="F791" s="24" t="s">
        <v>5128</v>
      </c>
      <c r="G791" s="24" t="s">
        <v>3321</v>
      </c>
      <c r="H791" s="24" t="s">
        <v>5807</v>
      </c>
      <c r="I791" s="24" t="s">
        <v>5826</v>
      </c>
      <c r="J791" s="24" t="s">
        <v>3346</v>
      </c>
      <c r="N791" s="24" t="s">
        <v>5880</v>
      </c>
      <c r="O791" s="24" t="s">
        <v>3326</v>
      </c>
      <c r="Q791" s="24" t="s">
        <v>3311</v>
      </c>
      <c r="R791" s="24" t="s">
        <v>3327</v>
      </c>
      <c r="S791" s="24" t="s">
        <v>3313</v>
      </c>
    </row>
    <row r="792" spans="1:19" x14ac:dyDescent="0.25">
      <c r="A792" s="24" t="s">
        <v>6063</v>
      </c>
      <c r="B792" s="24">
        <v>5293925</v>
      </c>
      <c r="C792" s="24">
        <v>158931</v>
      </c>
      <c r="D792" s="24" t="s">
        <v>3302</v>
      </c>
      <c r="E792" s="24" t="s">
        <v>3319</v>
      </c>
      <c r="F792" s="24" t="s">
        <v>5128</v>
      </c>
      <c r="G792" s="24" t="s">
        <v>3321</v>
      </c>
      <c r="H792" s="24" t="s">
        <v>5807</v>
      </c>
      <c r="I792" s="24" t="s">
        <v>5891</v>
      </c>
      <c r="J792" s="24" t="s">
        <v>3623</v>
      </c>
      <c r="N792" s="24" t="s">
        <v>6064</v>
      </c>
      <c r="O792" s="24" t="s">
        <v>3326</v>
      </c>
      <c r="Q792" s="24" t="s">
        <v>3311</v>
      </c>
      <c r="R792" s="24" t="s">
        <v>3327</v>
      </c>
      <c r="S792" s="24" t="s">
        <v>3313</v>
      </c>
    </row>
    <row r="793" spans="1:19" x14ac:dyDescent="0.25">
      <c r="A793" s="24" t="s">
        <v>6065</v>
      </c>
      <c r="B793" s="24">
        <v>5294048</v>
      </c>
      <c r="C793" s="24">
        <v>158932</v>
      </c>
      <c r="D793" s="24" t="s">
        <v>3302</v>
      </c>
      <c r="E793" s="24" t="s">
        <v>3319</v>
      </c>
      <c r="F793" s="24" t="s">
        <v>5128</v>
      </c>
      <c r="G793" s="24" t="s">
        <v>3321</v>
      </c>
      <c r="H793" s="24" t="s">
        <v>5807</v>
      </c>
      <c r="I793" s="24" t="s">
        <v>5826</v>
      </c>
      <c r="J793" s="24" t="s">
        <v>6066</v>
      </c>
      <c r="N793" s="24" t="s">
        <v>5942</v>
      </c>
      <c r="O793" s="24" t="s">
        <v>3340</v>
      </c>
      <c r="Q793" s="24" t="s">
        <v>3311</v>
      </c>
      <c r="R793" s="24" t="s">
        <v>3327</v>
      </c>
      <c r="S793" s="24" t="s">
        <v>3313</v>
      </c>
    </row>
    <row r="794" spans="1:19" x14ac:dyDescent="0.25">
      <c r="A794" s="24" t="s">
        <v>6067</v>
      </c>
      <c r="B794" s="24">
        <v>5294161</v>
      </c>
      <c r="C794" s="24">
        <v>158933</v>
      </c>
      <c r="D794" s="24" t="s">
        <v>3302</v>
      </c>
      <c r="E794" s="24" t="s">
        <v>3319</v>
      </c>
      <c r="F794" s="24" t="s">
        <v>5128</v>
      </c>
      <c r="G794" s="24" t="s">
        <v>3321</v>
      </c>
      <c r="H794" s="24" t="s">
        <v>5129</v>
      </c>
      <c r="I794" s="24" t="s">
        <v>6068</v>
      </c>
      <c r="J794" s="24" t="s">
        <v>6069</v>
      </c>
      <c r="N794" s="24" t="s">
        <v>6070</v>
      </c>
      <c r="O794" s="24" t="s">
        <v>3340</v>
      </c>
      <c r="Q794" s="24" t="s">
        <v>3311</v>
      </c>
      <c r="R794" s="24" t="s">
        <v>3327</v>
      </c>
      <c r="S794" s="24" t="s">
        <v>3313</v>
      </c>
    </row>
    <row r="795" spans="1:19" x14ac:dyDescent="0.25">
      <c r="A795" s="24" t="s">
        <v>6071</v>
      </c>
      <c r="B795" s="24">
        <v>5294381</v>
      </c>
      <c r="C795" s="24">
        <v>158935</v>
      </c>
      <c r="D795" s="24" t="s">
        <v>3302</v>
      </c>
      <c r="E795" s="24" t="s">
        <v>3319</v>
      </c>
      <c r="F795" s="24" t="s">
        <v>5128</v>
      </c>
      <c r="G795" s="24" t="s">
        <v>3321</v>
      </c>
      <c r="H795" s="24" t="s">
        <v>5818</v>
      </c>
      <c r="I795" s="24" t="s">
        <v>5847</v>
      </c>
      <c r="J795" s="24" t="s">
        <v>6072</v>
      </c>
      <c r="N795" s="24" t="s">
        <v>6073</v>
      </c>
      <c r="O795" s="24" t="s">
        <v>3326</v>
      </c>
      <c r="Q795" s="24" t="s">
        <v>3311</v>
      </c>
      <c r="R795" s="24" t="s">
        <v>3327</v>
      </c>
      <c r="S795" s="24" t="s">
        <v>3313</v>
      </c>
    </row>
    <row r="796" spans="1:19" x14ac:dyDescent="0.25">
      <c r="A796" s="24" t="s">
        <v>6074</v>
      </c>
      <c r="B796" s="24">
        <v>5294489</v>
      </c>
      <c r="C796" s="24">
        <v>158936</v>
      </c>
      <c r="D796" s="24" t="s">
        <v>3302</v>
      </c>
      <c r="E796" s="24" t="s">
        <v>3319</v>
      </c>
      <c r="F796" s="24" t="s">
        <v>5128</v>
      </c>
      <c r="G796" s="24" t="s">
        <v>3321</v>
      </c>
      <c r="H796" s="24" t="s">
        <v>5129</v>
      </c>
      <c r="I796" s="24" t="s">
        <v>5968</v>
      </c>
      <c r="J796" s="24" t="s">
        <v>6075</v>
      </c>
      <c r="N796" s="24" t="s">
        <v>5909</v>
      </c>
    </row>
    <row r="797" spans="1:19" x14ac:dyDescent="0.25">
      <c r="A797" s="24" t="s">
        <v>6076</v>
      </c>
      <c r="B797" s="24">
        <v>5294700</v>
      </c>
      <c r="C797" s="24">
        <v>158938</v>
      </c>
      <c r="D797" s="24" t="s">
        <v>3302</v>
      </c>
      <c r="E797" s="24" t="s">
        <v>3319</v>
      </c>
      <c r="F797" s="24" t="s">
        <v>5128</v>
      </c>
      <c r="G797" s="24" t="s">
        <v>3321</v>
      </c>
      <c r="H797" s="24" t="s">
        <v>5981</v>
      </c>
      <c r="I797" s="24" t="s">
        <v>5982</v>
      </c>
      <c r="J797" s="24" t="s">
        <v>6077</v>
      </c>
      <c r="N797" s="24" t="s">
        <v>6023</v>
      </c>
      <c r="O797" s="24" t="s">
        <v>3326</v>
      </c>
      <c r="Q797" s="24" t="s">
        <v>3311</v>
      </c>
      <c r="R797" s="24" t="s">
        <v>3327</v>
      </c>
      <c r="S797" s="24" t="s">
        <v>3313</v>
      </c>
    </row>
    <row r="798" spans="1:19" x14ac:dyDescent="0.25">
      <c r="A798" s="24" t="s">
        <v>6078</v>
      </c>
      <c r="B798" s="24">
        <v>5294825</v>
      </c>
      <c r="C798" s="24">
        <v>158939</v>
      </c>
      <c r="D798" s="24" t="s">
        <v>3302</v>
      </c>
      <c r="E798" s="24" t="s">
        <v>3319</v>
      </c>
      <c r="F798" s="24" t="s">
        <v>5128</v>
      </c>
      <c r="G798" s="24" t="s">
        <v>3321</v>
      </c>
      <c r="H798" s="24" t="s">
        <v>5818</v>
      </c>
      <c r="I798" s="24" t="s">
        <v>5937</v>
      </c>
      <c r="J798" s="24" t="s">
        <v>3468</v>
      </c>
      <c r="N798" s="24" t="s">
        <v>6079</v>
      </c>
      <c r="O798" s="24" t="s">
        <v>3340</v>
      </c>
      <c r="Q798" s="24" t="s">
        <v>3311</v>
      </c>
      <c r="R798" s="24" t="s">
        <v>3327</v>
      </c>
      <c r="S798" s="24" t="s">
        <v>3313</v>
      </c>
    </row>
    <row r="799" spans="1:19" x14ac:dyDescent="0.25">
      <c r="A799" s="24" t="s">
        <v>6080</v>
      </c>
      <c r="B799" s="24">
        <v>5295010</v>
      </c>
      <c r="C799" s="24">
        <v>158940</v>
      </c>
      <c r="D799" s="24" t="s">
        <v>3302</v>
      </c>
      <c r="E799" s="24" t="s">
        <v>3319</v>
      </c>
      <c r="F799" s="24" t="s">
        <v>5128</v>
      </c>
      <c r="G799" s="24" t="s">
        <v>3321</v>
      </c>
      <c r="H799" s="24" t="s">
        <v>5906</v>
      </c>
      <c r="I799" s="24" t="s">
        <v>5907</v>
      </c>
      <c r="J799" s="24" t="s">
        <v>6081</v>
      </c>
      <c r="N799" s="24" t="s">
        <v>6082</v>
      </c>
      <c r="O799" s="24" t="s">
        <v>3326</v>
      </c>
      <c r="Q799" s="24" t="s">
        <v>3311</v>
      </c>
      <c r="R799" s="24" t="s">
        <v>3327</v>
      </c>
      <c r="S799" s="24" t="s">
        <v>3313</v>
      </c>
    </row>
    <row r="800" spans="1:19" x14ac:dyDescent="0.25">
      <c r="A800" s="24" t="s">
        <v>6083</v>
      </c>
      <c r="B800" s="24">
        <v>5295626</v>
      </c>
      <c r="C800" s="24">
        <v>158945</v>
      </c>
      <c r="D800" s="24" t="s">
        <v>3302</v>
      </c>
      <c r="E800" s="24" t="s">
        <v>3319</v>
      </c>
      <c r="F800" s="24" t="s">
        <v>5128</v>
      </c>
      <c r="G800" s="24" t="s">
        <v>3321</v>
      </c>
      <c r="H800" s="24" t="s">
        <v>6084</v>
      </c>
      <c r="I800" s="24" t="s">
        <v>6085</v>
      </c>
      <c r="J800" s="24" t="s">
        <v>6086</v>
      </c>
      <c r="N800" s="24" t="s">
        <v>5909</v>
      </c>
    </row>
    <row r="801" spans="1:19" x14ac:dyDescent="0.25">
      <c r="A801" s="24" t="s">
        <v>6087</v>
      </c>
      <c r="B801" s="24">
        <v>5295995</v>
      </c>
      <c r="C801" s="24">
        <v>158948</v>
      </c>
      <c r="D801" s="24" t="s">
        <v>3302</v>
      </c>
      <c r="E801" s="24" t="s">
        <v>3319</v>
      </c>
      <c r="F801" s="24" t="s">
        <v>5128</v>
      </c>
      <c r="G801" s="24" t="s">
        <v>3321</v>
      </c>
      <c r="H801" s="24" t="s">
        <v>5129</v>
      </c>
      <c r="I801" s="24" t="s">
        <v>5882</v>
      </c>
      <c r="J801" s="24" t="s">
        <v>6088</v>
      </c>
      <c r="N801" s="24" t="s">
        <v>6089</v>
      </c>
      <c r="O801" s="24" t="s">
        <v>3326</v>
      </c>
      <c r="Q801" s="24" t="s">
        <v>3311</v>
      </c>
      <c r="R801" s="24" t="s">
        <v>3327</v>
      </c>
      <c r="S801" s="24" t="s">
        <v>3313</v>
      </c>
    </row>
    <row r="802" spans="1:19" x14ac:dyDescent="0.25">
      <c r="A802" s="24" t="s">
        <v>6090</v>
      </c>
      <c r="B802" s="24">
        <v>5296270</v>
      </c>
      <c r="C802" s="24">
        <v>158950</v>
      </c>
      <c r="D802" s="24" t="s">
        <v>3302</v>
      </c>
      <c r="E802" s="24" t="s">
        <v>3319</v>
      </c>
      <c r="F802" s="24" t="s">
        <v>5128</v>
      </c>
      <c r="G802" s="24" t="s">
        <v>3321</v>
      </c>
      <c r="H802" s="24" t="s">
        <v>5129</v>
      </c>
      <c r="I802" s="24" t="s">
        <v>6091</v>
      </c>
      <c r="J802" s="24" t="s">
        <v>6092</v>
      </c>
      <c r="N802" s="24" t="s">
        <v>5814</v>
      </c>
      <c r="O802" s="24" t="s">
        <v>3326</v>
      </c>
      <c r="Q802" s="24" t="s">
        <v>3311</v>
      </c>
      <c r="R802" s="24" t="s">
        <v>3327</v>
      </c>
      <c r="S802" s="24" t="s">
        <v>3313</v>
      </c>
    </row>
    <row r="803" spans="1:19" x14ac:dyDescent="0.25">
      <c r="A803" s="24" t="s">
        <v>6093</v>
      </c>
      <c r="B803" s="24">
        <v>5296392</v>
      </c>
      <c r="C803" s="24">
        <v>158951</v>
      </c>
      <c r="D803" s="24" t="s">
        <v>3302</v>
      </c>
      <c r="E803" s="24" t="s">
        <v>3319</v>
      </c>
      <c r="F803" s="24" t="s">
        <v>5128</v>
      </c>
      <c r="G803" s="24" t="s">
        <v>3321</v>
      </c>
      <c r="H803" s="24" t="s">
        <v>5818</v>
      </c>
      <c r="I803" s="24" t="s">
        <v>5977</v>
      </c>
      <c r="J803" s="24" t="s">
        <v>6094</v>
      </c>
      <c r="N803" s="24" t="s">
        <v>6095</v>
      </c>
      <c r="O803" s="24" t="s">
        <v>3326</v>
      </c>
      <c r="Q803" s="24" t="s">
        <v>3311</v>
      </c>
      <c r="R803" s="24" t="s">
        <v>3327</v>
      </c>
      <c r="S803" s="24" t="s">
        <v>3313</v>
      </c>
    </row>
    <row r="804" spans="1:19" x14ac:dyDescent="0.25">
      <c r="A804" s="24" t="s">
        <v>6096</v>
      </c>
      <c r="B804" s="24">
        <v>5296571</v>
      </c>
      <c r="C804" s="24">
        <v>158952</v>
      </c>
      <c r="D804" s="24" t="s">
        <v>3302</v>
      </c>
      <c r="E804" s="24" t="s">
        <v>3319</v>
      </c>
      <c r="F804" s="24" t="s">
        <v>5128</v>
      </c>
      <c r="G804" s="24" t="s">
        <v>3321</v>
      </c>
      <c r="H804" s="24" t="s">
        <v>5129</v>
      </c>
      <c r="I804" s="24" t="s">
        <v>5902</v>
      </c>
      <c r="J804" s="24" t="s">
        <v>6097</v>
      </c>
      <c r="N804" s="24" t="s">
        <v>6098</v>
      </c>
      <c r="O804" s="24" t="s">
        <v>3340</v>
      </c>
      <c r="Q804" s="24" t="s">
        <v>3311</v>
      </c>
      <c r="R804" s="24" t="s">
        <v>3327</v>
      </c>
      <c r="S804" s="24" t="s">
        <v>3313</v>
      </c>
    </row>
    <row r="805" spans="1:19" x14ac:dyDescent="0.25">
      <c r="A805" s="24" t="s">
        <v>6099</v>
      </c>
      <c r="B805" s="24">
        <v>5296696</v>
      </c>
      <c r="C805" s="24">
        <v>158953</v>
      </c>
      <c r="D805" s="24" t="s">
        <v>3302</v>
      </c>
      <c r="E805" s="24" t="s">
        <v>3319</v>
      </c>
      <c r="F805" s="24" t="s">
        <v>5128</v>
      </c>
      <c r="G805" s="24" t="s">
        <v>3321</v>
      </c>
      <c r="H805" s="24" t="s">
        <v>6100</v>
      </c>
      <c r="I805" s="24" t="s">
        <v>6101</v>
      </c>
      <c r="J805" s="24" t="s">
        <v>3861</v>
      </c>
      <c r="N805" s="24" t="s">
        <v>6102</v>
      </c>
    </row>
    <row r="806" spans="1:19" x14ac:dyDescent="0.25">
      <c r="A806" s="24" t="s">
        <v>6103</v>
      </c>
      <c r="B806" s="24">
        <v>5297255</v>
      </c>
      <c r="C806" s="24">
        <v>158958</v>
      </c>
      <c r="D806" s="24" t="s">
        <v>3302</v>
      </c>
      <c r="E806" s="24" t="s">
        <v>3319</v>
      </c>
      <c r="F806" s="24" t="s">
        <v>5128</v>
      </c>
      <c r="G806" s="24" t="s">
        <v>3321</v>
      </c>
      <c r="H806" s="24" t="s">
        <v>5818</v>
      </c>
      <c r="I806" s="24" t="s">
        <v>5830</v>
      </c>
      <c r="J806" s="24" t="s">
        <v>6104</v>
      </c>
      <c r="N806" s="24" t="s">
        <v>6105</v>
      </c>
      <c r="O806" s="24" t="s">
        <v>3326</v>
      </c>
      <c r="Q806" s="24" t="s">
        <v>3311</v>
      </c>
      <c r="R806" s="24" t="s">
        <v>3327</v>
      </c>
      <c r="S806" s="24" t="s">
        <v>3313</v>
      </c>
    </row>
    <row r="807" spans="1:19" x14ac:dyDescent="0.25">
      <c r="A807" s="24" t="s">
        <v>6106</v>
      </c>
      <c r="B807" s="24">
        <v>5297370</v>
      </c>
      <c r="C807" s="24">
        <v>158959</v>
      </c>
      <c r="D807" s="24" t="s">
        <v>3302</v>
      </c>
      <c r="E807" s="24" t="s">
        <v>3319</v>
      </c>
      <c r="F807" s="24" t="s">
        <v>5128</v>
      </c>
      <c r="G807" s="24" t="s">
        <v>3321</v>
      </c>
      <c r="H807" s="24" t="s">
        <v>5932</v>
      </c>
      <c r="I807" s="24" t="s">
        <v>5933</v>
      </c>
      <c r="J807" s="24" t="s">
        <v>6107</v>
      </c>
      <c r="N807" s="24" t="s">
        <v>5814</v>
      </c>
      <c r="O807" s="24" t="s">
        <v>3326</v>
      </c>
      <c r="Q807" s="24" t="s">
        <v>3311</v>
      </c>
      <c r="R807" s="24" t="s">
        <v>3327</v>
      </c>
      <c r="S807" s="24" t="s">
        <v>3313</v>
      </c>
    </row>
    <row r="808" spans="1:19" x14ac:dyDescent="0.25">
      <c r="A808" s="24" t="s">
        <v>6108</v>
      </c>
      <c r="B808" s="24">
        <v>5297554</v>
      </c>
      <c r="C808" s="24">
        <v>158960</v>
      </c>
      <c r="D808" s="24" t="s">
        <v>3302</v>
      </c>
      <c r="E808" s="24" t="s">
        <v>3319</v>
      </c>
      <c r="F808" s="24" t="s">
        <v>5128</v>
      </c>
      <c r="G808" s="24" t="s">
        <v>3321</v>
      </c>
      <c r="H808" s="24" t="s">
        <v>5807</v>
      </c>
      <c r="I808" s="24" t="s">
        <v>5855</v>
      </c>
      <c r="J808" s="24" t="s">
        <v>6109</v>
      </c>
      <c r="N808" s="24" t="s">
        <v>6110</v>
      </c>
      <c r="O808" s="24" t="s">
        <v>3340</v>
      </c>
      <c r="Q808" s="24" t="s">
        <v>3311</v>
      </c>
      <c r="R808" s="24" t="s">
        <v>3327</v>
      </c>
      <c r="S808" s="24" t="s">
        <v>3313</v>
      </c>
    </row>
    <row r="809" spans="1:19" x14ac:dyDescent="0.25">
      <c r="A809" s="24" t="s">
        <v>6111</v>
      </c>
      <c r="B809" s="24">
        <v>5297670</v>
      </c>
      <c r="C809" s="24">
        <v>158961</v>
      </c>
      <c r="D809" s="24" t="s">
        <v>3302</v>
      </c>
      <c r="E809" s="24" t="s">
        <v>3319</v>
      </c>
      <c r="F809" s="24" t="s">
        <v>5128</v>
      </c>
      <c r="G809" s="24" t="s">
        <v>3321</v>
      </c>
      <c r="H809" s="24" t="s">
        <v>5818</v>
      </c>
      <c r="I809" s="24" t="s">
        <v>6112</v>
      </c>
      <c r="J809" s="24" t="s">
        <v>6113</v>
      </c>
      <c r="N809" s="24" t="s">
        <v>5966</v>
      </c>
      <c r="O809" s="24" t="s">
        <v>3326</v>
      </c>
      <c r="Q809" s="24" t="s">
        <v>3311</v>
      </c>
      <c r="R809" s="24" t="s">
        <v>3327</v>
      </c>
      <c r="S809" s="24" t="s">
        <v>3313</v>
      </c>
    </row>
    <row r="810" spans="1:19" x14ac:dyDescent="0.25">
      <c r="A810" s="24" t="s">
        <v>6114</v>
      </c>
      <c r="B810" s="24">
        <v>5298175</v>
      </c>
      <c r="C810" s="24">
        <v>158965</v>
      </c>
      <c r="D810" s="24" t="s">
        <v>3302</v>
      </c>
      <c r="E810" s="24" t="s">
        <v>3319</v>
      </c>
      <c r="F810" s="24" t="s">
        <v>5128</v>
      </c>
      <c r="G810" s="24" t="s">
        <v>3321</v>
      </c>
      <c r="H810" s="24" t="s">
        <v>5129</v>
      </c>
      <c r="I810" s="24" t="s">
        <v>5928</v>
      </c>
      <c r="J810" s="24" t="s">
        <v>6115</v>
      </c>
      <c r="N810" s="24" t="s">
        <v>5814</v>
      </c>
      <c r="O810" s="24" t="s">
        <v>3326</v>
      </c>
      <c r="Q810" s="24" t="s">
        <v>3311</v>
      </c>
      <c r="R810" s="24" t="s">
        <v>3327</v>
      </c>
      <c r="S810" s="24" t="s">
        <v>3313</v>
      </c>
    </row>
    <row r="811" spans="1:19" x14ac:dyDescent="0.25">
      <c r="A811" s="24" t="s">
        <v>6116</v>
      </c>
      <c r="B811" s="24">
        <v>5298298</v>
      </c>
      <c r="C811" s="24">
        <v>158966</v>
      </c>
      <c r="D811" s="24" t="s">
        <v>3302</v>
      </c>
      <c r="E811" s="24" t="s">
        <v>3319</v>
      </c>
      <c r="F811" s="24" t="s">
        <v>5128</v>
      </c>
      <c r="G811" s="24" t="s">
        <v>3321</v>
      </c>
      <c r="H811" s="24" t="s">
        <v>6084</v>
      </c>
      <c r="I811" s="24" t="s">
        <v>6085</v>
      </c>
      <c r="J811" s="24" t="s">
        <v>6117</v>
      </c>
      <c r="N811" s="24" t="s">
        <v>5909</v>
      </c>
    </row>
    <row r="812" spans="1:19" x14ac:dyDescent="0.25">
      <c r="A812" s="24" t="s">
        <v>6118</v>
      </c>
      <c r="B812" s="24">
        <v>5298442</v>
      </c>
      <c r="C812" s="24">
        <v>158967</v>
      </c>
      <c r="D812" s="24" t="s">
        <v>3302</v>
      </c>
      <c r="E812" s="24" t="s">
        <v>3319</v>
      </c>
      <c r="F812" s="24" t="s">
        <v>5128</v>
      </c>
      <c r="G812" s="24" t="s">
        <v>3321</v>
      </c>
      <c r="H812" s="24" t="s">
        <v>6046</v>
      </c>
      <c r="I812" s="24" t="s">
        <v>6119</v>
      </c>
      <c r="J812" s="24" t="s">
        <v>6120</v>
      </c>
      <c r="N812" s="24" t="s">
        <v>6121</v>
      </c>
      <c r="O812" s="24" t="s">
        <v>3316</v>
      </c>
      <c r="P812" s="24" t="s">
        <v>5100</v>
      </c>
      <c r="Q812" s="24" t="s">
        <v>3311</v>
      </c>
      <c r="R812" s="24" t="s">
        <v>3327</v>
      </c>
      <c r="S812" s="24" t="s">
        <v>3313</v>
      </c>
    </row>
    <row r="813" spans="1:19" x14ac:dyDescent="0.25">
      <c r="A813" s="24" t="s">
        <v>6122</v>
      </c>
      <c r="B813" s="24">
        <v>5299131</v>
      </c>
      <c r="C813" s="24">
        <v>158972</v>
      </c>
      <c r="D813" s="24" t="s">
        <v>3302</v>
      </c>
      <c r="E813" s="24" t="s">
        <v>3319</v>
      </c>
      <c r="F813" s="24" t="s">
        <v>5128</v>
      </c>
      <c r="G813" s="24" t="s">
        <v>3321</v>
      </c>
      <c r="H813" s="24" t="s">
        <v>5818</v>
      </c>
      <c r="I813" s="24" t="s">
        <v>5822</v>
      </c>
      <c r="J813" s="24" t="s">
        <v>6123</v>
      </c>
      <c r="N813" s="24" t="s">
        <v>5900</v>
      </c>
      <c r="O813" s="24" t="s">
        <v>3326</v>
      </c>
      <c r="Q813" s="24" t="s">
        <v>3311</v>
      </c>
      <c r="R813" s="24" t="s">
        <v>3327</v>
      </c>
      <c r="S813" s="24" t="s">
        <v>3313</v>
      </c>
    </row>
    <row r="814" spans="1:19" x14ac:dyDescent="0.25">
      <c r="A814" s="24" t="s">
        <v>6124</v>
      </c>
      <c r="B814" s="24">
        <v>5299797</v>
      </c>
      <c r="C814" s="24">
        <v>158977</v>
      </c>
      <c r="D814" s="24" t="s">
        <v>3302</v>
      </c>
      <c r="E814" s="24" t="s">
        <v>3319</v>
      </c>
      <c r="F814" s="24" t="s">
        <v>5128</v>
      </c>
      <c r="G814" s="24" t="s">
        <v>3321</v>
      </c>
      <c r="H814" s="24" t="s">
        <v>5818</v>
      </c>
      <c r="I814" s="24" t="s">
        <v>6125</v>
      </c>
      <c r="J814" s="24" t="s">
        <v>6126</v>
      </c>
      <c r="N814" s="24" t="s">
        <v>6127</v>
      </c>
      <c r="O814" s="24" t="s">
        <v>3326</v>
      </c>
      <c r="Q814" s="24" t="s">
        <v>3311</v>
      </c>
      <c r="R814" s="24" t="s">
        <v>3327</v>
      </c>
      <c r="S814" s="24" t="s">
        <v>3313</v>
      </c>
    </row>
    <row r="815" spans="1:19" x14ac:dyDescent="0.25">
      <c r="A815" s="24" t="s">
        <v>6128</v>
      </c>
      <c r="B815" s="24">
        <v>5300053</v>
      </c>
      <c r="C815" s="24">
        <v>158979</v>
      </c>
      <c r="D815" s="24" t="s">
        <v>3302</v>
      </c>
      <c r="E815" s="24" t="s">
        <v>3319</v>
      </c>
      <c r="F815" s="24" t="s">
        <v>5128</v>
      </c>
      <c r="G815" s="24" t="s">
        <v>3321</v>
      </c>
      <c r="H815" s="24" t="s">
        <v>5129</v>
      </c>
      <c r="I815" s="24" t="s">
        <v>6091</v>
      </c>
      <c r="J815" s="24" t="s">
        <v>6129</v>
      </c>
      <c r="N815" s="24" t="s">
        <v>6130</v>
      </c>
      <c r="O815" s="24" t="s">
        <v>3326</v>
      </c>
      <c r="Q815" s="24" t="s">
        <v>3311</v>
      </c>
      <c r="R815" s="24" t="s">
        <v>3327</v>
      </c>
      <c r="S815" s="24" t="s">
        <v>3313</v>
      </c>
    </row>
    <row r="816" spans="1:19" x14ac:dyDescent="0.25">
      <c r="A816" s="24" t="s">
        <v>6131</v>
      </c>
      <c r="B816" s="24">
        <v>5300346</v>
      </c>
      <c r="C816" s="24">
        <v>158981</v>
      </c>
      <c r="D816" s="24" t="s">
        <v>3302</v>
      </c>
      <c r="E816" s="24" t="s">
        <v>3319</v>
      </c>
      <c r="F816" s="24" t="s">
        <v>5128</v>
      </c>
      <c r="G816" s="24" t="s">
        <v>3321</v>
      </c>
      <c r="H816" s="24" t="s">
        <v>5932</v>
      </c>
      <c r="I816" s="24" t="s">
        <v>5933</v>
      </c>
      <c r="J816" s="24" t="s">
        <v>6132</v>
      </c>
      <c r="N816" s="24" t="s">
        <v>5814</v>
      </c>
      <c r="O816" s="24" t="s">
        <v>3326</v>
      </c>
      <c r="Q816" s="24" t="s">
        <v>3311</v>
      </c>
      <c r="R816" s="24" t="s">
        <v>3327</v>
      </c>
      <c r="S816" s="24" t="s">
        <v>3313</v>
      </c>
    </row>
    <row r="817" spans="1:19" x14ac:dyDescent="0.25">
      <c r="A817" s="24" t="s">
        <v>6133</v>
      </c>
      <c r="B817" s="24">
        <v>5300486</v>
      </c>
      <c r="C817" s="24">
        <v>158982</v>
      </c>
      <c r="D817" s="24" t="s">
        <v>3302</v>
      </c>
      <c r="E817" s="24" t="s">
        <v>3319</v>
      </c>
      <c r="F817" s="24" t="s">
        <v>5128</v>
      </c>
      <c r="G817" s="24" t="s">
        <v>3321</v>
      </c>
      <c r="H817" s="24" t="s">
        <v>5129</v>
      </c>
      <c r="I817" s="24" t="s">
        <v>5812</v>
      </c>
      <c r="J817" s="24" t="s">
        <v>6134</v>
      </c>
      <c r="N817" s="24" t="s">
        <v>6135</v>
      </c>
      <c r="O817" s="24" t="s">
        <v>3326</v>
      </c>
      <c r="Q817" s="24" t="s">
        <v>3311</v>
      </c>
      <c r="R817" s="24" t="s">
        <v>3327</v>
      </c>
      <c r="S817" s="24" t="s">
        <v>3313</v>
      </c>
    </row>
    <row r="818" spans="1:19" x14ac:dyDescent="0.25">
      <c r="A818" s="24" t="s">
        <v>6136</v>
      </c>
      <c r="B818" s="24">
        <v>5300620</v>
      </c>
      <c r="C818" s="24">
        <v>158983</v>
      </c>
      <c r="D818" s="24" t="s">
        <v>3302</v>
      </c>
      <c r="E818" s="24" t="s">
        <v>3319</v>
      </c>
      <c r="F818" s="24" t="s">
        <v>5128</v>
      </c>
      <c r="G818" s="24" t="s">
        <v>3321</v>
      </c>
      <c r="H818" s="24" t="s">
        <v>5818</v>
      </c>
      <c r="I818" s="24" t="s">
        <v>5830</v>
      </c>
      <c r="J818" s="24" t="s">
        <v>6137</v>
      </c>
      <c r="N818" s="24" t="s">
        <v>5900</v>
      </c>
      <c r="O818" s="24" t="s">
        <v>3326</v>
      </c>
      <c r="Q818" s="24" t="s">
        <v>3311</v>
      </c>
      <c r="R818" s="24" t="s">
        <v>3327</v>
      </c>
      <c r="S818" s="24" t="s">
        <v>3313</v>
      </c>
    </row>
    <row r="819" spans="1:19" x14ac:dyDescent="0.25">
      <c r="A819" s="24" t="s">
        <v>6138</v>
      </c>
      <c r="B819" s="24">
        <v>5300799</v>
      </c>
      <c r="C819" s="24">
        <v>158984</v>
      </c>
      <c r="D819" s="24" t="s">
        <v>3302</v>
      </c>
      <c r="E819" s="24" t="s">
        <v>3319</v>
      </c>
      <c r="F819" s="24" t="s">
        <v>5128</v>
      </c>
      <c r="G819" s="24" t="s">
        <v>3321</v>
      </c>
      <c r="H819" s="24" t="s">
        <v>5807</v>
      </c>
      <c r="I819" s="24" t="s">
        <v>5826</v>
      </c>
      <c r="J819" s="24" t="s">
        <v>6139</v>
      </c>
      <c r="N819" s="24" t="s">
        <v>5926</v>
      </c>
      <c r="O819" s="24" t="s">
        <v>3340</v>
      </c>
      <c r="Q819" s="24" t="s">
        <v>3311</v>
      </c>
      <c r="R819" s="24" t="s">
        <v>3327</v>
      </c>
      <c r="S819" s="24" t="s">
        <v>3313</v>
      </c>
    </row>
    <row r="820" spans="1:19" x14ac:dyDescent="0.25">
      <c r="A820" s="24" t="s">
        <v>6140</v>
      </c>
      <c r="B820" s="24">
        <v>5300912</v>
      </c>
      <c r="C820" s="24">
        <v>158985</v>
      </c>
      <c r="D820" s="24" t="s">
        <v>3302</v>
      </c>
      <c r="E820" s="24" t="s">
        <v>3319</v>
      </c>
      <c r="F820" s="24" t="s">
        <v>5128</v>
      </c>
      <c r="G820" s="24" t="s">
        <v>3321</v>
      </c>
      <c r="H820" s="24" t="s">
        <v>5906</v>
      </c>
      <c r="I820" s="24" t="s">
        <v>5907</v>
      </c>
      <c r="J820" s="24" t="s">
        <v>6141</v>
      </c>
      <c r="N820" s="24" t="s">
        <v>6142</v>
      </c>
      <c r="O820" s="24" t="s">
        <v>3340</v>
      </c>
      <c r="Q820" s="24" t="s">
        <v>3311</v>
      </c>
      <c r="R820" s="24" t="s">
        <v>3327</v>
      </c>
      <c r="S820" s="24" t="s">
        <v>3313</v>
      </c>
    </row>
    <row r="821" spans="1:19" x14ac:dyDescent="0.25">
      <c r="A821" s="24" t="s">
        <v>6143</v>
      </c>
      <c r="B821" s="24">
        <v>5301273</v>
      </c>
      <c r="C821" s="24">
        <v>158988</v>
      </c>
      <c r="D821" s="24" t="s">
        <v>3302</v>
      </c>
      <c r="E821" s="24" t="s">
        <v>3319</v>
      </c>
      <c r="F821" s="24" t="s">
        <v>5128</v>
      </c>
      <c r="G821" s="24" t="s">
        <v>3321</v>
      </c>
      <c r="H821" s="24" t="s">
        <v>5818</v>
      </c>
      <c r="I821" s="24" t="s">
        <v>6144</v>
      </c>
      <c r="J821" s="24" t="s">
        <v>6145</v>
      </c>
      <c r="N821" s="24" t="s">
        <v>6146</v>
      </c>
    </row>
    <row r="822" spans="1:19" x14ac:dyDescent="0.25">
      <c r="A822" s="24" t="s">
        <v>6147</v>
      </c>
      <c r="B822" s="24">
        <v>5301454</v>
      </c>
      <c r="C822" s="24">
        <v>158989</v>
      </c>
      <c r="D822" s="24" t="s">
        <v>3302</v>
      </c>
      <c r="E822" s="24" t="s">
        <v>3319</v>
      </c>
      <c r="F822" s="24" t="s">
        <v>5128</v>
      </c>
      <c r="G822" s="24" t="s">
        <v>3321</v>
      </c>
      <c r="H822" s="24" t="s">
        <v>6084</v>
      </c>
      <c r="I822" s="24" t="s">
        <v>6085</v>
      </c>
      <c r="J822" s="24" t="s">
        <v>6148</v>
      </c>
      <c r="N822" s="24" t="s">
        <v>6149</v>
      </c>
      <c r="O822" s="24" t="s">
        <v>3326</v>
      </c>
      <c r="Q822" s="24" t="s">
        <v>3311</v>
      </c>
      <c r="R822" s="24" t="s">
        <v>3327</v>
      </c>
      <c r="S822" s="24" t="s">
        <v>3313</v>
      </c>
    </row>
    <row r="823" spans="1:19" x14ac:dyDescent="0.25">
      <c r="A823" s="24" t="s">
        <v>6150</v>
      </c>
      <c r="B823" s="24">
        <v>5301773</v>
      </c>
      <c r="C823" s="24">
        <v>158991</v>
      </c>
      <c r="D823" s="24" t="s">
        <v>3302</v>
      </c>
      <c r="E823" s="24" t="s">
        <v>3319</v>
      </c>
      <c r="F823" s="24" t="s">
        <v>5128</v>
      </c>
      <c r="G823" s="24" t="s">
        <v>3321</v>
      </c>
      <c r="H823" s="24" t="s">
        <v>5129</v>
      </c>
      <c r="I823" s="24" t="s">
        <v>6039</v>
      </c>
      <c r="J823" s="24" t="s">
        <v>6151</v>
      </c>
      <c r="N823" s="24" t="s">
        <v>6152</v>
      </c>
      <c r="O823" s="24" t="s">
        <v>3340</v>
      </c>
      <c r="Q823" s="24" t="s">
        <v>3311</v>
      </c>
      <c r="R823" s="24" t="s">
        <v>3327</v>
      </c>
      <c r="S823" s="24" t="s">
        <v>3313</v>
      </c>
    </row>
    <row r="824" spans="1:19" x14ac:dyDescent="0.25">
      <c r="A824" s="24" t="s">
        <v>6153</v>
      </c>
      <c r="B824" s="24">
        <v>5301884</v>
      </c>
      <c r="C824" s="24">
        <v>158992</v>
      </c>
      <c r="D824" s="24" t="s">
        <v>3302</v>
      </c>
      <c r="E824" s="24" t="s">
        <v>3319</v>
      </c>
      <c r="F824" s="24" t="s">
        <v>5128</v>
      </c>
      <c r="G824" s="24" t="s">
        <v>3321</v>
      </c>
      <c r="H824" s="24" t="s">
        <v>5129</v>
      </c>
      <c r="I824" s="24" t="s">
        <v>5882</v>
      </c>
      <c r="J824" s="24" t="s">
        <v>6154</v>
      </c>
      <c r="N824" s="24" t="s">
        <v>5915</v>
      </c>
      <c r="O824" s="24" t="s">
        <v>3340</v>
      </c>
      <c r="Q824" s="24" t="s">
        <v>3311</v>
      </c>
      <c r="R824" s="24" t="s">
        <v>3327</v>
      </c>
      <c r="S824" s="24" t="s">
        <v>3313</v>
      </c>
    </row>
    <row r="825" spans="1:19" x14ac:dyDescent="0.25">
      <c r="A825" s="24" t="s">
        <v>6155</v>
      </c>
      <c r="B825" s="24">
        <v>5302123</v>
      </c>
      <c r="C825" s="24">
        <v>158994</v>
      </c>
      <c r="D825" s="24" t="s">
        <v>3302</v>
      </c>
      <c r="E825" s="24" t="s">
        <v>3319</v>
      </c>
      <c r="F825" s="24" t="s">
        <v>5128</v>
      </c>
      <c r="G825" s="24" t="s">
        <v>3321</v>
      </c>
      <c r="H825" s="24" t="s">
        <v>5129</v>
      </c>
      <c r="I825" s="24" t="s">
        <v>5851</v>
      </c>
      <c r="J825" s="24" t="s">
        <v>6156</v>
      </c>
      <c r="N825" s="24" t="s">
        <v>5853</v>
      </c>
      <c r="O825" s="24" t="s">
        <v>3326</v>
      </c>
      <c r="Q825" s="24" t="s">
        <v>3311</v>
      </c>
      <c r="R825" s="24" t="s">
        <v>3327</v>
      </c>
      <c r="S825" s="24" t="s">
        <v>3313</v>
      </c>
    </row>
    <row r="826" spans="1:19" x14ac:dyDescent="0.25">
      <c r="A826" s="24" t="s">
        <v>6157</v>
      </c>
      <c r="B826" s="24">
        <v>5302246</v>
      </c>
      <c r="C826" s="24">
        <v>158995</v>
      </c>
      <c r="D826" s="24" t="s">
        <v>3302</v>
      </c>
      <c r="E826" s="24" t="s">
        <v>3319</v>
      </c>
      <c r="F826" s="24" t="s">
        <v>5128</v>
      </c>
      <c r="G826" s="24" t="s">
        <v>3321</v>
      </c>
      <c r="H826" s="24" t="s">
        <v>5129</v>
      </c>
      <c r="I826" s="24" t="s">
        <v>5851</v>
      </c>
      <c r="J826" s="24" t="s">
        <v>6158</v>
      </c>
      <c r="N826" s="24" t="s">
        <v>5814</v>
      </c>
      <c r="O826" s="24" t="s">
        <v>3326</v>
      </c>
      <c r="Q826" s="24" t="s">
        <v>3311</v>
      </c>
      <c r="R826" s="24" t="s">
        <v>3327</v>
      </c>
      <c r="S826" s="24" t="s">
        <v>3313</v>
      </c>
    </row>
    <row r="827" spans="1:19" x14ac:dyDescent="0.25">
      <c r="A827" s="24" t="s">
        <v>6159</v>
      </c>
      <c r="B827" s="24">
        <v>5302596</v>
      </c>
      <c r="C827" s="24">
        <v>158998</v>
      </c>
      <c r="D827" s="24" t="s">
        <v>3302</v>
      </c>
      <c r="E827" s="24" t="s">
        <v>3319</v>
      </c>
      <c r="F827" s="24" t="s">
        <v>5128</v>
      </c>
      <c r="G827" s="24" t="s">
        <v>3321</v>
      </c>
      <c r="H827" s="24" t="s">
        <v>5129</v>
      </c>
      <c r="I827" s="24" t="s">
        <v>5882</v>
      </c>
      <c r="J827" s="24" t="s">
        <v>6160</v>
      </c>
      <c r="N827" s="24" t="s">
        <v>6161</v>
      </c>
      <c r="O827" s="24" t="s">
        <v>3326</v>
      </c>
      <c r="Q827" s="24" t="s">
        <v>3311</v>
      </c>
      <c r="R827" s="24" t="s">
        <v>3327</v>
      </c>
      <c r="S827" s="24" t="s">
        <v>3313</v>
      </c>
    </row>
    <row r="828" spans="1:19" x14ac:dyDescent="0.25">
      <c r="A828" s="24" t="s">
        <v>6162</v>
      </c>
      <c r="B828" s="24">
        <v>5302832</v>
      </c>
      <c r="C828" s="24">
        <v>159055</v>
      </c>
      <c r="D828" s="24" t="s">
        <v>3302</v>
      </c>
      <c r="E828" s="24" t="s">
        <v>3319</v>
      </c>
      <c r="F828" s="24" t="s">
        <v>5128</v>
      </c>
      <c r="G828" s="24" t="s">
        <v>3321</v>
      </c>
      <c r="H828" s="24" t="s">
        <v>6100</v>
      </c>
      <c r="I828" s="24" t="s">
        <v>6101</v>
      </c>
      <c r="J828" s="24" t="s">
        <v>3599</v>
      </c>
      <c r="N828" s="24" t="s">
        <v>6102</v>
      </c>
    </row>
    <row r="829" spans="1:19" x14ac:dyDescent="0.25">
      <c r="A829" s="24" t="s">
        <v>6163</v>
      </c>
      <c r="B829" s="24">
        <v>5303301</v>
      </c>
      <c r="C829" s="24">
        <v>159058</v>
      </c>
      <c r="D829" s="24" t="s">
        <v>3302</v>
      </c>
      <c r="E829" s="24" t="s">
        <v>3319</v>
      </c>
      <c r="F829" s="24" t="s">
        <v>5128</v>
      </c>
      <c r="G829" s="24" t="s">
        <v>3321</v>
      </c>
      <c r="H829" s="24" t="s">
        <v>5818</v>
      </c>
      <c r="I829" s="24" t="s">
        <v>5847</v>
      </c>
      <c r="J829" s="24" t="s">
        <v>6164</v>
      </c>
      <c r="N829" s="24" t="s">
        <v>6165</v>
      </c>
      <c r="O829" s="24" t="s">
        <v>3316</v>
      </c>
      <c r="P829" s="24" t="s">
        <v>5100</v>
      </c>
      <c r="Q829" s="24" t="s">
        <v>3311</v>
      </c>
      <c r="R829" s="24" t="s">
        <v>3327</v>
      </c>
      <c r="S829" s="24" t="s">
        <v>3313</v>
      </c>
    </row>
    <row r="830" spans="1:19" x14ac:dyDescent="0.25">
      <c r="A830" s="24" t="s">
        <v>6166</v>
      </c>
      <c r="B830" s="24">
        <v>5303827</v>
      </c>
      <c r="C830" s="24">
        <v>159059</v>
      </c>
      <c r="D830" s="24" t="s">
        <v>3302</v>
      </c>
      <c r="E830" s="24" t="s">
        <v>3319</v>
      </c>
      <c r="F830" s="24" t="s">
        <v>5128</v>
      </c>
      <c r="G830" s="24" t="s">
        <v>3321</v>
      </c>
      <c r="H830" s="24" t="s">
        <v>5807</v>
      </c>
      <c r="I830" s="24" t="s">
        <v>5891</v>
      </c>
      <c r="J830" s="24" t="s">
        <v>6167</v>
      </c>
      <c r="N830" s="24" t="s">
        <v>6168</v>
      </c>
      <c r="O830" s="24" t="s">
        <v>3326</v>
      </c>
      <c r="Q830" s="24" t="s">
        <v>3311</v>
      </c>
      <c r="R830" s="24" t="s">
        <v>3327</v>
      </c>
      <c r="S830" s="24" t="s">
        <v>3313</v>
      </c>
    </row>
    <row r="831" spans="1:19" x14ac:dyDescent="0.25">
      <c r="A831" s="24" t="s">
        <v>6169</v>
      </c>
      <c r="B831" s="24">
        <v>5304134</v>
      </c>
      <c r="C831" s="24">
        <v>159003</v>
      </c>
      <c r="D831" s="24" t="s">
        <v>3302</v>
      </c>
      <c r="E831" s="24" t="s">
        <v>3319</v>
      </c>
      <c r="F831" s="24" t="s">
        <v>5128</v>
      </c>
      <c r="G831" s="24" t="s">
        <v>3321</v>
      </c>
      <c r="H831" s="24" t="s">
        <v>5932</v>
      </c>
      <c r="I831" s="24" t="s">
        <v>5933</v>
      </c>
      <c r="J831" s="24" t="s">
        <v>6170</v>
      </c>
      <c r="N831" s="24" t="s">
        <v>6171</v>
      </c>
      <c r="O831" s="24" t="s">
        <v>3326</v>
      </c>
      <c r="Q831" s="24" t="s">
        <v>3311</v>
      </c>
      <c r="R831" s="24" t="s">
        <v>3327</v>
      </c>
      <c r="S831" s="24" t="s">
        <v>3313</v>
      </c>
    </row>
    <row r="832" spans="1:19" x14ac:dyDescent="0.25">
      <c r="A832" s="24" t="s">
        <v>6172</v>
      </c>
      <c r="B832" s="24">
        <v>5304311</v>
      </c>
      <c r="C832" s="24">
        <v>159004</v>
      </c>
      <c r="D832" s="24" t="s">
        <v>3302</v>
      </c>
      <c r="E832" s="24" t="s">
        <v>3319</v>
      </c>
      <c r="F832" s="24" t="s">
        <v>5128</v>
      </c>
      <c r="G832" s="24" t="s">
        <v>3321</v>
      </c>
      <c r="H832" s="24" t="s">
        <v>5818</v>
      </c>
      <c r="I832" s="24" t="s">
        <v>6173</v>
      </c>
      <c r="J832" s="24" t="s">
        <v>3599</v>
      </c>
      <c r="N832" s="24" t="s">
        <v>6174</v>
      </c>
      <c r="O832" s="24" t="s">
        <v>3326</v>
      </c>
      <c r="Q832" s="24" t="s">
        <v>3311</v>
      </c>
      <c r="R832" s="24" t="s">
        <v>3327</v>
      </c>
      <c r="S832" s="24" t="s">
        <v>3313</v>
      </c>
    </row>
    <row r="833" spans="1:19" x14ac:dyDescent="0.25">
      <c r="A833" s="24" t="s">
        <v>6175</v>
      </c>
      <c r="B833" s="24">
        <v>5304450</v>
      </c>
      <c r="C833" s="24">
        <v>159070</v>
      </c>
      <c r="D833" s="24" t="s">
        <v>3302</v>
      </c>
      <c r="E833" s="24" t="s">
        <v>3319</v>
      </c>
      <c r="F833" s="24" t="s">
        <v>5128</v>
      </c>
      <c r="G833" s="24" t="s">
        <v>3321</v>
      </c>
      <c r="H833" s="24" t="s">
        <v>5129</v>
      </c>
      <c r="I833" s="24" t="s">
        <v>5851</v>
      </c>
      <c r="J833" s="24" t="s">
        <v>6176</v>
      </c>
      <c r="N833" s="24" t="s">
        <v>6014</v>
      </c>
      <c r="O833" s="24" t="s">
        <v>3326</v>
      </c>
      <c r="Q833" s="24" t="s">
        <v>3311</v>
      </c>
      <c r="R833" s="24" t="s">
        <v>3327</v>
      </c>
      <c r="S833" s="24" t="s">
        <v>3313</v>
      </c>
    </row>
    <row r="834" spans="1:19" x14ac:dyDescent="0.25">
      <c r="A834" s="24" t="s">
        <v>6177</v>
      </c>
      <c r="B834" s="24">
        <v>5304700</v>
      </c>
      <c r="C834" s="24">
        <v>159071</v>
      </c>
      <c r="D834" s="24" t="s">
        <v>3302</v>
      </c>
      <c r="E834" s="24" t="s">
        <v>3319</v>
      </c>
      <c r="F834" s="24" t="s">
        <v>5128</v>
      </c>
      <c r="G834" s="24" t="s">
        <v>3321</v>
      </c>
      <c r="H834" s="24" t="s">
        <v>5818</v>
      </c>
      <c r="I834" s="24" t="s">
        <v>5964</v>
      </c>
      <c r="J834" s="24" t="s">
        <v>6178</v>
      </c>
      <c r="N834" s="24" t="s">
        <v>6179</v>
      </c>
      <c r="O834" s="24" t="s">
        <v>3326</v>
      </c>
      <c r="Q834" s="24" t="s">
        <v>3311</v>
      </c>
      <c r="R834" s="24" t="s">
        <v>3327</v>
      </c>
      <c r="S834" s="24" t="s">
        <v>3313</v>
      </c>
    </row>
    <row r="835" spans="1:19" x14ac:dyDescent="0.25">
      <c r="A835" s="24" t="s">
        <v>6180</v>
      </c>
      <c r="B835" s="24">
        <v>5304966</v>
      </c>
      <c r="C835" s="24">
        <v>159072</v>
      </c>
      <c r="D835" s="24" t="s">
        <v>3302</v>
      </c>
      <c r="E835" s="24" t="s">
        <v>3319</v>
      </c>
      <c r="F835" s="24" t="s">
        <v>5128</v>
      </c>
      <c r="G835" s="24" t="s">
        <v>3321</v>
      </c>
      <c r="H835" s="24" t="s">
        <v>5129</v>
      </c>
      <c r="I835" s="24" t="s">
        <v>5860</v>
      </c>
      <c r="J835" s="24" t="s">
        <v>6181</v>
      </c>
      <c r="N835" s="24" t="s">
        <v>6182</v>
      </c>
      <c r="O835" s="24" t="s">
        <v>3326</v>
      </c>
      <c r="Q835" s="24" t="s">
        <v>3311</v>
      </c>
      <c r="R835" s="24" t="s">
        <v>3327</v>
      </c>
      <c r="S835" s="24" t="s">
        <v>3313</v>
      </c>
    </row>
    <row r="836" spans="1:19" x14ac:dyDescent="0.25">
      <c r="A836" s="24" t="s">
        <v>6183</v>
      </c>
      <c r="B836" s="24">
        <v>5305086</v>
      </c>
      <c r="C836" s="24">
        <v>159007</v>
      </c>
      <c r="D836" s="24" t="s">
        <v>3302</v>
      </c>
      <c r="E836" s="24" t="s">
        <v>3319</v>
      </c>
      <c r="F836" s="24" t="s">
        <v>5128</v>
      </c>
      <c r="G836" s="24" t="s">
        <v>3321</v>
      </c>
      <c r="H836" s="24" t="s">
        <v>5807</v>
      </c>
      <c r="I836" s="24" t="s">
        <v>5891</v>
      </c>
      <c r="J836" s="24" t="s">
        <v>6184</v>
      </c>
      <c r="N836" s="24" t="s">
        <v>5948</v>
      </c>
      <c r="O836" s="24" t="s">
        <v>3340</v>
      </c>
      <c r="Q836" s="24" t="s">
        <v>3311</v>
      </c>
      <c r="R836" s="24" t="s">
        <v>3327</v>
      </c>
      <c r="S836" s="24" t="s">
        <v>3313</v>
      </c>
    </row>
    <row r="837" spans="1:19" x14ac:dyDescent="0.25">
      <c r="A837" s="24" t="s">
        <v>6185</v>
      </c>
      <c r="B837" s="24">
        <v>5305455</v>
      </c>
      <c r="C837" s="24">
        <v>159074</v>
      </c>
      <c r="D837" s="24" t="s">
        <v>3302</v>
      </c>
      <c r="E837" s="24" t="s">
        <v>3319</v>
      </c>
      <c r="F837" s="24" t="s">
        <v>5128</v>
      </c>
      <c r="G837" s="24" t="s">
        <v>3321</v>
      </c>
      <c r="H837" s="24" t="s">
        <v>5129</v>
      </c>
      <c r="I837" s="24" t="s">
        <v>6186</v>
      </c>
      <c r="J837" s="24" t="s">
        <v>6187</v>
      </c>
      <c r="N837" s="24" t="s">
        <v>5945</v>
      </c>
      <c r="O837" s="24" t="s">
        <v>3340</v>
      </c>
      <c r="Q837" s="24" t="s">
        <v>3311</v>
      </c>
      <c r="R837" s="24" t="s">
        <v>3327</v>
      </c>
      <c r="S837" s="24" t="s">
        <v>3313</v>
      </c>
    </row>
    <row r="838" spans="1:19" x14ac:dyDescent="0.25">
      <c r="A838" s="24" t="s">
        <v>6188</v>
      </c>
      <c r="B838" s="24">
        <v>5305567</v>
      </c>
      <c r="C838" s="24">
        <v>159009</v>
      </c>
      <c r="D838" s="24" t="s">
        <v>3302</v>
      </c>
      <c r="E838" s="24" t="s">
        <v>3319</v>
      </c>
      <c r="F838" s="24" t="s">
        <v>5128</v>
      </c>
      <c r="G838" s="24" t="s">
        <v>3321</v>
      </c>
      <c r="H838" s="24" t="s">
        <v>5129</v>
      </c>
      <c r="I838" s="24" t="s">
        <v>5862</v>
      </c>
      <c r="J838" s="24" t="s">
        <v>6189</v>
      </c>
      <c r="N838" s="24" t="s">
        <v>5814</v>
      </c>
      <c r="O838" s="24" t="s">
        <v>3326</v>
      </c>
      <c r="Q838" s="24" t="s">
        <v>3311</v>
      </c>
      <c r="R838" s="24" t="s">
        <v>3327</v>
      </c>
      <c r="S838" s="24" t="s">
        <v>3313</v>
      </c>
    </row>
    <row r="839" spans="1:19" x14ac:dyDescent="0.25">
      <c r="A839" s="24" t="s">
        <v>6190</v>
      </c>
      <c r="B839" s="24">
        <v>5305856</v>
      </c>
      <c r="C839" s="24">
        <v>159076</v>
      </c>
      <c r="D839" s="24" t="s">
        <v>3302</v>
      </c>
      <c r="E839" s="24" t="s">
        <v>3319</v>
      </c>
      <c r="F839" s="24" t="s">
        <v>5128</v>
      </c>
      <c r="G839" s="24" t="s">
        <v>3321</v>
      </c>
      <c r="H839" s="24" t="s">
        <v>5129</v>
      </c>
      <c r="I839" s="24" t="s">
        <v>5862</v>
      </c>
      <c r="J839" s="24" t="s">
        <v>6191</v>
      </c>
      <c r="N839" s="24" t="s">
        <v>5945</v>
      </c>
      <c r="O839" s="24" t="s">
        <v>3340</v>
      </c>
      <c r="Q839" s="24" t="s">
        <v>3311</v>
      </c>
      <c r="R839" s="24" t="s">
        <v>3327</v>
      </c>
      <c r="S839" s="24" t="s">
        <v>3313</v>
      </c>
    </row>
    <row r="840" spans="1:19" x14ac:dyDescent="0.25">
      <c r="A840" s="24" t="s">
        <v>6192</v>
      </c>
      <c r="B840" s="24">
        <v>5305970</v>
      </c>
      <c r="C840" s="24">
        <v>159010</v>
      </c>
      <c r="D840" s="24" t="s">
        <v>3302</v>
      </c>
      <c r="E840" s="24" t="s">
        <v>3319</v>
      </c>
      <c r="F840" s="24" t="s">
        <v>5128</v>
      </c>
      <c r="G840" s="24" t="s">
        <v>3321</v>
      </c>
      <c r="H840" s="24" t="s">
        <v>5807</v>
      </c>
      <c r="I840" s="24" t="s">
        <v>5855</v>
      </c>
      <c r="J840" s="24" t="s">
        <v>6193</v>
      </c>
      <c r="N840" s="24" t="s">
        <v>6194</v>
      </c>
      <c r="O840" s="24" t="s">
        <v>3340</v>
      </c>
      <c r="Q840" s="24" t="s">
        <v>3311</v>
      </c>
      <c r="R840" s="24" t="s">
        <v>3327</v>
      </c>
      <c r="S840" s="24" t="s">
        <v>3313</v>
      </c>
    </row>
    <row r="841" spans="1:19" x14ac:dyDescent="0.25">
      <c r="A841" s="24" t="s">
        <v>6195</v>
      </c>
      <c r="B841" s="24">
        <v>5306090</v>
      </c>
      <c r="C841" s="24">
        <v>159077</v>
      </c>
      <c r="D841" s="24" t="s">
        <v>3302</v>
      </c>
      <c r="E841" s="24" t="s">
        <v>3319</v>
      </c>
      <c r="F841" s="24" t="s">
        <v>5128</v>
      </c>
      <c r="G841" s="24" t="s">
        <v>3321</v>
      </c>
      <c r="H841" s="24" t="s">
        <v>5807</v>
      </c>
      <c r="I841" s="24" t="s">
        <v>5855</v>
      </c>
      <c r="J841" s="24" t="s">
        <v>6196</v>
      </c>
      <c r="N841" s="24" t="s">
        <v>5945</v>
      </c>
      <c r="O841" s="24" t="s">
        <v>3326</v>
      </c>
      <c r="Q841" s="24" t="s">
        <v>3311</v>
      </c>
      <c r="R841" s="24" t="s">
        <v>3327</v>
      </c>
      <c r="S841" s="24" t="s">
        <v>3313</v>
      </c>
    </row>
    <row r="842" spans="1:19" x14ac:dyDescent="0.25">
      <c r="A842" s="24" t="s">
        <v>6197</v>
      </c>
      <c r="B842" s="24">
        <v>5306337</v>
      </c>
      <c r="C842" s="24">
        <v>159078</v>
      </c>
      <c r="D842" s="24" t="s">
        <v>3302</v>
      </c>
      <c r="E842" s="24" t="s">
        <v>3319</v>
      </c>
      <c r="F842" s="24" t="s">
        <v>5128</v>
      </c>
      <c r="G842" s="24" t="s">
        <v>3321</v>
      </c>
      <c r="H842" s="24" t="s">
        <v>6046</v>
      </c>
      <c r="I842" s="24" t="s">
        <v>6119</v>
      </c>
      <c r="J842" s="24" t="s">
        <v>6198</v>
      </c>
      <c r="N842" s="24" t="s">
        <v>6121</v>
      </c>
      <c r="O842" s="24" t="s">
        <v>3326</v>
      </c>
      <c r="Q842" s="24" t="s">
        <v>3311</v>
      </c>
      <c r="R842" s="24" t="s">
        <v>3327</v>
      </c>
      <c r="S842" s="24" t="s">
        <v>3313</v>
      </c>
    </row>
    <row r="843" spans="1:19" x14ac:dyDescent="0.25">
      <c r="A843" s="24" t="s">
        <v>6199</v>
      </c>
      <c r="B843" s="24">
        <v>5306474</v>
      </c>
      <c r="C843" s="24">
        <v>159012</v>
      </c>
      <c r="D843" s="24" t="s">
        <v>3302</v>
      </c>
      <c r="E843" s="24" t="s">
        <v>3319</v>
      </c>
      <c r="F843" s="24" t="s">
        <v>5128</v>
      </c>
      <c r="G843" s="24" t="s">
        <v>3321</v>
      </c>
      <c r="H843" s="24" t="s">
        <v>5129</v>
      </c>
      <c r="I843" s="24" t="s">
        <v>5130</v>
      </c>
      <c r="J843" s="24" t="s">
        <v>6200</v>
      </c>
      <c r="N843" s="24" t="s">
        <v>6201</v>
      </c>
      <c r="O843" s="24" t="s">
        <v>3326</v>
      </c>
      <c r="Q843" s="24" t="s">
        <v>3311</v>
      </c>
      <c r="R843" s="24" t="s">
        <v>3327</v>
      </c>
      <c r="S843" s="24" t="s">
        <v>3313</v>
      </c>
    </row>
    <row r="844" spans="1:19" x14ac:dyDescent="0.25">
      <c r="A844" s="24" t="s">
        <v>6202</v>
      </c>
      <c r="B844" s="24">
        <v>5306732</v>
      </c>
      <c r="C844" s="24">
        <v>159013</v>
      </c>
      <c r="D844" s="24" t="s">
        <v>3302</v>
      </c>
      <c r="E844" s="24" t="s">
        <v>3319</v>
      </c>
      <c r="F844" s="24" t="s">
        <v>5128</v>
      </c>
      <c r="G844" s="24" t="s">
        <v>3321</v>
      </c>
      <c r="H844" s="24" t="s">
        <v>5807</v>
      </c>
      <c r="I844" s="24" t="s">
        <v>6203</v>
      </c>
      <c r="J844" s="24" t="s">
        <v>6204</v>
      </c>
      <c r="N844" s="24" t="s">
        <v>5871</v>
      </c>
      <c r="O844" s="24" t="s">
        <v>3326</v>
      </c>
      <c r="Q844" s="24" t="s">
        <v>3311</v>
      </c>
      <c r="R844" s="24" t="s">
        <v>3327</v>
      </c>
      <c r="S844" s="24" t="s">
        <v>3313</v>
      </c>
    </row>
    <row r="845" spans="1:19" x14ac:dyDescent="0.25">
      <c r="A845" s="24" t="s">
        <v>6205</v>
      </c>
      <c r="B845" s="24">
        <v>5307022</v>
      </c>
      <c r="C845" s="24">
        <v>159080</v>
      </c>
      <c r="D845" s="24" t="s">
        <v>3302</v>
      </c>
      <c r="E845" s="24" t="s">
        <v>3319</v>
      </c>
      <c r="F845" s="24" t="s">
        <v>5128</v>
      </c>
      <c r="G845" s="24" t="s">
        <v>3321</v>
      </c>
      <c r="H845" s="24" t="s">
        <v>5807</v>
      </c>
      <c r="I845" s="24" t="s">
        <v>5891</v>
      </c>
      <c r="J845" s="24" t="s">
        <v>6206</v>
      </c>
      <c r="N845" s="24" t="s">
        <v>6207</v>
      </c>
      <c r="O845" s="24" t="s">
        <v>3340</v>
      </c>
      <c r="Q845" s="24" t="s">
        <v>3311</v>
      </c>
      <c r="R845" s="24" t="s">
        <v>3327</v>
      </c>
      <c r="S845" s="24" t="s">
        <v>3313</v>
      </c>
    </row>
    <row r="846" spans="1:19" x14ac:dyDescent="0.25">
      <c r="A846" s="24" t="s">
        <v>6208</v>
      </c>
      <c r="B846" s="24">
        <v>5307137</v>
      </c>
      <c r="C846" s="24">
        <v>159015</v>
      </c>
      <c r="D846" s="24" t="s">
        <v>3302</v>
      </c>
      <c r="E846" s="24" t="s">
        <v>3319</v>
      </c>
      <c r="F846" s="24" t="s">
        <v>5128</v>
      </c>
      <c r="G846" s="24" t="s">
        <v>3321</v>
      </c>
      <c r="H846" s="24" t="s">
        <v>5818</v>
      </c>
      <c r="I846" s="24" t="s">
        <v>6209</v>
      </c>
      <c r="J846" s="24" t="s">
        <v>6210</v>
      </c>
      <c r="N846" s="24" t="s">
        <v>5919</v>
      </c>
      <c r="O846" s="24" t="s">
        <v>3326</v>
      </c>
      <c r="Q846" s="24" t="s">
        <v>3311</v>
      </c>
      <c r="R846" s="24" t="s">
        <v>3327</v>
      </c>
      <c r="S846" s="24" t="s">
        <v>3313</v>
      </c>
    </row>
    <row r="847" spans="1:19" x14ac:dyDescent="0.25">
      <c r="A847" s="24" t="s">
        <v>6211</v>
      </c>
      <c r="B847" s="24">
        <v>5307386</v>
      </c>
      <c r="C847" s="24">
        <v>159016</v>
      </c>
      <c r="D847" s="24" t="s">
        <v>3302</v>
      </c>
      <c r="E847" s="24" t="s">
        <v>3319</v>
      </c>
      <c r="F847" s="24" t="s">
        <v>5128</v>
      </c>
      <c r="G847" s="24" t="s">
        <v>3321</v>
      </c>
      <c r="H847" s="24" t="s">
        <v>5129</v>
      </c>
      <c r="I847" s="24" t="s">
        <v>5860</v>
      </c>
      <c r="J847" s="24" t="s">
        <v>6212</v>
      </c>
      <c r="N847" s="24" t="s">
        <v>6149</v>
      </c>
      <c r="O847" s="24" t="s">
        <v>3326</v>
      </c>
      <c r="Q847" s="24" t="s">
        <v>3311</v>
      </c>
      <c r="R847" s="24" t="s">
        <v>3327</v>
      </c>
      <c r="S847" s="24" t="s">
        <v>3313</v>
      </c>
    </row>
    <row r="848" spans="1:19" x14ac:dyDescent="0.25">
      <c r="A848" s="24" t="s">
        <v>6213</v>
      </c>
      <c r="B848" s="24">
        <v>5307678</v>
      </c>
      <c r="C848" s="24">
        <v>159017</v>
      </c>
      <c r="D848" s="24" t="s">
        <v>3302</v>
      </c>
      <c r="E848" s="24" t="s">
        <v>3319</v>
      </c>
      <c r="F848" s="24" t="s">
        <v>5128</v>
      </c>
      <c r="G848" s="24" t="s">
        <v>3321</v>
      </c>
      <c r="H848" s="24" t="s">
        <v>5129</v>
      </c>
      <c r="I848" s="24" t="s">
        <v>6214</v>
      </c>
      <c r="J848" s="24" t="s">
        <v>6215</v>
      </c>
      <c r="N848" s="24" t="s">
        <v>6009</v>
      </c>
      <c r="O848" s="24" t="s">
        <v>3326</v>
      </c>
      <c r="Q848" s="24" t="s">
        <v>3311</v>
      </c>
      <c r="R848" s="24" t="s">
        <v>3327</v>
      </c>
      <c r="S848" s="24" t="s">
        <v>3313</v>
      </c>
    </row>
    <row r="849" spans="1:19" x14ac:dyDescent="0.25">
      <c r="A849" s="24" t="s">
        <v>6216</v>
      </c>
      <c r="B849" s="24">
        <v>5308029</v>
      </c>
      <c r="C849" s="24">
        <v>159084</v>
      </c>
      <c r="D849" s="24" t="s">
        <v>3302</v>
      </c>
      <c r="E849" s="24" t="s">
        <v>3319</v>
      </c>
      <c r="F849" s="24" t="s">
        <v>5128</v>
      </c>
      <c r="G849" s="24" t="s">
        <v>3321</v>
      </c>
      <c r="H849" s="24" t="s">
        <v>5818</v>
      </c>
      <c r="I849" s="24" t="s">
        <v>5830</v>
      </c>
      <c r="J849" s="24" t="s">
        <v>6217</v>
      </c>
      <c r="N849" s="24" t="s">
        <v>6218</v>
      </c>
      <c r="O849" s="24" t="s">
        <v>3326</v>
      </c>
      <c r="Q849" s="24" t="s">
        <v>3311</v>
      </c>
      <c r="R849" s="24" t="s">
        <v>3327</v>
      </c>
      <c r="S849" s="24" t="s">
        <v>3313</v>
      </c>
    </row>
    <row r="850" spans="1:19" x14ac:dyDescent="0.25">
      <c r="A850" s="24" t="s">
        <v>6219</v>
      </c>
      <c r="B850" s="24">
        <v>5308257</v>
      </c>
      <c r="C850" s="24">
        <v>159085</v>
      </c>
      <c r="D850" s="24" t="s">
        <v>3302</v>
      </c>
      <c r="E850" s="24" t="s">
        <v>3319</v>
      </c>
      <c r="F850" s="24" t="s">
        <v>5128</v>
      </c>
      <c r="G850" s="24" t="s">
        <v>3321</v>
      </c>
      <c r="H850" s="24" t="s">
        <v>5129</v>
      </c>
      <c r="I850" s="24" t="s">
        <v>6220</v>
      </c>
      <c r="J850" s="24" t="s">
        <v>4325</v>
      </c>
      <c r="N850" s="24" t="s">
        <v>5132</v>
      </c>
      <c r="O850" s="24" t="s">
        <v>3326</v>
      </c>
      <c r="Q850" s="24" t="s">
        <v>3311</v>
      </c>
      <c r="R850" s="24" t="s">
        <v>3327</v>
      </c>
      <c r="S850" s="24" t="s">
        <v>3313</v>
      </c>
    </row>
    <row r="851" spans="1:19" x14ac:dyDescent="0.25">
      <c r="A851" s="24" t="s">
        <v>6221</v>
      </c>
      <c r="B851" s="24">
        <v>5308451</v>
      </c>
      <c r="C851" s="24">
        <v>159086</v>
      </c>
      <c r="D851" s="24" t="s">
        <v>3302</v>
      </c>
      <c r="E851" s="24" t="s">
        <v>3319</v>
      </c>
      <c r="F851" s="24" t="s">
        <v>5128</v>
      </c>
      <c r="G851" s="24" t="s">
        <v>3321</v>
      </c>
      <c r="H851" s="24" t="s">
        <v>5818</v>
      </c>
      <c r="I851" s="24" t="s">
        <v>5937</v>
      </c>
      <c r="J851" s="24" t="s">
        <v>6222</v>
      </c>
      <c r="N851" s="24" t="s">
        <v>6223</v>
      </c>
      <c r="O851" s="24" t="s">
        <v>3326</v>
      </c>
      <c r="Q851" s="24" t="s">
        <v>3311</v>
      </c>
      <c r="R851" s="24" t="s">
        <v>3327</v>
      </c>
      <c r="S851" s="24" t="s">
        <v>3313</v>
      </c>
    </row>
    <row r="852" spans="1:19" x14ac:dyDescent="0.25">
      <c r="A852" s="24" t="s">
        <v>6224</v>
      </c>
      <c r="B852" s="24">
        <v>5308751</v>
      </c>
      <c r="C852" s="24">
        <v>159087</v>
      </c>
      <c r="D852" s="24" t="s">
        <v>3302</v>
      </c>
      <c r="E852" s="24" t="s">
        <v>3319</v>
      </c>
      <c r="F852" s="24" t="s">
        <v>5128</v>
      </c>
      <c r="G852" s="24" t="s">
        <v>3321</v>
      </c>
      <c r="H852" s="24" t="s">
        <v>5818</v>
      </c>
      <c r="I852" s="24" t="s">
        <v>5847</v>
      </c>
      <c r="J852" s="24" t="s">
        <v>6225</v>
      </c>
      <c r="N852" s="24" t="s">
        <v>5942</v>
      </c>
      <c r="O852" s="24" t="s">
        <v>3326</v>
      </c>
      <c r="Q852" s="24" t="s">
        <v>3311</v>
      </c>
      <c r="R852" s="24" t="s">
        <v>3327</v>
      </c>
      <c r="S852" s="24" t="s">
        <v>3313</v>
      </c>
    </row>
    <row r="853" spans="1:19" x14ac:dyDescent="0.25">
      <c r="A853" s="24" t="s">
        <v>6226</v>
      </c>
      <c r="B853" s="24">
        <v>5308907</v>
      </c>
      <c r="C853" s="24">
        <v>159021</v>
      </c>
      <c r="D853" s="24" t="s">
        <v>3302</v>
      </c>
      <c r="E853" s="24" t="s">
        <v>3319</v>
      </c>
      <c r="F853" s="24" t="s">
        <v>5128</v>
      </c>
      <c r="G853" s="24" t="s">
        <v>3321</v>
      </c>
      <c r="H853" s="24" t="s">
        <v>5129</v>
      </c>
      <c r="I853" s="24" t="s">
        <v>5851</v>
      </c>
      <c r="J853" s="24" t="s">
        <v>6227</v>
      </c>
      <c r="N853" s="24" t="s">
        <v>6228</v>
      </c>
      <c r="O853" s="24" t="s">
        <v>3326</v>
      </c>
      <c r="Q853" s="24" t="s">
        <v>3311</v>
      </c>
      <c r="R853" s="24" t="s">
        <v>3327</v>
      </c>
      <c r="S853" s="24" t="s">
        <v>3313</v>
      </c>
    </row>
    <row r="854" spans="1:19" x14ac:dyDescent="0.25">
      <c r="A854" s="24" t="s">
        <v>6229</v>
      </c>
      <c r="B854" s="24">
        <v>5309129</v>
      </c>
      <c r="C854" s="24">
        <v>159022</v>
      </c>
      <c r="D854" s="24" t="s">
        <v>3302</v>
      </c>
      <c r="E854" s="24" t="s">
        <v>3319</v>
      </c>
      <c r="F854" s="24" t="s">
        <v>5128</v>
      </c>
      <c r="G854" s="24" t="s">
        <v>3321</v>
      </c>
      <c r="H854" s="24" t="s">
        <v>6046</v>
      </c>
      <c r="I854" s="24" t="s">
        <v>6119</v>
      </c>
      <c r="J854" s="24" t="s">
        <v>6230</v>
      </c>
      <c r="N854" s="24" t="s">
        <v>6121</v>
      </c>
      <c r="O854" s="24" t="s">
        <v>3340</v>
      </c>
      <c r="Q854" s="24" t="s">
        <v>3311</v>
      </c>
      <c r="R854" s="24" t="s">
        <v>3327</v>
      </c>
      <c r="S854" s="24" t="s">
        <v>3313</v>
      </c>
    </row>
    <row r="855" spans="1:19" x14ac:dyDescent="0.25">
      <c r="A855" s="24" t="s">
        <v>6231</v>
      </c>
      <c r="B855" s="24">
        <v>5309414</v>
      </c>
      <c r="C855" s="24">
        <v>159023</v>
      </c>
      <c r="D855" s="24" t="s">
        <v>3302</v>
      </c>
      <c r="E855" s="24" t="s">
        <v>3319</v>
      </c>
      <c r="F855" s="24" t="s">
        <v>5128</v>
      </c>
      <c r="G855" s="24" t="s">
        <v>3321</v>
      </c>
      <c r="H855" s="24" t="s">
        <v>5818</v>
      </c>
      <c r="I855" s="24" t="s">
        <v>6232</v>
      </c>
      <c r="J855" s="24" t="s">
        <v>6233</v>
      </c>
      <c r="N855" s="24" t="s">
        <v>5900</v>
      </c>
      <c r="O855" s="24" t="s">
        <v>3326</v>
      </c>
      <c r="Q855" s="24" t="s">
        <v>3311</v>
      </c>
      <c r="R855" s="24" t="s">
        <v>3327</v>
      </c>
      <c r="S855" s="24" t="s">
        <v>3313</v>
      </c>
    </row>
    <row r="856" spans="1:19" x14ac:dyDescent="0.25">
      <c r="A856" s="24" t="s">
        <v>6234</v>
      </c>
      <c r="B856" s="24">
        <v>5309976</v>
      </c>
      <c r="C856" s="24">
        <v>159091</v>
      </c>
      <c r="D856" s="24" t="s">
        <v>3302</v>
      </c>
      <c r="E856" s="24" t="s">
        <v>3319</v>
      </c>
      <c r="F856" s="24" t="s">
        <v>5128</v>
      </c>
      <c r="G856" s="24" t="s">
        <v>3321</v>
      </c>
      <c r="H856" s="24" t="s">
        <v>6046</v>
      </c>
      <c r="I856" s="24" t="s">
        <v>6119</v>
      </c>
      <c r="J856" s="24" t="s">
        <v>6235</v>
      </c>
      <c r="N856" s="24" t="s">
        <v>6171</v>
      </c>
      <c r="O856" s="24" t="s">
        <v>3340</v>
      </c>
      <c r="Q856" s="24" t="s">
        <v>3311</v>
      </c>
      <c r="R856" s="24" t="s">
        <v>3327</v>
      </c>
      <c r="S856" s="24" t="s">
        <v>3313</v>
      </c>
    </row>
    <row r="857" spans="1:19" x14ac:dyDescent="0.25">
      <c r="A857" s="24" t="s">
        <v>6236</v>
      </c>
      <c r="B857" s="24">
        <v>5310092</v>
      </c>
      <c r="C857" s="24">
        <v>159026</v>
      </c>
      <c r="D857" s="24" t="s">
        <v>3302</v>
      </c>
      <c r="E857" s="24" t="s">
        <v>3319</v>
      </c>
      <c r="F857" s="24" t="s">
        <v>5128</v>
      </c>
      <c r="G857" s="24" t="s">
        <v>3321</v>
      </c>
      <c r="H857" s="24" t="s">
        <v>5807</v>
      </c>
      <c r="I857" s="24" t="s">
        <v>5891</v>
      </c>
      <c r="J857" s="24" t="s">
        <v>6237</v>
      </c>
      <c r="N857" s="24" t="s">
        <v>5893</v>
      </c>
      <c r="O857" s="24" t="s">
        <v>3326</v>
      </c>
      <c r="Q857" s="24" t="s">
        <v>3311</v>
      </c>
      <c r="R857" s="24" t="s">
        <v>3327</v>
      </c>
      <c r="S857" s="24" t="s">
        <v>3313</v>
      </c>
    </row>
    <row r="858" spans="1:19" x14ac:dyDescent="0.25">
      <c r="A858" s="24" t="s">
        <v>6238</v>
      </c>
      <c r="B858" s="24">
        <v>5310236</v>
      </c>
      <c r="C858" s="24">
        <v>159092</v>
      </c>
      <c r="D858" s="24" t="s">
        <v>3302</v>
      </c>
      <c r="E858" s="24" t="s">
        <v>3319</v>
      </c>
      <c r="F858" s="24" t="s">
        <v>5128</v>
      </c>
      <c r="G858" s="24" t="s">
        <v>3321</v>
      </c>
      <c r="H858" s="24" t="s">
        <v>5818</v>
      </c>
      <c r="I858" s="24" t="s">
        <v>6232</v>
      </c>
      <c r="J858" s="24" t="s">
        <v>6239</v>
      </c>
      <c r="N858" s="24" t="s">
        <v>3748</v>
      </c>
      <c r="O858" s="24" t="s">
        <v>3326</v>
      </c>
      <c r="Q858" s="24" t="s">
        <v>3311</v>
      </c>
      <c r="R858" s="24" t="s">
        <v>3327</v>
      </c>
      <c r="S858" s="24" t="s">
        <v>3313</v>
      </c>
    </row>
    <row r="859" spans="1:19" x14ac:dyDescent="0.25">
      <c r="A859" s="24" t="s">
        <v>6240</v>
      </c>
      <c r="B859" s="24">
        <v>5310372</v>
      </c>
      <c r="C859" s="24">
        <v>159027</v>
      </c>
      <c r="D859" s="24" t="s">
        <v>3302</v>
      </c>
      <c r="E859" s="24" t="s">
        <v>3319</v>
      </c>
      <c r="F859" s="24" t="s">
        <v>5128</v>
      </c>
      <c r="G859" s="24" t="s">
        <v>3321</v>
      </c>
      <c r="H859" s="24" t="s">
        <v>5981</v>
      </c>
      <c r="I859" s="24" t="s">
        <v>6057</v>
      </c>
      <c r="J859" s="24" t="s">
        <v>6241</v>
      </c>
      <c r="N859" s="24" t="s">
        <v>6242</v>
      </c>
      <c r="O859" s="24" t="s">
        <v>3326</v>
      </c>
      <c r="Q859" s="24" t="s">
        <v>3311</v>
      </c>
      <c r="R859" s="24" t="s">
        <v>3327</v>
      </c>
      <c r="S859" s="24" t="s">
        <v>3313</v>
      </c>
    </row>
    <row r="860" spans="1:19" x14ac:dyDescent="0.25">
      <c r="A860" s="24" t="s">
        <v>6243</v>
      </c>
      <c r="B860" s="24">
        <v>5310488</v>
      </c>
      <c r="C860" s="24">
        <v>159093</v>
      </c>
      <c r="D860" s="24" t="s">
        <v>3302</v>
      </c>
      <c r="E860" s="24" t="s">
        <v>3319</v>
      </c>
      <c r="F860" s="24" t="s">
        <v>5128</v>
      </c>
      <c r="G860" s="24" t="s">
        <v>3321</v>
      </c>
      <c r="H860" s="24" t="s">
        <v>5129</v>
      </c>
      <c r="I860" s="24" t="s">
        <v>6244</v>
      </c>
      <c r="J860" s="24" t="s">
        <v>5366</v>
      </c>
      <c r="N860" s="24" t="s">
        <v>6228</v>
      </c>
      <c r="O860" s="24" t="s">
        <v>3326</v>
      </c>
      <c r="Q860" s="24" t="s">
        <v>3311</v>
      </c>
      <c r="R860" s="24" t="s">
        <v>3327</v>
      </c>
      <c r="S860" s="24" t="s">
        <v>3313</v>
      </c>
    </row>
    <row r="861" spans="1:19" x14ac:dyDescent="0.25">
      <c r="A861" s="24" t="s">
        <v>6245</v>
      </c>
      <c r="B861" s="24">
        <v>5310636</v>
      </c>
      <c r="C861" s="24">
        <v>159028</v>
      </c>
      <c r="D861" s="24" t="s">
        <v>3302</v>
      </c>
      <c r="E861" s="24" t="s">
        <v>3319</v>
      </c>
      <c r="F861" s="24" t="s">
        <v>5128</v>
      </c>
      <c r="G861" s="24" t="s">
        <v>3321</v>
      </c>
      <c r="H861" s="24" t="s">
        <v>5807</v>
      </c>
      <c r="I861" s="24" t="s">
        <v>6246</v>
      </c>
      <c r="J861" s="24" t="s">
        <v>6247</v>
      </c>
      <c r="N861" s="24" t="s">
        <v>6248</v>
      </c>
      <c r="O861" s="24" t="s">
        <v>3326</v>
      </c>
      <c r="Q861" s="24" t="s">
        <v>3311</v>
      </c>
      <c r="R861" s="24" t="s">
        <v>3327</v>
      </c>
      <c r="S861" s="24" t="s">
        <v>3313</v>
      </c>
    </row>
    <row r="862" spans="1:19" x14ac:dyDescent="0.25">
      <c r="A862" s="24" t="s">
        <v>6249</v>
      </c>
      <c r="B862" s="24">
        <v>5310768</v>
      </c>
      <c r="C862" s="24">
        <v>159094</v>
      </c>
      <c r="D862" s="24" t="s">
        <v>3302</v>
      </c>
      <c r="E862" s="24" t="s">
        <v>3319</v>
      </c>
      <c r="F862" s="24" t="s">
        <v>5128</v>
      </c>
      <c r="G862" s="24" t="s">
        <v>3321</v>
      </c>
      <c r="H862" s="24" t="s">
        <v>5818</v>
      </c>
      <c r="I862" s="24" t="s">
        <v>5898</v>
      </c>
      <c r="J862" s="24" t="s">
        <v>6250</v>
      </c>
      <c r="N862" s="24" t="s">
        <v>6251</v>
      </c>
      <c r="O862" s="24" t="s">
        <v>3326</v>
      </c>
      <c r="Q862" s="24" t="s">
        <v>3311</v>
      </c>
      <c r="R862" s="24" t="s">
        <v>3327</v>
      </c>
      <c r="S862" s="24" t="s">
        <v>3313</v>
      </c>
    </row>
    <row r="863" spans="1:19" x14ac:dyDescent="0.25">
      <c r="A863" s="24" t="s">
        <v>6252</v>
      </c>
      <c r="B863" s="24">
        <v>5310905</v>
      </c>
      <c r="C863" s="24">
        <v>159029</v>
      </c>
      <c r="D863" s="24" t="s">
        <v>3302</v>
      </c>
      <c r="E863" s="24" t="s">
        <v>3319</v>
      </c>
      <c r="F863" s="24" t="s">
        <v>5128</v>
      </c>
      <c r="G863" s="24" t="s">
        <v>3321</v>
      </c>
      <c r="H863" s="24" t="s">
        <v>5818</v>
      </c>
      <c r="I863" s="24" t="s">
        <v>5847</v>
      </c>
      <c r="J863" s="24" t="s">
        <v>6253</v>
      </c>
      <c r="N863" s="24" t="s">
        <v>5814</v>
      </c>
      <c r="O863" s="24" t="s">
        <v>3326</v>
      </c>
      <c r="Q863" s="24" t="s">
        <v>3311</v>
      </c>
      <c r="R863" s="24" t="s">
        <v>3327</v>
      </c>
      <c r="S863" s="24" t="s">
        <v>3313</v>
      </c>
    </row>
    <row r="864" spans="1:19" x14ac:dyDescent="0.25">
      <c r="A864" s="24" t="s">
        <v>6254</v>
      </c>
      <c r="B864" s="24">
        <v>5311053</v>
      </c>
      <c r="C864" s="24">
        <v>159095</v>
      </c>
      <c r="D864" s="24" t="s">
        <v>3302</v>
      </c>
      <c r="E864" s="24" t="s">
        <v>3319</v>
      </c>
      <c r="F864" s="24" t="s">
        <v>5128</v>
      </c>
      <c r="G864" s="24" t="s">
        <v>3321</v>
      </c>
      <c r="H864" s="24" t="s">
        <v>5807</v>
      </c>
      <c r="I864" s="24" t="s">
        <v>6255</v>
      </c>
      <c r="J864" s="24" t="s">
        <v>6256</v>
      </c>
      <c r="N864" s="24" t="s">
        <v>6257</v>
      </c>
      <c r="O864" s="24" t="s">
        <v>3326</v>
      </c>
      <c r="Q864" s="24" t="s">
        <v>3311</v>
      </c>
      <c r="R864" s="24" t="s">
        <v>3327</v>
      </c>
      <c r="S864" s="24" t="s">
        <v>3313</v>
      </c>
    </row>
    <row r="865" spans="1:19" x14ac:dyDescent="0.25">
      <c r="A865" s="24" t="s">
        <v>6258</v>
      </c>
      <c r="B865" s="24">
        <v>5311245</v>
      </c>
      <c r="C865" s="24">
        <v>159096</v>
      </c>
      <c r="D865" s="24" t="s">
        <v>3302</v>
      </c>
      <c r="E865" s="24" t="s">
        <v>3319</v>
      </c>
      <c r="F865" s="24" t="s">
        <v>5128</v>
      </c>
      <c r="G865" s="24" t="s">
        <v>3321</v>
      </c>
      <c r="H865" s="24" t="s">
        <v>5807</v>
      </c>
      <c r="I865" s="24" t="s">
        <v>6255</v>
      </c>
      <c r="J865" s="24" t="s">
        <v>4047</v>
      </c>
      <c r="N865" s="24" t="s">
        <v>5857</v>
      </c>
      <c r="O865" s="24" t="s">
        <v>3326</v>
      </c>
      <c r="Q865" s="24" t="s">
        <v>3311</v>
      </c>
      <c r="R865" s="24" t="s">
        <v>3327</v>
      </c>
      <c r="S865" s="24" t="s">
        <v>3313</v>
      </c>
    </row>
    <row r="866" spans="1:19" x14ac:dyDescent="0.25">
      <c r="A866" s="24" t="s">
        <v>6259</v>
      </c>
      <c r="B866" s="24">
        <v>5311357</v>
      </c>
      <c r="C866" s="24">
        <v>159030</v>
      </c>
      <c r="D866" s="24" t="s">
        <v>3302</v>
      </c>
      <c r="E866" s="24" t="s">
        <v>3319</v>
      </c>
      <c r="F866" s="24" t="s">
        <v>5128</v>
      </c>
      <c r="G866" s="24" t="s">
        <v>3321</v>
      </c>
      <c r="H866" s="24" t="s">
        <v>5818</v>
      </c>
      <c r="I866" s="24" t="s">
        <v>5847</v>
      </c>
      <c r="J866" s="24" t="s">
        <v>6260</v>
      </c>
      <c r="N866" s="24" t="s">
        <v>6261</v>
      </c>
      <c r="O866" s="24" t="s">
        <v>3326</v>
      </c>
      <c r="Q866" s="24" t="s">
        <v>3311</v>
      </c>
      <c r="R866" s="24" t="s">
        <v>3327</v>
      </c>
      <c r="S866" s="24" t="s">
        <v>3313</v>
      </c>
    </row>
    <row r="867" spans="1:19" x14ac:dyDescent="0.25">
      <c r="A867" s="24" t="s">
        <v>6262</v>
      </c>
      <c r="B867" s="24">
        <v>5312057</v>
      </c>
      <c r="C867" s="24">
        <v>159033</v>
      </c>
      <c r="D867" s="24" t="s">
        <v>3302</v>
      </c>
      <c r="E867" s="24" t="s">
        <v>3319</v>
      </c>
      <c r="F867" s="24" t="s">
        <v>5128</v>
      </c>
      <c r="G867" s="24" t="s">
        <v>3321</v>
      </c>
      <c r="H867" s="24" t="s">
        <v>5807</v>
      </c>
      <c r="I867" s="24" t="s">
        <v>6255</v>
      </c>
      <c r="J867" s="24" t="s">
        <v>6263</v>
      </c>
      <c r="N867" s="24" t="s">
        <v>5948</v>
      </c>
      <c r="O867" s="24" t="s">
        <v>3340</v>
      </c>
      <c r="Q867" s="24" t="s">
        <v>3311</v>
      </c>
      <c r="R867" s="24" t="s">
        <v>3327</v>
      </c>
      <c r="S867" s="24" t="s">
        <v>3313</v>
      </c>
    </row>
    <row r="868" spans="1:19" x14ac:dyDescent="0.25">
      <c r="A868" s="24" t="s">
        <v>6264</v>
      </c>
      <c r="B868" s="24">
        <v>5312599</v>
      </c>
      <c r="C868" s="24">
        <v>159100</v>
      </c>
      <c r="D868" s="24" t="s">
        <v>3302</v>
      </c>
      <c r="E868" s="24" t="s">
        <v>3319</v>
      </c>
      <c r="F868" s="24" t="s">
        <v>5128</v>
      </c>
      <c r="G868" s="24" t="s">
        <v>3321</v>
      </c>
      <c r="H868" s="24" t="s">
        <v>5129</v>
      </c>
      <c r="I868" s="24" t="s">
        <v>6265</v>
      </c>
      <c r="J868" s="24" t="s">
        <v>6266</v>
      </c>
      <c r="N868" s="24" t="s">
        <v>5135</v>
      </c>
      <c r="O868" s="24" t="s">
        <v>3326</v>
      </c>
      <c r="Q868" s="24" t="s">
        <v>3311</v>
      </c>
      <c r="R868" s="24" t="s">
        <v>3327</v>
      </c>
      <c r="S868" s="24" t="s">
        <v>3313</v>
      </c>
    </row>
    <row r="869" spans="1:19" x14ac:dyDescent="0.25">
      <c r="A869" s="24" t="s">
        <v>6267</v>
      </c>
      <c r="B869" s="24">
        <v>5313103</v>
      </c>
      <c r="C869" s="24">
        <v>159102</v>
      </c>
      <c r="D869" s="24" t="s">
        <v>3302</v>
      </c>
      <c r="E869" s="24" t="s">
        <v>3319</v>
      </c>
      <c r="F869" s="24" t="s">
        <v>5128</v>
      </c>
      <c r="G869" s="24" t="s">
        <v>3321</v>
      </c>
      <c r="H869" s="24" t="s">
        <v>5129</v>
      </c>
      <c r="I869" s="24" t="s">
        <v>5862</v>
      </c>
      <c r="J869" s="24" t="s">
        <v>6268</v>
      </c>
      <c r="N869" s="24" t="s">
        <v>6269</v>
      </c>
      <c r="O869" s="24" t="s">
        <v>3326</v>
      </c>
      <c r="Q869" s="24" t="s">
        <v>3311</v>
      </c>
      <c r="R869" s="24" t="s">
        <v>3327</v>
      </c>
      <c r="S869" s="24" t="s">
        <v>3313</v>
      </c>
    </row>
    <row r="870" spans="1:19" x14ac:dyDescent="0.25">
      <c r="A870" s="24" t="s">
        <v>6270</v>
      </c>
      <c r="B870" s="24">
        <v>5313254</v>
      </c>
      <c r="C870" s="24">
        <v>159038</v>
      </c>
      <c r="D870" s="24" t="s">
        <v>3302</v>
      </c>
      <c r="E870" s="24" t="s">
        <v>3319</v>
      </c>
      <c r="F870" s="24" t="s">
        <v>5128</v>
      </c>
      <c r="G870" s="24" t="s">
        <v>3321</v>
      </c>
      <c r="H870" s="24" t="s">
        <v>6084</v>
      </c>
      <c r="I870" s="24" t="s">
        <v>6085</v>
      </c>
      <c r="J870" s="24" t="s">
        <v>6271</v>
      </c>
      <c r="N870" s="24" t="s">
        <v>6272</v>
      </c>
      <c r="O870" s="24" t="s">
        <v>3340</v>
      </c>
      <c r="Q870" s="24" t="s">
        <v>3311</v>
      </c>
      <c r="R870" s="24" t="s">
        <v>3327</v>
      </c>
      <c r="S870" s="24" t="s">
        <v>3313</v>
      </c>
    </row>
    <row r="871" spans="1:19" x14ac:dyDescent="0.25">
      <c r="A871" s="24" t="s">
        <v>6273</v>
      </c>
      <c r="B871" s="24">
        <v>5313515</v>
      </c>
      <c r="C871" s="24">
        <v>159039</v>
      </c>
      <c r="D871" s="24" t="s">
        <v>3302</v>
      </c>
      <c r="E871" s="24" t="s">
        <v>3319</v>
      </c>
      <c r="F871" s="24" t="s">
        <v>5128</v>
      </c>
      <c r="G871" s="24" t="s">
        <v>3321</v>
      </c>
      <c r="H871" s="24" t="s">
        <v>5807</v>
      </c>
      <c r="I871" s="24" t="s">
        <v>6255</v>
      </c>
      <c r="J871" s="24" t="s">
        <v>6274</v>
      </c>
      <c r="N871" s="24" t="s">
        <v>5871</v>
      </c>
      <c r="O871" s="24" t="s">
        <v>3326</v>
      </c>
      <c r="Q871" s="24" t="s">
        <v>3311</v>
      </c>
      <c r="R871" s="24" t="s">
        <v>3327</v>
      </c>
      <c r="S871" s="24" t="s">
        <v>3313</v>
      </c>
    </row>
    <row r="872" spans="1:19" x14ac:dyDescent="0.25">
      <c r="A872" s="24" t="s">
        <v>6275</v>
      </c>
      <c r="B872" s="24">
        <v>5314075</v>
      </c>
      <c r="C872" s="24">
        <v>159106</v>
      </c>
      <c r="D872" s="24" t="s">
        <v>3302</v>
      </c>
      <c r="E872" s="24" t="s">
        <v>3319</v>
      </c>
      <c r="F872" s="24" t="s">
        <v>5128</v>
      </c>
      <c r="G872" s="24" t="s">
        <v>3321</v>
      </c>
      <c r="H872" s="24" t="s">
        <v>5818</v>
      </c>
      <c r="I872" s="24" t="s">
        <v>5875</v>
      </c>
      <c r="J872" s="24" t="s">
        <v>6276</v>
      </c>
      <c r="N872" s="24" t="s">
        <v>6277</v>
      </c>
      <c r="O872" s="24" t="s">
        <v>3326</v>
      </c>
      <c r="Q872" s="24" t="s">
        <v>3311</v>
      </c>
      <c r="R872" s="24" t="s">
        <v>3327</v>
      </c>
      <c r="S872" s="24" t="s">
        <v>3313</v>
      </c>
    </row>
    <row r="873" spans="1:19" x14ac:dyDescent="0.25">
      <c r="A873" s="24" t="s">
        <v>6278</v>
      </c>
      <c r="B873" s="24">
        <v>5314797</v>
      </c>
      <c r="C873" s="24">
        <v>159043</v>
      </c>
      <c r="D873" s="24" t="s">
        <v>3302</v>
      </c>
      <c r="E873" s="24" t="s">
        <v>3319</v>
      </c>
      <c r="F873" s="24" t="s">
        <v>5128</v>
      </c>
      <c r="G873" s="24" t="s">
        <v>3321</v>
      </c>
      <c r="H873" s="24" t="s">
        <v>5981</v>
      </c>
      <c r="I873" s="24" t="s">
        <v>6057</v>
      </c>
      <c r="J873" s="24" t="s">
        <v>6279</v>
      </c>
      <c r="N873" s="24" t="s">
        <v>5893</v>
      </c>
      <c r="O873" s="24" t="s">
        <v>3340</v>
      </c>
      <c r="Q873" s="24" t="s">
        <v>3311</v>
      </c>
      <c r="R873" s="24" t="s">
        <v>3327</v>
      </c>
      <c r="S873" s="24" t="s">
        <v>3313</v>
      </c>
    </row>
    <row r="874" spans="1:19" x14ac:dyDescent="0.25">
      <c r="A874" s="24" t="s">
        <v>6280</v>
      </c>
      <c r="B874" s="24">
        <v>5314908</v>
      </c>
      <c r="C874" s="24">
        <v>159109</v>
      </c>
      <c r="D874" s="24" t="s">
        <v>3302</v>
      </c>
      <c r="E874" s="24" t="s">
        <v>3319</v>
      </c>
      <c r="F874" s="24" t="s">
        <v>5128</v>
      </c>
      <c r="G874" s="24" t="s">
        <v>3321</v>
      </c>
      <c r="H874" s="24" t="s">
        <v>5906</v>
      </c>
      <c r="I874" s="24" t="s">
        <v>6281</v>
      </c>
      <c r="J874" s="24" t="s">
        <v>6282</v>
      </c>
      <c r="N874" s="24" t="s">
        <v>6283</v>
      </c>
      <c r="O874" s="24" t="s">
        <v>3326</v>
      </c>
      <c r="Q874" s="24" t="s">
        <v>3311</v>
      </c>
      <c r="R874" s="24" t="s">
        <v>3327</v>
      </c>
      <c r="S874" s="24" t="s">
        <v>3313</v>
      </c>
    </row>
    <row r="875" spans="1:19" x14ac:dyDescent="0.25">
      <c r="A875" s="24" t="s">
        <v>6284</v>
      </c>
      <c r="B875" s="24">
        <v>5315072</v>
      </c>
      <c r="C875" s="24">
        <v>159044</v>
      </c>
      <c r="D875" s="24" t="s">
        <v>3302</v>
      </c>
      <c r="E875" s="24" t="s">
        <v>3319</v>
      </c>
      <c r="F875" s="24" t="s">
        <v>5128</v>
      </c>
      <c r="G875" s="24" t="s">
        <v>3321</v>
      </c>
      <c r="H875" s="24" t="s">
        <v>5129</v>
      </c>
      <c r="I875" s="24" t="s">
        <v>5812</v>
      </c>
      <c r="J875" s="24" t="s">
        <v>6285</v>
      </c>
      <c r="N875" s="24" t="s">
        <v>6286</v>
      </c>
    </row>
    <row r="876" spans="1:19" x14ac:dyDescent="0.25">
      <c r="A876" s="24" t="s">
        <v>6287</v>
      </c>
      <c r="B876" s="24">
        <v>5315378</v>
      </c>
      <c r="C876" s="24">
        <v>159110</v>
      </c>
      <c r="D876" s="24" t="s">
        <v>3302</v>
      </c>
      <c r="E876" s="24" t="s">
        <v>3319</v>
      </c>
      <c r="F876" s="24" t="s">
        <v>5128</v>
      </c>
      <c r="G876" s="24" t="s">
        <v>3321</v>
      </c>
      <c r="H876" s="24" t="s">
        <v>6084</v>
      </c>
      <c r="I876" s="24" t="s">
        <v>6288</v>
      </c>
      <c r="J876" s="24" t="s">
        <v>6289</v>
      </c>
      <c r="N876" s="24" t="s">
        <v>6290</v>
      </c>
      <c r="O876" s="24" t="s">
        <v>3326</v>
      </c>
      <c r="Q876" s="24" t="s">
        <v>3311</v>
      </c>
      <c r="R876" s="24" t="s">
        <v>3327</v>
      </c>
      <c r="S876" s="24" t="s">
        <v>3313</v>
      </c>
    </row>
    <row r="877" spans="1:19" x14ac:dyDescent="0.25">
      <c r="A877" s="24" t="s">
        <v>6291</v>
      </c>
      <c r="B877" s="24">
        <v>5315753</v>
      </c>
      <c r="C877" s="24">
        <v>159047</v>
      </c>
      <c r="D877" s="24" t="s">
        <v>3302</v>
      </c>
      <c r="E877" s="24" t="s">
        <v>3319</v>
      </c>
      <c r="F877" s="24" t="s">
        <v>5128</v>
      </c>
      <c r="G877" s="24" t="s">
        <v>3321</v>
      </c>
      <c r="H877" s="24" t="s">
        <v>5807</v>
      </c>
      <c r="I877" s="24" t="s">
        <v>6292</v>
      </c>
      <c r="J877" s="24" t="s">
        <v>6293</v>
      </c>
      <c r="N877" s="24" t="s">
        <v>6294</v>
      </c>
      <c r="O877" s="24" t="s">
        <v>3326</v>
      </c>
      <c r="Q877" s="24" t="s">
        <v>3311</v>
      </c>
      <c r="R877" s="24" t="s">
        <v>3327</v>
      </c>
      <c r="S877" s="24" t="s">
        <v>3313</v>
      </c>
    </row>
    <row r="878" spans="1:19" x14ac:dyDescent="0.25">
      <c r="A878" s="24" t="s">
        <v>6295</v>
      </c>
      <c r="B878" s="24">
        <v>5315873</v>
      </c>
      <c r="C878" s="24">
        <v>159112</v>
      </c>
      <c r="D878" s="24" t="s">
        <v>3302</v>
      </c>
      <c r="E878" s="24" t="s">
        <v>3319</v>
      </c>
      <c r="F878" s="24" t="s">
        <v>5128</v>
      </c>
      <c r="G878" s="24" t="s">
        <v>3321</v>
      </c>
      <c r="H878" s="24" t="s">
        <v>5818</v>
      </c>
      <c r="I878" s="24" t="s">
        <v>5847</v>
      </c>
      <c r="J878" s="24" t="s">
        <v>6296</v>
      </c>
      <c r="N878" s="24" t="s">
        <v>6297</v>
      </c>
    </row>
    <row r="879" spans="1:19" x14ac:dyDescent="0.25">
      <c r="A879" s="24" t="s">
        <v>6298</v>
      </c>
      <c r="B879" s="24">
        <v>5316004</v>
      </c>
      <c r="C879" s="24">
        <v>159048</v>
      </c>
      <c r="D879" s="24" t="s">
        <v>3302</v>
      </c>
      <c r="E879" s="24" t="s">
        <v>3319</v>
      </c>
      <c r="F879" s="24" t="s">
        <v>5128</v>
      </c>
      <c r="G879" s="24" t="s">
        <v>3321</v>
      </c>
      <c r="H879" s="24" t="s">
        <v>5129</v>
      </c>
      <c r="I879" s="24" t="s">
        <v>5860</v>
      </c>
      <c r="J879" s="24" t="s">
        <v>6299</v>
      </c>
      <c r="N879" s="24" t="s">
        <v>6142</v>
      </c>
      <c r="O879" s="24" t="s">
        <v>3340</v>
      </c>
      <c r="Q879" s="24" t="s">
        <v>3311</v>
      </c>
      <c r="R879" s="24" t="s">
        <v>3327</v>
      </c>
      <c r="S879" s="24" t="s">
        <v>3313</v>
      </c>
    </row>
    <row r="880" spans="1:19" x14ac:dyDescent="0.25">
      <c r="A880" s="24" t="s">
        <v>6300</v>
      </c>
      <c r="B880" s="24">
        <v>5316241</v>
      </c>
      <c r="C880" s="24">
        <v>159049</v>
      </c>
      <c r="D880" s="24" t="s">
        <v>3302</v>
      </c>
      <c r="E880" s="24" t="s">
        <v>3319</v>
      </c>
      <c r="F880" s="24" t="s">
        <v>5128</v>
      </c>
      <c r="G880" s="24" t="s">
        <v>3321</v>
      </c>
      <c r="H880" s="24" t="s">
        <v>5818</v>
      </c>
      <c r="I880" s="24" t="s">
        <v>5822</v>
      </c>
      <c r="J880" s="24" t="s">
        <v>6301</v>
      </c>
      <c r="N880" s="24" t="s">
        <v>6302</v>
      </c>
      <c r="O880" s="24" t="s">
        <v>3932</v>
      </c>
      <c r="P880" s="24" t="s">
        <v>5100</v>
      </c>
      <c r="Q880" s="24" t="s">
        <v>3311</v>
      </c>
      <c r="R880" s="24" t="s">
        <v>3327</v>
      </c>
      <c r="S880" s="24" t="s">
        <v>3313</v>
      </c>
    </row>
    <row r="881" spans="1:19" x14ac:dyDescent="0.25">
      <c r="A881" s="24" t="s">
        <v>6303</v>
      </c>
      <c r="B881" s="24">
        <v>5316360</v>
      </c>
      <c r="C881" s="24">
        <v>159114</v>
      </c>
      <c r="D881" s="24" t="s">
        <v>3302</v>
      </c>
      <c r="E881" s="24" t="s">
        <v>3319</v>
      </c>
      <c r="F881" s="24" t="s">
        <v>5128</v>
      </c>
      <c r="G881" s="24" t="s">
        <v>3321</v>
      </c>
      <c r="H881" s="24" t="s">
        <v>5129</v>
      </c>
      <c r="I881" s="24" t="s">
        <v>6304</v>
      </c>
      <c r="J881" s="24" t="s">
        <v>6305</v>
      </c>
      <c r="N881" s="24" t="s">
        <v>5945</v>
      </c>
      <c r="O881" s="24" t="s">
        <v>3326</v>
      </c>
      <c r="Q881" s="24" t="s">
        <v>3311</v>
      </c>
      <c r="R881" s="24" t="s">
        <v>3327</v>
      </c>
      <c r="S881" s="24" t="s">
        <v>3313</v>
      </c>
    </row>
    <row r="882" spans="1:19" x14ac:dyDescent="0.25">
      <c r="A882" s="24" t="s">
        <v>6306</v>
      </c>
      <c r="B882" s="24">
        <v>5316531</v>
      </c>
      <c r="C882" s="24">
        <v>159115</v>
      </c>
      <c r="D882" s="24" t="s">
        <v>3302</v>
      </c>
      <c r="E882" s="24" t="s">
        <v>3319</v>
      </c>
      <c r="F882" s="24" t="s">
        <v>5128</v>
      </c>
      <c r="G882" s="24" t="s">
        <v>3321</v>
      </c>
      <c r="H882" s="24" t="s">
        <v>5807</v>
      </c>
      <c r="I882" s="24" t="s">
        <v>5826</v>
      </c>
      <c r="J882" s="24" t="s">
        <v>6307</v>
      </c>
      <c r="N882" s="24" t="s">
        <v>6248</v>
      </c>
      <c r="O882" s="24" t="s">
        <v>3326</v>
      </c>
      <c r="Q882" s="24" t="s">
        <v>3311</v>
      </c>
      <c r="R882" s="24" t="s">
        <v>3327</v>
      </c>
      <c r="S882" s="24" t="s">
        <v>3313</v>
      </c>
    </row>
    <row r="883" spans="1:19" x14ac:dyDescent="0.25">
      <c r="A883" s="24" t="s">
        <v>6308</v>
      </c>
      <c r="B883" s="24">
        <v>5316759</v>
      </c>
      <c r="C883" s="24">
        <v>159116</v>
      </c>
      <c r="D883" s="24" t="s">
        <v>3302</v>
      </c>
      <c r="E883" s="24" t="s">
        <v>3319</v>
      </c>
      <c r="F883" s="24" t="s">
        <v>5128</v>
      </c>
      <c r="G883" s="24" t="s">
        <v>3321</v>
      </c>
      <c r="H883" s="24" t="s">
        <v>5807</v>
      </c>
      <c r="I883" s="24" t="s">
        <v>5855</v>
      </c>
      <c r="J883" s="24" t="s">
        <v>5823</v>
      </c>
      <c r="N883" s="24" t="s">
        <v>5857</v>
      </c>
      <c r="O883" s="24" t="s">
        <v>3340</v>
      </c>
      <c r="Q883" s="24" t="s">
        <v>3311</v>
      </c>
      <c r="R883" s="24" t="s">
        <v>3327</v>
      </c>
      <c r="S883" s="24" t="s">
        <v>3313</v>
      </c>
    </row>
    <row r="884" spans="1:19" x14ac:dyDescent="0.25">
      <c r="A884" s="24" t="s">
        <v>6309</v>
      </c>
      <c r="B884" s="24">
        <v>5316882</v>
      </c>
      <c r="C884" s="24">
        <v>159051</v>
      </c>
      <c r="D884" s="24" t="s">
        <v>3302</v>
      </c>
      <c r="E884" s="24" t="s">
        <v>3319</v>
      </c>
      <c r="F884" s="24" t="s">
        <v>5128</v>
      </c>
      <c r="G884" s="24" t="s">
        <v>3321</v>
      </c>
      <c r="H884" s="24" t="s">
        <v>5818</v>
      </c>
      <c r="I884" s="24" t="s">
        <v>5822</v>
      </c>
      <c r="J884" s="24" t="s">
        <v>6310</v>
      </c>
      <c r="N884" s="24" t="s">
        <v>6311</v>
      </c>
      <c r="O884" s="24" t="s">
        <v>3340</v>
      </c>
      <c r="Q884" s="24" t="s">
        <v>3311</v>
      </c>
      <c r="R884" s="24" t="s">
        <v>3327</v>
      </c>
      <c r="S884" s="24" t="s">
        <v>3313</v>
      </c>
    </row>
    <row r="885" spans="1:19" x14ac:dyDescent="0.25">
      <c r="A885" s="24" t="s">
        <v>6312</v>
      </c>
      <c r="B885" s="24">
        <v>5316988</v>
      </c>
      <c r="C885" s="24">
        <v>159117</v>
      </c>
      <c r="D885" s="24" t="s">
        <v>3302</v>
      </c>
      <c r="E885" s="24" t="s">
        <v>3319</v>
      </c>
      <c r="F885" s="24" t="s">
        <v>5128</v>
      </c>
      <c r="G885" s="24" t="s">
        <v>3321</v>
      </c>
      <c r="H885" s="24" t="s">
        <v>6046</v>
      </c>
      <c r="I885" s="24" t="s">
        <v>6047</v>
      </c>
      <c r="J885" s="24" t="s">
        <v>6088</v>
      </c>
      <c r="N885" s="24" t="s">
        <v>6313</v>
      </c>
      <c r="O885" s="24" t="s">
        <v>3326</v>
      </c>
      <c r="Q885" s="24" t="s">
        <v>3311</v>
      </c>
      <c r="R885" s="24" t="s">
        <v>3327</v>
      </c>
      <c r="S885" s="24" t="s">
        <v>3313</v>
      </c>
    </row>
    <row r="886" spans="1:19" x14ac:dyDescent="0.25">
      <c r="A886" s="24" t="s">
        <v>6314</v>
      </c>
      <c r="B886" s="24">
        <v>5317132</v>
      </c>
      <c r="C886" s="24">
        <v>159052</v>
      </c>
      <c r="D886" s="24" t="s">
        <v>3302</v>
      </c>
      <c r="E886" s="24" t="s">
        <v>3319</v>
      </c>
      <c r="F886" s="24" t="s">
        <v>5128</v>
      </c>
      <c r="G886" s="24" t="s">
        <v>3321</v>
      </c>
      <c r="H886" s="24" t="s">
        <v>5129</v>
      </c>
      <c r="I886" s="24" t="s">
        <v>6315</v>
      </c>
      <c r="J886" s="24" t="s">
        <v>6316</v>
      </c>
      <c r="N886" s="24" t="s">
        <v>5840</v>
      </c>
      <c r="O886" s="24" t="s">
        <v>3326</v>
      </c>
      <c r="Q886" s="24" t="s">
        <v>3311</v>
      </c>
      <c r="R886" s="24" t="s">
        <v>3327</v>
      </c>
      <c r="S886" s="24" t="s">
        <v>3313</v>
      </c>
    </row>
    <row r="887" spans="1:19" x14ac:dyDescent="0.25">
      <c r="A887" s="24" t="s">
        <v>6317</v>
      </c>
      <c r="B887" s="24">
        <v>5317245</v>
      </c>
      <c r="C887" s="24">
        <v>159118</v>
      </c>
      <c r="D887" s="24" t="s">
        <v>3302</v>
      </c>
      <c r="E887" s="24" t="s">
        <v>3319</v>
      </c>
      <c r="F887" s="24" t="s">
        <v>5128</v>
      </c>
      <c r="G887" s="24" t="s">
        <v>3321</v>
      </c>
      <c r="H887" s="24" t="s">
        <v>5818</v>
      </c>
      <c r="I887" s="24" t="s">
        <v>5822</v>
      </c>
      <c r="J887" s="24" t="s">
        <v>6318</v>
      </c>
      <c r="N887" s="24" t="s">
        <v>6319</v>
      </c>
      <c r="O887" s="24" t="s">
        <v>3326</v>
      </c>
      <c r="Q887" s="24" t="s">
        <v>3311</v>
      </c>
      <c r="R887" s="24" t="s">
        <v>3327</v>
      </c>
      <c r="S887" s="24" t="s">
        <v>3313</v>
      </c>
    </row>
    <row r="888" spans="1:19" x14ac:dyDescent="0.25">
      <c r="A888" s="24" t="s">
        <v>6320</v>
      </c>
      <c r="B888" s="24">
        <v>5317398</v>
      </c>
      <c r="C888" s="24">
        <v>159053</v>
      </c>
      <c r="D888" s="24" t="s">
        <v>3302</v>
      </c>
      <c r="E888" s="24" t="s">
        <v>3319</v>
      </c>
      <c r="F888" s="24" t="s">
        <v>5128</v>
      </c>
      <c r="G888" s="24" t="s">
        <v>3321</v>
      </c>
      <c r="H888" s="24" t="s">
        <v>5129</v>
      </c>
      <c r="I888" s="24" t="s">
        <v>5838</v>
      </c>
      <c r="J888" s="24" t="s">
        <v>6321</v>
      </c>
      <c r="N888" s="24" t="s">
        <v>5840</v>
      </c>
      <c r="O888" s="24" t="s">
        <v>3326</v>
      </c>
      <c r="Q888" s="24" t="s">
        <v>3311</v>
      </c>
      <c r="R888" s="24" t="s">
        <v>3327</v>
      </c>
      <c r="S888" s="24" t="s">
        <v>3313</v>
      </c>
    </row>
    <row r="889" spans="1:19" x14ac:dyDescent="0.25">
      <c r="A889" s="24" t="s">
        <v>6322</v>
      </c>
      <c r="B889" s="24">
        <v>5317809</v>
      </c>
      <c r="C889" s="24">
        <v>159060</v>
      </c>
      <c r="D889" s="24" t="s">
        <v>3302</v>
      </c>
      <c r="E889" s="24" t="s">
        <v>3319</v>
      </c>
      <c r="F889" s="24" t="s">
        <v>5128</v>
      </c>
      <c r="G889" s="24" t="s">
        <v>3321</v>
      </c>
      <c r="H889" s="24" t="s">
        <v>5129</v>
      </c>
      <c r="I889" s="24" t="s">
        <v>5851</v>
      </c>
      <c r="J889" s="24" t="s">
        <v>6323</v>
      </c>
      <c r="N889" s="24" t="s">
        <v>5814</v>
      </c>
      <c r="O889" s="24" t="s">
        <v>3326</v>
      </c>
      <c r="Q889" s="24" t="s">
        <v>3311</v>
      </c>
      <c r="R889" s="24" t="s">
        <v>3327</v>
      </c>
      <c r="S889" s="24" t="s">
        <v>3313</v>
      </c>
    </row>
    <row r="890" spans="1:19" x14ac:dyDescent="0.25">
      <c r="A890" s="24" t="s">
        <v>6324</v>
      </c>
      <c r="B890" s="24">
        <v>5317974</v>
      </c>
      <c r="C890" s="24">
        <v>159061</v>
      </c>
      <c r="D890" s="24" t="s">
        <v>3302</v>
      </c>
      <c r="E890" s="24" t="s">
        <v>3319</v>
      </c>
      <c r="F890" s="24" t="s">
        <v>5128</v>
      </c>
      <c r="G890" s="24" t="s">
        <v>3321</v>
      </c>
      <c r="H890" s="24" t="s">
        <v>5818</v>
      </c>
      <c r="I890" s="24" t="s">
        <v>5822</v>
      </c>
      <c r="J890" s="24" t="s">
        <v>6325</v>
      </c>
      <c r="N890" s="24" t="s">
        <v>6302</v>
      </c>
      <c r="O890" s="24" t="s">
        <v>3932</v>
      </c>
      <c r="P890" s="24" t="s">
        <v>5100</v>
      </c>
      <c r="Q890" s="24" t="s">
        <v>3311</v>
      </c>
      <c r="R890" s="24" t="s">
        <v>3327</v>
      </c>
      <c r="S890" s="24" t="s">
        <v>3313</v>
      </c>
    </row>
    <row r="891" spans="1:19" x14ac:dyDescent="0.25">
      <c r="A891" s="24" t="s">
        <v>6326</v>
      </c>
      <c r="B891" s="24">
        <v>5318249</v>
      </c>
      <c r="C891" s="24">
        <v>159062</v>
      </c>
      <c r="D891" s="24" t="s">
        <v>3302</v>
      </c>
      <c r="E891" s="24" t="s">
        <v>3319</v>
      </c>
      <c r="F891" s="24" t="s">
        <v>5128</v>
      </c>
      <c r="G891" s="24" t="s">
        <v>3321</v>
      </c>
      <c r="H891" s="24" t="s">
        <v>5818</v>
      </c>
      <c r="I891" s="24" t="s">
        <v>5830</v>
      </c>
      <c r="J891" s="24" t="s">
        <v>6327</v>
      </c>
      <c r="N891" s="24" t="s">
        <v>6328</v>
      </c>
      <c r="O891" s="24" t="s">
        <v>3326</v>
      </c>
      <c r="Q891" s="24" t="s">
        <v>3311</v>
      </c>
      <c r="R891" s="24" t="s">
        <v>3327</v>
      </c>
      <c r="S891" s="24" t="s">
        <v>3313</v>
      </c>
    </row>
    <row r="892" spans="1:19" x14ac:dyDescent="0.25">
      <c r="A892" s="24" t="s">
        <v>6329</v>
      </c>
      <c r="B892" s="24">
        <v>5318360</v>
      </c>
      <c r="C892" s="24">
        <v>159121</v>
      </c>
      <c r="D892" s="24" t="s">
        <v>3302</v>
      </c>
      <c r="E892" s="24" t="s">
        <v>3319</v>
      </c>
      <c r="F892" s="24" t="s">
        <v>5128</v>
      </c>
      <c r="G892" s="24" t="s">
        <v>3321</v>
      </c>
      <c r="H892" s="24" t="s">
        <v>5129</v>
      </c>
      <c r="I892" s="24" t="s">
        <v>5882</v>
      </c>
      <c r="J892" s="24" t="s">
        <v>6330</v>
      </c>
      <c r="N892" s="24" t="s">
        <v>6290</v>
      </c>
      <c r="O892" s="24" t="s">
        <v>3326</v>
      </c>
      <c r="Q892" s="24" t="s">
        <v>3311</v>
      </c>
      <c r="R892" s="24" t="s">
        <v>3327</v>
      </c>
      <c r="S892" s="24" t="s">
        <v>3313</v>
      </c>
    </row>
    <row r="893" spans="1:19" x14ac:dyDescent="0.25">
      <c r="A893" s="24" t="s">
        <v>6331</v>
      </c>
      <c r="B893" s="24">
        <v>5318472</v>
      </c>
      <c r="C893" s="24">
        <v>159063</v>
      </c>
      <c r="D893" s="24" t="s">
        <v>3302</v>
      </c>
      <c r="E893" s="24" t="s">
        <v>3319</v>
      </c>
      <c r="F893" s="24" t="s">
        <v>5128</v>
      </c>
      <c r="G893" s="24" t="s">
        <v>3321</v>
      </c>
      <c r="H893" s="24" t="s">
        <v>5129</v>
      </c>
      <c r="I893" s="24" t="s">
        <v>5882</v>
      </c>
      <c r="J893" s="24" t="s">
        <v>6332</v>
      </c>
      <c r="N893" s="24" t="s">
        <v>6333</v>
      </c>
      <c r="O893" s="24" t="s">
        <v>3340</v>
      </c>
      <c r="Q893" s="24" t="s">
        <v>3311</v>
      </c>
      <c r="R893" s="24" t="s">
        <v>3327</v>
      </c>
      <c r="S893" s="24" t="s">
        <v>3313</v>
      </c>
    </row>
    <row r="894" spans="1:19" x14ac:dyDescent="0.25">
      <c r="A894" s="24" t="s">
        <v>6334</v>
      </c>
      <c r="B894" s="24">
        <v>5318685</v>
      </c>
      <c r="C894" s="24">
        <v>159064</v>
      </c>
      <c r="D894" s="24" t="s">
        <v>3302</v>
      </c>
      <c r="E894" s="24" t="s">
        <v>3319</v>
      </c>
      <c r="F894" s="24" t="s">
        <v>5128</v>
      </c>
      <c r="G894" s="24" t="s">
        <v>3321</v>
      </c>
      <c r="H894" s="24" t="s">
        <v>5818</v>
      </c>
      <c r="I894" s="24" t="s">
        <v>6335</v>
      </c>
      <c r="J894" s="24" t="s">
        <v>6336</v>
      </c>
      <c r="N894" s="24" t="s">
        <v>6337</v>
      </c>
      <c r="O894" s="24" t="s">
        <v>3932</v>
      </c>
      <c r="P894" s="24" t="s">
        <v>5100</v>
      </c>
      <c r="Q894" s="24" t="s">
        <v>3311</v>
      </c>
      <c r="R894" s="24" t="s">
        <v>3327</v>
      </c>
      <c r="S894" s="24" t="s">
        <v>3313</v>
      </c>
    </row>
    <row r="895" spans="1:19" x14ac:dyDescent="0.25">
      <c r="A895" s="24" t="s">
        <v>6338</v>
      </c>
      <c r="B895" s="24">
        <v>5319390</v>
      </c>
      <c r="C895" s="24">
        <v>159067</v>
      </c>
      <c r="D895" s="24" t="s">
        <v>3302</v>
      </c>
      <c r="E895" s="24" t="s">
        <v>3319</v>
      </c>
      <c r="F895" s="24" t="s">
        <v>5128</v>
      </c>
      <c r="G895" s="24" t="s">
        <v>3321</v>
      </c>
      <c r="H895" s="24" t="s">
        <v>5129</v>
      </c>
      <c r="I895" s="24" t="s">
        <v>5928</v>
      </c>
      <c r="J895" s="24" t="s">
        <v>6339</v>
      </c>
      <c r="N895" s="24" t="s">
        <v>5900</v>
      </c>
      <c r="O895" s="24" t="s">
        <v>3326</v>
      </c>
      <c r="Q895" s="24" t="s">
        <v>3311</v>
      </c>
      <c r="R895" s="24" t="s">
        <v>3327</v>
      </c>
      <c r="S895" s="24" t="s">
        <v>3313</v>
      </c>
    </row>
    <row r="896" spans="1:19" x14ac:dyDescent="0.25">
      <c r="A896" s="24" t="s">
        <v>6340</v>
      </c>
      <c r="B896" s="24">
        <v>5319501</v>
      </c>
      <c r="C896" s="24">
        <v>159068</v>
      </c>
      <c r="D896" s="24" t="s">
        <v>3302</v>
      </c>
      <c r="E896" s="24" t="s">
        <v>3319</v>
      </c>
      <c r="F896" s="24" t="s">
        <v>5128</v>
      </c>
      <c r="G896" s="24" t="s">
        <v>3321</v>
      </c>
      <c r="H896" s="24" t="s">
        <v>5818</v>
      </c>
      <c r="I896" s="24" t="s">
        <v>6112</v>
      </c>
      <c r="J896" s="24" t="s">
        <v>6341</v>
      </c>
      <c r="N896" s="24" t="s">
        <v>3748</v>
      </c>
      <c r="O896" s="24" t="s">
        <v>3326</v>
      </c>
      <c r="Q896" s="24" t="s">
        <v>3311</v>
      </c>
      <c r="R896" s="24" t="s">
        <v>3327</v>
      </c>
      <c r="S896" s="24" t="s">
        <v>3313</v>
      </c>
    </row>
    <row r="897" spans="1:19" x14ac:dyDescent="0.25">
      <c r="A897" s="24" t="s">
        <v>6342</v>
      </c>
      <c r="B897" s="24">
        <v>5319671</v>
      </c>
      <c r="C897" s="24">
        <v>159069</v>
      </c>
      <c r="D897" s="24" t="s">
        <v>3302</v>
      </c>
      <c r="E897" s="24" t="s">
        <v>3319</v>
      </c>
      <c r="F897" s="24" t="s">
        <v>5128</v>
      </c>
      <c r="G897" s="24" t="s">
        <v>3321</v>
      </c>
      <c r="H897" s="24" t="s">
        <v>5981</v>
      </c>
      <c r="I897" s="24" t="s">
        <v>5982</v>
      </c>
      <c r="J897" s="24" t="s">
        <v>6343</v>
      </c>
      <c r="N897" s="24" t="s">
        <v>6344</v>
      </c>
      <c r="O897" s="24" t="s">
        <v>3326</v>
      </c>
      <c r="Q897" s="24" t="s">
        <v>3311</v>
      </c>
      <c r="R897" s="24" t="s">
        <v>3327</v>
      </c>
      <c r="S897" s="24" t="s">
        <v>3313</v>
      </c>
    </row>
    <row r="898" spans="1:19" x14ac:dyDescent="0.25">
      <c r="A898" s="24" t="s">
        <v>6345</v>
      </c>
      <c r="B898" s="24">
        <v>5399839</v>
      </c>
      <c r="C898" s="24">
        <v>161331</v>
      </c>
      <c r="D898" s="24" t="s">
        <v>3302</v>
      </c>
      <c r="E898" s="24" t="s">
        <v>3303</v>
      </c>
      <c r="F898" s="24" t="s">
        <v>5032</v>
      </c>
      <c r="G898" s="24" t="s">
        <v>3759</v>
      </c>
      <c r="H898" s="24" t="s">
        <v>6346</v>
      </c>
      <c r="I898" s="24" t="s">
        <v>6347</v>
      </c>
      <c r="J898" s="24" t="s">
        <v>5627</v>
      </c>
      <c r="N898" s="24" t="s">
        <v>6348</v>
      </c>
    </row>
    <row r="899" spans="1:19" x14ac:dyDescent="0.25">
      <c r="A899" s="24" t="s">
        <v>6349</v>
      </c>
      <c r="B899" s="24">
        <v>5404947</v>
      </c>
      <c r="C899" s="24">
        <v>161353</v>
      </c>
      <c r="D899" s="24" t="s">
        <v>3302</v>
      </c>
      <c r="E899" s="24" t="s">
        <v>3303</v>
      </c>
      <c r="F899" s="24" t="s">
        <v>5032</v>
      </c>
      <c r="G899" s="24" t="s">
        <v>3759</v>
      </c>
      <c r="H899" s="24" t="s">
        <v>6350</v>
      </c>
      <c r="I899" s="24" t="s">
        <v>6351</v>
      </c>
      <c r="J899" s="24" t="s">
        <v>6352</v>
      </c>
      <c r="N899" s="24" t="s">
        <v>6353</v>
      </c>
    </row>
    <row r="900" spans="1:19" x14ac:dyDescent="0.25">
      <c r="A900" s="24" t="s">
        <v>6354</v>
      </c>
      <c r="B900" s="24">
        <v>5407163</v>
      </c>
      <c r="C900" s="24">
        <v>161365</v>
      </c>
      <c r="D900" s="24" t="s">
        <v>3302</v>
      </c>
      <c r="E900" s="24" t="s">
        <v>3303</v>
      </c>
      <c r="F900" s="24" t="s">
        <v>5032</v>
      </c>
      <c r="G900" s="24" t="s">
        <v>3759</v>
      </c>
      <c r="H900" s="24" t="s">
        <v>6350</v>
      </c>
      <c r="I900" s="24" t="s">
        <v>6351</v>
      </c>
      <c r="J900" s="24" t="s">
        <v>6355</v>
      </c>
      <c r="N900" s="24" t="s">
        <v>6356</v>
      </c>
      <c r="O900" s="24" t="s">
        <v>3340</v>
      </c>
      <c r="Q900" s="24" t="s">
        <v>3311</v>
      </c>
      <c r="R900" s="24" t="s">
        <v>3327</v>
      </c>
      <c r="S900" s="24" t="s">
        <v>3313</v>
      </c>
    </row>
    <row r="901" spans="1:19" x14ac:dyDescent="0.25">
      <c r="A901" s="24" t="s">
        <v>6357</v>
      </c>
      <c r="B901" s="24">
        <v>5410167</v>
      </c>
      <c r="C901" s="24">
        <v>161378</v>
      </c>
      <c r="D901" s="24" t="s">
        <v>3302</v>
      </c>
      <c r="E901" s="24" t="s">
        <v>3303</v>
      </c>
      <c r="F901" s="24" t="s">
        <v>4978</v>
      </c>
      <c r="G901" s="24" t="s">
        <v>3759</v>
      </c>
      <c r="H901" s="24" t="s">
        <v>4979</v>
      </c>
      <c r="I901" s="24" t="s">
        <v>6358</v>
      </c>
      <c r="J901" s="24" t="s">
        <v>6359</v>
      </c>
      <c r="N901" s="24" t="s">
        <v>4105</v>
      </c>
      <c r="O901" s="24" t="s">
        <v>3310</v>
      </c>
      <c r="Q901" s="24" t="s">
        <v>3311</v>
      </c>
      <c r="R901" s="24" t="s">
        <v>3312</v>
      </c>
      <c r="S901" s="24" t="s">
        <v>3313</v>
      </c>
    </row>
    <row r="902" spans="1:19" x14ac:dyDescent="0.25">
      <c r="A902" s="24" t="s">
        <v>6360</v>
      </c>
      <c r="B902" s="24">
        <v>5421359</v>
      </c>
      <c r="C902" s="24">
        <v>161427</v>
      </c>
      <c r="D902" s="24" t="s">
        <v>3302</v>
      </c>
      <c r="E902" s="24" t="s">
        <v>3303</v>
      </c>
      <c r="F902" s="24" t="s">
        <v>5032</v>
      </c>
      <c r="G902" s="24" t="s">
        <v>3759</v>
      </c>
      <c r="H902" s="24" t="s">
        <v>6346</v>
      </c>
      <c r="I902" s="24" t="s">
        <v>6361</v>
      </c>
      <c r="J902" s="24" t="s">
        <v>4838</v>
      </c>
      <c r="N902" s="24" t="s">
        <v>6348</v>
      </c>
    </row>
    <row r="903" spans="1:19" x14ac:dyDescent="0.25">
      <c r="A903" s="24" t="s">
        <v>6362</v>
      </c>
      <c r="B903" s="24">
        <v>5423507</v>
      </c>
      <c r="C903" s="24">
        <v>161436</v>
      </c>
      <c r="D903" s="24" t="s">
        <v>3302</v>
      </c>
      <c r="E903" s="24" t="s">
        <v>3303</v>
      </c>
      <c r="F903" s="24" t="s">
        <v>3765</v>
      </c>
      <c r="G903" s="24" t="s">
        <v>3759</v>
      </c>
      <c r="H903" s="24" t="s">
        <v>6363</v>
      </c>
      <c r="I903" s="24" t="s">
        <v>6364</v>
      </c>
      <c r="J903" s="24" t="s">
        <v>5687</v>
      </c>
      <c r="N903" s="24" t="s">
        <v>6365</v>
      </c>
      <c r="O903" s="24" t="s">
        <v>3340</v>
      </c>
      <c r="Q903" s="24" t="s">
        <v>3311</v>
      </c>
      <c r="R903" s="24" t="s">
        <v>3327</v>
      </c>
      <c r="S903" s="24" t="s">
        <v>3313</v>
      </c>
    </row>
    <row r="904" spans="1:19" x14ac:dyDescent="0.25">
      <c r="A904" s="24" t="s">
        <v>6366</v>
      </c>
      <c r="B904" s="24">
        <v>5425124</v>
      </c>
      <c r="C904" s="24">
        <v>161443</v>
      </c>
      <c r="D904" s="24" t="s">
        <v>3302</v>
      </c>
      <c r="E904" s="24" t="s">
        <v>3303</v>
      </c>
      <c r="F904" s="24" t="s">
        <v>3758</v>
      </c>
      <c r="G904" s="24" t="s">
        <v>3759</v>
      </c>
      <c r="H904" s="24" t="s">
        <v>3760</v>
      </c>
      <c r="I904" s="24" t="s">
        <v>3761</v>
      </c>
      <c r="J904" s="24" t="s">
        <v>6367</v>
      </c>
      <c r="N904" s="24" t="s">
        <v>5726</v>
      </c>
      <c r="O904" s="24" t="s">
        <v>3326</v>
      </c>
      <c r="Q904" s="24" t="s">
        <v>3311</v>
      </c>
      <c r="R904" s="24" t="s">
        <v>3327</v>
      </c>
      <c r="S904" s="24" t="s">
        <v>3313</v>
      </c>
    </row>
    <row r="905" spans="1:19" x14ac:dyDescent="0.25">
      <c r="A905" s="24" t="s">
        <v>6368</v>
      </c>
      <c r="B905" s="24">
        <v>5430818</v>
      </c>
      <c r="C905" s="24">
        <v>161467</v>
      </c>
      <c r="D905" s="24" t="s">
        <v>3302</v>
      </c>
      <c r="E905" s="24" t="s">
        <v>3303</v>
      </c>
      <c r="F905" s="24" t="s">
        <v>5032</v>
      </c>
      <c r="G905" s="24" t="s">
        <v>3759</v>
      </c>
      <c r="H905" s="24" t="s">
        <v>6350</v>
      </c>
      <c r="I905" s="24" t="s">
        <v>6351</v>
      </c>
      <c r="J905" s="24" t="s">
        <v>6369</v>
      </c>
      <c r="N905" s="24" t="s">
        <v>6370</v>
      </c>
      <c r="O905" s="24" t="s">
        <v>3340</v>
      </c>
      <c r="Q905" s="24" t="s">
        <v>3311</v>
      </c>
      <c r="R905" s="24" t="s">
        <v>3327</v>
      </c>
      <c r="S905" s="24" t="s">
        <v>3313</v>
      </c>
    </row>
    <row r="906" spans="1:19" x14ac:dyDescent="0.25">
      <c r="A906" s="24" t="s">
        <v>6371</v>
      </c>
      <c r="B906" s="24">
        <v>5439639</v>
      </c>
      <c r="C906" s="24">
        <v>161510</v>
      </c>
      <c r="D906" s="24" t="s">
        <v>3302</v>
      </c>
      <c r="E906" s="24" t="s">
        <v>3303</v>
      </c>
      <c r="F906" s="24" t="s">
        <v>5032</v>
      </c>
      <c r="G906" s="24" t="s">
        <v>3759</v>
      </c>
      <c r="H906" s="24" t="s">
        <v>6372</v>
      </c>
      <c r="I906" s="24" t="s">
        <v>6373</v>
      </c>
      <c r="J906" s="24" t="s">
        <v>6374</v>
      </c>
      <c r="N906" s="24" t="s">
        <v>6375</v>
      </c>
      <c r="O906" s="24" t="s">
        <v>3316</v>
      </c>
      <c r="P906" s="24" t="s">
        <v>6376</v>
      </c>
      <c r="Q906" s="24" t="s">
        <v>3311</v>
      </c>
      <c r="R906" s="24" t="s">
        <v>3327</v>
      </c>
      <c r="S906" s="24" t="s">
        <v>3313</v>
      </c>
    </row>
    <row r="907" spans="1:19" x14ac:dyDescent="0.25">
      <c r="A907" s="24" t="s">
        <v>6377</v>
      </c>
      <c r="B907" s="24">
        <v>5441575</v>
      </c>
      <c r="C907" s="24">
        <v>161518</v>
      </c>
      <c r="D907" s="24" t="s">
        <v>3302</v>
      </c>
      <c r="E907" s="24" t="s">
        <v>3303</v>
      </c>
      <c r="F907" s="24" t="s">
        <v>4978</v>
      </c>
      <c r="G907" s="24" t="s">
        <v>3759</v>
      </c>
      <c r="H907" s="24" t="s">
        <v>6378</v>
      </c>
      <c r="I907" s="24" t="s">
        <v>6379</v>
      </c>
      <c r="J907" s="24" t="s">
        <v>6380</v>
      </c>
      <c r="N907" s="24" t="s">
        <v>6381</v>
      </c>
      <c r="O907" s="24" t="s">
        <v>3340</v>
      </c>
      <c r="Q907" s="24" t="s">
        <v>3311</v>
      </c>
      <c r="R907" s="24" t="s">
        <v>3327</v>
      </c>
      <c r="S907" s="24" t="s">
        <v>3313</v>
      </c>
    </row>
    <row r="908" spans="1:19" x14ac:dyDescent="0.25">
      <c r="A908" s="24" t="s">
        <v>6382</v>
      </c>
      <c r="B908" s="24">
        <v>5443301</v>
      </c>
      <c r="C908" s="24">
        <v>161524</v>
      </c>
      <c r="D908" s="24" t="s">
        <v>3302</v>
      </c>
      <c r="E908" s="24" t="s">
        <v>3303</v>
      </c>
      <c r="F908" s="24" t="s">
        <v>4978</v>
      </c>
      <c r="G908" s="24" t="s">
        <v>3759</v>
      </c>
      <c r="H908" s="24" t="s">
        <v>4979</v>
      </c>
      <c r="I908" s="24" t="s">
        <v>6358</v>
      </c>
      <c r="J908" s="24" t="s">
        <v>6383</v>
      </c>
      <c r="N908" s="24" t="s">
        <v>4272</v>
      </c>
    </row>
    <row r="909" spans="1:19" x14ac:dyDescent="0.25">
      <c r="A909" s="24" t="s">
        <v>6384</v>
      </c>
      <c r="B909" s="24">
        <v>5452406</v>
      </c>
      <c r="C909" s="24">
        <v>161564</v>
      </c>
      <c r="D909" s="24" t="s">
        <v>3302</v>
      </c>
      <c r="E909" s="24" t="s">
        <v>3303</v>
      </c>
      <c r="F909" s="24" t="s">
        <v>4978</v>
      </c>
      <c r="G909" s="24" t="s">
        <v>3759</v>
      </c>
      <c r="H909" s="24" t="s">
        <v>4979</v>
      </c>
      <c r="I909" s="24" t="s">
        <v>6358</v>
      </c>
      <c r="J909" s="24" t="s">
        <v>6385</v>
      </c>
      <c r="N909" s="24" t="s">
        <v>6386</v>
      </c>
      <c r="O909" s="24" t="s">
        <v>3340</v>
      </c>
      <c r="Q909" s="24" t="s">
        <v>3311</v>
      </c>
      <c r="R909" s="24" t="s">
        <v>3327</v>
      </c>
      <c r="S909" s="24" t="s">
        <v>3313</v>
      </c>
    </row>
    <row r="910" spans="1:19" x14ac:dyDescent="0.25">
      <c r="A910" s="24" t="s">
        <v>6387</v>
      </c>
      <c r="B910" s="24">
        <v>5453661</v>
      </c>
      <c r="C910" s="24">
        <v>161568</v>
      </c>
      <c r="D910" s="24" t="s">
        <v>3302</v>
      </c>
      <c r="E910" s="24" t="s">
        <v>3303</v>
      </c>
      <c r="F910" s="24" t="s">
        <v>3765</v>
      </c>
      <c r="G910" s="24" t="s">
        <v>3759</v>
      </c>
      <c r="H910" s="24" t="s">
        <v>6363</v>
      </c>
      <c r="I910" s="24" t="s">
        <v>6364</v>
      </c>
      <c r="J910" s="24" t="s">
        <v>6388</v>
      </c>
      <c r="N910" s="24" t="s">
        <v>6389</v>
      </c>
      <c r="O910" s="24" t="s">
        <v>3340</v>
      </c>
      <c r="Q910" s="24" t="s">
        <v>3311</v>
      </c>
      <c r="R910" s="24" t="s">
        <v>3327</v>
      </c>
      <c r="S910" s="24" t="s">
        <v>3313</v>
      </c>
    </row>
    <row r="911" spans="1:19" x14ac:dyDescent="0.25">
      <c r="A911" s="24" t="s">
        <v>6390</v>
      </c>
      <c r="B911" s="24">
        <v>5454975</v>
      </c>
      <c r="C911" s="24">
        <v>161572</v>
      </c>
      <c r="D911" s="24" t="s">
        <v>3302</v>
      </c>
      <c r="E911" s="24" t="s">
        <v>3303</v>
      </c>
      <c r="F911" s="24" t="s">
        <v>5032</v>
      </c>
      <c r="G911" s="24" t="s">
        <v>3759</v>
      </c>
      <c r="H911" s="24" t="s">
        <v>6350</v>
      </c>
      <c r="I911" s="24" t="s">
        <v>6351</v>
      </c>
      <c r="J911" s="24" t="s">
        <v>6391</v>
      </c>
      <c r="N911" s="24" t="s">
        <v>6392</v>
      </c>
    </row>
    <row r="912" spans="1:19" x14ac:dyDescent="0.25">
      <c r="A912" s="24" t="s">
        <v>6393</v>
      </c>
      <c r="B912" s="24">
        <v>5456479</v>
      </c>
      <c r="C912" s="24">
        <v>161580</v>
      </c>
      <c r="D912" s="24" t="s">
        <v>3302</v>
      </c>
      <c r="E912" s="24" t="s">
        <v>3303</v>
      </c>
      <c r="F912" s="24" t="s">
        <v>5032</v>
      </c>
      <c r="G912" s="24" t="s">
        <v>3759</v>
      </c>
      <c r="H912" s="24" t="s">
        <v>6394</v>
      </c>
      <c r="I912" s="24" t="s">
        <v>6395</v>
      </c>
      <c r="J912" s="24" t="s">
        <v>6396</v>
      </c>
      <c r="N912" s="24" t="s">
        <v>6397</v>
      </c>
      <c r="O912" s="24" t="s">
        <v>3340</v>
      </c>
      <c r="Q912" s="24" t="s">
        <v>3311</v>
      </c>
      <c r="R912" s="24" t="s">
        <v>3327</v>
      </c>
      <c r="S912" s="24" t="s">
        <v>3313</v>
      </c>
    </row>
    <row r="913" spans="1:19" x14ac:dyDescent="0.25">
      <c r="A913" s="24" t="s">
        <v>6398</v>
      </c>
      <c r="B913" s="24">
        <v>5463698</v>
      </c>
      <c r="C913" s="24">
        <v>161609</v>
      </c>
      <c r="D913" s="24" t="s">
        <v>3302</v>
      </c>
      <c r="E913" s="24" t="s">
        <v>3303</v>
      </c>
      <c r="F913" s="24" t="s">
        <v>5032</v>
      </c>
      <c r="G913" s="24" t="s">
        <v>3759</v>
      </c>
      <c r="H913" s="24" t="s">
        <v>6350</v>
      </c>
      <c r="I913" s="24" t="s">
        <v>6351</v>
      </c>
      <c r="J913" s="24" t="s">
        <v>6399</v>
      </c>
      <c r="N913" s="24" t="s">
        <v>4494</v>
      </c>
      <c r="O913" s="24" t="s">
        <v>3326</v>
      </c>
      <c r="Q913" s="24" t="s">
        <v>3311</v>
      </c>
      <c r="R913" s="24" t="s">
        <v>3327</v>
      </c>
      <c r="S913" s="24" t="s">
        <v>3313</v>
      </c>
    </row>
    <row r="914" spans="1:19" x14ac:dyDescent="0.25">
      <c r="A914" s="24" t="s">
        <v>6400</v>
      </c>
      <c r="B914" s="24">
        <v>5474126</v>
      </c>
      <c r="C914" s="24">
        <v>161657</v>
      </c>
      <c r="D914" s="24" t="s">
        <v>3302</v>
      </c>
      <c r="E914" s="24" t="s">
        <v>3303</v>
      </c>
      <c r="F914" s="24" t="s">
        <v>5032</v>
      </c>
      <c r="G914" s="24" t="s">
        <v>3759</v>
      </c>
      <c r="H914" s="24" t="s">
        <v>6350</v>
      </c>
      <c r="I914" s="24" t="s">
        <v>6351</v>
      </c>
      <c r="J914" s="24" t="s">
        <v>6401</v>
      </c>
      <c r="N914" s="24" t="s">
        <v>4272</v>
      </c>
    </row>
    <row r="915" spans="1:19" x14ac:dyDescent="0.25">
      <c r="A915" s="24" t="s">
        <v>6402</v>
      </c>
      <c r="B915" s="24">
        <v>5480430</v>
      </c>
      <c r="C915" s="24">
        <v>161687</v>
      </c>
      <c r="D915" s="24" t="s">
        <v>3302</v>
      </c>
      <c r="E915" s="24" t="s">
        <v>3303</v>
      </c>
      <c r="F915" s="24" t="s">
        <v>5032</v>
      </c>
      <c r="G915" s="24" t="s">
        <v>3759</v>
      </c>
      <c r="H915" s="24" t="s">
        <v>6350</v>
      </c>
      <c r="I915" s="24" t="s">
        <v>6351</v>
      </c>
      <c r="J915" s="24" t="s">
        <v>6403</v>
      </c>
      <c r="N915" s="24" t="s">
        <v>5711</v>
      </c>
      <c r="O915" s="24" t="s">
        <v>3340</v>
      </c>
      <c r="Q915" s="24" t="s">
        <v>3311</v>
      </c>
      <c r="R915" s="24" t="s">
        <v>3327</v>
      </c>
      <c r="S915" s="24" t="s">
        <v>3313</v>
      </c>
    </row>
    <row r="916" spans="1:19" x14ac:dyDescent="0.25">
      <c r="A916" s="24" t="s">
        <v>6404</v>
      </c>
      <c r="B916" s="24">
        <v>5482468</v>
      </c>
      <c r="C916" s="24">
        <v>161696</v>
      </c>
      <c r="D916" s="24" t="s">
        <v>3302</v>
      </c>
      <c r="E916" s="24" t="s">
        <v>3303</v>
      </c>
      <c r="F916" s="24" t="s">
        <v>4963</v>
      </c>
      <c r="G916" s="24" t="s">
        <v>3759</v>
      </c>
      <c r="H916" s="24" t="s">
        <v>6405</v>
      </c>
      <c r="I916" s="24" t="s">
        <v>6406</v>
      </c>
      <c r="J916" s="24" t="s">
        <v>6407</v>
      </c>
      <c r="N916" s="24" t="s">
        <v>6408</v>
      </c>
      <c r="O916" s="24" t="s">
        <v>3316</v>
      </c>
      <c r="P916" s="24" t="s">
        <v>3317</v>
      </c>
      <c r="Q916" s="24" t="s">
        <v>3311</v>
      </c>
      <c r="R916" s="24" t="s">
        <v>3312</v>
      </c>
      <c r="S916" s="24" t="s">
        <v>3313</v>
      </c>
    </row>
    <row r="917" spans="1:19" x14ac:dyDescent="0.25">
      <c r="A917" s="24" t="s">
        <v>6409</v>
      </c>
      <c r="B917" s="24">
        <v>5483728</v>
      </c>
      <c r="C917" s="24">
        <v>161699</v>
      </c>
      <c r="D917" s="24" t="s">
        <v>3302</v>
      </c>
      <c r="E917" s="24" t="s">
        <v>3303</v>
      </c>
      <c r="F917" s="24" t="s">
        <v>5032</v>
      </c>
      <c r="G917" s="24" t="s">
        <v>3759</v>
      </c>
      <c r="H917" s="24" t="s">
        <v>6350</v>
      </c>
      <c r="I917" s="24" t="s">
        <v>6410</v>
      </c>
      <c r="J917" s="24" t="s">
        <v>6411</v>
      </c>
      <c r="N917" s="24" t="s">
        <v>6412</v>
      </c>
    </row>
    <row r="918" spans="1:19" x14ac:dyDescent="0.25">
      <c r="A918" s="24" t="s">
        <v>6413</v>
      </c>
      <c r="B918" s="24">
        <v>5492018</v>
      </c>
      <c r="C918" s="24">
        <v>161737</v>
      </c>
      <c r="D918" s="24" t="s">
        <v>3302</v>
      </c>
      <c r="E918" s="24" t="s">
        <v>3303</v>
      </c>
      <c r="F918" s="24" t="s">
        <v>5032</v>
      </c>
      <c r="G918" s="24" t="s">
        <v>3759</v>
      </c>
      <c r="H918" s="24" t="s">
        <v>6372</v>
      </c>
      <c r="I918" s="24" t="s">
        <v>6373</v>
      </c>
      <c r="J918" s="24" t="s">
        <v>6414</v>
      </c>
      <c r="N918" s="24" t="s">
        <v>4331</v>
      </c>
      <c r="O918" s="24" t="s">
        <v>3340</v>
      </c>
      <c r="Q918" s="24" t="s">
        <v>3311</v>
      </c>
      <c r="R918" s="24" t="s">
        <v>3327</v>
      </c>
      <c r="S918" s="24" t="s">
        <v>3313</v>
      </c>
    </row>
    <row r="919" spans="1:19" x14ac:dyDescent="0.25">
      <c r="A919" s="24" t="s">
        <v>6415</v>
      </c>
      <c r="B919" s="24">
        <v>5511019</v>
      </c>
      <c r="C919" s="24">
        <v>16190</v>
      </c>
      <c r="D919" s="24" t="s">
        <v>3302</v>
      </c>
      <c r="E919" s="24" t="s">
        <v>3303</v>
      </c>
      <c r="F919" s="24" t="s">
        <v>4453</v>
      </c>
      <c r="G919" s="24" t="s">
        <v>4454</v>
      </c>
      <c r="H919" s="24" t="s">
        <v>5113</v>
      </c>
      <c r="I919" s="24" t="s">
        <v>6416</v>
      </c>
      <c r="J919" s="24" t="s">
        <v>6417</v>
      </c>
      <c r="N919" s="24" t="s">
        <v>6418</v>
      </c>
      <c r="O919" s="24" t="s">
        <v>3340</v>
      </c>
      <c r="Q919" s="24" t="s">
        <v>3311</v>
      </c>
      <c r="R919" s="24" t="s">
        <v>3312</v>
      </c>
      <c r="S919" s="24" t="s">
        <v>3313</v>
      </c>
    </row>
    <row r="920" spans="1:19" x14ac:dyDescent="0.25">
      <c r="A920" s="24" t="s">
        <v>6419</v>
      </c>
      <c r="B920" s="24">
        <v>5512427</v>
      </c>
      <c r="C920" s="24">
        <v>16191</v>
      </c>
      <c r="D920" s="24" t="s">
        <v>3302</v>
      </c>
      <c r="E920" s="24" t="s">
        <v>3303</v>
      </c>
      <c r="F920" s="24" t="s">
        <v>4453</v>
      </c>
      <c r="G920" s="24" t="s">
        <v>4454</v>
      </c>
      <c r="H920" s="24" t="s">
        <v>5113</v>
      </c>
      <c r="I920" s="24" t="s">
        <v>6416</v>
      </c>
      <c r="J920" s="24" t="s">
        <v>6420</v>
      </c>
      <c r="N920" s="24" t="s">
        <v>6421</v>
      </c>
      <c r="O920" s="24" t="s">
        <v>3340</v>
      </c>
      <c r="Q920" s="24" t="s">
        <v>3311</v>
      </c>
      <c r="R920" s="24" t="s">
        <v>3312</v>
      </c>
      <c r="S920" s="24" t="s">
        <v>3313</v>
      </c>
    </row>
    <row r="921" spans="1:19" x14ac:dyDescent="0.25">
      <c r="A921" s="24" t="s">
        <v>6422</v>
      </c>
      <c r="B921" s="24">
        <v>5949345</v>
      </c>
      <c r="C921" s="24">
        <v>164973</v>
      </c>
      <c r="D921" s="24" t="s">
        <v>3302</v>
      </c>
      <c r="E921" s="24" t="s">
        <v>3319</v>
      </c>
      <c r="F921" s="24" t="s">
        <v>5128</v>
      </c>
      <c r="G921" s="24" t="s">
        <v>3321</v>
      </c>
      <c r="H921" s="24" t="s">
        <v>5129</v>
      </c>
      <c r="I921" s="24" t="s">
        <v>5812</v>
      </c>
      <c r="J921" s="24" t="s">
        <v>6423</v>
      </c>
      <c r="N921" s="24" t="s">
        <v>6286</v>
      </c>
    </row>
    <row r="922" spans="1:19" x14ac:dyDescent="0.25">
      <c r="A922" s="24" t="s">
        <v>6424</v>
      </c>
      <c r="B922" s="24">
        <v>6002398</v>
      </c>
      <c r="C922" s="24">
        <v>165302</v>
      </c>
      <c r="D922" s="24" t="s">
        <v>3302</v>
      </c>
      <c r="E922" s="24" t="s">
        <v>3303</v>
      </c>
      <c r="F922" s="24" t="s">
        <v>5032</v>
      </c>
      <c r="G922" s="24" t="s">
        <v>3759</v>
      </c>
      <c r="H922" s="24" t="s">
        <v>6350</v>
      </c>
      <c r="I922" s="24" t="s">
        <v>6351</v>
      </c>
      <c r="J922" s="24" t="s">
        <v>6425</v>
      </c>
      <c r="N922" s="24" t="s">
        <v>6426</v>
      </c>
      <c r="O922" s="24" t="s">
        <v>3340</v>
      </c>
      <c r="Q922" s="24" t="s">
        <v>3311</v>
      </c>
      <c r="R922" s="24" t="s">
        <v>3327</v>
      </c>
      <c r="S922" s="24" t="s">
        <v>3313</v>
      </c>
    </row>
    <row r="923" spans="1:19" x14ac:dyDescent="0.25">
      <c r="A923" s="24" t="s">
        <v>6427</v>
      </c>
      <c r="B923" s="24">
        <v>6002531</v>
      </c>
      <c r="C923" s="24">
        <v>165303</v>
      </c>
      <c r="D923" s="24" t="s">
        <v>3302</v>
      </c>
      <c r="E923" s="24" t="s">
        <v>3303</v>
      </c>
      <c r="F923" s="24" t="s">
        <v>5032</v>
      </c>
      <c r="G923" s="24" t="s">
        <v>3759</v>
      </c>
      <c r="H923" s="24" t="s">
        <v>6350</v>
      </c>
      <c r="I923" s="24" t="s">
        <v>6351</v>
      </c>
      <c r="J923" s="24" t="s">
        <v>6428</v>
      </c>
      <c r="N923" s="24" t="s">
        <v>6429</v>
      </c>
      <c r="O923" s="24" t="s">
        <v>3340</v>
      </c>
      <c r="Q923" s="24" t="s">
        <v>3311</v>
      </c>
      <c r="R923" s="24" t="s">
        <v>3327</v>
      </c>
      <c r="S923" s="24" t="s">
        <v>3313</v>
      </c>
    </row>
    <row r="924" spans="1:19" x14ac:dyDescent="0.25">
      <c r="A924" s="24" t="s">
        <v>6430</v>
      </c>
      <c r="B924" s="24">
        <v>6002669</v>
      </c>
      <c r="C924" s="24">
        <v>165309</v>
      </c>
      <c r="D924" s="24" t="s">
        <v>3302</v>
      </c>
      <c r="E924" s="24" t="s">
        <v>3736</v>
      </c>
      <c r="F924" s="24" t="s">
        <v>6431</v>
      </c>
      <c r="G924" s="24" t="s">
        <v>3936</v>
      </c>
      <c r="H924" s="24" t="s">
        <v>6432</v>
      </c>
      <c r="I924" s="24" t="s">
        <v>6433</v>
      </c>
      <c r="J924" s="24" t="s">
        <v>6434</v>
      </c>
      <c r="N924" s="24" t="s">
        <v>6435</v>
      </c>
      <c r="O924" s="24" t="s">
        <v>3326</v>
      </c>
      <c r="Q924" s="24" t="s">
        <v>3311</v>
      </c>
      <c r="R924" s="24" t="s">
        <v>3327</v>
      </c>
      <c r="S924" s="24" t="s">
        <v>3313</v>
      </c>
    </row>
    <row r="925" spans="1:19" x14ac:dyDescent="0.25">
      <c r="A925" s="24" t="s">
        <v>6436</v>
      </c>
      <c r="B925" s="24">
        <v>6067709</v>
      </c>
      <c r="C925" s="24">
        <v>165611</v>
      </c>
      <c r="D925" s="24" t="s">
        <v>3302</v>
      </c>
      <c r="E925" s="24" t="s">
        <v>3303</v>
      </c>
      <c r="F925" s="24" t="s">
        <v>3304</v>
      </c>
      <c r="G925" s="24" t="s">
        <v>3305</v>
      </c>
      <c r="H925" s="24" t="s">
        <v>5740</v>
      </c>
      <c r="I925" s="24" t="s">
        <v>5741</v>
      </c>
      <c r="J925" s="24" t="s">
        <v>4448</v>
      </c>
      <c r="N925" s="24" t="s">
        <v>6437</v>
      </c>
      <c r="O925" s="24" t="s">
        <v>3326</v>
      </c>
      <c r="Q925" s="24" t="s">
        <v>3311</v>
      </c>
      <c r="R925" s="24" t="s">
        <v>3922</v>
      </c>
      <c r="S925" s="24" t="s">
        <v>3313</v>
      </c>
    </row>
    <row r="926" spans="1:19" x14ac:dyDescent="0.25">
      <c r="A926" s="24" t="s">
        <v>6438</v>
      </c>
      <c r="B926" s="24">
        <v>6068352</v>
      </c>
      <c r="C926" s="24">
        <v>165613</v>
      </c>
      <c r="D926" s="24" t="s">
        <v>3302</v>
      </c>
      <c r="E926" s="24" t="s">
        <v>3303</v>
      </c>
      <c r="F926" s="24" t="s">
        <v>3304</v>
      </c>
      <c r="G926" s="24" t="s">
        <v>3305</v>
      </c>
      <c r="H926" s="24" t="s">
        <v>5740</v>
      </c>
      <c r="I926" s="24" t="s">
        <v>6439</v>
      </c>
      <c r="J926" s="24" t="s">
        <v>4047</v>
      </c>
      <c r="N926" s="24" t="s">
        <v>6440</v>
      </c>
      <c r="O926" s="24" t="s">
        <v>3326</v>
      </c>
      <c r="Q926" s="24" t="s">
        <v>3311</v>
      </c>
      <c r="R926" s="24" t="s">
        <v>3327</v>
      </c>
      <c r="S926" s="24" t="s">
        <v>3313</v>
      </c>
    </row>
    <row r="927" spans="1:19" x14ac:dyDescent="0.25">
      <c r="A927" s="24" t="s">
        <v>6441</v>
      </c>
      <c r="B927" s="24">
        <v>6075592</v>
      </c>
      <c r="C927" s="24">
        <v>165637</v>
      </c>
      <c r="D927" s="24" t="s">
        <v>3302</v>
      </c>
      <c r="E927" s="24" t="s">
        <v>3303</v>
      </c>
      <c r="F927" s="24" t="s">
        <v>3304</v>
      </c>
      <c r="G927" s="24" t="s">
        <v>3305</v>
      </c>
      <c r="H927" s="24" t="s">
        <v>5740</v>
      </c>
      <c r="I927" s="24" t="s">
        <v>5741</v>
      </c>
      <c r="J927" s="24" t="s">
        <v>1764</v>
      </c>
      <c r="N927" s="24" t="s">
        <v>3818</v>
      </c>
      <c r="O927" s="24" t="s">
        <v>3326</v>
      </c>
      <c r="Q927" s="24" t="s">
        <v>3311</v>
      </c>
      <c r="R927" s="24" t="s">
        <v>3922</v>
      </c>
      <c r="S927" s="24" t="s">
        <v>3313</v>
      </c>
    </row>
    <row r="928" spans="1:19" x14ac:dyDescent="0.25">
      <c r="A928" s="24" t="s">
        <v>6442</v>
      </c>
      <c r="B928" s="24">
        <v>6079535</v>
      </c>
      <c r="C928" s="24">
        <v>165646</v>
      </c>
      <c r="D928" s="24" t="s">
        <v>3302</v>
      </c>
      <c r="E928" s="24" t="s">
        <v>3303</v>
      </c>
      <c r="F928" s="24" t="s">
        <v>3304</v>
      </c>
      <c r="G928" s="24" t="s">
        <v>3305</v>
      </c>
      <c r="H928" s="24" t="s">
        <v>5740</v>
      </c>
      <c r="I928" s="24" t="s">
        <v>6439</v>
      </c>
      <c r="J928" s="24" t="s">
        <v>6443</v>
      </c>
      <c r="N928" s="24" t="s">
        <v>6444</v>
      </c>
      <c r="O928" s="24" t="s">
        <v>3326</v>
      </c>
      <c r="Q928" s="24" t="s">
        <v>3311</v>
      </c>
      <c r="R928" s="24" t="s">
        <v>3327</v>
      </c>
      <c r="S928" s="24" t="s">
        <v>3313</v>
      </c>
    </row>
    <row r="929" spans="1:19" x14ac:dyDescent="0.25">
      <c r="A929" s="24" t="s">
        <v>6445</v>
      </c>
      <c r="B929" s="24">
        <v>6145156</v>
      </c>
      <c r="C929" s="24">
        <v>165837</v>
      </c>
      <c r="D929" s="24" t="s">
        <v>3302</v>
      </c>
      <c r="E929" s="24" t="s">
        <v>3303</v>
      </c>
      <c r="F929" s="24" t="s">
        <v>3304</v>
      </c>
      <c r="G929" s="24" t="s">
        <v>3305</v>
      </c>
      <c r="H929" s="24" t="s">
        <v>6446</v>
      </c>
      <c r="I929" s="24" t="s">
        <v>6447</v>
      </c>
      <c r="J929" s="24" t="s">
        <v>6448</v>
      </c>
      <c r="N929" s="24" t="s">
        <v>6449</v>
      </c>
    </row>
    <row r="930" spans="1:19" x14ac:dyDescent="0.25">
      <c r="A930" s="24" t="s">
        <v>6450</v>
      </c>
      <c r="B930" s="24">
        <v>6152213</v>
      </c>
      <c r="C930" s="24">
        <v>165865</v>
      </c>
      <c r="D930" s="24" t="s">
        <v>3302</v>
      </c>
      <c r="E930" s="24" t="s">
        <v>3303</v>
      </c>
      <c r="F930" s="24" t="s">
        <v>3304</v>
      </c>
      <c r="G930" s="24" t="s">
        <v>3305</v>
      </c>
      <c r="H930" s="24" t="s">
        <v>6446</v>
      </c>
      <c r="I930" s="24" t="s">
        <v>6447</v>
      </c>
      <c r="J930" s="24" t="s">
        <v>6451</v>
      </c>
      <c r="N930" s="24" t="s">
        <v>6452</v>
      </c>
      <c r="O930" s="24" t="s">
        <v>3326</v>
      </c>
      <c r="Q930" s="24" t="s">
        <v>3311</v>
      </c>
      <c r="R930" s="24" t="s">
        <v>3922</v>
      </c>
      <c r="S930" s="24" t="s">
        <v>3313</v>
      </c>
    </row>
    <row r="931" spans="1:19" x14ac:dyDescent="0.25">
      <c r="A931" s="24" t="s">
        <v>6453</v>
      </c>
      <c r="B931" s="24">
        <v>6155521</v>
      </c>
      <c r="C931" s="24">
        <v>165879</v>
      </c>
      <c r="D931" s="24" t="s">
        <v>3302</v>
      </c>
      <c r="E931" s="24" t="s">
        <v>3303</v>
      </c>
      <c r="F931" s="24" t="s">
        <v>3304</v>
      </c>
      <c r="G931" s="24" t="s">
        <v>3305</v>
      </c>
      <c r="H931" s="24" t="s">
        <v>6446</v>
      </c>
      <c r="I931" s="24" t="s">
        <v>6454</v>
      </c>
      <c r="J931" s="24" t="s">
        <v>6455</v>
      </c>
      <c r="N931" s="24" t="s">
        <v>6456</v>
      </c>
      <c r="O931" s="24" t="s">
        <v>3326</v>
      </c>
      <c r="Q931" s="24" t="s">
        <v>3311</v>
      </c>
      <c r="R931" s="24" t="s">
        <v>3922</v>
      </c>
      <c r="S931" s="24" t="s">
        <v>3313</v>
      </c>
    </row>
    <row r="932" spans="1:19" x14ac:dyDescent="0.25">
      <c r="A932" s="24" t="s">
        <v>6457</v>
      </c>
      <c r="B932" s="24">
        <v>6156566</v>
      </c>
      <c r="C932" s="24">
        <v>165883</v>
      </c>
      <c r="D932" s="24" t="s">
        <v>3302</v>
      </c>
      <c r="E932" s="24" t="s">
        <v>3303</v>
      </c>
      <c r="F932" s="24" t="s">
        <v>3304</v>
      </c>
      <c r="G932" s="24" t="s">
        <v>3305</v>
      </c>
      <c r="H932" s="24" t="s">
        <v>6446</v>
      </c>
      <c r="I932" s="24" t="s">
        <v>6454</v>
      </c>
      <c r="J932" s="24" t="s">
        <v>5700</v>
      </c>
      <c r="N932" s="24" t="s">
        <v>3748</v>
      </c>
      <c r="O932" s="24" t="s">
        <v>3326</v>
      </c>
      <c r="Q932" s="24" t="s">
        <v>3311</v>
      </c>
      <c r="R932" s="24" t="s">
        <v>3922</v>
      </c>
      <c r="S932" s="24" t="s">
        <v>3313</v>
      </c>
    </row>
    <row r="933" spans="1:19" x14ac:dyDescent="0.25">
      <c r="A933" s="24" t="s">
        <v>6458</v>
      </c>
      <c r="B933" s="24">
        <v>6157789</v>
      </c>
      <c r="C933" s="24">
        <v>165887</v>
      </c>
      <c r="D933" s="24" t="s">
        <v>3302</v>
      </c>
      <c r="E933" s="24" t="s">
        <v>3303</v>
      </c>
      <c r="F933" s="24" t="s">
        <v>3304</v>
      </c>
      <c r="G933" s="24" t="s">
        <v>3305</v>
      </c>
      <c r="H933" s="24" t="s">
        <v>6446</v>
      </c>
      <c r="I933" s="24" t="s">
        <v>6459</v>
      </c>
      <c r="J933" s="24" t="s">
        <v>6460</v>
      </c>
      <c r="N933" s="24" t="s">
        <v>3748</v>
      </c>
      <c r="O933" s="24" t="s">
        <v>3326</v>
      </c>
      <c r="Q933" s="24" t="s">
        <v>3311</v>
      </c>
      <c r="R933" s="24" t="s">
        <v>3922</v>
      </c>
      <c r="S933" s="24" t="s">
        <v>3313</v>
      </c>
    </row>
    <row r="934" spans="1:19" x14ac:dyDescent="0.25">
      <c r="A934" s="24" t="s">
        <v>6461</v>
      </c>
      <c r="B934" s="24">
        <v>6160204</v>
      </c>
      <c r="C934" s="24">
        <v>165898</v>
      </c>
      <c r="D934" s="24" t="s">
        <v>3302</v>
      </c>
      <c r="E934" s="24" t="s">
        <v>3303</v>
      </c>
      <c r="F934" s="24" t="s">
        <v>3304</v>
      </c>
      <c r="G934" s="24" t="s">
        <v>3305</v>
      </c>
      <c r="H934" s="24" t="s">
        <v>6446</v>
      </c>
      <c r="I934" s="24" t="s">
        <v>6459</v>
      </c>
      <c r="J934" s="24" t="s">
        <v>6462</v>
      </c>
      <c r="N934" s="24" t="s">
        <v>3976</v>
      </c>
      <c r="O934" s="24" t="s">
        <v>3326</v>
      </c>
      <c r="Q934" s="24" t="s">
        <v>3311</v>
      </c>
      <c r="R934" s="24" t="s">
        <v>3922</v>
      </c>
      <c r="S934" s="24" t="s">
        <v>3313</v>
      </c>
    </row>
    <row r="935" spans="1:19" x14ac:dyDescent="0.25">
      <c r="A935" s="24" t="s">
        <v>6463</v>
      </c>
      <c r="B935" s="24">
        <v>6261849</v>
      </c>
      <c r="C935" s="24">
        <v>166694</v>
      </c>
      <c r="D935" s="24" t="s">
        <v>3302</v>
      </c>
      <c r="E935" s="24" t="s">
        <v>3736</v>
      </c>
      <c r="F935" s="24" t="s">
        <v>3896</v>
      </c>
      <c r="G935" s="24" t="s">
        <v>3738</v>
      </c>
      <c r="H935" s="24" t="s">
        <v>3897</v>
      </c>
      <c r="I935" s="24" t="s">
        <v>6464</v>
      </c>
      <c r="J935" s="24" t="s">
        <v>6465</v>
      </c>
      <c r="N935" s="24" t="s">
        <v>6466</v>
      </c>
      <c r="O935" s="24" t="s">
        <v>3326</v>
      </c>
      <c r="Q935" s="24" t="s">
        <v>3311</v>
      </c>
      <c r="R935" s="24" t="s">
        <v>3327</v>
      </c>
      <c r="S935" s="24" t="s">
        <v>3313</v>
      </c>
    </row>
    <row r="936" spans="1:19" x14ac:dyDescent="0.25">
      <c r="A936" s="24" t="s">
        <v>6467</v>
      </c>
      <c r="B936" s="24">
        <v>6359689</v>
      </c>
      <c r="C936" s="24">
        <v>167629</v>
      </c>
      <c r="D936" s="24" t="s">
        <v>3302</v>
      </c>
      <c r="E936" s="24" t="s">
        <v>3303</v>
      </c>
      <c r="F936" s="24" t="s">
        <v>6468</v>
      </c>
      <c r="G936" s="24" t="s">
        <v>3305</v>
      </c>
      <c r="H936" s="24" t="s">
        <v>6469</v>
      </c>
      <c r="I936" s="24" t="s">
        <v>6470</v>
      </c>
      <c r="J936" s="24" t="s">
        <v>1764</v>
      </c>
      <c r="N936" s="24" t="s">
        <v>6471</v>
      </c>
      <c r="O936" s="24" t="s">
        <v>3326</v>
      </c>
      <c r="Q936" s="24" t="s">
        <v>3311</v>
      </c>
      <c r="R936" s="24" t="s">
        <v>3922</v>
      </c>
      <c r="S936" s="24" t="s">
        <v>3313</v>
      </c>
    </row>
    <row r="937" spans="1:19" x14ac:dyDescent="0.25">
      <c r="A937" s="24" t="s">
        <v>6472</v>
      </c>
      <c r="B937" s="24">
        <v>6359908</v>
      </c>
      <c r="C937" s="24">
        <v>167630</v>
      </c>
      <c r="D937" s="24" t="s">
        <v>3302</v>
      </c>
      <c r="E937" s="24" t="s">
        <v>3303</v>
      </c>
      <c r="F937" s="24" t="s">
        <v>6468</v>
      </c>
      <c r="G937" s="24" t="s">
        <v>3305</v>
      </c>
      <c r="H937" s="24" t="s">
        <v>6473</v>
      </c>
      <c r="I937" s="24" t="s">
        <v>6474</v>
      </c>
      <c r="J937" s="24" t="s">
        <v>6475</v>
      </c>
      <c r="N937" s="24" t="s">
        <v>6476</v>
      </c>
      <c r="O937" s="24" t="s">
        <v>3326</v>
      </c>
      <c r="Q937" s="24" t="s">
        <v>3311</v>
      </c>
      <c r="R937" s="24" t="s">
        <v>3922</v>
      </c>
      <c r="S937" s="24" t="s">
        <v>3313</v>
      </c>
    </row>
    <row r="938" spans="1:19" x14ac:dyDescent="0.25">
      <c r="A938" s="24" t="s">
        <v>6477</v>
      </c>
      <c r="B938" s="24">
        <v>6360066</v>
      </c>
      <c r="C938" s="24">
        <v>167631</v>
      </c>
      <c r="D938" s="24" t="s">
        <v>3302</v>
      </c>
      <c r="E938" s="24" t="s">
        <v>3303</v>
      </c>
      <c r="F938" s="24" t="s">
        <v>6468</v>
      </c>
      <c r="G938" s="24" t="s">
        <v>3305</v>
      </c>
      <c r="H938" s="24" t="s">
        <v>6478</v>
      </c>
      <c r="I938" s="24" t="s">
        <v>6479</v>
      </c>
      <c r="J938" s="24" t="s">
        <v>6480</v>
      </c>
      <c r="N938" s="24" t="s">
        <v>6481</v>
      </c>
      <c r="O938" s="24" t="s">
        <v>3326</v>
      </c>
      <c r="Q938" s="24" t="s">
        <v>3311</v>
      </c>
      <c r="R938" s="24" t="s">
        <v>3922</v>
      </c>
      <c r="S938" s="24" t="s">
        <v>3313</v>
      </c>
    </row>
    <row r="939" spans="1:19" x14ac:dyDescent="0.25">
      <c r="A939" s="24" t="s">
        <v>6482</v>
      </c>
      <c r="B939" s="24">
        <v>6360185</v>
      </c>
      <c r="C939" s="24">
        <v>167632</v>
      </c>
      <c r="D939" s="24" t="s">
        <v>3302</v>
      </c>
      <c r="E939" s="24" t="s">
        <v>3303</v>
      </c>
      <c r="F939" s="24" t="s">
        <v>6468</v>
      </c>
      <c r="G939" s="24" t="s">
        <v>3305</v>
      </c>
      <c r="H939" s="24" t="s">
        <v>6473</v>
      </c>
      <c r="I939" s="24" t="s">
        <v>6483</v>
      </c>
      <c r="J939" s="24" t="s">
        <v>6484</v>
      </c>
      <c r="N939" s="24" t="s">
        <v>6485</v>
      </c>
      <c r="O939" s="24" t="s">
        <v>3326</v>
      </c>
      <c r="Q939" s="24" t="s">
        <v>3311</v>
      </c>
      <c r="R939" s="24" t="s">
        <v>3922</v>
      </c>
      <c r="S939" s="24" t="s">
        <v>3313</v>
      </c>
    </row>
    <row r="940" spans="1:19" x14ac:dyDescent="0.25">
      <c r="A940" s="24" t="s">
        <v>6486</v>
      </c>
      <c r="B940" s="24">
        <v>6360321</v>
      </c>
      <c r="C940" s="24">
        <v>167633</v>
      </c>
      <c r="D940" s="24" t="s">
        <v>3302</v>
      </c>
      <c r="E940" s="24" t="s">
        <v>3303</v>
      </c>
      <c r="F940" s="24" t="s">
        <v>3711</v>
      </c>
      <c r="G940" s="24" t="s">
        <v>3305</v>
      </c>
      <c r="H940" s="24" t="s">
        <v>6487</v>
      </c>
      <c r="I940" s="24" t="s">
        <v>6488</v>
      </c>
      <c r="J940" s="24" t="s">
        <v>4211</v>
      </c>
      <c r="N940" s="24" t="s">
        <v>6489</v>
      </c>
      <c r="O940" s="24" t="s">
        <v>3326</v>
      </c>
      <c r="Q940" s="24" t="s">
        <v>3311</v>
      </c>
      <c r="R940" s="24" t="s">
        <v>3922</v>
      </c>
      <c r="S940" s="24" t="s">
        <v>3313</v>
      </c>
    </row>
    <row r="941" spans="1:19" x14ac:dyDescent="0.25">
      <c r="A941" s="24" t="s">
        <v>6490</v>
      </c>
      <c r="B941" s="24">
        <v>6360622</v>
      </c>
      <c r="C941" s="24">
        <v>167635</v>
      </c>
      <c r="D941" s="24" t="s">
        <v>3302</v>
      </c>
      <c r="E941" s="24" t="s">
        <v>3303</v>
      </c>
      <c r="F941" s="24" t="s">
        <v>3711</v>
      </c>
      <c r="G941" s="24" t="s">
        <v>3305</v>
      </c>
      <c r="H941" s="24" t="s">
        <v>6491</v>
      </c>
      <c r="I941" s="24" t="s">
        <v>6492</v>
      </c>
      <c r="J941" s="24" t="s">
        <v>5321</v>
      </c>
      <c r="N941" s="24" t="s">
        <v>6493</v>
      </c>
      <c r="O941" s="24" t="s">
        <v>3326</v>
      </c>
      <c r="Q941" s="24" t="s">
        <v>3311</v>
      </c>
      <c r="R941" s="24" t="s">
        <v>3922</v>
      </c>
      <c r="S941" s="24" t="s">
        <v>3313</v>
      </c>
    </row>
    <row r="942" spans="1:19" x14ac:dyDescent="0.25">
      <c r="A942" s="24" t="s">
        <v>6494</v>
      </c>
      <c r="B942" s="24">
        <v>6360743</v>
      </c>
      <c r="C942" s="24">
        <v>167636</v>
      </c>
      <c r="D942" s="24" t="s">
        <v>3302</v>
      </c>
      <c r="E942" s="24" t="s">
        <v>3303</v>
      </c>
      <c r="F942" s="24" t="s">
        <v>6468</v>
      </c>
      <c r="G942" s="24" t="s">
        <v>3305</v>
      </c>
      <c r="H942" s="24" t="s">
        <v>6495</v>
      </c>
      <c r="I942" s="24" t="s">
        <v>6496</v>
      </c>
      <c r="J942" s="24" t="s">
        <v>6497</v>
      </c>
      <c r="N942" s="24" t="s">
        <v>6498</v>
      </c>
      <c r="O942" s="24" t="s">
        <v>3326</v>
      </c>
      <c r="Q942" s="24" t="s">
        <v>3311</v>
      </c>
      <c r="R942" s="24" t="s">
        <v>3922</v>
      </c>
      <c r="S942" s="24" t="s">
        <v>3313</v>
      </c>
    </row>
    <row r="943" spans="1:19" x14ac:dyDescent="0.25">
      <c r="A943" s="24" t="s">
        <v>6499</v>
      </c>
      <c r="B943" s="24">
        <v>6360874</v>
      </c>
      <c r="C943" s="24">
        <v>167637</v>
      </c>
      <c r="D943" s="24" t="s">
        <v>3302</v>
      </c>
      <c r="E943" s="24" t="s">
        <v>3303</v>
      </c>
      <c r="F943" s="24" t="s">
        <v>3711</v>
      </c>
      <c r="G943" s="24" t="s">
        <v>3305</v>
      </c>
      <c r="H943" s="24" t="s">
        <v>6500</v>
      </c>
      <c r="I943" s="24" t="s">
        <v>6501</v>
      </c>
      <c r="J943" s="24" t="s">
        <v>6502</v>
      </c>
      <c r="N943" s="24" t="s">
        <v>6503</v>
      </c>
      <c r="O943" s="24" t="s">
        <v>3326</v>
      </c>
      <c r="Q943" s="24" t="s">
        <v>3311</v>
      </c>
      <c r="R943" s="24" t="s">
        <v>3922</v>
      </c>
      <c r="S943" s="24" t="s">
        <v>3313</v>
      </c>
    </row>
    <row r="944" spans="1:19" x14ac:dyDescent="0.25">
      <c r="A944" s="24" t="s">
        <v>6504</v>
      </c>
      <c r="B944" s="24">
        <v>6361150</v>
      </c>
      <c r="C944" s="24">
        <v>167639</v>
      </c>
      <c r="D944" s="24" t="s">
        <v>3302</v>
      </c>
      <c r="E944" s="24" t="s">
        <v>3303</v>
      </c>
      <c r="F944" s="24" t="s">
        <v>6468</v>
      </c>
      <c r="G944" s="24" t="s">
        <v>3305</v>
      </c>
      <c r="H944" s="24" t="s">
        <v>6505</v>
      </c>
      <c r="I944" s="24" t="s">
        <v>6506</v>
      </c>
      <c r="J944" s="24" t="s">
        <v>3652</v>
      </c>
      <c r="N944" s="24" t="s">
        <v>6507</v>
      </c>
      <c r="O944" s="24" t="s">
        <v>3326</v>
      </c>
      <c r="Q944" s="24" t="s">
        <v>3311</v>
      </c>
      <c r="R944" s="24" t="s">
        <v>3327</v>
      </c>
      <c r="S944" s="24" t="s">
        <v>3313</v>
      </c>
    </row>
    <row r="945" spans="1:19" x14ac:dyDescent="0.25">
      <c r="A945" s="24" t="s">
        <v>6508</v>
      </c>
      <c r="B945" s="24">
        <v>6361596</v>
      </c>
      <c r="C945" s="24">
        <v>167642</v>
      </c>
      <c r="D945" s="24" t="s">
        <v>3302</v>
      </c>
      <c r="E945" s="24" t="s">
        <v>3303</v>
      </c>
      <c r="F945" s="24" t="s">
        <v>6468</v>
      </c>
      <c r="G945" s="24" t="s">
        <v>3305</v>
      </c>
      <c r="H945" s="24" t="s">
        <v>6473</v>
      </c>
      <c r="I945" s="24" t="s">
        <v>6509</v>
      </c>
      <c r="J945" s="24" t="s">
        <v>3631</v>
      </c>
      <c r="N945" s="24" t="s">
        <v>5755</v>
      </c>
      <c r="O945" s="24" t="s">
        <v>3326</v>
      </c>
      <c r="Q945" s="24" t="s">
        <v>3311</v>
      </c>
      <c r="R945" s="24" t="s">
        <v>3922</v>
      </c>
      <c r="S945" s="24" t="s">
        <v>3313</v>
      </c>
    </row>
    <row r="946" spans="1:19" x14ac:dyDescent="0.25">
      <c r="A946" s="24" t="s">
        <v>6510</v>
      </c>
      <c r="B946" s="24">
        <v>6361746</v>
      </c>
      <c r="C946" s="24">
        <v>167643</v>
      </c>
      <c r="D946" s="24" t="s">
        <v>3302</v>
      </c>
      <c r="E946" s="24" t="s">
        <v>3303</v>
      </c>
      <c r="F946" s="24" t="s">
        <v>6468</v>
      </c>
      <c r="G946" s="24" t="s">
        <v>3305</v>
      </c>
      <c r="H946" s="24" t="s">
        <v>6473</v>
      </c>
      <c r="I946" s="24" t="s">
        <v>6511</v>
      </c>
      <c r="J946" s="24" t="s">
        <v>6512</v>
      </c>
      <c r="N946" s="24" t="s">
        <v>6513</v>
      </c>
      <c r="O946" s="24" t="s">
        <v>3326</v>
      </c>
      <c r="Q946" s="24" t="s">
        <v>3311</v>
      </c>
      <c r="R946" s="24" t="s">
        <v>3327</v>
      </c>
      <c r="S946" s="24" t="s">
        <v>3313</v>
      </c>
    </row>
    <row r="947" spans="1:19" x14ac:dyDescent="0.25">
      <c r="A947" s="24" t="s">
        <v>6514</v>
      </c>
      <c r="B947" s="24">
        <v>6362017</v>
      </c>
      <c r="C947" s="24">
        <v>167645</v>
      </c>
      <c r="D947" s="24" t="s">
        <v>3302</v>
      </c>
      <c r="E947" s="24" t="s">
        <v>3303</v>
      </c>
      <c r="F947" s="24" t="s">
        <v>6468</v>
      </c>
      <c r="G947" s="24" t="s">
        <v>3305</v>
      </c>
      <c r="H947" s="24" t="s">
        <v>6515</v>
      </c>
      <c r="I947" s="24" t="s">
        <v>6516</v>
      </c>
      <c r="J947" s="24" t="s">
        <v>5925</v>
      </c>
      <c r="N947" s="24" t="s">
        <v>6517</v>
      </c>
    </row>
    <row r="948" spans="1:19" x14ac:dyDescent="0.25">
      <c r="A948" s="24" t="s">
        <v>6518</v>
      </c>
      <c r="B948" s="24">
        <v>6362233</v>
      </c>
      <c r="C948" s="24">
        <v>167646</v>
      </c>
      <c r="D948" s="24" t="s">
        <v>3302</v>
      </c>
      <c r="E948" s="24" t="s">
        <v>3303</v>
      </c>
      <c r="F948" s="24" t="s">
        <v>6468</v>
      </c>
      <c r="G948" s="24" t="s">
        <v>3305</v>
      </c>
      <c r="H948" s="24" t="s">
        <v>6519</v>
      </c>
      <c r="I948" s="24" t="s">
        <v>6520</v>
      </c>
      <c r="J948" s="24" t="s">
        <v>1030</v>
      </c>
      <c r="N948" s="24" t="s">
        <v>6521</v>
      </c>
      <c r="O948" s="24" t="s">
        <v>3326</v>
      </c>
      <c r="Q948" s="24" t="s">
        <v>3311</v>
      </c>
      <c r="R948" s="24" t="s">
        <v>3922</v>
      </c>
      <c r="S948" s="24" t="s">
        <v>3313</v>
      </c>
    </row>
    <row r="949" spans="1:19" x14ac:dyDescent="0.25">
      <c r="A949" s="24" t="s">
        <v>6522</v>
      </c>
      <c r="B949" s="24">
        <v>6362510</v>
      </c>
      <c r="C949" s="24">
        <v>167648</v>
      </c>
      <c r="D949" s="24" t="s">
        <v>3302</v>
      </c>
      <c r="E949" s="24" t="s">
        <v>3303</v>
      </c>
      <c r="F949" s="24" t="s">
        <v>3711</v>
      </c>
      <c r="G949" s="24" t="s">
        <v>3305</v>
      </c>
      <c r="H949" s="24" t="s">
        <v>6523</v>
      </c>
      <c r="I949" s="24" t="s">
        <v>6524</v>
      </c>
      <c r="J949" s="24" t="s">
        <v>6525</v>
      </c>
      <c r="N949" s="24" t="s">
        <v>4494</v>
      </c>
      <c r="O949" s="24" t="s">
        <v>3326</v>
      </c>
      <c r="Q949" s="24" t="s">
        <v>3311</v>
      </c>
      <c r="R949" s="24" t="s">
        <v>3327</v>
      </c>
      <c r="S949" s="24" t="s">
        <v>3313</v>
      </c>
    </row>
    <row r="950" spans="1:19" x14ac:dyDescent="0.25">
      <c r="A950" s="24" t="s">
        <v>6526</v>
      </c>
      <c r="B950" s="24">
        <v>6362812</v>
      </c>
      <c r="C950" s="24">
        <v>167650</v>
      </c>
      <c r="D950" s="24" t="s">
        <v>3302</v>
      </c>
      <c r="E950" s="24" t="s">
        <v>3303</v>
      </c>
      <c r="F950" s="24" t="s">
        <v>4235</v>
      </c>
      <c r="G950" s="24" t="s">
        <v>3305</v>
      </c>
      <c r="H950" s="24" t="s">
        <v>6527</v>
      </c>
      <c r="I950" s="24" t="s">
        <v>6528</v>
      </c>
      <c r="J950" s="24" t="s">
        <v>329</v>
      </c>
      <c r="N950" s="24" t="s">
        <v>6529</v>
      </c>
      <c r="O950" s="24" t="s">
        <v>3326</v>
      </c>
      <c r="Q950" s="24" t="s">
        <v>3311</v>
      </c>
      <c r="R950" s="24" t="s">
        <v>3922</v>
      </c>
      <c r="S950" s="24" t="s">
        <v>3313</v>
      </c>
    </row>
    <row r="951" spans="1:19" x14ac:dyDescent="0.25">
      <c r="A951" s="24" t="s">
        <v>6530</v>
      </c>
      <c r="B951" s="24">
        <v>6362981</v>
      </c>
      <c r="C951" s="24">
        <v>167651</v>
      </c>
      <c r="D951" s="24" t="s">
        <v>3302</v>
      </c>
      <c r="E951" s="24" t="s">
        <v>3303</v>
      </c>
      <c r="F951" s="24" t="s">
        <v>3711</v>
      </c>
      <c r="G951" s="24" t="s">
        <v>3305</v>
      </c>
      <c r="H951" s="24" t="s">
        <v>6487</v>
      </c>
      <c r="I951" s="24" t="s">
        <v>6531</v>
      </c>
      <c r="J951" s="24" t="s">
        <v>6532</v>
      </c>
      <c r="N951" s="24" t="s">
        <v>6533</v>
      </c>
    </row>
    <row r="952" spans="1:19" x14ac:dyDescent="0.25">
      <c r="A952" s="24" t="s">
        <v>6534</v>
      </c>
      <c r="B952" s="24">
        <v>6363594</v>
      </c>
      <c r="C952" s="24">
        <v>167656</v>
      </c>
      <c r="D952" s="24" t="s">
        <v>3302</v>
      </c>
      <c r="E952" s="24" t="s">
        <v>3303</v>
      </c>
      <c r="F952" s="24" t="s">
        <v>3711</v>
      </c>
      <c r="G952" s="24" t="s">
        <v>3305</v>
      </c>
      <c r="H952" s="24" t="s">
        <v>6491</v>
      </c>
      <c r="I952" s="24" t="s">
        <v>6535</v>
      </c>
      <c r="J952" s="24" t="s">
        <v>6536</v>
      </c>
      <c r="N952" s="24" t="s">
        <v>6537</v>
      </c>
      <c r="O952" s="24" t="s">
        <v>4069</v>
      </c>
      <c r="P952" s="24" t="s">
        <v>6538</v>
      </c>
    </row>
    <row r="953" spans="1:19" x14ac:dyDescent="0.25">
      <c r="A953" s="24" t="s">
        <v>6539</v>
      </c>
      <c r="B953" s="24">
        <v>6363894</v>
      </c>
      <c r="C953" s="24">
        <v>167658</v>
      </c>
      <c r="D953" s="24" t="s">
        <v>3302</v>
      </c>
      <c r="E953" s="24" t="s">
        <v>3303</v>
      </c>
      <c r="F953" s="24" t="s">
        <v>3711</v>
      </c>
      <c r="G953" s="24" t="s">
        <v>3305</v>
      </c>
      <c r="H953" s="24" t="s">
        <v>6487</v>
      </c>
      <c r="I953" s="24" t="s">
        <v>6540</v>
      </c>
      <c r="J953" s="24" t="s">
        <v>6541</v>
      </c>
      <c r="N953" s="24" t="s">
        <v>6542</v>
      </c>
      <c r="O953" s="24" t="s">
        <v>3326</v>
      </c>
      <c r="Q953" s="24" t="s">
        <v>3311</v>
      </c>
      <c r="R953" s="24" t="s">
        <v>3922</v>
      </c>
      <c r="S953" s="24" t="s">
        <v>3313</v>
      </c>
    </row>
    <row r="954" spans="1:19" x14ac:dyDescent="0.25">
      <c r="A954" s="24" t="s">
        <v>6543</v>
      </c>
      <c r="B954" s="24">
        <v>6364136</v>
      </c>
      <c r="C954" s="24">
        <v>167660</v>
      </c>
      <c r="D954" s="24" t="s">
        <v>3302</v>
      </c>
      <c r="E954" s="24" t="s">
        <v>3303</v>
      </c>
      <c r="F954" s="24" t="s">
        <v>3711</v>
      </c>
      <c r="G954" s="24" t="s">
        <v>3305</v>
      </c>
      <c r="H954" s="24" t="s">
        <v>6487</v>
      </c>
      <c r="I954" s="24" t="s">
        <v>6544</v>
      </c>
      <c r="J954" s="24" t="s">
        <v>6545</v>
      </c>
      <c r="N954" s="24" t="s">
        <v>6546</v>
      </c>
      <c r="O954" s="24" t="s">
        <v>3316</v>
      </c>
      <c r="P954" s="24" t="s">
        <v>6547</v>
      </c>
      <c r="Q954" s="24" t="s">
        <v>3311</v>
      </c>
      <c r="R954" s="24" t="s">
        <v>3312</v>
      </c>
      <c r="S954" s="24" t="s">
        <v>3313</v>
      </c>
    </row>
    <row r="955" spans="1:19" x14ac:dyDescent="0.25">
      <c r="A955" s="24" t="s">
        <v>6548</v>
      </c>
      <c r="B955" s="24">
        <v>6364658</v>
      </c>
      <c r="C955" s="24">
        <v>167664</v>
      </c>
      <c r="D955" s="24" t="s">
        <v>3302</v>
      </c>
      <c r="E955" s="24" t="s">
        <v>3303</v>
      </c>
      <c r="F955" s="24" t="s">
        <v>3711</v>
      </c>
      <c r="G955" s="24" t="s">
        <v>3305</v>
      </c>
      <c r="H955" s="24" t="s">
        <v>6487</v>
      </c>
      <c r="I955" s="24" t="s">
        <v>6549</v>
      </c>
      <c r="J955" s="24" t="s">
        <v>4582</v>
      </c>
      <c r="N955" s="24" t="s">
        <v>6550</v>
      </c>
    </row>
    <row r="956" spans="1:19" x14ac:dyDescent="0.25">
      <c r="A956" s="24" t="s">
        <v>6551</v>
      </c>
      <c r="B956" s="24">
        <v>6364792</v>
      </c>
      <c r="C956" s="24">
        <v>167665</v>
      </c>
      <c r="D956" s="24" t="s">
        <v>3302</v>
      </c>
      <c r="E956" s="24" t="s">
        <v>3303</v>
      </c>
      <c r="F956" s="24" t="s">
        <v>3711</v>
      </c>
      <c r="G956" s="24" t="s">
        <v>3305</v>
      </c>
      <c r="H956" s="24" t="s">
        <v>6491</v>
      </c>
      <c r="I956" s="24" t="s">
        <v>6492</v>
      </c>
      <c r="J956" s="24" t="s">
        <v>6552</v>
      </c>
      <c r="N956" s="24" t="s">
        <v>6553</v>
      </c>
      <c r="O956" s="24" t="s">
        <v>3326</v>
      </c>
      <c r="Q956" s="24" t="s">
        <v>3311</v>
      </c>
      <c r="R956" s="24" t="s">
        <v>3312</v>
      </c>
      <c r="S956" s="24" t="s">
        <v>3313</v>
      </c>
    </row>
    <row r="957" spans="1:19" x14ac:dyDescent="0.25">
      <c r="A957" s="24" t="s">
        <v>6554</v>
      </c>
      <c r="B957" s="24">
        <v>6364934</v>
      </c>
      <c r="C957" s="24">
        <v>167666</v>
      </c>
      <c r="D957" s="24" t="s">
        <v>3302</v>
      </c>
      <c r="E957" s="24" t="s">
        <v>3303</v>
      </c>
      <c r="F957" s="24" t="s">
        <v>3711</v>
      </c>
      <c r="G957" s="24" t="s">
        <v>3305</v>
      </c>
      <c r="H957" s="24" t="s">
        <v>6487</v>
      </c>
      <c r="I957" s="24" t="s">
        <v>6555</v>
      </c>
      <c r="J957" s="24" t="s">
        <v>6556</v>
      </c>
      <c r="N957" s="24" t="s">
        <v>6557</v>
      </c>
    </row>
    <row r="958" spans="1:19" x14ac:dyDescent="0.25">
      <c r="A958" s="24" t="s">
        <v>6558</v>
      </c>
      <c r="B958" s="24">
        <v>6365214</v>
      </c>
      <c r="C958" s="24">
        <v>167668</v>
      </c>
      <c r="D958" s="24" t="s">
        <v>3302</v>
      </c>
      <c r="E958" s="24" t="s">
        <v>3303</v>
      </c>
      <c r="F958" s="24" t="s">
        <v>3711</v>
      </c>
      <c r="G958" s="24" t="s">
        <v>3305</v>
      </c>
      <c r="H958" s="24" t="s">
        <v>6491</v>
      </c>
      <c r="I958" s="24" t="s">
        <v>6492</v>
      </c>
      <c r="J958" s="24" t="s">
        <v>3652</v>
      </c>
      <c r="N958" s="24" t="s">
        <v>6559</v>
      </c>
    </row>
    <row r="959" spans="1:19" x14ac:dyDescent="0.25">
      <c r="A959" s="24" t="s">
        <v>6560</v>
      </c>
      <c r="B959" s="24">
        <v>6365341</v>
      </c>
      <c r="C959" s="24">
        <v>167669</v>
      </c>
      <c r="D959" s="24" t="s">
        <v>3302</v>
      </c>
      <c r="E959" s="24" t="s">
        <v>3303</v>
      </c>
      <c r="F959" s="24" t="s">
        <v>6468</v>
      </c>
      <c r="G959" s="24" t="s">
        <v>3305</v>
      </c>
      <c r="H959" s="24" t="s">
        <v>6473</v>
      </c>
      <c r="I959" s="24" t="s">
        <v>6561</v>
      </c>
      <c r="J959" s="24" t="s">
        <v>6562</v>
      </c>
      <c r="N959" s="24" t="s">
        <v>6563</v>
      </c>
      <c r="O959" s="24" t="s">
        <v>3326</v>
      </c>
      <c r="Q959" s="24" t="s">
        <v>3311</v>
      </c>
      <c r="R959" s="24" t="s">
        <v>3922</v>
      </c>
      <c r="S959" s="24" t="s">
        <v>3313</v>
      </c>
    </row>
    <row r="960" spans="1:19" x14ac:dyDescent="0.25">
      <c r="A960" s="24" t="s">
        <v>6564</v>
      </c>
      <c r="B960" s="24">
        <v>6365504</v>
      </c>
      <c r="C960" s="24">
        <v>167670</v>
      </c>
      <c r="D960" s="24" t="s">
        <v>3302</v>
      </c>
      <c r="E960" s="24" t="s">
        <v>3303</v>
      </c>
      <c r="F960" s="24" t="s">
        <v>6468</v>
      </c>
      <c r="G960" s="24" t="s">
        <v>3305</v>
      </c>
      <c r="H960" s="24" t="s">
        <v>6473</v>
      </c>
      <c r="I960" s="24" t="s">
        <v>6474</v>
      </c>
      <c r="J960" s="24" t="s">
        <v>6565</v>
      </c>
      <c r="N960" s="24" t="s">
        <v>6566</v>
      </c>
      <c r="O960" s="24" t="s">
        <v>3326</v>
      </c>
      <c r="Q960" s="24" t="s">
        <v>3311</v>
      </c>
      <c r="R960" s="24" t="s">
        <v>3922</v>
      </c>
      <c r="S960" s="24" t="s">
        <v>3313</v>
      </c>
    </row>
    <row r="961" spans="1:19" x14ac:dyDescent="0.25">
      <c r="A961" s="24" t="s">
        <v>6567</v>
      </c>
      <c r="B961" s="24">
        <v>6365640</v>
      </c>
      <c r="C961" s="24">
        <v>167671</v>
      </c>
      <c r="D961" s="24" t="s">
        <v>3302</v>
      </c>
      <c r="E961" s="24" t="s">
        <v>3303</v>
      </c>
      <c r="F961" s="24" t="s">
        <v>6468</v>
      </c>
      <c r="G961" s="24" t="s">
        <v>3305</v>
      </c>
      <c r="H961" s="24" t="s">
        <v>6473</v>
      </c>
      <c r="I961" s="24" t="s">
        <v>6568</v>
      </c>
      <c r="J961" s="24" t="s">
        <v>6569</v>
      </c>
      <c r="N961" s="24" t="s">
        <v>6570</v>
      </c>
      <c r="O961" s="24" t="s">
        <v>3326</v>
      </c>
      <c r="Q961" s="24" t="s">
        <v>3311</v>
      </c>
      <c r="R961" s="24" t="s">
        <v>3922</v>
      </c>
      <c r="S961" s="24" t="s">
        <v>3313</v>
      </c>
    </row>
    <row r="962" spans="1:19" x14ac:dyDescent="0.25">
      <c r="A962" s="24" t="s">
        <v>6571</v>
      </c>
      <c r="B962" s="24">
        <v>6365787</v>
      </c>
      <c r="C962" s="24">
        <v>167672</v>
      </c>
      <c r="D962" s="24" t="s">
        <v>3302</v>
      </c>
      <c r="E962" s="24" t="s">
        <v>3303</v>
      </c>
      <c r="F962" s="24" t="s">
        <v>6468</v>
      </c>
      <c r="G962" s="24" t="s">
        <v>3305</v>
      </c>
      <c r="H962" s="24" t="s">
        <v>6473</v>
      </c>
      <c r="I962" s="24" t="s">
        <v>6572</v>
      </c>
      <c r="J962" s="24" t="s">
        <v>6573</v>
      </c>
      <c r="N962" s="24" t="s">
        <v>6574</v>
      </c>
      <c r="O962" s="24" t="s">
        <v>3326</v>
      </c>
      <c r="Q962" s="24" t="s">
        <v>3311</v>
      </c>
      <c r="R962" s="24" t="s">
        <v>3922</v>
      </c>
      <c r="S962" s="24" t="s">
        <v>3313</v>
      </c>
    </row>
    <row r="963" spans="1:19" x14ac:dyDescent="0.25">
      <c r="A963" s="24" t="s">
        <v>6575</v>
      </c>
      <c r="B963" s="24">
        <v>6366039</v>
      </c>
      <c r="C963" s="24">
        <v>167674</v>
      </c>
      <c r="D963" s="24" t="s">
        <v>3302</v>
      </c>
      <c r="E963" s="24" t="s">
        <v>3303</v>
      </c>
      <c r="F963" s="24" t="s">
        <v>3711</v>
      </c>
      <c r="G963" s="24" t="s">
        <v>3305</v>
      </c>
      <c r="H963" s="24" t="s">
        <v>6576</v>
      </c>
      <c r="I963" s="24" t="s">
        <v>6577</v>
      </c>
      <c r="J963" s="24" t="s">
        <v>3581</v>
      </c>
      <c r="N963" s="24" t="s">
        <v>6578</v>
      </c>
      <c r="O963" s="24" t="s">
        <v>3340</v>
      </c>
      <c r="Q963" s="24" t="s">
        <v>3311</v>
      </c>
      <c r="R963" s="24" t="s">
        <v>3327</v>
      </c>
      <c r="S963" s="24" t="s">
        <v>3313</v>
      </c>
    </row>
    <row r="964" spans="1:19" x14ac:dyDescent="0.25">
      <c r="A964" s="24" t="s">
        <v>6579</v>
      </c>
      <c r="B964" s="24">
        <v>6366181</v>
      </c>
      <c r="C964" s="24">
        <v>167675</v>
      </c>
      <c r="D964" s="24" t="s">
        <v>3302</v>
      </c>
      <c r="E964" s="24" t="s">
        <v>3303</v>
      </c>
      <c r="F964" s="24" t="s">
        <v>6580</v>
      </c>
      <c r="G964" s="24" t="s">
        <v>3305</v>
      </c>
      <c r="H964" s="24" t="s">
        <v>6581</v>
      </c>
      <c r="I964" s="24" t="s">
        <v>6582</v>
      </c>
      <c r="J964" s="24" t="s">
        <v>6583</v>
      </c>
      <c r="N964" s="24" t="s">
        <v>6584</v>
      </c>
      <c r="O964" s="24" t="s">
        <v>3326</v>
      </c>
      <c r="Q964" s="24" t="s">
        <v>3311</v>
      </c>
      <c r="R964" s="24" t="s">
        <v>3922</v>
      </c>
      <c r="S964" s="24" t="s">
        <v>3313</v>
      </c>
    </row>
    <row r="965" spans="1:19" x14ac:dyDescent="0.25">
      <c r="A965" s="24" t="s">
        <v>6585</v>
      </c>
      <c r="B965" s="24">
        <v>6366350</v>
      </c>
      <c r="C965" s="24">
        <v>167676</v>
      </c>
      <c r="D965" s="24" t="s">
        <v>3302</v>
      </c>
      <c r="E965" s="24" t="s">
        <v>3303</v>
      </c>
      <c r="F965" s="24" t="s">
        <v>4235</v>
      </c>
      <c r="G965" s="24" t="s">
        <v>3305</v>
      </c>
      <c r="H965" s="24" t="s">
        <v>4236</v>
      </c>
      <c r="I965" s="24" t="s">
        <v>4237</v>
      </c>
      <c r="J965" s="24" t="s">
        <v>6586</v>
      </c>
      <c r="N965" s="24" t="s">
        <v>6587</v>
      </c>
    </row>
    <row r="966" spans="1:19" x14ac:dyDescent="0.25">
      <c r="A966" s="24" t="s">
        <v>6588</v>
      </c>
      <c r="B966" s="24">
        <v>6366615</v>
      </c>
      <c r="C966" s="24">
        <v>167678</v>
      </c>
      <c r="D966" s="24" t="s">
        <v>3302</v>
      </c>
      <c r="E966" s="24" t="s">
        <v>3303</v>
      </c>
      <c r="F966" s="24" t="s">
        <v>3711</v>
      </c>
      <c r="G966" s="24" t="s">
        <v>3305</v>
      </c>
      <c r="H966" s="24" t="s">
        <v>6589</v>
      </c>
      <c r="I966" s="24" t="s">
        <v>6590</v>
      </c>
      <c r="J966" s="24" t="s">
        <v>6591</v>
      </c>
      <c r="N966" s="24" t="s">
        <v>6592</v>
      </c>
      <c r="O966" s="24" t="s">
        <v>3326</v>
      </c>
      <c r="Q966" s="24" t="s">
        <v>3311</v>
      </c>
      <c r="R966" s="24" t="s">
        <v>3312</v>
      </c>
      <c r="S966" s="24" t="s">
        <v>3313</v>
      </c>
    </row>
    <row r="967" spans="1:19" x14ac:dyDescent="0.25">
      <c r="A967" s="24" t="s">
        <v>6593</v>
      </c>
      <c r="B967" s="24">
        <v>6366763</v>
      </c>
      <c r="C967" s="24">
        <v>167679</v>
      </c>
      <c r="D967" s="24" t="s">
        <v>3302</v>
      </c>
      <c r="E967" s="24" t="s">
        <v>3303</v>
      </c>
      <c r="F967" s="24" t="s">
        <v>6580</v>
      </c>
      <c r="G967" s="24" t="s">
        <v>3305</v>
      </c>
      <c r="H967" s="24" t="s">
        <v>6581</v>
      </c>
      <c r="I967" s="24" t="s">
        <v>6594</v>
      </c>
      <c r="J967" s="24" t="s">
        <v>6595</v>
      </c>
      <c r="N967" s="24" t="s">
        <v>6596</v>
      </c>
      <c r="O967" s="24" t="s">
        <v>3316</v>
      </c>
      <c r="P967" s="24" t="s">
        <v>6597</v>
      </c>
      <c r="Q967" s="24" t="s">
        <v>3311</v>
      </c>
      <c r="R967" s="24" t="s">
        <v>3327</v>
      </c>
      <c r="S967" s="24" t="s">
        <v>3313</v>
      </c>
    </row>
    <row r="968" spans="1:19" x14ac:dyDescent="0.25">
      <c r="A968" s="24" t="s">
        <v>6598</v>
      </c>
      <c r="B968" s="24">
        <v>6366926</v>
      </c>
      <c r="C968" s="24">
        <v>167680</v>
      </c>
      <c r="D968" s="24" t="s">
        <v>3302</v>
      </c>
      <c r="E968" s="24" t="s">
        <v>3303</v>
      </c>
      <c r="F968" s="24" t="s">
        <v>4235</v>
      </c>
      <c r="G968" s="24" t="s">
        <v>3305</v>
      </c>
      <c r="H968" s="24" t="s">
        <v>6599</v>
      </c>
      <c r="I968" s="24" t="s">
        <v>6600</v>
      </c>
      <c r="J968" s="24" t="s">
        <v>6601</v>
      </c>
      <c r="N968" s="24" t="s">
        <v>6602</v>
      </c>
      <c r="O968" s="24" t="s">
        <v>3326</v>
      </c>
      <c r="Q968" s="24" t="s">
        <v>3311</v>
      </c>
      <c r="R968" s="24" t="s">
        <v>3922</v>
      </c>
      <c r="S968" s="24" t="s">
        <v>3313</v>
      </c>
    </row>
    <row r="969" spans="1:19" x14ac:dyDescent="0.25">
      <c r="A969" s="24" t="s">
        <v>6603</v>
      </c>
      <c r="B969" s="24">
        <v>6367318</v>
      </c>
      <c r="C969" s="24">
        <v>167683</v>
      </c>
      <c r="D969" s="24" t="s">
        <v>3302</v>
      </c>
      <c r="E969" s="24" t="s">
        <v>3303</v>
      </c>
      <c r="F969" s="24" t="s">
        <v>6468</v>
      </c>
      <c r="G969" s="24" t="s">
        <v>3305</v>
      </c>
      <c r="H969" s="24" t="s">
        <v>6473</v>
      </c>
      <c r="I969" s="24" t="s">
        <v>6604</v>
      </c>
      <c r="J969" s="24" t="s">
        <v>6605</v>
      </c>
      <c r="N969" s="24" t="s">
        <v>6606</v>
      </c>
      <c r="O969" s="24" t="s">
        <v>3326</v>
      </c>
      <c r="Q969" s="24" t="s">
        <v>3311</v>
      </c>
      <c r="R969" s="24" t="s">
        <v>3922</v>
      </c>
      <c r="S969" s="24" t="s">
        <v>3313</v>
      </c>
    </row>
    <row r="970" spans="1:19" x14ac:dyDescent="0.25">
      <c r="A970" s="24" t="s">
        <v>6607</v>
      </c>
      <c r="B970" s="24">
        <v>6367462</v>
      </c>
      <c r="C970" s="24">
        <v>167684</v>
      </c>
      <c r="D970" s="24" t="s">
        <v>3302</v>
      </c>
      <c r="E970" s="24" t="s">
        <v>3303</v>
      </c>
      <c r="F970" s="24" t="s">
        <v>3711</v>
      </c>
      <c r="G970" s="24" t="s">
        <v>3305</v>
      </c>
      <c r="H970" s="24" t="s">
        <v>6608</v>
      </c>
      <c r="I970" s="24" t="s">
        <v>6609</v>
      </c>
      <c r="J970" s="24" t="s">
        <v>6610</v>
      </c>
      <c r="N970" s="24" t="s">
        <v>6611</v>
      </c>
      <c r="O970" s="24" t="s">
        <v>3326</v>
      </c>
      <c r="Q970" s="24" t="s">
        <v>3311</v>
      </c>
      <c r="R970" s="24" t="s">
        <v>3327</v>
      </c>
      <c r="S970" s="24" t="s">
        <v>3313</v>
      </c>
    </row>
    <row r="971" spans="1:19" x14ac:dyDescent="0.25">
      <c r="A971" s="24" t="s">
        <v>6612</v>
      </c>
      <c r="B971" s="24">
        <v>6367743</v>
      </c>
      <c r="C971" s="24">
        <v>167686</v>
      </c>
      <c r="D971" s="24" t="s">
        <v>3302</v>
      </c>
      <c r="E971" s="24" t="s">
        <v>3303</v>
      </c>
      <c r="F971" s="24" t="s">
        <v>3711</v>
      </c>
      <c r="G971" s="24" t="s">
        <v>3305</v>
      </c>
      <c r="H971" s="24" t="s">
        <v>6491</v>
      </c>
      <c r="I971" s="24" t="s">
        <v>6613</v>
      </c>
      <c r="J971" s="24" t="s">
        <v>5543</v>
      </c>
      <c r="N971" s="24" t="s">
        <v>6559</v>
      </c>
    </row>
    <row r="972" spans="1:19" x14ac:dyDescent="0.25">
      <c r="A972" s="24" t="s">
        <v>6614</v>
      </c>
      <c r="B972" s="24">
        <v>6367885</v>
      </c>
      <c r="C972" s="24">
        <v>167687</v>
      </c>
      <c r="D972" s="24" t="s">
        <v>3302</v>
      </c>
      <c r="E972" s="24" t="s">
        <v>3303</v>
      </c>
      <c r="F972" s="24" t="s">
        <v>6615</v>
      </c>
      <c r="G972" s="24" t="s">
        <v>3305</v>
      </c>
      <c r="H972" s="24" t="s">
        <v>6616</v>
      </c>
      <c r="I972" s="24" t="s">
        <v>6617</v>
      </c>
      <c r="J972" s="24" t="s">
        <v>4732</v>
      </c>
      <c r="N972" s="24" t="s">
        <v>6618</v>
      </c>
      <c r="O972" s="24" t="s">
        <v>3326</v>
      </c>
      <c r="Q972" s="24" t="s">
        <v>3311</v>
      </c>
      <c r="R972" s="24" t="s">
        <v>3922</v>
      </c>
      <c r="S972" s="24" t="s">
        <v>3313</v>
      </c>
    </row>
    <row r="973" spans="1:19" x14ac:dyDescent="0.25">
      <c r="A973" s="24" t="s">
        <v>6619</v>
      </c>
      <c r="B973" s="24">
        <v>6368405</v>
      </c>
      <c r="C973" s="24">
        <v>167691</v>
      </c>
      <c r="D973" s="24" t="s">
        <v>3302</v>
      </c>
      <c r="E973" s="24" t="s">
        <v>3303</v>
      </c>
      <c r="F973" s="24" t="s">
        <v>3711</v>
      </c>
      <c r="G973" s="24" t="s">
        <v>3305</v>
      </c>
      <c r="H973" s="24" t="s">
        <v>6620</v>
      </c>
      <c r="I973" s="24" t="s">
        <v>6621</v>
      </c>
      <c r="J973" s="24" t="s">
        <v>6622</v>
      </c>
      <c r="N973" s="24" t="s">
        <v>6623</v>
      </c>
      <c r="O973" s="24" t="s">
        <v>3316</v>
      </c>
      <c r="P973" s="24" t="s">
        <v>3683</v>
      </c>
      <c r="Q973" s="24" t="s">
        <v>3311</v>
      </c>
      <c r="R973" s="24" t="s">
        <v>3312</v>
      </c>
      <c r="S973" s="24" t="s">
        <v>3313</v>
      </c>
    </row>
    <row r="974" spans="1:19" x14ac:dyDescent="0.25">
      <c r="A974" s="24" t="s">
        <v>6624</v>
      </c>
      <c r="B974" s="24">
        <v>6368700</v>
      </c>
      <c r="C974" s="24">
        <v>167693</v>
      </c>
      <c r="D974" s="24" t="s">
        <v>3302</v>
      </c>
      <c r="E974" s="24" t="s">
        <v>3303</v>
      </c>
      <c r="F974" s="24" t="s">
        <v>3304</v>
      </c>
      <c r="G974" s="24" t="s">
        <v>3305</v>
      </c>
      <c r="H974" s="24" t="s">
        <v>6625</v>
      </c>
      <c r="I974" s="24" t="s">
        <v>6626</v>
      </c>
      <c r="J974" s="24" t="s">
        <v>6627</v>
      </c>
      <c r="N974" s="24" t="s">
        <v>6628</v>
      </c>
      <c r="O974" s="24" t="s">
        <v>3326</v>
      </c>
      <c r="Q974" s="24" t="s">
        <v>3311</v>
      </c>
      <c r="R974" s="24" t="s">
        <v>3922</v>
      </c>
      <c r="S974" s="24" t="s">
        <v>3313</v>
      </c>
    </row>
    <row r="975" spans="1:19" x14ac:dyDescent="0.25">
      <c r="A975" s="24" t="s">
        <v>6629</v>
      </c>
      <c r="B975" s="24">
        <v>6369023</v>
      </c>
      <c r="C975" s="24">
        <v>167695</v>
      </c>
      <c r="D975" s="24" t="s">
        <v>3302</v>
      </c>
      <c r="E975" s="24" t="s">
        <v>3303</v>
      </c>
      <c r="F975" s="24" t="s">
        <v>6468</v>
      </c>
      <c r="G975" s="24" t="s">
        <v>3305</v>
      </c>
      <c r="H975" s="24" t="s">
        <v>6469</v>
      </c>
      <c r="I975" s="24" t="s">
        <v>6470</v>
      </c>
      <c r="J975" s="24" t="s">
        <v>6630</v>
      </c>
      <c r="N975" s="24" t="s">
        <v>4176</v>
      </c>
      <c r="O975" s="24" t="s">
        <v>3326</v>
      </c>
      <c r="Q975" s="24" t="s">
        <v>3311</v>
      </c>
      <c r="R975" s="24" t="s">
        <v>3312</v>
      </c>
      <c r="S975" s="24" t="s">
        <v>3313</v>
      </c>
    </row>
    <row r="976" spans="1:19" x14ac:dyDescent="0.25">
      <c r="A976" s="24" t="s">
        <v>6631</v>
      </c>
      <c r="B976" s="24">
        <v>6369188</v>
      </c>
      <c r="C976" s="24">
        <v>167696</v>
      </c>
      <c r="D976" s="24" t="s">
        <v>3302</v>
      </c>
      <c r="E976" s="24" t="s">
        <v>3303</v>
      </c>
      <c r="F976" s="24" t="s">
        <v>3711</v>
      </c>
      <c r="G976" s="24" t="s">
        <v>3305</v>
      </c>
      <c r="H976" s="24" t="s">
        <v>6487</v>
      </c>
      <c r="I976" s="24" t="s">
        <v>6488</v>
      </c>
      <c r="J976" s="24" t="s">
        <v>6632</v>
      </c>
      <c r="N976" s="24" t="s">
        <v>6633</v>
      </c>
      <c r="O976" s="24" t="s">
        <v>3326</v>
      </c>
      <c r="Q976" s="24" t="s">
        <v>3311</v>
      </c>
      <c r="R976" s="24" t="s">
        <v>3922</v>
      </c>
      <c r="S976" s="24" t="s">
        <v>3313</v>
      </c>
    </row>
    <row r="977" spans="1:19" x14ac:dyDescent="0.25">
      <c r="A977" s="24" t="s">
        <v>6634</v>
      </c>
      <c r="B977" s="24">
        <v>6369312</v>
      </c>
      <c r="C977" s="24">
        <v>167697</v>
      </c>
      <c r="D977" s="24" t="s">
        <v>3302</v>
      </c>
      <c r="E977" s="24" t="s">
        <v>3303</v>
      </c>
      <c r="F977" s="24" t="s">
        <v>3711</v>
      </c>
      <c r="G977" s="24" t="s">
        <v>3305</v>
      </c>
      <c r="H977" s="24" t="s">
        <v>6487</v>
      </c>
      <c r="I977" s="24" t="s">
        <v>6635</v>
      </c>
      <c r="J977" s="24" t="s">
        <v>6636</v>
      </c>
      <c r="N977" s="24" t="s">
        <v>6637</v>
      </c>
      <c r="O977" s="24" t="s">
        <v>3340</v>
      </c>
      <c r="Q977" s="24" t="s">
        <v>3311</v>
      </c>
      <c r="R977" s="24" t="s">
        <v>3327</v>
      </c>
      <c r="S977" s="24" t="s">
        <v>3313</v>
      </c>
    </row>
    <row r="978" spans="1:19" x14ac:dyDescent="0.25">
      <c r="A978" s="24" t="s">
        <v>6638</v>
      </c>
      <c r="B978" s="24">
        <v>6369863</v>
      </c>
      <c r="C978" s="24">
        <v>167700</v>
      </c>
      <c r="D978" s="24" t="s">
        <v>3302</v>
      </c>
      <c r="E978" s="24" t="s">
        <v>3303</v>
      </c>
      <c r="F978" s="24" t="s">
        <v>4235</v>
      </c>
      <c r="G978" s="24" t="s">
        <v>3305</v>
      </c>
      <c r="H978" s="24" t="s">
        <v>4236</v>
      </c>
      <c r="I978" s="24" t="s">
        <v>6639</v>
      </c>
      <c r="J978" s="24" t="s">
        <v>6640</v>
      </c>
      <c r="N978" s="24" t="s">
        <v>4364</v>
      </c>
      <c r="O978" s="24" t="s">
        <v>3326</v>
      </c>
      <c r="Q978" s="24" t="s">
        <v>3311</v>
      </c>
      <c r="R978" s="24" t="s">
        <v>3922</v>
      </c>
      <c r="S978" s="24" t="s">
        <v>3313</v>
      </c>
    </row>
    <row r="979" spans="1:19" x14ac:dyDescent="0.25">
      <c r="A979" s="24" t="s">
        <v>6641</v>
      </c>
      <c r="B979" s="24">
        <v>6370149</v>
      </c>
      <c r="C979" s="24">
        <v>167702</v>
      </c>
      <c r="D979" s="24" t="s">
        <v>3302</v>
      </c>
      <c r="E979" s="24" t="s">
        <v>3303</v>
      </c>
      <c r="F979" s="24" t="s">
        <v>6468</v>
      </c>
      <c r="G979" s="24" t="s">
        <v>3305</v>
      </c>
      <c r="H979" s="24" t="s">
        <v>6642</v>
      </c>
      <c r="I979" s="24" t="s">
        <v>6643</v>
      </c>
      <c r="J979" s="24" t="s">
        <v>6644</v>
      </c>
      <c r="N979" s="24" t="s">
        <v>6645</v>
      </c>
    </row>
    <row r="980" spans="1:19" x14ac:dyDescent="0.25">
      <c r="A980" s="24" t="s">
        <v>6646</v>
      </c>
      <c r="B980" s="24">
        <v>6370273</v>
      </c>
      <c r="C980" s="24">
        <v>167703</v>
      </c>
      <c r="D980" s="24" t="s">
        <v>3302</v>
      </c>
      <c r="E980" s="24" t="s">
        <v>3303</v>
      </c>
      <c r="F980" s="24" t="s">
        <v>6468</v>
      </c>
      <c r="G980" s="24" t="s">
        <v>3305</v>
      </c>
      <c r="H980" s="24" t="s">
        <v>6519</v>
      </c>
      <c r="I980" s="24" t="s">
        <v>6520</v>
      </c>
      <c r="J980" s="24" t="s">
        <v>6647</v>
      </c>
      <c r="N980" s="24" t="s">
        <v>6648</v>
      </c>
      <c r="O980" s="24" t="s">
        <v>3326</v>
      </c>
      <c r="Q980" s="24" t="s">
        <v>3311</v>
      </c>
      <c r="R980" s="24" t="s">
        <v>3922</v>
      </c>
      <c r="S980" s="24" t="s">
        <v>3313</v>
      </c>
    </row>
    <row r="981" spans="1:19" x14ac:dyDescent="0.25">
      <c r="A981" s="24" t="s">
        <v>6649</v>
      </c>
      <c r="B981" s="24">
        <v>6370407</v>
      </c>
      <c r="C981" s="24">
        <v>167704</v>
      </c>
      <c r="D981" s="24" t="s">
        <v>3302</v>
      </c>
      <c r="E981" s="24" t="s">
        <v>3303</v>
      </c>
      <c r="F981" s="24" t="s">
        <v>6468</v>
      </c>
      <c r="G981" s="24" t="s">
        <v>3305</v>
      </c>
      <c r="H981" s="24" t="s">
        <v>6495</v>
      </c>
      <c r="I981" s="24" t="s">
        <v>6650</v>
      </c>
      <c r="J981" s="24" t="s">
        <v>3599</v>
      </c>
      <c r="N981" s="24" t="s">
        <v>6651</v>
      </c>
      <c r="O981" s="24" t="s">
        <v>3326</v>
      </c>
      <c r="Q981" s="24" t="s">
        <v>3311</v>
      </c>
      <c r="R981" s="24" t="s">
        <v>3922</v>
      </c>
      <c r="S981" s="24" t="s">
        <v>3313</v>
      </c>
    </row>
    <row r="982" spans="1:19" x14ac:dyDescent="0.25">
      <c r="A982" s="24" t="s">
        <v>6652</v>
      </c>
      <c r="B982" s="24">
        <v>6370530</v>
      </c>
      <c r="C982" s="24">
        <v>167705</v>
      </c>
      <c r="D982" s="24" t="s">
        <v>3302</v>
      </c>
      <c r="E982" s="24" t="s">
        <v>3303</v>
      </c>
      <c r="F982" s="24" t="s">
        <v>3304</v>
      </c>
      <c r="G982" s="24" t="s">
        <v>3305</v>
      </c>
      <c r="H982" s="24" t="s">
        <v>6625</v>
      </c>
      <c r="I982" s="24" t="s">
        <v>6653</v>
      </c>
      <c r="J982" s="24" t="s">
        <v>6654</v>
      </c>
      <c r="N982" s="24" t="s">
        <v>6655</v>
      </c>
    </row>
    <row r="983" spans="1:19" x14ac:dyDescent="0.25">
      <c r="A983" s="24" t="s">
        <v>6656</v>
      </c>
      <c r="B983" s="24">
        <v>6370669</v>
      </c>
      <c r="C983" s="24">
        <v>167706</v>
      </c>
      <c r="D983" s="24" t="s">
        <v>3302</v>
      </c>
      <c r="E983" s="24" t="s">
        <v>3303</v>
      </c>
      <c r="F983" s="24" t="s">
        <v>3711</v>
      </c>
      <c r="G983" s="24" t="s">
        <v>3305</v>
      </c>
      <c r="H983" s="24" t="s">
        <v>6576</v>
      </c>
      <c r="I983" s="24" t="s">
        <v>6657</v>
      </c>
      <c r="J983" s="24" t="s">
        <v>6658</v>
      </c>
      <c r="N983" s="24" t="s">
        <v>6517</v>
      </c>
    </row>
    <row r="984" spans="1:19" x14ac:dyDescent="0.25">
      <c r="A984" s="24" t="s">
        <v>6659</v>
      </c>
      <c r="B984" s="24">
        <v>6370824</v>
      </c>
      <c r="C984" s="24">
        <v>167707</v>
      </c>
      <c r="D984" s="24" t="s">
        <v>3302</v>
      </c>
      <c r="E984" s="24" t="s">
        <v>3303</v>
      </c>
      <c r="F984" s="24" t="s">
        <v>3711</v>
      </c>
      <c r="G984" s="24" t="s">
        <v>3305</v>
      </c>
      <c r="H984" s="24" t="s">
        <v>6487</v>
      </c>
      <c r="I984" s="24" t="s">
        <v>6488</v>
      </c>
      <c r="J984" s="24" t="s">
        <v>6660</v>
      </c>
      <c r="N984" s="24" t="s">
        <v>6661</v>
      </c>
      <c r="O984" s="24" t="s">
        <v>3326</v>
      </c>
      <c r="Q984" s="24" t="s">
        <v>3311</v>
      </c>
      <c r="R984" s="24" t="s">
        <v>3922</v>
      </c>
      <c r="S984" s="24" t="s">
        <v>3313</v>
      </c>
    </row>
    <row r="985" spans="1:19" x14ac:dyDescent="0.25">
      <c r="A985" s="24" t="s">
        <v>6662</v>
      </c>
      <c r="B985" s="24">
        <v>6370962</v>
      </c>
      <c r="C985" s="24">
        <v>167708</v>
      </c>
      <c r="D985" s="24" t="s">
        <v>3302</v>
      </c>
      <c r="E985" s="24" t="s">
        <v>3303</v>
      </c>
      <c r="F985" s="24" t="s">
        <v>3711</v>
      </c>
      <c r="G985" s="24" t="s">
        <v>3305</v>
      </c>
      <c r="H985" s="24" t="s">
        <v>6487</v>
      </c>
      <c r="I985" s="24" t="s">
        <v>6663</v>
      </c>
      <c r="J985" s="24" t="s">
        <v>6664</v>
      </c>
      <c r="N985" s="24" t="s">
        <v>6665</v>
      </c>
      <c r="O985" s="24" t="s">
        <v>3326</v>
      </c>
      <c r="Q985" s="24" t="s">
        <v>3311</v>
      </c>
      <c r="R985" s="24" t="s">
        <v>3922</v>
      </c>
      <c r="S985" s="24" t="s">
        <v>3313</v>
      </c>
    </row>
    <row r="986" spans="1:19" x14ac:dyDescent="0.25">
      <c r="A986" s="24" t="s">
        <v>6666</v>
      </c>
      <c r="B986" s="24">
        <v>6371319</v>
      </c>
      <c r="C986" s="24">
        <v>167711</v>
      </c>
      <c r="D986" s="24" t="s">
        <v>3302</v>
      </c>
      <c r="E986" s="24" t="s">
        <v>3303</v>
      </c>
      <c r="F986" s="24" t="s">
        <v>3304</v>
      </c>
      <c r="G986" s="24" t="s">
        <v>3305</v>
      </c>
      <c r="H986" s="24" t="s">
        <v>6625</v>
      </c>
      <c r="I986" s="24" t="s">
        <v>6667</v>
      </c>
      <c r="J986" s="24" t="s">
        <v>6668</v>
      </c>
      <c r="N986" s="24" t="s">
        <v>6669</v>
      </c>
    </row>
    <row r="987" spans="1:19" x14ac:dyDescent="0.25">
      <c r="A987" s="24" t="s">
        <v>6670</v>
      </c>
      <c r="B987" s="24">
        <v>6371845</v>
      </c>
      <c r="C987" s="24">
        <v>167715</v>
      </c>
      <c r="D987" s="24" t="s">
        <v>3302</v>
      </c>
      <c r="E987" s="24" t="s">
        <v>3303</v>
      </c>
      <c r="F987" s="24" t="s">
        <v>6468</v>
      </c>
      <c r="G987" s="24" t="s">
        <v>3305</v>
      </c>
      <c r="H987" s="24" t="s">
        <v>6519</v>
      </c>
      <c r="I987" s="24" t="s">
        <v>6520</v>
      </c>
      <c r="J987" s="24" t="s">
        <v>6671</v>
      </c>
      <c r="N987" s="24" t="s">
        <v>6672</v>
      </c>
      <c r="O987" s="24" t="s">
        <v>3326</v>
      </c>
      <c r="Q987" s="24" t="s">
        <v>3311</v>
      </c>
      <c r="R987" s="24" t="s">
        <v>3922</v>
      </c>
      <c r="S987" s="24" t="s">
        <v>3313</v>
      </c>
    </row>
    <row r="988" spans="1:19" x14ac:dyDescent="0.25">
      <c r="A988" s="24" t="s">
        <v>6673</v>
      </c>
      <c r="B988" s="24">
        <v>6371967</v>
      </c>
      <c r="C988" s="24">
        <v>167716</v>
      </c>
      <c r="D988" s="24" t="s">
        <v>3302</v>
      </c>
      <c r="E988" s="24" t="s">
        <v>3303</v>
      </c>
      <c r="F988" s="24" t="s">
        <v>3711</v>
      </c>
      <c r="G988" s="24" t="s">
        <v>3305</v>
      </c>
      <c r="H988" s="24" t="s">
        <v>6576</v>
      </c>
      <c r="I988" s="24" t="s">
        <v>6657</v>
      </c>
      <c r="J988" s="24" t="s">
        <v>6674</v>
      </c>
      <c r="N988" s="24" t="s">
        <v>6675</v>
      </c>
    </row>
    <row r="989" spans="1:19" x14ac:dyDescent="0.25">
      <c r="A989" s="24" t="s">
        <v>6676</v>
      </c>
      <c r="B989" s="24">
        <v>6372093</v>
      </c>
      <c r="C989" s="24">
        <v>167717</v>
      </c>
      <c r="D989" s="24" t="s">
        <v>3302</v>
      </c>
      <c r="E989" s="24" t="s">
        <v>3303</v>
      </c>
      <c r="F989" s="24" t="s">
        <v>3304</v>
      </c>
      <c r="G989" s="24" t="s">
        <v>3305</v>
      </c>
      <c r="H989" s="24" t="s">
        <v>6625</v>
      </c>
      <c r="I989" s="24" t="s">
        <v>6653</v>
      </c>
      <c r="J989" s="24" t="s">
        <v>6677</v>
      </c>
      <c r="N989" s="24" t="s">
        <v>6678</v>
      </c>
      <c r="O989" s="24" t="s">
        <v>3326</v>
      </c>
      <c r="Q989" s="24" t="s">
        <v>3311</v>
      </c>
      <c r="R989" s="24" t="s">
        <v>3922</v>
      </c>
      <c r="S989" s="24" t="s">
        <v>3313</v>
      </c>
    </row>
    <row r="990" spans="1:19" x14ac:dyDescent="0.25">
      <c r="A990" s="24" t="s">
        <v>6679</v>
      </c>
      <c r="B990" s="24">
        <v>6372407</v>
      </c>
      <c r="C990" s="24">
        <v>167719</v>
      </c>
      <c r="D990" s="24" t="s">
        <v>3302</v>
      </c>
      <c r="E990" s="24" t="s">
        <v>3303</v>
      </c>
      <c r="F990" s="24" t="s">
        <v>6468</v>
      </c>
      <c r="G990" s="24" t="s">
        <v>3305</v>
      </c>
      <c r="H990" s="24" t="s">
        <v>6469</v>
      </c>
      <c r="I990" s="24" t="s">
        <v>6470</v>
      </c>
      <c r="J990" s="24" t="s">
        <v>6680</v>
      </c>
      <c r="N990" s="24" t="s">
        <v>6681</v>
      </c>
      <c r="O990" s="24" t="s">
        <v>3326</v>
      </c>
      <c r="Q990" s="24" t="s">
        <v>3311</v>
      </c>
      <c r="R990" s="24" t="s">
        <v>3312</v>
      </c>
      <c r="S990" s="24" t="s">
        <v>3313</v>
      </c>
    </row>
    <row r="991" spans="1:19" x14ac:dyDescent="0.25">
      <c r="A991" s="24" t="s">
        <v>6682</v>
      </c>
      <c r="B991" s="24">
        <v>6372593</v>
      </c>
      <c r="C991" s="24">
        <v>167720</v>
      </c>
      <c r="D991" s="24" t="s">
        <v>3302</v>
      </c>
      <c r="E991" s="24" t="s">
        <v>3303</v>
      </c>
      <c r="F991" s="24" t="s">
        <v>6468</v>
      </c>
      <c r="G991" s="24" t="s">
        <v>3305</v>
      </c>
      <c r="H991" s="24" t="s">
        <v>6495</v>
      </c>
      <c r="I991" s="24" t="s">
        <v>6683</v>
      </c>
      <c r="J991" s="24" t="s">
        <v>6684</v>
      </c>
      <c r="N991" s="24" t="s">
        <v>6685</v>
      </c>
      <c r="O991" s="24" t="s">
        <v>3326</v>
      </c>
      <c r="Q991" s="24" t="s">
        <v>3311</v>
      </c>
      <c r="R991" s="24" t="s">
        <v>3922</v>
      </c>
      <c r="S991" s="24" t="s">
        <v>3313</v>
      </c>
    </row>
    <row r="992" spans="1:19" x14ac:dyDescent="0.25">
      <c r="A992" s="24" t="s">
        <v>6686</v>
      </c>
      <c r="B992" s="24">
        <v>6372899</v>
      </c>
      <c r="C992" s="24">
        <v>167722</v>
      </c>
      <c r="D992" s="24" t="s">
        <v>3302</v>
      </c>
      <c r="E992" s="24" t="s">
        <v>3303</v>
      </c>
      <c r="F992" s="24" t="s">
        <v>3711</v>
      </c>
      <c r="G992" s="24" t="s">
        <v>3305</v>
      </c>
      <c r="H992" s="24" t="s">
        <v>6491</v>
      </c>
      <c r="I992" s="24" t="s">
        <v>6492</v>
      </c>
      <c r="J992" s="24" t="s">
        <v>6687</v>
      </c>
      <c r="N992" s="24" t="s">
        <v>6688</v>
      </c>
    </row>
    <row r="993" spans="1:19" x14ac:dyDescent="0.25">
      <c r="A993" s="24" t="s">
        <v>6689</v>
      </c>
      <c r="B993" s="24">
        <v>6373042</v>
      </c>
      <c r="C993" s="24">
        <v>167723</v>
      </c>
      <c r="D993" s="24" t="s">
        <v>3302</v>
      </c>
      <c r="E993" s="24" t="s">
        <v>3303</v>
      </c>
      <c r="F993" s="24" t="s">
        <v>3711</v>
      </c>
      <c r="G993" s="24" t="s">
        <v>3305</v>
      </c>
      <c r="H993" s="24" t="s">
        <v>6620</v>
      </c>
      <c r="I993" s="24" t="s">
        <v>6690</v>
      </c>
      <c r="J993" s="24" t="s">
        <v>6691</v>
      </c>
      <c r="N993" s="24" t="s">
        <v>6692</v>
      </c>
      <c r="O993" s="24" t="s">
        <v>3326</v>
      </c>
      <c r="Q993" s="24" t="s">
        <v>3311</v>
      </c>
      <c r="R993" s="24" t="s">
        <v>3922</v>
      </c>
      <c r="S993" s="24" t="s">
        <v>3313</v>
      </c>
    </row>
    <row r="994" spans="1:19" x14ac:dyDescent="0.25">
      <c r="A994" s="24" t="s">
        <v>6693</v>
      </c>
      <c r="B994" s="24">
        <v>6373580</v>
      </c>
      <c r="C994" s="24">
        <v>167727</v>
      </c>
      <c r="D994" s="24" t="s">
        <v>3302</v>
      </c>
      <c r="E994" s="24" t="s">
        <v>3303</v>
      </c>
      <c r="F994" s="24" t="s">
        <v>3711</v>
      </c>
      <c r="G994" s="24" t="s">
        <v>3305</v>
      </c>
      <c r="H994" s="24" t="s">
        <v>6487</v>
      </c>
      <c r="I994" s="24" t="s">
        <v>6663</v>
      </c>
      <c r="J994" s="24" t="s">
        <v>6694</v>
      </c>
      <c r="N994" s="24" t="s">
        <v>6665</v>
      </c>
      <c r="O994" s="24" t="s">
        <v>3326</v>
      </c>
      <c r="Q994" s="24" t="s">
        <v>3311</v>
      </c>
      <c r="R994" s="24" t="s">
        <v>3922</v>
      </c>
      <c r="S994" s="24" t="s">
        <v>3313</v>
      </c>
    </row>
    <row r="995" spans="1:19" x14ac:dyDescent="0.25">
      <c r="A995" s="24" t="s">
        <v>6695</v>
      </c>
      <c r="B995" s="24">
        <v>6373690</v>
      </c>
      <c r="C995" s="24">
        <v>167728</v>
      </c>
      <c r="D995" s="24" t="s">
        <v>3302</v>
      </c>
      <c r="E995" s="24" t="s">
        <v>3303</v>
      </c>
      <c r="F995" s="24" t="s">
        <v>3711</v>
      </c>
      <c r="G995" s="24" t="s">
        <v>3305</v>
      </c>
      <c r="H995" s="24" t="s">
        <v>6620</v>
      </c>
      <c r="I995" s="24" t="s">
        <v>6696</v>
      </c>
      <c r="J995" s="24" t="s">
        <v>6697</v>
      </c>
      <c r="N995" s="24" t="s">
        <v>6698</v>
      </c>
      <c r="O995" s="24" t="s">
        <v>3326</v>
      </c>
      <c r="Q995" s="24" t="s">
        <v>3311</v>
      </c>
      <c r="R995" s="24" t="s">
        <v>3327</v>
      </c>
      <c r="S995" s="24" t="s">
        <v>3313</v>
      </c>
    </row>
    <row r="996" spans="1:19" x14ac:dyDescent="0.25">
      <c r="A996" s="24" t="s">
        <v>6699</v>
      </c>
      <c r="B996" s="24">
        <v>6373929</v>
      </c>
      <c r="C996" s="24">
        <v>167730</v>
      </c>
      <c r="D996" s="24" t="s">
        <v>3302</v>
      </c>
      <c r="E996" s="24" t="s">
        <v>3303</v>
      </c>
      <c r="F996" s="24" t="s">
        <v>3711</v>
      </c>
      <c r="G996" s="24" t="s">
        <v>3305</v>
      </c>
      <c r="H996" s="24" t="s">
        <v>6487</v>
      </c>
      <c r="I996" s="24" t="s">
        <v>6700</v>
      </c>
      <c r="J996" s="24" t="s">
        <v>6701</v>
      </c>
      <c r="N996" s="24" t="s">
        <v>6702</v>
      </c>
    </row>
    <row r="997" spans="1:19" x14ac:dyDescent="0.25">
      <c r="A997" s="24" t="s">
        <v>6703</v>
      </c>
      <c r="B997" s="24">
        <v>6374072</v>
      </c>
      <c r="C997" s="24">
        <v>167731</v>
      </c>
      <c r="D997" s="24" t="s">
        <v>3302</v>
      </c>
      <c r="E997" s="24" t="s">
        <v>3303</v>
      </c>
      <c r="F997" s="24" t="s">
        <v>4235</v>
      </c>
      <c r="G997" s="24" t="s">
        <v>3305</v>
      </c>
      <c r="H997" s="24" t="s">
        <v>6599</v>
      </c>
      <c r="I997" s="24" t="s">
        <v>6704</v>
      </c>
      <c r="J997" s="24" t="s">
        <v>6705</v>
      </c>
      <c r="N997" s="24" t="s">
        <v>6706</v>
      </c>
      <c r="O997" s="24" t="s">
        <v>3326</v>
      </c>
      <c r="Q997" s="24" t="s">
        <v>3311</v>
      </c>
      <c r="R997" s="24" t="s">
        <v>3922</v>
      </c>
      <c r="S997" s="24" t="s">
        <v>3313</v>
      </c>
    </row>
    <row r="998" spans="1:19" x14ac:dyDescent="0.25">
      <c r="A998" s="24" t="s">
        <v>6707</v>
      </c>
      <c r="B998" s="24">
        <v>6374201</v>
      </c>
      <c r="C998" s="24">
        <v>167732</v>
      </c>
      <c r="D998" s="24" t="s">
        <v>3302</v>
      </c>
      <c r="E998" s="24" t="s">
        <v>3303</v>
      </c>
      <c r="F998" s="24" t="s">
        <v>6468</v>
      </c>
      <c r="G998" s="24" t="s">
        <v>3305</v>
      </c>
      <c r="H998" s="24" t="s">
        <v>6473</v>
      </c>
      <c r="I998" s="24" t="s">
        <v>6708</v>
      </c>
      <c r="J998" s="24" t="s">
        <v>6709</v>
      </c>
      <c r="N998" s="24" t="s">
        <v>6685</v>
      </c>
      <c r="O998" s="24" t="s">
        <v>3326</v>
      </c>
      <c r="Q998" s="24" t="s">
        <v>3311</v>
      </c>
      <c r="R998" s="24" t="s">
        <v>3922</v>
      </c>
      <c r="S998" s="24" t="s">
        <v>3313</v>
      </c>
    </row>
    <row r="999" spans="1:19" x14ac:dyDescent="0.25">
      <c r="A999" s="24" t="s">
        <v>6710</v>
      </c>
      <c r="B999" s="24">
        <v>6374329</v>
      </c>
      <c r="C999" s="24">
        <v>167733</v>
      </c>
      <c r="D999" s="24" t="s">
        <v>3302</v>
      </c>
      <c r="E999" s="24" t="s">
        <v>3303</v>
      </c>
      <c r="F999" s="24" t="s">
        <v>6468</v>
      </c>
      <c r="G999" s="24" t="s">
        <v>3305</v>
      </c>
      <c r="H999" s="24" t="s">
        <v>6473</v>
      </c>
      <c r="I999" s="24" t="s">
        <v>6572</v>
      </c>
      <c r="J999" s="24" t="s">
        <v>6711</v>
      </c>
      <c r="N999" s="24" t="s">
        <v>6712</v>
      </c>
      <c r="O999" s="24" t="s">
        <v>3316</v>
      </c>
      <c r="P999" s="24" t="s">
        <v>6713</v>
      </c>
    </row>
    <row r="1000" spans="1:19" x14ac:dyDescent="0.25">
      <c r="A1000" s="24" t="s">
        <v>6714</v>
      </c>
      <c r="B1000" s="24">
        <v>6374502</v>
      </c>
      <c r="C1000" s="24">
        <v>167734</v>
      </c>
      <c r="D1000" s="24" t="s">
        <v>3302</v>
      </c>
      <c r="E1000" s="24" t="s">
        <v>3303</v>
      </c>
      <c r="F1000" s="24" t="s">
        <v>3304</v>
      </c>
      <c r="G1000" s="24" t="s">
        <v>3305</v>
      </c>
      <c r="H1000" s="24" t="s">
        <v>6625</v>
      </c>
      <c r="I1000" s="24" t="s">
        <v>6653</v>
      </c>
      <c r="J1000" s="24" t="s">
        <v>6715</v>
      </c>
      <c r="N1000" s="24" t="s">
        <v>6716</v>
      </c>
      <c r="O1000" s="24" t="s">
        <v>3326</v>
      </c>
      <c r="Q1000" s="24" t="s">
        <v>3311</v>
      </c>
      <c r="R1000" s="24" t="s">
        <v>3922</v>
      </c>
      <c r="S1000" s="24" t="s">
        <v>3313</v>
      </c>
    </row>
    <row r="1001" spans="1:19" x14ac:dyDescent="0.25">
      <c r="A1001" s="24" t="s">
        <v>6717</v>
      </c>
      <c r="B1001" s="24">
        <v>6374880</v>
      </c>
      <c r="C1001" s="24">
        <v>167737</v>
      </c>
      <c r="D1001" s="24" t="s">
        <v>3302</v>
      </c>
      <c r="E1001" s="24" t="s">
        <v>3303</v>
      </c>
      <c r="F1001" s="24" t="s">
        <v>4235</v>
      </c>
      <c r="G1001" s="24" t="s">
        <v>3305</v>
      </c>
      <c r="H1001" s="24" t="s">
        <v>6718</v>
      </c>
      <c r="I1001" s="24" t="s">
        <v>6719</v>
      </c>
      <c r="J1001" s="24" t="s">
        <v>6720</v>
      </c>
      <c r="N1001" s="24" t="s">
        <v>6721</v>
      </c>
    </row>
    <row r="1002" spans="1:19" x14ac:dyDescent="0.25">
      <c r="A1002" s="24" t="s">
        <v>6722</v>
      </c>
      <c r="B1002" s="24">
        <v>6375019</v>
      </c>
      <c r="C1002" s="24">
        <v>167738</v>
      </c>
      <c r="D1002" s="24" t="s">
        <v>3302</v>
      </c>
      <c r="E1002" s="24" t="s">
        <v>3303</v>
      </c>
      <c r="F1002" s="24" t="s">
        <v>3711</v>
      </c>
      <c r="G1002" s="24" t="s">
        <v>3305</v>
      </c>
      <c r="H1002" s="24" t="s">
        <v>4231</v>
      </c>
      <c r="I1002" s="24" t="s">
        <v>6723</v>
      </c>
      <c r="J1002" s="24" t="s">
        <v>6724</v>
      </c>
      <c r="N1002" s="24" t="s">
        <v>6725</v>
      </c>
      <c r="O1002" s="24" t="s">
        <v>3326</v>
      </c>
      <c r="Q1002" s="24" t="s">
        <v>3311</v>
      </c>
      <c r="R1002" s="24" t="s">
        <v>3327</v>
      </c>
      <c r="S1002" s="24" t="s">
        <v>3313</v>
      </c>
    </row>
    <row r="1003" spans="1:19" x14ac:dyDescent="0.25">
      <c r="A1003" s="24" t="s">
        <v>6726</v>
      </c>
      <c r="B1003" s="24">
        <v>6375829</v>
      </c>
      <c r="C1003" s="24">
        <v>167744</v>
      </c>
      <c r="D1003" s="24" t="s">
        <v>3302</v>
      </c>
      <c r="E1003" s="24" t="s">
        <v>3303</v>
      </c>
      <c r="F1003" s="24" t="s">
        <v>6468</v>
      </c>
      <c r="G1003" s="24" t="s">
        <v>3305</v>
      </c>
      <c r="H1003" s="24" t="s">
        <v>6515</v>
      </c>
      <c r="I1003" s="24" t="s">
        <v>6516</v>
      </c>
      <c r="J1003" s="24" t="s">
        <v>6727</v>
      </c>
      <c r="N1003" s="24" t="s">
        <v>6728</v>
      </c>
      <c r="O1003" s="24" t="s">
        <v>3316</v>
      </c>
      <c r="P1003" s="24" t="s">
        <v>6729</v>
      </c>
      <c r="Q1003" s="24" t="s">
        <v>3311</v>
      </c>
      <c r="R1003" s="24" t="s">
        <v>3312</v>
      </c>
      <c r="S1003" s="24" t="s">
        <v>3313</v>
      </c>
    </row>
    <row r="1004" spans="1:19" x14ac:dyDescent="0.25">
      <c r="A1004" s="24" t="s">
        <v>6730</v>
      </c>
      <c r="B1004" s="24">
        <v>6376038</v>
      </c>
      <c r="C1004" s="24">
        <v>167745</v>
      </c>
      <c r="D1004" s="24" t="s">
        <v>3302</v>
      </c>
      <c r="E1004" s="24" t="s">
        <v>3303</v>
      </c>
      <c r="F1004" s="24" t="s">
        <v>6468</v>
      </c>
      <c r="G1004" s="24" t="s">
        <v>3305</v>
      </c>
      <c r="H1004" s="24" t="s">
        <v>6473</v>
      </c>
      <c r="I1004" s="24" t="s">
        <v>6731</v>
      </c>
      <c r="J1004" s="24" t="s">
        <v>6732</v>
      </c>
      <c r="N1004" s="24" t="s">
        <v>6574</v>
      </c>
      <c r="O1004" s="24" t="s">
        <v>3326</v>
      </c>
      <c r="Q1004" s="24" t="s">
        <v>3311</v>
      </c>
      <c r="R1004" s="24" t="s">
        <v>3922</v>
      </c>
      <c r="S1004" s="24" t="s">
        <v>3313</v>
      </c>
    </row>
    <row r="1005" spans="1:19" x14ac:dyDescent="0.25">
      <c r="A1005" s="24" t="s">
        <v>6733</v>
      </c>
      <c r="B1005" s="24">
        <v>6376161</v>
      </c>
      <c r="C1005" s="24">
        <v>167746</v>
      </c>
      <c r="D1005" s="24" t="s">
        <v>3302</v>
      </c>
      <c r="E1005" s="24" t="s">
        <v>3303</v>
      </c>
      <c r="F1005" s="24" t="s">
        <v>6468</v>
      </c>
      <c r="G1005" s="24" t="s">
        <v>3305</v>
      </c>
      <c r="H1005" s="24" t="s">
        <v>6734</v>
      </c>
      <c r="I1005" s="24" t="s">
        <v>6735</v>
      </c>
      <c r="J1005" s="24" t="s">
        <v>6736</v>
      </c>
      <c r="N1005" s="24" t="s">
        <v>6737</v>
      </c>
      <c r="O1005" s="24" t="s">
        <v>3326</v>
      </c>
      <c r="Q1005" s="24" t="s">
        <v>3311</v>
      </c>
      <c r="R1005" s="24" t="s">
        <v>3922</v>
      </c>
      <c r="S1005" s="24" t="s">
        <v>3313</v>
      </c>
    </row>
    <row r="1006" spans="1:19" x14ac:dyDescent="0.25">
      <c r="A1006" s="24" t="s">
        <v>6738</v>
      </c>
      <c r="B1006" s="24">
        <v>6376305</v>
      </c>
      <c r="C1006" s="24">
        <v>167747</v>
      </c>
      <c r="D1006" s="24" t="s">
        <v>3302</v>
      </c>
      <c r="E1006" s="24" t="s">
        <v>3303</v>
      </c>
      <c r="F1006" s="24" t="s">
        <v>3711</v>
      </c>
      <c r="G1006" s="24" t="s">
        <v>3305</v>
      </c>
      <c r="H1006" s="24" t="s">
        <v>6620</v>
      </c>
      <c r="I1006" s="24" t="s">
        <v>6739</v>
      </c>
      <c r="J1006" s="24" t="s">
        <v>6740</v>
      </c>
      <c r="N1006" s="24" t="s">
        <v>6741</v>
      </c>
      <c r="O1006" s="24" t="s">
        <v>3326</v>
      </c>
      <c r="Q1006" s="24" t="s">
        <v>3311</v>
      </c>
      <c r="R1006" s="24" t="s">
        <v>3327</v>
      </c>
      <c r="S1006" s="24" t="s">
        <v>3313</v>
      </c>
    </row>
    <row r="1007" spans="1:19" x14ac:dyDescent="0.25">
      <c r="A1007" s="24" t="s">
        <v>6742</v>
      </c>
      <c r="B1007" s="24">
        <v>6377323</v>
      </c>
      <c r="C1007" s="24">
        <v>167755</v>
      </c>
      <c r="D1007" s="24" t="s">
        <v>3302</v>
      </c>
      <c r="E1007" s="24" t="s">
        <v>3303</v>
      </c>
      <c r="F1007" s="24" t="s">
        <v>3711</v>
      </c>
      <c r="G1007" s="24" t="s">
        <v>3305</v>
      </c>
      <c r="H1007" s="24" t="s">
        <v>6487</v>
      </c>
      <c r="I1007" s="24" t="s">
        <v>6743</v>
      </c>
      <c r="J1007" s="24" t="s">
        <v>3652</v>
      </c>
      <c r="N1007" s="24" t="s">
        <v>6744</v>
      </c>
    </row>
    <row r="1008" spans="1:19" x14ac:dyDescent="0.25">
      <c r="A1008" s="24" t="s">
        <v>6745</v>
      </c>
      <c r="B1008" s="24">
        <v>6377459</v>
      </c>
      <c r="C1008" s="24">
        <v>167756</v>
      </c>
      <c r="D1008" s="24" t="s">
        <v>3302</v>
      </c>
      <c r="E1008" s="24" t="s">
        <v>3303</v>
      </c>
      <c r="F1008" s="24" t="s">
        <v>3711</v>
      </c>
      <c r="G1008" s="24" t="s">
        <v>3305</v>
      </c>
      <c r="H1008" s="24" t="s">
        <v>6576</v>
      </c>
      <c r="I1008" s="24" t="s">
        <v>6746</v>
      </c>
      <c r="J1008" s="24" t="s">
        <v>6747</v>
      </c>
      <c r="N1008" s="24" t="s">
        <v>6685</v>
      </c>
      <c r="O1008" s="24" t="s">
        <v>3326</v>
      </c>
      <c r="Q1008" s="24" t="s">
        <v>3311</v>
      </c>
      <c r="R1008" s="24" t="s">
        <v>3922</v>
      </c>
      <c r="S1008" s="24" t="s">
        <v>3313</v>
      </c>
    </row>
    <row r="1009" spans="1:19" x14ac:dyDescent="0.25">
      <c r="A1009" s="24" t="s">
        <v>6748</v>
      </c>
      <c r="B1009" s="24">
        <v>6377753</v>
      </c>
      <c r="C1009" s="24">
        <v>167758</v>
      </c>
      <c r="D1009" s="24" t="s">
        <v>3302</v>
      </c>
      <c r="E1009" s="24" t="s">
        <v>3303</v>
      </c>
      <c r="F1009" s="24" t="s">
        <v>3711</v>
      </c>
      <c r="G1009" s="24" t="s">
        <v>3305</v>
      </c>
      <c r="H1009" s="24" t="s">
        <v>6620</v>
      </c>
      <c r="I1009" s="24" t="s">
        <v>6749</v>
      </c>
      <c r="J1009" s="24" t="s">
        <v>6750</v>
      </c>
      <c r="N1009" s="24" t="s">
        <v>6751</v>
      </c>
      <c r="O1009" s="24" t="s">
        <v>3326</v>
      </c>
      <c r="Q1009" s="24" t="s">
        <v>3311</v>
      </c>
      <c r="R1009" s="24" t="s">
        <v>3922</v>
      </c>
      <c r="S1009" s="24" t="s">
        <v>3313</v>
      </c>
    </row>
    <row r="1010" spans="1:19" x14ac:dyDescent="0.25">
      <c r="A1010" s="24" t="s">
        <v>6752</v>
      </c>
      <c r="B1010" s="24">
        <v>6377892</v>
      </c>
      <c r="C1010" s="24">
        <v>167759</v>
      </c>
      <c r="D1010" s="24" t="s">
        <v>3302</v>
      </c>
      <c r="E1010" s="24" t="s">
        <v>3303</v>
      </c>
      <c r="F1010" s="24" t="s">
        <v>6468</v>
      </c>
      <c r="G1010" s="24" t="s">
        <v>3305</v>
      </c>
      <c r="H1010" s="24" t="s">
        <v>6469</v>
      </c>
      <c r="I1010" s="24" t="s">
        <v>6753</v>
      </c>
      <c r="J1010" s="24" t="s">
        <v>6754</v>
      </c>
      <c r="N1010" s="24" t="s">
        <v>6755</v>
      </c>
      <c r="O1010" s="24" t="s">
        <v>3326</v>
      </c>
      <c r="Q1010" s="24" t="s">
        <v>3311</v>
      </c>
      <c r="R1010" s="24" t="s">
        <v>3327</v>
      </c>
      <c r="S1010" s="24" t="s">
        <v>3313</v>
      </c>
    </row>
    <row r="1011" spans="1:19" x14ac:dyDescent="0.25">
      <c r="A1011" s="24" t="s">
        <v>6756</v>
      </c>
      <c r="B1011" s="24">
        <v>6378215</v>
      </c>
      <c r="C1011" s="24">
        <v>167760</v>
      </c>
      <c r="D1011" s="24" t="s">
        <v>3302</v>
      </c>
      <c r="E1011" s="24" t="s">
        <v>3303</v>
      </c>
      <c r="F1011" s="24" t="s">
        <v>6468</v>
      </c>
      <c r="G1011" s="24" t="s">
        <v>3305</v>
      </c>
      <c r="H1011" s="24" t="s">
        <v>6757</v>
      </c>
      <c r="I1011" s="24" t="s">
        <v>6758</v>
      </c>
      <c r="J1011" s="24" t="s">
        <v>6759</v>
      </c>
      <c r="N1011" s="24" t="s">
        <v>6760</v>
      </c>
      <c r="O1011" s="24" t="s">
        <v>3326</v>
      </c>
      <c r="Q1011" s="24" t="s">
        <v>3311</v>
      </c>
      <c r="R1011" s="24" t="s">
        <v>3922</v>
      </c>
      <c r="S1011" s="24" t="s">
        <v>3313</v>
      </c>
    </row>
    <row r="1012" spans="1:19" x14ac:dyDescent="0.25">
      <c r="A1012" s="24" t="s">
        <v>6761</v>
      </c>
      <c r="B1012" s="24">
        <v>6378899</v>
      </c>
      <c r="C1012" s="24">
        <v>167765</v>
      </c>
      <c r="D1012" s="24" t="s">
        <v>3302</v>
      </c>
      <c r="E1012" s="24" t="s">
        <v>3303</v>
      </c>
      <c r="F1012" s="24" t="s">
        <v>6580</v>
      </c>
      <c r="G1012" s="24" t="s">
        <v>3305</v>
      </c>
      <c r="H1012" s="24" t="s">
        <v>6581</v>
      </c>
      <c r="I1012" s="24" t="s">
        <v>6762</v>
      </c>
      <c r="J1012" s="24" t="s">
        <v>3631</v>
      </c>
      <c r="N1012" s="24" t="s">
        <v>6763</v>
      </c>
      <c r="O1012" s="24" t="s">
        <v>3316</v>
      </c>
      <c r="P1012" s="24" t="s">
        <v>6597</v>
      </c>
      <c r="Q1012" s="24" t="s">
        <v>3311</v>
      </c>
      <c r="R1012" s="24" t="s">
        <v>3312</v>
      </c>
      <c r="S1012" s="24" t="s">
        <v>3313</v>
      </c>
    </row>
    <row r="1013" spans="1:19" x14ac:dyDescent="0.25">
      <c r="A1013" s="24" t="s">
        <v>6764</v>
      </c>
      <c r="B1013" s="24">
        <v>6379207</v>
      </c>
      <c r="C1013" s="24">
        <v>167767</v>
      </c>
      <c r="D1013" s="24" t="s">
        <v>3302</v>
      </c>
      <c r="E1013" s="24" t="s">
        <v>3303</v>
      </c>
      <c r="F1013" s="24" t="s">
        <v>6468</v>
      </c>
      <c r="G1013" s="24" t="s">
        <v>3305</v>
      </c>
      <c r="H1013" s="24" t="s">
        <v>6469</v>
      </c>
      <c r="I1013" s="24" t="s">
        <v>6470</v>
      </c>
      <c r="J1013" s="24" t="s">
        <v>6765</v>
      </c>
      <c r="N1013" s="24" t="s">
        <v>6766</v>
      </c>
      <c r="O1013" s="24" t="s">
        <v>3326</v>
      </c>
      <c r="Q1013" s="24" t="s">
        <v>3311</v>
      </c>
      <c r="R1013" s="24" t="s">
        <v>3922</v>
      </c>
      <c r="S1013" s="24" t="s">
        <v>3313</v>
      </c>
    </row>
    <row r="1014" spans="1:19" x14ac:dyDescent="0.25">
      <c r="A1014" s="24" t="s">
        <v>6767</v>
      </c>
      <c r="B1014" s="24">
        <v>6379332</v>
      </c>
      <c r="C1014" s="24">
        <v>167768</v>
      </c>
      <c r="D1014" s="24" t="s">
        <v>3302</v>
      </c>
      <c r="E1014" s="24" t="s">
        <v>3303</v>
      </c>
      <c r="F1014" s="24" t="s">
        <v>6468</v>
      </c>
      <c r="G1014" s="24" t="s">
        <v>3305</v>
      </c>
      <c r="H1014" s="24" t="s">
        <v>6473</v>
      </c>
      <c r="I1014" s="24" t="s">
        <v>6509</v>
      </c>
      <c r="J1014" s="24" t="s">
        <v>3342</v>
      </c>
      <c r="N1014" s="24" t="s">
        <v>6768</v>
      </c>
      <c r="O1014" s="24" t="s">
        <v>3326</v>
      </c>
      <c r="Q1014" s="24" t="s">
        <v>3311</v>
      </c>
      <c r="R1014" s="24" t="s">
        <v>3922</v>
      </c>
      <c r="S1014" s="24" t="s">
        <v>3313</v>
      </c>
    </row>
    <row r="1015" spans="1:19" x14ac:dyDescent="0.25">
      <c r="A1015" s="24" t="s">
        <v>6769</v>
      </c>
      <c r="B1015" s="24">
        <v>6379856</v>
      </c>
      <c r="C1015" s="24">
        <v>167770</v>
      </c>
      <c r="D1015" s="24" t="s">
        <v>3302</v>
      </c>
      <c r="E1015" s="24" t="s">
        <v>3303</v>
      </c>
      <c r="F1015" s="24" t="s">
        <v>3711</v>
      </c>
      <c r="G1015" s="24" t="s">
        <v>3305</v>
      </c>
      <c r="H1015" s="24" t="s">
        <v>6608</v>
      </c>
      <c r="I1015" s="24" t="s">
        <v>6609</v>
      </c>
      <c r="J1015" s="24" t="s">
        <v>6770</v>
      </c>
      <c r="N1015" s="24" t="s">
        <v>6771</v>
      </c>
      <c r="O1015" s="24" t="s">
        <v>3326</v>
      </c>
      <c r="Q1015" s="24" t="s">
        <v>3311</v>
      </c>
      <c r="R1015" s="24" t="s">
        <v>3922</v>
      </c>
      <c r="S1015" s="24" t="s">
        <v>3313</v>
      </c>
    </row>
    <row r="1016" spans="1:19" x14ac:dyDescent="0.25">
      <c r="A1016" s="24" t="s">
        <v>6772</v>
      </c>
      <c r="B1016" s="24">
        <v>6380018</v>
      </c>
      <c r="C1016" s="24">
        <v>167771</v>
      </c>
      <c r="D1016" s="24" t="s">
        <v>3302</v>
      </c>
      <c r="E1016" s="24" t="s">
        <v>3303</v>
      </c>
      <c r="F1016" s="24" t="s">
        <v>3711</v>
      </c>
      <c r="G1016" s="24" t="s">
        <v>3305</v>
      </c>
      <c r="H1016" s="24" t="s">
        <v>6487</v>
      </c>
      <c r="I1016" s="24" t="s">
        <v>6488</v>
      </c>
      <c r="J1016" s="24" t="s">
        <v>6773</v>
      </c>
      <c r="N1016" s="24" t="s">
        <v>6774</v>
      </c>
      <c r="O1016" s="24" t="s">
        <v>3326</v>
      </c>
      <c r="Q1016" s="24" t="s">
        <v>3311</v>
      </c>
      <c r="R1016" s="24" t="s">
        <v>3922</v>
      </c>
      <c r="S1016" s="24" t="s">
        <v>3313</v>
      </c>
    </row>
    <row r="1017" spans="1:19" x14ac:dyDescent="0.25">
      <c r="A1017" s="24" t="s">
        <v>6775</v>
      </c>
      <c r="B1017" s="24">
        <v>6380140</v>
      </c>
      <c r="C1017" s="24">
        <v>167772</v>
      </c>
      <c r="D1017" s="24" t="s">
        <v>3302</v>
      </c>
      <c r="E1017" s="24" t="s">
        <v>3303</v>
      </c>
      <c r="F1017" s="24" t="s">
        <v>6468</v>
      </c>
      <c r="G1017" s="24" t="s">
        <v>3305</v>
      </c>
      <c r="H1017" s="24" t="s">
        <v>6515</v>
      </c>
      <c r="I1017" s="24" t="s">
        <v>6516</v>
      </c>
      <c r="J1017" s="24" t="s">
        <v>6776</v>
      </c>
      <c r="N1017" s="24" t="s">
        <v>6777</v>
      </c>
      <c r="O1017" s="24" t="s">
        <v>3326</v>
      </c>
      <c r="Q1017" s="24" t="s">
        <v>3311</v>
      </c>
      <c r="R1017" s="24" t="s">
        <v>3312</v>
      </c>
      <c r="S1017" s="24" t="s">
        <v>3313</v>
      </c>
    </row>
    <row r="1018" spans="1:19" x14ac:dyDescent="0.25">
      <c r="A1018" s="24" t="s">
        <v>6778</v>
      </c>
      <c r="B1018" s="24">
        <v>6380424</v>
      </c>
      <c r="C1018" s="24">
        <v>167774</v>
      </c>
      <c r="D1018" s="24" t="s">
        <v>3302</v>
      </c>
      <c r="E1018" s="24" t="s">
        <v>3303</v>
      </c>
      <c r="F1018" s="24" t="s">
        <v>6468</v>
      </c>
      <c r="G1018" s="24" t="s">
        <v>3305</v>
      </c>
      <c r="H1018" s="24" t="s">
        <v>6779</v>
      </c>
      <c r="I1018" s="24" t="s">
        <v>6780</v>
      </c>
      <c r="J1018" s="24" t="s">
        <v>6781</v>
      </c>
      <c r="N1018" s="24" t="s">
        <v>6782</v>
      </c>
    </row>
    <row r="1019" spans="1:19" x14ac:dyDescent="0.25">
      <c r="A1019" s="24" t="s">
        <v>6783</v>
      </c>
      <c r="B1019" s="24">
        <v>6380987</v>
      </c>
      <c r="C1019" s="24">
        <v>167778</v>
      </c>
      <c r="D1019" s="24" t="s">
        <v>3302</v>
      </c>
      <c r="E1019" s="24" t="s">
        <v>3303</v>
      </c>
      <c r="F1019" s="24" t="s">
        <v>3711</v>
      </c>
      <c r="G1019" s="24" t="s">
        <v>3305</v>
      </c>
      <c r="H1019" s="24" t="s">
        <v>6500</v>
      </c>
      <c r="I1019" s="24" t="s">
        <v>6784</v>
      </c>
      <c r="J1019" s="24" t="s">
        <v>6785</v>
      </c>
      <c r="N1019" s="24" t="s">
        <v>6786</v>
      </c>
      <c r="O1019" s="24" t="s">
        <v>3326</v>
      </c>
      <c r="Q1019" s="24" t="s">
        <v>3311</v>
      </c>
      <c r="R1019" s="24" t="s">
        <v>3922</v>
      </c>
      <c r="S1019" s="24" t="s">
        <v>3313</v>
      </c>
    </row>
    <row r="1020" spans="1:19" x14ac:dyDescent="0.25">
      <c r="A1020" s="24" t="s">
        <v>6787</v>
      </c>
      <c r="B1020" s="24">
        <v>6381434</v>
      </c>
      <c r="C1020" s="24">
        <v>167780</v>
      </c>
      <c r="D1020" s="24" t="s">
        <v>3302</v>
      </c>
      <c r="E1020" s="24" t="s">
        <v>3303</v>
      </c>
      <c r="F1020" s="24" t="s">
        <v>3711</v>
      </c>
      <c r="G1020" s="24" t="s">
        <v>3305</v>
      </c>
      <c r="H1020" s="24" t="s">
        <v>6576</v>
      </c>
      <c r="I1020" s="24" t="s">
        <v>6788</v>
      </c>
      <c r="J1020" s="24" t="s">
        <v>6789</v>
      </c>
      <c r="N1020" s="24" t="s">
        <v>6790</v>
      </c>
      <c r="O1020" s="24" t="s">
        <v>3326</v>
      </c>
      <c r="Q1020" s="24" t="s">
        <v>3311</v>
      </c>
      <c r="R1020" s="24" t="s">
        <v>3922</v>
      </c>
      <c r="S1020" s="24" t="s">
        <v>3313</v>
      </c>
    </row>
    <row r="1021" spans="1:19" x14ac:dyDescent="0.25">
      <c r="A1021" s="24" t="s">
        <v>6791</v>
      </c>
      <c r="B1021" s="24">
        <v>6381737</v>
      </c>
      <c r="C1021" s="24">
        <v>167782</v>
      </c>
      <c r="D1021" s="24" t="s">
        <v>3302</v>
      </c>
      <c r="E1021" s="24" t="s">
        <v>3303</v>
      </c>
      <c r="F1021" s="24" t="s">
        <v>6468</v>
      </c>
      <c r="G1021" s="24" t="s">
        <v>3305</v>
      </c>
      <c r="H1021" s="24" t="s">
        <v>6495</v>
      </c>
      <c r="I1021" s="24" t="s">
        <v>6496</v>
      </c>
      <c r="J1021" s="24" t="s">
        <v>6792</v>
      </c>
      <c r="N1021" s="24" t="s">
        <v>6793</v>
      </c>
    </row>
    <row r="1022" spans="1:19" x14ac:dyDescent="0.25">
      <c r="A1022" s="24" t="s">
        <v>6794</v>
      </c>
      <c r="B1022" s="24">
        <v>6381958</v>
      </c>
      <c r="C1022" s="24">
        <v>167783</v>
      </c>
      <c r="D1022" s="24" t="s">
        <v>3302</v>
      </c>
      <c r="E1022" s="24" t="s">
        <v>3303</v>
      </c>
      <c r="F1022" s="24" t="s">
        <v>6468</v>
      </c>
      <c r="G1022" s="24" t="s">
        <v>3305</v>
      </c>
      <c r="H1022" s="24" t="s">
        <v>6473</v>
      </c>
      <c r="I1022" s="24" t="s">
        <v>6795</v>
      </c>
      <c r="J1022" s="24" t="s">
        <v>6796</v>
      </c>
      <c r="N1022" s="24" t="s">
        <v>6655</v>
      </c>
    </row>
    <row r="1023" spans="1:19" x14ac:dyDescent="0.25">
      <c r="A1023" s="24" t="s">
        <v>6797</v>
      </c>
      <c r="B1023" s="24">
        <v>6382226</v>
      </c>
      <c r="C1023" s="24">
        <v>167785</v>
      </c>
      <c r="D1023" s="24" t="s">
        <v>3302</v>
      </c>
      <c r="E1023" s="24" t="s">
        <v>3303</v>
      </c>
      <c r="F1023" s="24" t="s">
        <v>3304</v>
      </c>
      <c r="G1023" s="24" t="s">
        <v>3305</v>
      </c>
      <c r="H1023" s="24" t="s">
        <v>6625</v>
      </c>
      <c r="I1023" s="24" t="s">
        <v>6798</v>
      </c>
      <c r="J1023" s="24" t="s">
        <v>6799</v>
      </c>
      <c r="N1023" s="24" t="s">
        <v>6800</v>
      </c>
      <c r="O1023" s="24" t="s">
        <v>3326</v>
      </c>
      <c r="Q1023" s="24" t="s">
        <v>3311</v>
      </c>
      <c r="R1023" s="24" t="s">
        <v>3922</v>
      </c>
      <c r="S1023" s="24" t="s">
        <v>3313</v>
      </c>
    </row>
    <row r="1024" spans="1:19" x14ac:dyDescent="0.25">
      <c r="A1024" s="24" t="s">
        <v>6801</v>
      </c>
      <c r="B1024" s="24">
        <v>6382369</v>
      </c>
      <c r="C1024" s="24">
        <v>167786</v>
      </c>
      <c r="D1024" s="24" t="s">
        <v>3302</v>
      </c>
      <c r="E1024" s="24" t="s">
        <v>3303</v>
      </c>
      <c r="F1024" s="24" t="s">
        <v>3711</v>
      </c>
      <c r="G1024" s="24" t="s">
        <v>3305</v>
      </c>
      <c r="H1024" s="24" t="s">
        <v>6576</v>
      </c>
      <c r="I1024" s="24" t="s">
        <v>6802</v>
      </c>
      <c r="J1024" s="24" t="s">
        <v>6803</v>
      </c>
      <c r="N1024" s="24" t="s">
        <v>6804</v>
      </c>
      <c r="O1024" s="24" t="s">
        <v>3326</v>
      </c>
      <c r="Q1024" s="24" t="s">
        <v>3311</v>
      </c>
      <c r="R1024" s="24" t="s">
        <v>3327</v>
      </c>
      <c r="S1024" s="24" t="s">
        <v>3313</v>
      </c>
    </row>
    <row r="1025" spans="1:19" x14ac:dyDescent="0.25">
      <c r="A1025" s="24" t="s">
        <v>6805</v>
      </c>
      <c r="B1025" s="24">
        <v>6382499</v>
      </c>
      <c r="C1025" s="24">
        <v>167787</v>
      </c>
      <c r="D1025" s="24" t="s">
        <v>3302</v>
      </c>
      <c r="E1025" s="24" t="s">
        <v>3303</v>
      </c>
      <c r="F1025" s="24" t="s">
        <v>3711</v>
      </c>
      <c r="G1025" s="24" t="s">
        <v>3305</v>
      </c>
      <c r="H1025" s="24" t="s">
        <v>6487</v>
      </c>
      <c r="I1025" s="24" t="s">
        <v>6806</v>
      </c>
      <c r="J1025" s="24" t="s">
        <v>6807</v>
      </c>
      <c r="N1025" s="24" t="s">
        <v>6808</v>
      </c>
      <c r="O1025" s="24" t="s">
        <v>3326</v>
      </c>
      <c r="Q1025" s="24" t="s">
        <v>3311</v>
      </c>
      <c r="R1025" s="24" t="s">
        <v>3922</v>
      </c>
      <c r="S1025" s="24" t="s">
        <v>3313</v>
      </c>
    </row>
    <row r="1026" spans="1:19" x14ac:dyDescent="0.25">
      <c r="A1026" s="24" t="s">
        <v>6809</v>
      </c>
      <c r="B1026" s="24">
        <v>6382770</v>
      </c>
      <c r="C1026" s="24">
        <v>167789</v>
      </c>
      <c r="D1026" s="24" t="s">
        <v>3302</v>
      </c>
      <c r="E1026" s="24" t="s">
        <v>3303</v>
      </c>
      <c r="F1026" s="24" t="s">
        <v>3711</v>
      </c>
      <c r="G1026" s="24" t="s">
        <v>3305</v>
      </c>
      <c r="H1026" s="24" t="s">
        <v>6491</v>
      </c>
      <c r="I1026" s="24" t="s">
        <v>6492</v>
      </c>
      <c r="J1026" s="24" t="s">
        <v>6810</v>
      </c>
      <c r="N1026" s="24" t="s">
        <v>6811</v>
      </c>
      <c r="O1026" s="24" t="s">
        <v>3326</v>
      </c>
      <c r="Q1026" s="24" t="s">
        <v>3311</v>
      </c>
      <c r="R1026" s="24" t="s">
        <v>3922</v>
      </c>
      <c r="S1026" s="24" t="s">
        <v>3313</v>
      </c>
    </row>
    <row r="1027" spans="1:19" x14ac:dyDescent="0.25">
      <c r="A1027" s="24" t="s">
        <v>6812</v>
      </c>
      <c r="B1027" s="24">
        <v>6383236</v>
      </c>
      <c r="C1027" s="24">
        <v>167791</v>
      </c>
      <c r="D1027" s="24" t="s">
        <v>3302</v>
      </c>
      <c r="E1027" s="24" t="s">
        <v>3303</v>
      </c>
      <c r="F1027" s="24" t="s">
        <v>6468</v>
      </c>
      <c r="G1027" s="24" t="s">
        <v>3305</v>
      </c>
      <c r="H1027" s="24" t="s">
        <v>6473</v>
      </c>
      <c r="I1027" s="24" t="s">
        <v>6813</v>
      </c>
      <c r="J1027" s="24" t="s">
        <v>6674</v>
      </c>
      <c r="N1027" s="24" t="s">
        <v>6814</v>
      </c>
    </row>
    <row r="1028" spans="1:19" x14ac:dyDescent="0.25">
      <c r="A1028" s="24" t="s">
        <v>6815</v>
      </c>
      <c r="B1028" s="24">
        <v>6383841</v>
      </c>
      <c r="C1028" s="24">
        <v>167795</v>
      </c>
      <c r="D1028" s="24" t="s">
        <v>3302</v>
      </c>
      <c r="E1028" s="24" t="s">
        <v>3303</v>
      </c>
      <c r="F1028" s="24" t="s">
        <v>3711</v>
      </c>
      <c r="G1028" s="24" t="s">
        <v>3305</v>
      </c>
      <c r="H1028" s="24" t="s">
        <v>6487</v>
      </c>
      <c r="I1028" s="24" t="s">
        <v>6816</v>
      </c>
      <c r="J1028" s="24" t="s">
        <v>6817</v>
      </c>
      <c r="N1028" s="24" t="s">
        <v>6744</v>
      </c>
    </row>
    <row r="1029" spans="1:19" x14ac:dyDescent="0.25">
      <c r="A1029" s="24" t="s">
        <v>6818</v>
      </c>
      <c r="B1029" s="24">
        <v>6383968</v>
      </c>
      <c r="C1029" s="24">
        <v>167796</v>
      </c>
      <c r="D1029" s="24" t="s">
        <v>3302</v>
      </c>
      <c r="E1029" s="24" t="s">
        <v>3303</v>
      </c>
      <c r="F1029" s="24" t="s">
        <v>6468</v>
      </c>
      <c r="G1029" s="24" t="s">
        <v>3305</v>
      </c>
      <c r="H1029" s="24" t="s">
        <v>6519</v>
      </c>
      <c r="I1029" s="24" t="s">
        <v>6520</v>
      </c>
      <c r="J1029" s="24" t="s">
        <v>6819</v>
      </c>
      <c r="N1029" s="24" t="s">
        <v>6820</v>
      </c>
    </row>
    <row r="1030" spans="1:19" x14ac:dyDescent="0.25">
      <c r="A1030" s="24" t="s">
        <v>6821</v>
      </c>
      <c r="B1030" s="24">
        <v>6384118</v>
      </c>
      <c r="C1030" s="24">
        <v>167797</v>
      </c>
      <c r="D1030" s="24" t="s">
        <v>3302</v>
      </c>
      <c r="E1030" s="24" t="s">
        <v>3303</v>
      </c>
      <c r="F1030" s="24" t="s">
        <v>6468</v>
      </c>
      <c r="G1030" s="24" t="s">
        <v>3305</v>
      </c>
      <c r="H1030" s="24" t="s">
        <v>6473</v>
      </c>
      <c r="I1030" s="24" t="s">
        <v>6822</v>
      </c>
      <c r="J1030" s="24" t="s">
        <v>6664</v>
      </c>
      <c r="N1030" s="24" t="s">
        <v>6782</v>
      </c>
    </row>
    <row r="1031" spans="1:19" x14ac:dyDescent="0.25">
      <c r="A1031" s="24" t="s">
        <v>6823</v>
      </c>
      <c r="B1031" s="24">
        <v>6384259</v>
      </c>
      <c r="C1031" s="24">
        <v>167798</v>
      </c>
      <c r="D1031" s="24" t="s">
        <v>3302</v>
      </c>
      <c r="E1031" s="24" t="s">
        <v>3303</v>
      </c>
      <c r="F1031" s="24" t="s">
        <v>4235</v>
      </c>
      <c r="G1031" s="24" t="s">
        <v>3305</v>
      </c>
      <c r="H1031" s="24" t="s">
        <v>6824</v>
      </c>
      <c r="I1031" s="24" t="s">
        <v>6825</v>
      </c>
      <c r="J1031" s="24" t="s">
        <v>3834</v>
      </c>
      <c r="N1031" s="24" t="s">
        <v>6826</v>
      </c>
      <c r="O1031" s="24" t="s">
        <v>3340</v>
      </c>
      <c r="Q1031" s="24" t="s">
        <v>3311</v>
      </c>
      <c r="R1031" s="24" t="s">
        <v>3922</v>
      </c>
      <c r="S1031" s="24" t="s">
        <v>3313</v>
      </c>
    </row>
    <row r="1032" spans="1:19" x14ac:dyDescent="0.25">
      <c r="A1032" s="24" t="s">
        <v>6827</v>
      </c>
      <c r="B1032" s="24">
        <v>6384404</v>
      </c>
      <c r="C1032" s="24">
        <v>167799</v>
      </c>
      <c r="D1032" s="24" t="s">
        <v>3302</v>
      </c>
      <c r="E1032" s="24" t="s">
        <v>3303</v>
      </c>
      <c r="F1032" s="24" t="s">
        <v>3304</v>
      </c>
      <c r="G1032" s="24" t="s">
        <v>3305</v>
      </c>
      <c r="H1032" s="24" t="s">
        <v>6625</v>
      </c>
      <c r="I1032" s="24" t="s">
        <v>6653</v>
      </c>
      <c r="J1032" s="24" t="s">
        <v>6828</v>
      </c>
      <c r="N1032" s="24" t="s">
        <v>6678</v>
      </c>
      <c r="O1032" s="24" t="s">
        <v>3326</v>
      </c>
      <c r="Q1032" s="24" t="s">
        <v>3311</v>
      </c>
      <c r="R1032" s="24" t="s">
        <v>3922</v>
      </c>
      <c r="S1032" s="24" t="s">
        <v>3313</v>
      </c>
    </row>
    <row r="1033" spans="1:19" x14ac:dyDescent="0.25">
      <c r="A1033" s="24" t="s">
        <v>6829</v>
      </c>
      <c r="B1033" s="24">
        <v>6384744</v>
      </c>
      <c r="C1033" s="24">
        <v>167800</v>
      </c>
      <c r="D1033" s="24" t="s">
        <v>3302</v>
      </c>
      <c r="E1033" s="24" t="s">
        <v>3303</v>
      </c>
      <c r="F1033" s="24" t="s">
        <v>3711</v>
      </c>
      <c r="G1033" s="24" t="s">
        <v>3305</v>
      </c>
      <c r="H1033" s="24" t="s">
        <v>6487</v>
      </c>
      <c r="I1033" s="24" t="s">
        <v>6830</v>
      </c>
      <c r="J1033" s="24" t="s">
        <v>6831</v>
      </c>
      <c r="N1033" s="24" t="s">
        <v>6744</v>
      </c>
    </row>
    <row r="1034" spans="1:19" x14ac:dyDescent="0.25">
      <c r="A1034" s="24" t="s">
        <v>6832</v>
      </c>
      <c r="B1034" s="24">
        <v>6385272</v>
      </c>
      <c r="C1034" s="24">
        <v>167804</v>
      </c>
      <c r="D1034" s="24" t="s">
        <v>3302</v>
      </c>
      <c r="E1034" s="24" t="s">
        <v>3303</v>
      </c>
      <c r="F1034" s="24" t="s">
        <v>6468</v>
      </c>
      <c r="G1034" s="24" t="s">
        <v>3305</v>
      </c>
      <c r="H1034" s="24" t="s">
        <v>6833</v>
      </c>
      <c r="I1034" s="24" t="s">
        <v>6834</v>
      </c>
      <c r="J1034" s="24" t="s">
        <v>6835</v>
      </c>
      <c r="N1034" s="24" t="s">
        <v>6804</v>
      </c>
      <c r="O1034" s="24" t="s">
        <v>3326</v>
      </c>
      <c r="Q1034" s="24" t="s">
        <v>3311</v>
      </c>
      <c r="R1034" s="24" t="s">
        <v>3922</v>
      </c>
      <c r="S1034" s="24" t="s">
        <v>3313</v>
      </c>
    </row>
    <row r="1035" spans="1:19" x14ac:dyDescent="0.25">
      <c r="A1035" s="24" t="s">
        <v>6836</v>
      </c>
      <c r="B1035" s="24">
        <v>6385425</v>
      </c>
      <c r="C1035" s="24">
        <v>167805</v>
      </c>
      <c r="D1035" s="24" t="s">
        <v>3302</v>
      </c>
      <c r="E1035" s="24" t="s">
        <v>3303</v>
      </c>
      <c r="F1035" s="24" t="s">
        <v>3711</v>
      </c>
      <c r="G1035" s="24" t="s">
        <v>3305</v>
      </c>
      <c r="H1035" s="24" t="s">
        <v>4231</v>
      </c>
      <c r="I1035" s="24" t="s">
        <v>6837</v>
      </c>
      <c r="J1035" s="24" t="s">
        <v>6838</v>
      </c>
      <c r="N1035" s="24" t="s">
        <v>6533</v>
      </c>
    </row>
    <row r="1036" spans="1:19" x14ac:dyDescent="0.25">
      <c r="A1036" s="24" t="s">
        <v>6839</v>
      </c>
      <c r="B1036" s="24">
        <v>6385730</v>
      </c>
      <c r="C1036" s="24">
        <v>167807</v>
      </c>
      <c r="D1036" s="24" t="s">
        <v>3302</v>
      </c>
      <c r="E1036" s="24" t="s">
        <v>3303</v>
      </c>
      <c r="F1036" s="24" t="s">
        <v>6468</v>
      </c>
      <c r="G1036" s="24" t="s">
        <v>3305</v>
      </c>
      <c r="H1036" s="24" t="s">
        <v>6473</v>
      </c>
      <c r="I1036" s="24" t="s">
        <v>6474</v>
      </c>
      <c r="J1036" s="24" t="s">
        <v>6840</v>
      </c>
      <c r="N1036" s="24" t="s">
        <v>6841</v>
      </c>
      <c r="O1036" s="24" t="s">
        <v>3326</v>
      </c>
      <c r="Q1036" s="24" t="s">
        <v>3311</v>
      </c>
      <c r="R1036" s="24" t="s">
        <v>3922</v>
      </c>
      <c r="S1036" s="24" t="s">
        <v>3313</v>
      </c>
    </row>
    <row r="1037" spans="1:19" x14ac:dyDescent="0.25">
      <c r="A1037" s="24" t="s">
        <v>6842</v>
      </c>
      <c r="B1037" s="24">
        <v>6385972</v>
      </c>
      <c r="C1037" s="24">
        <v>167809</v>
      </c>
      <c r="D1037" s="24" t="s">
        <v>3302</v>
      </c>
      <c r="E1037" s="24" t="s">
        <v>3303</v>
      </c>
      <c r="F1037" s="24" t="s">
        <v>3711</v>
      </c>
      <c r="G1037" s="24" t="s">
        <v>3305</v>
      </c>
      <c r="H1037" s="24" t="s">
        <v>6487</v>
      </c>
      <c r="I1037" s="24" t="s">
        <v>6843</v>
      </c>
      <c r="J1037" s="24" t="s">
        <v>6844</v>
      </c>
      <c r="N1037" s="24" t="s">
        <v>6845</v>
      </c>
      <c r="O1037" s="24" t="s">
        <v>3326</v>
      </c>
      <c r="Q1037" s="24" t="s">
        <v>3311</v>
      </c>
      <c r="R1037" s="24" t="s">
        <v>3922</v>
      </c>
      <c r="S1037" s="24" t="s">
        <v>3313</v>
      </c>
    </row>
    <row r="1038" spans="1:19" x14ac:dyDescent="0.25">
      <c r="A1038" s="24" t="s">
        <v>6846</v>
      </c>
      <c r="B1038" s="24">
        <v>6387060</v>
      </c>
      <c r="C1038" s="24">
        <v>167810</v>
      </c>
      <c r="D1038" s="24" t="s">
        <v>3302</v>
      </c>
      <c r="E1038" s="24" t="s">
        <v>3303</v>
      </c>
      <c r="F1038" s="24" t="s">
        <v>5630</v>
      </c>
      <c r="G1038" s="24" t="s">
        <v>3305</v>
      </c>
      <c r="H1038" s="24" t="s">
        <v>6847</v>
      </c>
      <c r="I1038" s="24" t="s">
        <v>6848</v>
      </c>
      <c r="J1038" s="24" t="s">
        <v>4758</v>
      </c>
      <c r="N1038" s="24" t="s">
        <v>6849</v>
      </c>
      <c r="O1038" s="24" t="s">
        <v>3326</v>
      </c>
      <c r="Q1038" s="24" t="s">
        <v>3311</v>
      </c>
      <c r="R1038" s="24" t="s">
        <v>3922</v>
      </c>
      <c r="S1038" s="24" t="s">
        <v>3313</v>
      </c>
    </row>
    <row r="1039" spans="1:19" x14ac:dyDescent="0.25">
      <c r="A1039" s="24" t="s">
        <v>6850</v>
      </c>
      <c r="B1039" s="24">
        <v>6387493</v>
      </c>
      <c r="C1039" s="24">
        <v>167813</v>
      </c>
      <c r="D1039" s="24" t="s">
        <v>3302</v>
      </c>
      <c r="E1039" s="24" t="s">
        <v>3303</v>
      </c>
      <c r="F1039" s="24" t="s">
        <v>3711</v>
      </c>
      <c r="G1039" s="24" t="s">
        <v>3305</v>
      </c>
      <c r="H1039" s="24" t="s">
        <v>6487</v>
      </c>
      <c r="I1039" s="24" t="s">
        <v>6488</v>
      </c>
      <c r="J1039" s="24" t="s">
        <v>6851</v>
      </c>
      <c r="N1039" s="24" t="s">
        <v>6721</v>
      </c>
    </row>
    <row r="1040" spans="1:19" x14ac:dyDescent="0.25">
      <c r="A1040" s="24" t="s">
        <v>6852</v>
      </c>
      <c r="B1040" s="24">
        <v>6693016</v>
      </c>
      <c r="C1040" s="24">
        <v>169958</v>
      </c>
      <c r="D1040" s="24" t="s">
        <v>3302</v>
      </c>
      <c r="E1040" s="24" t="s">
        <v>3319</v>
      </c>
      <c r="F1040" s="24" t="s">
        <v>4712</v>
      </c>
      <c r="G1040" s="24" t="s">
        <v>4713</v>
      </c>
      <c r="H1040" s="24" t="s">
        <v>6853</v>
      </c>
      <c r="I1040" s="24" t="s">
        <v>6854</v>
      </c>
      <c r="J1040" s="24" t="s">
        <v>6855</v>
      </c>
      <c r="N1040" s="24" t="s">
        <v>6856</v>
      </c>
      <c r="O1040" s="24" t="s">
        <v>3326</v>
      </c>
      <c r="Q1040" s="24" t="s">
        <v>3311</v>
      </c>
      <c r="R1040" s="24" t="s">
        <v>3327</v>
      </c>
      <c r="S1040" s="24" t="s">
        <v>3313</v>
      </c>
    </row>
    <row r="1041" spans="1:19" x14ac:dyDescent="0.25">
      <c r="A1041" s="24" t="s">
        <v>6857</v>
      </c>
      <c r="B1041" s="24">
        <v>6693462</v>
      </c>
      <c r="C1041" s="24">
        <v>169959</v>
      </c>
      <c r="D1041" s="24" t="s">
        <v>3302</v>
      </c>
      <c r="E1041" s="24" t="s">
        <v>3319</v>
      </c>
      <c r="F1041" s="24" t="s">
        <v>4712</v>
      </c>
      <c r="G1041" s="24" t="s">
        <v>4713</v>
      </c>
      <c r="H1041" s="24" t="s">
        <v>6853</v>
      </c>
      <c r="I1041" s="24" t="s">
        <v>6858</v>
      </c>
      <c r="J1041" s="24" t="s">
        <v>6859</v>
      </c>
      <c r="N1041" s="24" t="s">
        <v>6860</v>
      </c>
      <c r="O1041" s="24" t="s">
        <v>3340</v>
      </c>
      <c r="Q1041" s="24" t="s">
        <v>3311</v>
      </c>
      <c r="R1041" s="24" t="s">
        <v>3327</v>
      </c>
      <c r="S1041" s="24" t="s">
        <v>3313</v>
      </c>
    </row>
    <row r="1042" spans="1:19" x14ac:dyDescent="0.25">
      <c r="A1042" s="24" t="s">
        <v>6861</v>
      </c>
      <c r="B1042" s="24">
        <v>6694185</v>
      </c>
      <c r="C1042" s="24">
        <v>169964</v>
      </c>
      <c r="D1042" s="24" t="s">
        <v>3302</v>
      </c>
      <c r="E1042" s="24" t="s">
        <v>3319</v>
      </c>
      <c r="F1042" s="24" t="s">
        <v>4712</v>
      </c>
      <c r="G1042" s="24" t="s">
        <v>4713</v>
      </c>
      <c r="H1042" s="24" t="s">
        <v>6862</v>
      </c>
      <c r="I1042" s="24" t="s">
        <v>6863</v>
      </c>
      <c r="J1042" s="24" t="s">
        <v>6864</v>
      </c>
      <c r="N1042" s="24" t="s">
        <v>6865</v>
      </c>
      <c r="O1042" s="24" t="s">
        <v>3326</v>
      </c>
      <c r="Q1042" s="24" t="s">
        <v>3311</v>
      </c>
      <c r="R1042" s="24" t="s">
        <v>3327</v>
      </c>
      <c r="S1042" s="24" t="s">
        <v>3313</v>
      </c>
    </row>
    <row r="1043" spans="1:19" x14ac:dyDescent="0.25">
      <c r="A1043" s="24" t="s">
        <v>6866</v>
      </c>
      <c r="B1043" s="24">
        <v>6695905</v>
      </c>
      <c r="C1043" s="24">
        <v>169970</v>
      </c>
      <c r="D1043" s="24" t="s">
        <v>3302</v>
      </c>
      <c r="E1043" s="24" t="s">
        <v>3319</v>
      </c>
      <c r="F1043" s="24" t="s">
        <v>4712</v>
      </c>
      <c r="G1043" s="24" t="s">
        <v>4713</v>
      </c>
      <c r="H1043" s="24" t="s">
        <v>6867</v>
      </c>
      <c r="I1043" s="24" t="s">
        <v>6868</v>
      </c>
      <c r="J1043" s="24" t="s">
        <v>6869</v>
      </c>
      <c r="N1043" s="24" t="s">
        <v>6870</v>
      </c>
      <c r="O1043" s="24" t="s">
        <v>3326</v>
      </c>
      <c r="Q1043" s="24" t="s">
        <v>3311</v>
      </c>
      <c r="R1043" s="24" t="s">
        <v>3327</v>
      </c>
      <c r="S1043" s="24" t="s">
        <v>3313</v>
      </c>
    </row>
    <row r="1044" spans="1:19" x14ac:dyDescent="0.25">
      <c r="A1044" s="24" t="s">
        <v>6871</v>
      </c>
      <c r="B1044" s="24">
        <v>6696438</v>
      </c>
      <c r="C1044" s="24">
        <v>169973</v>
      </c>
      <c r="D1044" s="24" t="s">
        <v>3302</v>
      </c>
      <c r="E1044" s="24" t="s">
        <v>3319</v>
      </c>
      <c r="F1044" s="24" t="s">
        <v>4712</v>
      </c>
      <c r="G1044" s="24" t="s">
        <v>4713</v>
      </c>
      <c r="H1044" s="24" t="s">
        <v>6853</v>
      </c>
      <c r="I1044" s="24" t="s">
        <v>6854</v>
      </c>
      <c r="J1044" s="24" t="s">
        <v>6872</v>
      </c>
      <c r="N1044" s="24" t="s">
        <v>6873</v>
      </c>
      <c r="O1044" s="24" t="s">
        <v>3326</v>
      </c>
      <c r="Q1044" s="24" t="s">
        <v>3311</v>
      </c>
      <c r="R1044" s="24" t="s">
        <v>3327</v>
      </c>
      <c r="S1044" s="24" t="s">
        <v>3313</v>
      </c>
    </row>
    <row r="1045" spans="1:19" x14ac:dyDescent="0.25">
      <c r="A1045" s="24" t="s">
        <v>6874</v>
      </c>
      <c r="B1045" s="24">
        <v>6697254</v>
      </c>
      <c r="C1045" s="24">
        <v>169976</v>
      </c>
      <c r="D1045" s="24" t="s">
        <v>3302</v>
      </c>
      <c r="E1045" s="24" t="s">
        <v>3319</v>
      </c>
      <c r="F1045" s="24" t="s">
        <v>4712</v>
      </c>
      <c r="G1045" s="24" t="s">
        <v>4713</v>
      </c>
      <c r="H1045" s="24" t="s">
        <v>6862</v>
      </c>
      <c r="I1045" s="24" t="s">
        <v>6863</v>
      </c>
      <c r="J1045" s="24" t="s">
        <v>6875</v>
      </c>
      <c r="N1045" s="24" t="s">
        <v>6876</v>
      </c>
      <c r="O1045" s="24" t="s">
        <v>3340</v>
      </c>
      <c r="Q1045" s="24" t="s">
        <v>3311</v>
      </c>
      <c r="R1045" s="24" t="s">
        <v>3312</v>
      </c>
      <c r="S1045" s="24" t="s">
        <v>3313</v>
      </c>
    </row>
    <row r="1046" spans="1:19" x14ac:dyDescent="0.25">
      <c r="A1046" s="24" t="s">
        <v>6877</v>
      </c>
      <c r="B1046" s="24">
        <v>6699669</v>
      </c>
      <c r="C1046" s="24">
        <v>169986</v>
      </c>
      <c r="D1046" s="24" t="s">
        <v>3302</v>
      </c>
      <c r="E1046" s="24" t="s">
        <v>3319</v>
      </c>
      <c r="F1046" s="24" t="s">
        <v>4712</v>
      </c>
      <c r="G1046" s="24" t="s">
        <v>4713</v>
      </c>
      <c r="H1046" s="24" t="s">
        <v>6853</v>
      </c>
      <c r="I1046" s="24" t="s">
        <v>6854</v>
      </c>
      <c r="J1046" s="24" t="s">
        <v>6878</v>
      </c>
      <c r="N1046" s="24" t="s">
        <v>6879</v>
      </c>
      <c r="O1046" s="24" t="s">
        <v>3326</v>
      </c>
      <c r="Q1046" s="24" t="s">
        <v>3311</v>
      </c>
      <c r="R1046" s="24" t="s">
        <v>3327</v>
      </c>
      <c r="S1046" s="24" t="s">
        <v>3313</v>
      </c>
    </row>
    <row r="1047" spans="1:19" x14ac:dyDescent="0.25">
      <c r="A1047" s="24" t="s">
        <v>6880</v>
      </c>
      <c r="B1047" s="24">
        <v>6701747</v>
      </c>
      <c r="C1047" s="24">
        <v>169997</v>
      </c>
      <c r="D1047" s="24" t="s">
        <v>3302</v>
      </c>
      <c r="E1047" s="24" t="s">
        <v>3319</v>
      </c>
      <c r="F1047" s="24" t="s">
        <v>4712</v>
      </c>
      <c r="G1047" s="24" t="s">
        <v>4713</v>
      </c>
      <c r="H1047" s="24" t="s">
        <v>6867</v>
      </c>
      <c r="I1047" s="24" t="s">
        <v>6868</v>
      </c>
      <c r="J1047" s="24" t="s">
        <v>4047</v>
      </c>
      <c r="N1047" s="24" t="s">
        <v>6881</v>
      </c>
      <c r="O1047" s="24" t="s">
        <v>3326</v>
      </c>
      <c r="Q1047" s="24" t="s">
        <v>3311</v>
      </c>
      <c r="R1047" s="24" t="s">
        <v>3327</v>
      </c>
      <c r="S1047" s="24" t="s">
        <v>3313</v>
      </c>
    </row>
    <row r="1048" spans="1:19" x14ac:dyDescent="0.25">
      <c r="A1048" s="24" t="s">
        <v>6882</v>
      </c>
      <c r="B1048" s="24">
        <v>6702314</v>
      </c>
      <c r="C1048" s="24">
        <v>170000</v>
      </c>
      <c r="D1048" s="24" t="s">
        <v>3302</v>
      </c>
      <c r="E1048" s="24" t="s">
        <v>3319</v>
      </c>
      <c r="F1048" s="24" t="s">
        <v>4712</v>
      </c>
      <c r="G1048" s="24" t="s">
        <v>4713</v>
      </c>
      <c r="H1048" s="24" t="s">
        <v>6853</v>
      </c>
      <c r="I1048" s="24" t="s">
        <v>6883</v>
      </c>
      <c r="J1048" s="24" t="s">
        <v>6884</v>
      </c>
      <c r="N1048" s="24" t="s">
        <v>6885</v>
      </c>
      <c r="O1048" s="24" t="s">
        <v>3326</v>
      </c>
      <c r="Q1048" s="24" t="s">
        <v>3311</v>
      </c>
      <c r="R1048" s="24" t="s">
        <v>3327</v>
      </c>
      <c r="S1048" s="24" t="s">
        <v>3313</v>
      </c>
    </row>
    <row r="1049" spans="1:19" x14ac:dyDescent="0.25">
      <c r="A1049" s="24" t="s">
        <v>6886</v>
      </c>
      <c r="B1049" s="24">
        <v>6706548</v>
      </c>
      <c r="C1049" s="24">
        <v>170082</v>
      </c>
      <c r="D1049" s="24" t="s">
        <v>3302</v>
      </c>
      <c r="E1049" s="24" t="s">
        <v>3319</v>
      </c>
      <c r="F1049" s="24" t="s">
        <v>4712</v>
      </c>
      <c r="G1049" s="24" t="s">
        <v>4713</v>
      </c>
      <c r="H1049" s="24" t="s">
        <v>6853</v>
      </c>
      <c r="I1049" s="24" t="s">
        <v>6854</v>
      </c>
      <c r="J1049" s="24" t="s">
        <v>3884</v>
      </c>
      <c r="N1049" s="24" t="s">
        <v>6887</v>
      </c>
      <c r="O1049" s="24" t="s">
        <v>3326</v>
      </c>
      <c r="Q1049" s="24" t="s">
        <v>3311</v>
      </c>
      <c r="R1049" s="24" t="s">
        <v>3327</v>
      </c>
      <c r="S1049" s="24" t="s">
        <v>3313</v>
      </c>
    </row>
    <row r="1050" spans="1:19" x14ac:dyDescent="0.25">
      <c r="A1050" s="24" t="s">
        <v>6888</v>
      </c>
      <c r="B1050" s="24">
        <v>6707180</v>
      </c>
      <c r="C1050" s="24">
        <v>170014</v>
      </c>
      <c r="D1050" s="24" t="s">
        <v>3302</v>
      </c>
      <c r="E1050" s="24" t="s">
        <v>3319</v>
      </c>
      <c r="F1050" s="24" t="s">
        <v>4712</v>
      </c>
      <c r="G1050" s="24" t="s">
        <v>4713</v>
      </c>
      <c r="H1050" s="24" t="s">
        <v>6862</v>
      </c>
      <c r="I1050" s="24" t="s">
        <v>6863</v>
      </c>
      <c r="J1050" s="24" t="s">
        <v>6889</v>
      </c>
      <c r="N1050" s="24" t="s">
        <v>6890</v>
      </c>
      <c r="O1050" s="24" t="s">
        <v>3340</v>
      </c>
      <c r="Q1050" s="24" t="s">
        <v>3311</v>
      </c>
      <c r="R1050" s="24" t="s">
        <v>3327</v>
      </c>
      <c r="S1050" s="24" t="s">
        <v>3313</v>
      </c>
    </row>
    <row r="1051" spans="1:19" x14ac:dyDescent="0.25">
      <c r="A1051" s="24" t="s">
        <v>6891</v>
      </c>
      <c r="B1051" s="24">
        <v>6707541</v>
      </c>
      <c r="C1051" s="24">
        <v>170015</v>
      </c>
      <c r="D1051" s="24" t="s">
        <v>3302</v>
      </c>
      <c r="E1051" s="24" t="s">
        <v>3319</v>
      </c>
      <c r="F1051" s="24" t="s">
        <v>4712</v>
      </c>
      <c r="G1051" s="24" t="s">
        <v>4713</v>
      </c>
      <c r="H1051" s="24" t="s">
        <v>6862</v>
      </c>
      <c r="I1051" s="24" t="s">
        <v>6892</v>
      </c>
      <c r="J1051" s="24" t="s">
        <v>6893</v>
      </c>
      <c r="N1051" s="24" t="s">
        <v>6894</v>
      </c>
      <c r="O1051" s="24" t="s">
        <v>3326</v>
      </c>
      <c r="Q1051" s="24" t="s">
        <v>3311</v>
      </c>
      <c r="R1051" s="24" t="s">
        <v>3327</v>
      </c>
      <c r="S1051" s="24" t="s">
        <v>3313</v>
      </c>
    </row>
    <row r="1052" spans="1:19" x14ac:dyDescent="0.25">
      <c r="A1052" s="24" t="s">
        <v>6895</v>
      </c>
      <c r="B1052" s="24">
        <v>6712578</v>
      </c>
      <c r="C1052" s="24">
        <v>170097</v>
      </c>
      <c r="D1052" s="24" t="s">
        <v>3302</v>
      </c>
      <c r="E1052" s="24" t="s">
        <v>3319</v>
      </c>
      <c r="F1052" s="24" t="s">
        <v>4712</v>
      </c>
      <c r="G1052" s="24" t="s">
        <v>4713</v>
      </c>
      <c r="H1052" s="24" t="s">
        <v>6862</v>
      </c>
      <c r="I1052" s="24" t="s">
        <v>6896</v>
      </c>
      <c r="J1052" s="24" t="s">
        <v>5737</v>
      </c>
      <c r="N1052" s="24" t="s">
        <v>6897</v>
      </c>
      <c r="O1052" s="24" t="s">
        <v>3340</v>
      </c>
      <c r="Q1052" s="24" t="s">
        <v>3311</v>
      </c>
      <c r="R1052" s="24" t="s">
        <v>3327</v>
      </c>
      <c r="S1052" s="24" t="s">
        <v>3313</v>
      </c>
    </row>
    <row r="1053" spans="1:19" x14ac:dyDescent="0.25">
      <c r="A1053" s="24" t="s">
        <v>6898</v>
      </c>
      <c r="B1053" s="24">
        <v>6713375</v>
      </c>
      <c r="C1053" s="24">
        <v>170029</v>
      </c>
      <c r="D1053" s="24" t="s">
        <v>3302</v>
      </c>
      <c r="E1053" s="24" t="s">
        <v>3319</v>
      </c>
      <c r="F1053" s="24" t="s">
        <v>4712</v>
      </c>
      <c r="G1053" s="24" t="s">
        <v>4713</v>
      </c>
      <c r="H1053" s="24" t="s">
        <v>6862</v>
      </c>
      <c r="I1053" s="24" t="s">
        <v>6899</v>
      </c>
      <c r="J1053" s="24" t="s">
        <v>6900</v>
      </c>
      <c r="N1053" s="24" t="s">
        <v>6887</v>
      </c>
      <c r="O1053" s="24" t="s">
        <v>3326</v>
      </c>
      <c r="Q1053" s="24" t="s">
        <v>3311</v>
      </c>
      <c r="R1053" s="24" t="s">
        <v>3327</v>
      </c>
      <c r="S1053" s="24" t="s">
        <v>3313</v>
      </c>
    </row>
    <row r="1054" spans="1:19" x14ac:dyDescent="0.25">
      <c r="A1054" s="24" t="s">
        <v>6901</v>
      </c>
      <c r="B1054" s="24">
        <v>6713969</v>
      </c>
      <c r="C1054" s="24">
        <v>170030</v>
      </c>
      <c r="D1054" s="24" t="s">
        <v>3302</v>
      </c>
      <c r="E1054" s="24" t="s">
        <v>3319</v>
      </c>
      <c r="F1054" s="24" t="s">
        <v>4712</v>
      </c>
      <c r="G1054" s="24" t="s">
        <v>4713</v>
      </c>
      <c r="H1054" s="24" t="s">
        <v>6867</v>
      </c>
      <c r="I1054" s="24" t="s">
        <v>6868</v>
      </c>
      <c r="J1054" s="24" t="s">
        <v>6902</v>
      </c>
      <c r="N1054" s="24" t="s">
        <v>6903</v>
      </c>
      <c r="O1054" s="24" t="s">
        <v>3340</v>
      </c>
      <c r="Q1054" s="24" t="s">
        <v>3311</v>
      </c>
      <c r="R1054" s="24" t="s">
        <v>3327</v>
      </c>
      <c r="S1054" s="24" t="s">
        <v>3313</v>
      </c>
    </row>
    <row r="1055" spans="1:19" x14ac:dyDescent="0.25">
      <c r="A1055" s="24" t="s">
        <v>6904</v>
      </c>
      <c r="B1055" s="24">
        <v>6725197</v>
      </c>
      <c r="C1055" s="24">
        <v>170071</v>
      </c>
      <c r="D1055" s="24" t="s">
        <v>3302</v>
      </c>
      <c r="E1055" s="24" t="s">
        <v>3319</v>
      </c>
      <c r="F1055" s="24" t="s">
        <v>4712</v>
      </c>
      <c r="G1055" s="24" t="s">
        <v>4713</v>
      </c>
      <c r="H1055" s="24" t="s">
        <v>6867</v>
      </c>
      <c r="I1055" s="24" t="s">
        <v>6905</v>
      </c>
      <c r="J1055" s="24" t="s">
        <v>6906</v>
      </c>
      <c r="N1055" s="24" t="s">
        <v>6907</v>
      </c>
      <c r="O1055" s="24" t="s">
        <v>3326</v>
      </c>
      <c r="Q1055" s="24" t="s">
        <v>3311</v>
      </c>
      <c r="R1055" s="24" t="s">
        <v>3327</v>
      </c>
      <c r="S1055" s="24" t="s">
        <v>3313</v>
      </c>
    </row>
    <row r="1056" spans="1:19" x14ac:dyDescent="0.25">
      <c r="A1056" s="24" t="s">
        <v>6908</v>
      </c>
      <c r="B1056" s="24">
        <v>6726084</v>
      </c>
      <c r="C1056" s="24">
        <v>170075</v>
      </c>
      <c r="D1056" s="24" t="s">
        <v>3302</v>
      </c>
      <c r="E1056" s="24" t="s">
        <v>3319</v>
      </c>
      <c r="F1056" s="24" t="s">
        <v>4712</v>
      </c>
      <c r="G1056" s="24" t="s">
        <v>4713</v>
      </c>
      <c r="H1056" s="24" t="s">
        <v>6867</v>
      </c>
      <c r="I1056" s="24" t="s">
        <v>6868</v>
      </c>
      <c r="J1056" s="24" t="s">
        <v>6909</v>
      </c>
      <c r="N1056" s="24" t="s">
        <v>6907</v>
      </c>
      <c r="O1056" s="24" t="s">
        <v>3326</v>
      </c>
      <c r="Q1056" s="24" t="s">
        <v>3311</v>
      </c>
      <c r="R1056" s="24" t="s">
        <v>3327</v>
      </c>
      <c r="S1056" s="24" t="s">
        <v>3313</v>
      </c>
    </row>
    <row r="1057" spans="1:19" x14ac:dyDescent="0.25">
      <c r="A1057" s="24" t="s">
        <v>6910</v>
      </c>
      <c r="B1057" s="24">
        <v>6737373</v>
      </c>
      <c r="C1057" s="24">
        <v>170306</v>
      </c>
      <c r="D1057" s="24" t="s">
        <v>3302</v>
      </c>
      <c r="E1057" s="24" t="s">
        <v>3303</v>
      </c>
      <c r="F1057" s="24" t="s">
        <v>3304</v>
      </c>
      <c r="G1057" s="24" t="s">
        <v>3305</v>
      </c>
      <c r="H1057" s="24" t="s">
        <v>5705</v>
      </c>
      <c r="I1057" s="24" t="s">
        <v>6911</v>
      </c>
      <c r="J1057" s="24" t="s">
        <v>4371</v>
      </c>
      <c r="N1057" s="24" t="s">
        <v>6912</v>
      </c>
      <c r="O1057" s="24" t="s">
        <v>3326</v>
      </c>
      <c r="Q1057" s="24" t="s">
        <v>3311</v>
      </c>
      <c r="R1057" s="24" t="s">
        <v>3922</v>
      </c>
      <c r="S1057" s="24" t="s">
        <v>3313</v>
      </c>
    </row>
    <row r="1058" spans="1:19" x14ac:dyDescent="0.25">
      <c r="A1058" s="24" t="s">
        <v>6913</v>
      </c>
      <c r="B1058" s="24">
        <v>6738137</v>
      </c>
      <c r="C1058" s="24">
        <v>170307</v>
      </c>
      <c r="D1058" s="24" t="s">
        <v>3302</v>
      </c>
      <c r="E1058" s="24" t="s">
        <v>3303</v>
      </c>
      <c r="F1058" s="24" t="s">
        <v>3304</v>
      </c>
      <c r="G1058" s="24" t="s">
        <v>3305</v>
      </c>
      <c r="H1058" s="24" t="s">
        <v>6914</v>
      </c>
      <c r="I1058" s="24" t="s">
        <v>6915</v>
      </c>
      <c r="J1058" s="24" t="s">
        <v>6916</v>
      </c>
      <c r="N1058" s="24" t="s">
        <v>4812</v>
      </c>
    </row>
    <row r="1059" spans="1:19" x14ac:dyDescent="0.25">
      <c r="A1059" s="24" t="s">
        <v>6917</v>
      </c>
      <c r="B1059" s="24">
        <v>6739812</v>
      </c>
      <c r="C1059" s="24">
        <v>170310</v>
      </c>
      <c r="D1059" s="24" t="s">
        <v>3302</v>
      </c>
      <c r="E1059" s="24" t="s">
        <v>3303</v>
      </c>
      <c r="F1059" s="24" t="s">
        <v>3304</v>
      </c>
      <c r="G1059" s="24" t="s">
        <v>3305</v>
      </c>
      <c r="H1059" s="24" t="s">
        <v>5705</v>
      </c>
      <c r="I1059" s="24" t="s">
        <v>6918</v>
      </c>
      <c r="J1059" s="24" t="s">
        <v>6919</v>
      </c>
      <c r="N1059" s="24" t="s">
        <v>3748</v>
      </c>
      <c r="O1059" s="24" t="s">
        <v>3326</v>
      </c>
      <c r="Q1059" s="24" t="s">
        <v>3311</v>
      </c>
      <c r="R1059" s="24" t="s">
        <v>3922</v>
      </c>
      <c r="S1059" s="24" t="s">
        <v>3313</v>
      </c>
    </row>
    <row r="1060" spans="1:19" x14ac:dyDescent="0.25">
      <c r="A1060" s="24" t="s">
        <v>6920</v>
      </c>
      <c r="B1060" s="24">
        <v>6743776</v>
      </c>
      <c r="C1060" s="24">
        <v>170314</v>
      </c>
      <c r="D1060" s="24" t="s">
        <v>3302</v>
      </c>
      <c r="E1060" s="24" t="s">
        <v>3303</v>
      </c>
      <c r="F1060" s="24" t="s">
        <v>3304</v>
      </c>
      <c r="G1060" s="24" t="s">
        <v>3305</v>
      </c>
      <c r="H1060" s="24" t="s">
        <v>6914</v>
      </c>
      <c r="I1060" s="24" t="s">
        <v>6921</v>
      </c>
      <c r="J1060" s="24" t="s">
        <v>4639</v>
      </c>
      <c r="N1060" s="24" t="s">
        <v>6922</v>
      </c>
      <c r="O1060" s="24" t="s">
        <v>3316</v>
      </c>
      <c r="P1060" s="24" t="s">
        <v>3317</v>
      </c>
      <c r="Q1060" s="24" t="s">
        <v>3311</v>
      </c>
      <c r="R1060" s="24" t="s">
        <v>3312</v>
      </c>
      <c r="S1060" s="24" t="s">
        <v>3313</v>
      </c>
    </row>
    <row r="1061" spans="1:19" x14ac:dyDescent="0.25">
      <c r="A1061" s="24" t="s">
        <v>6923</v>
      </c>
      <c r="B1061" s="24">
        <v>6747343</v>
      </c>
      <c r="C1061" s="24">
        <v>170322</v>
      </c>
      <c r="D1061" s="24" t="s">
        <v>3302</v>
      </c>
      <c r="E1061" s="24" t="s">
        <v>3303</v>
      </c>
      <c r="F1061" s="24" t="s">
        <v>3304</v>
      </c>
      <c r="G1061" s="24" t="s">
        <v>3305</v>
      </c>
      <c r="H1061" s="24" t="s">
        <v>6914</v>
      </c>
      <c r="I1061" s="24" t="s">
        <v>6924</v>
      </c>
      <c r="J1061" s="24" t="s">
        <v>6925</v>
      </c>
      <c r="N1061" s="24" t="s">
        <v>4105</v>
      </c>
      <c r="O1061" s="24" t="s">
        <v>3316</v>
      </c>
      <c r="P1061" s="24" t="s">
        <v>3317</v>
      </c>
      <c r="Q1061" s="24" t="s">
        <v>3311</v>
      </c>
      <c r="R1061" s="24" t="s">
        <v>3312</v>
      </c>
      <c r="S1061" s="24" t="s">
        <v>3313</v>
      </c>
    </row>
    <row r="1062" spans="1:19" x14ac:dyDescent="0.25">
      <c r="A1062" s="24" t="s">
        <v>6926</v>
      </c>
      <c r="B1062" s="24">
        <v>6749725</v>
      </c>
      <c r="C1062" s="24">
        <v>170327</v>
      </c>
      <c r="D1062" s="24" t="s">
        <v>3302</v>
      </c>
      <c r="E1062" s="24" t="s">
        <v>3303</v>
      </c>
      <c r="F1062" s="24" t="s">
        <v>3304</v>
      </c>
      <c r="G1062" s="24" t="s">
        <v>3305</v>
      </c>
      <c r="H1062" s="24" t="s">
        <v>5705</v>
      </c>
      <c r="I1062" s="24" t="s">
        <v>6927</v>
      </c>
      <c r="J1062" s="24" t="s">
        <v>5965</v>
      </c>
      <c r="N1062" s="24" t="s">
        <v>5708</v>
      </c>
      <c r="O1062" s="24" t="s">
        <v>3326</v>
      </c>
      <c r="Q1062" s="24" t="s">
        <v>3311</v>
      </c>
      <c r="R1062" s="24" t="s">
        <v>3327</v>
      </c>
      <c r="S1062" s="24" t="s">
        <v>3313</v>
      </c>
    </row>
    <row r="1063" spans="1:19" x14ac:dyDescent="0.25">
      <c r="A1063" s="24" t="s">
        <v>6928</v>
      </c>
      <c r="B1063" s="24">
        <v>6750961</v>
      </c>
      <c r="C1063" s="24">
        <v>170331</v>
      </c>
      <c r="D1063" s="24" t="s">
        <v>3302</v>
      </c>
      <c r="E1063" s="24" t="s">
        <v>3303</v>
      </c>
      <c r="F1063" s="24" t="s">
        <v>3304</v>
      </c>
      <c r="G1063" s="24" t="s">
        <v>3305</v>
      </c>
      <c r="H1063" s="24" t="s">
        <v>5705</v>
      </c>
      <c r="I1063" s="24" t="s">
        <v>6929</v>
      </c>
      <c r="J1063" s="24" t="s">
        <v>6930</v>
      </c>
      <c r="N1063" s="24" t="s">
        <v>6931</v>
      </c>
      <c r="O1063" s="24" t="s">
        <v>3326</v>
      </c>
      <c r="Q1063" s="24" t="s">
        <v>3311</v>
      </c>
      <c r="R1063" s="24" t="s">
        <v>3922</v>
      </c>
      <c r="S1063" s="24" t="s">
        <v>3313</v>
      </c>
    </row>
    <row r="1064" spans="1:19" x14ac:dyDescent="0.25">
      <c r="A1064" s="24" t="s">
        <v>6932</v>
      </c>
      <c r="B1064" s="24">
        <v>6752763</v>
      </c>
      <c r="C1064" s="24">
        <v>170333</v>
      </c>
      <c r="D1064" s="24" t="s">
        <v>3302</v>
      </c>
      <c r="E1064" s="24" t="s">
        <v>3303</v>
      </c>
      <c r="F1064" s="24" t="s">
        <v>3304</v>
      </c>
      <c r="G1064" s="24" t="s">
        <v>3305</v>
      </c>
      <c r="H1064" s="24" t="s">
        <v>6914</v>
      </c>
      <c r="I1064" s="24" t="s">
        <v>6915</v>
      </c>
      <c r="J1064" s="24" t="s">
        <v>6933</v>
      </c>
      <c r="N1064" s="24" t="s">
        <v>6408</v>
      </c>
      <c r="O1064" s="24" t="s">
        <v>3340</v>
      </c>
      <c r="Q1064" s="24" t="s">
        <v>3311</v>
      </c>
      <c r="R1064" s="24" t="s">
        <v>3327</v>
      </c>
      <c r="S1064" s="24" t="s">
        <v>3313</v>
      </c>
    </row>
    <row r="1065" spans="1:19" x14ac:dyDescent="0.25">
      <c r="A1065" s="24" t="s">
        <v>6934</v>
      </c>
      <c r="B1065" s="24">
        <v>6753567</v>
      </c>
      <c r="C1065" s="24">
        <v>170335</v>
      </c>
      <c r="D1065" s="24" t="s">
        <v>3302</v>
      </c>
      <c r="E1065" s="24" t="s">
        <v>3303</v>
      </c>
      <c r="F1065" s="24" t="s">
        <v>3304</v>
      </c>
      <c r="G1065" s="24" t="s">
        <v>3305</v>
      </c>
      <c r="H1065" s="24" t="s">
        <v>5705</v>
      </c>
      <c r="I1065" s="24" t="s">
        <v>6927</v>
      </c>
      <c r="J1065" s="24" t="s">
        <v>4047</v>
      </c>
      <c r="N1065" s="24" t="s">
        <v>6935</v>
      </c>
    </row>
    <row r="1066" spans="1:19" x14ac:dyDescent="0.25">
      <c r="A1066" s="24" t="s">
        <v>6936</v>
      </c>
      <c r="B1066" s="24">
        <v>6754507</v>
      </c>
      <c r="C1066" s="24">
        <v>170338</v>
      </c>
      <c r="D1066" s="24" t="s">
        <v>3302</v>
      </c>
      <c r="E1066" s="24" t="s">
        <v>3303</v>
      </c>
      <c r="F1066" s="24" t="s">
        <v>3304</v>
      </c>
      <c r="G1066" s="24" t="s">
        <v>3305</v>
      </c>
      <c r="H1066" s="24" t="s">
        <v>6914</v>
      </c>
      <c r="I1066" s="24" t="s">
        <v>6937</v>
      </c>
      <c r="J1066" s="24" t="s">
        <v>6938</v>
      </c>
      <c r="N1066" s="24" t="s">
        <v>6939</v>
      </c>
      <c r="O1066" s="24" t="s">
        <v>3326</v>
      </c>
      <c r="Q1066" s="24" t="s">
        <v>3311</v>
      </c>
      <c r="R1066" s="24" t="s">
        <v>3327</v>
      </c>
      <c r="S1066" s="24" t="s">
        <v>3313</v>
      </c>
    </row>
    <row r="1067" spans="1:19" x14ac:dyDescent="0.25">
      <c r="A1067" s="24" t="s">
        <v>6940</v>
      </c>
      <c r="B1067" s="24">
        <v>6755835</v>
      </c>
      <c r="C1067" s="24">
        <v>170339</v>
      </c>
      <c r="D1067" s="24" t="s">
        <v>3302</v>
      </c>
      <c r="E1067" s="24" t="s">
        <v>3303</v>
      </c>
      <c r="F1067" s="24" t="s">
        <v>3304</v>
      </c>
      <c r="G1067" s="24" t="s">
        <v>3305</v>
      </c>
      <c r="H1067" s="24" t="s">
        <v>5705</v>
      </c>
      <c r="I1067" s="24" t="s">
        <v>6927</v>
      </c>
      <c r="J1067" s="24" t="s">
        <v>6941</v>
      </c>
      <c r="N1067" s="24" t="s">
        <v>4321</v>
      </c>
      <c r="O1067" s="24" t="s">
        <v>3326</v>
      </c>
      <c r="Q1067" s="24" t="s">
        <v>3311</v>
      </c>
      <c r="R1067" s="24" t="s">
        <v>3922</v>
      </c>
      <c r="S1067" s="24" t="s">
        <v>3313</v>
      </c>
    </row>
    <row r="1068" spans="1:19" x14ac:dyDescent="0.25">
      <c r="A1068" s="24" t="s">
        <v>6942</v>
      </c>
      <c r="B1068" s="24">
        <v>6756181</v>
      </c>
      <c r="C1068" s="24">
        <v>170340</v>
      </c>
      <c r="D1068" s="24" t="s">
        <v>3302</v>
      </c>
      <c r="E1068" s="24" t="s">
        <v>3303</v>
      </c>
      <c r="F1068" s="24" t="s">
        <v>3304</v>
      </c>
      <c r="G1068" s="24" t="s">
        <v>3305</v>
      </c>
      <c r="H1068" s="24" t="s">
        <v>5705</v>
      </c>
      <c r="I1068" s="24" t="s">
        <v>6943</v>
      </c>
      <c r="J1068" s="24" t="s">
        <v>6944</v>
      </c>
      <c r="N1068" s="24" t="s">
        <v>4656</v>
      </c>
      <c r="O1068" s="24" t="s">
        <v>3326</v>
      </c>
      <c r="Q1068" s="24" t="s">
        <v>3311</v>
      </c>
      <c r="R1068" s="24" t="s">
        <v>3327</v>
      </c>
      <c r="S1068" s="24" t="s">
        <v>3313</v>
      </c>
    </row>
    <row r="1069" spans="1:19" x14ac:dyDescent="0.25">
      <c r="A1069" s="24" t="s">
        <v>6945</v>
      </c>
      <c r="B1069" s="24">
        <v>6757270</v>
      </c>
      <c r="C1069" s="24">
        <v>170344</v>
      </c>
      <c r="D1069" s="24" t="s">
        <v>3302</v>
      </c>
      <c r="E1069" s="24" t="s">
        <v>3303</v>
      </c>
      <c r="F1069" s="24" t="s">
        <v>3304</v>
      </c>
      <c r="G1069" s="24" t="s">
        <v>3305</v>
      </c>
      <c r="H1069" s="24" t="s">
        <v>5705</v>
      </c>
      <c r="I1069" s="24" t="s">
        <v>6946</v>
      </c>
      <c r="J1069" s="24" t="s">
        <v>6947</v>
      </c>
      <c r="N1069" s="24" t="s">
        <v>6948</v>
      </c>
      <c r="O1069" s="24" t="s">
        <v>3326</v>
      </c>
      <c r="Q1069" s="24" t="s">
        <v>3311</v>
      </c>
      <c r="R1069" s="24" t="s">
        <v>3922</v>
      </c>
      <c r="S1069" s="24" t="s">
        <v>3313</v>
      </c>
    </row>
    <row r="1070" spans="1:19" x14ac:dyDescent="0.25">
      <c r="A1070" s="24" t="s">
        <v>6949</v>
      </c>
      <c r="B1070" s="24">
        <v>6759394</v>
      </c>
      <c r="C1070" s="24">
        <v>170345</v>
      </c>
      <c r="D1070" s="24" t="s">
        <v>3302</v>
      </c>
      <c r="E1070" s="24" t="s">
        <v>3303</v>
      </c>
      <c r="F1070" s="24" t="s">
        <v>3304</v>
      </c>
      <c r="G1070" s="24" t="s">
        <v>3305</v>
      </c>
      <c r="H1070" s="24" t="s">
        <v>5705</v>
      </c>
      <c r="I1070" s="24" t="s">
        <v>6950</v>
      </c>
      <c r="J1070" s="24" t="s">
        <v>6951</v>
      </c>
      <c r="N1070" s="24" t="s">
        <v>6952</v>
      </c>
      <c r="O1070" s="24" t="s">
        <v>3326</v>
      </c>
      <c r="Q1070" s="24" t="s">
        <v>3311</v>
      </c>
      <c r="R1070" s="24" t="s">
        <v>3922</v>
      </c>
      <c r="S1070" s="24" t="s">
        <v>3313</v>
      </c>
    </row>
    <row r="1071" spans="1:19" x14ac:dyDescent="0.25">
      <c r="A1071" s="24" t="s">
        <v>6953</v>
      </c>
      <c r="B1071" s="24">
        <v>6761139</v>
      </c>
      <c r="C1071" s="24">
        <v>170349</v>
      </c>
      <c r="D1071" s="24" t="s">
        <v>3302</v>
      </c>
      <c r="E1071" s="24" t="s">
        <v>3303</v>
      </c>
      <c r="F1071" s="24" t="s">
        <v>3304</v>
      </c>
      <c r="G1071" s="24" t="s">
        <v>3305</v>
      </c>
      <c r="H1071" s="24" t="s">
        <v>5705</v>
      </c>
      <c r="I1071" s="24" t="s">
        <v>6954</v>
      </c>
      <c r="J1071" s="24" t="s">
        <v>6955</v>
      </c>
      <c r="N1071" s="24" t="s">
        <v>6956</v>
      </c>
      <c r="O1071" s="24" t="s">
        <v>3326</v>
      </c>
      <c r="Q1071" s="24" t="s">
        <v>3311</v>
      </c>
      <c r="R1071" s="24" t="s">
        <v>3922</v>
      </c>
      <c r="S1071" s="24" t="s">
        <v>3313</v>
      </c>
    </row>
    <row r="1072" spans="1:19" x14ac:dyDescent="0.25">
      <c r="A1072" s="24" t="s">
        <v>6957</v>
      </c>
      <c r="B1072" s="24">
        <v>6761521</v>
      </c>
      <c r="C1072" s="24">
        <v>170350</v>
      </c>
      <c r="D1072" s="24" t="s">
        <v>3302</v>
      </c>
      <c r="E1072" s="24" t="s">
        <v>3303</v>
      </c>
      <c r="F1072" s="24" t="s">
        <v>3304</v>
      </c>
      <c r="G1072" s="24" t="s">
        <v>3305</v>
      </c>
      <c r="H1072" s="24" t="s">
        <v>5641</v>
      </c>
      <c r="I1072" s="24" t="s">
        <v>5642</v>
      </c>
      <c r="J1072" s="24" t="s">
        <v>6958</v>
      </c>
      <c r="N1072" s="24" t="s">
        <v>3818</v>
      </c>
      <c r="O1072" s="24" t="s">
        <v>3326</v>
      </c>
      <c r="Q1072" s="24" t="s">
        <v>3311</v>
      </c>
      <c r="R1072" s="24" t="s">
        <v>3922</v>
      </c>
      <c r="S1072" s="24" t="s">
        <v>3313</v>
      </c>
    </row>
    <row r="1073" spans="1:19" x14ac:dyDescent="0.25">
      <c r="A1073" s="24" t="s">
        <v>6959</v>
      </c>
      <c r="B1073" s="24">
        <v>6765188</v>
      </c>
      <c r="C1073" s="24">
        <v>170355</v>
      </c>
      <c r="D1073" s="24" t="s">
        <v>3302</v>
      </c>
      <c r="E1073" s="24" t="s">
        <v>3303</v>
      </c>
      <c r="F1073" s="24" t="s">
        <v>3304</v>
      </c>
      <c r="G1073" s="24" t="s">
        <v>3305</v>
      </c>
      <c r="H1073" s="24" t="s">
        <v>5705</v>
      </c>
      <c r="I1073" s="24" t="s">
        <v>6946</v>
      </c>
      <c r="J1073" s="24" t="s">
        <v>6960</v>
      </c>
      <c r="N1073" s="24" t="s">
        <v>6961</v>
      </c>
      <c r="O1073" s="24" t="s">
        <v>3326</v>
      </c>
      <c r="Q1073" s="24" t="s">
        <v>3311</v>
      </c>
      <c r="R1073" s="24" t="s">
        <v>3922</v>
      </c>
      <c r="S1073" s="24" t="s">
        <v>3313</v>
      </c>
    </row>
    <row r="1074" spans="1:19" x14ac:dyDescent="0.25">
      <c r="A1074" s="24" t="s">
        <v>6962</v>
      </c>
      <c r="B1074" s="24">
        <v>6767497</v>
      </c>
      <c r="C1074" s="24">
        <v>170357</v>
      </c>
      <c r="D1074" s="24" t="s">
        <v>3302</v>
      </c>
      <c r="E1074" s="24" t="s">
        <v>3303</v>
      </c>
      <c r="F1074" s="24" t="s">
        <v>3304</v>
      </c>
      <c r="G1074" s="24" t="s">
        <v>3305</v>
      </c>
      <c r="H1074" s="24" t="s">
        <v>5705</v>
      </c>
      <c r="I1074" s="24" t="s">
        <v>6911</v>
      </c>
      <c r="J1074" s="24" t="s">
        <v>6963</v>
      </c>
      <c r="N1074" s="24" t="s">
        <v>6964</v>
      </c>
      <c r="O1074" s="24" t="s">
        <v>3326</v>
      </c>
      <c r="Q1074" s="24" t="s">
        <v>3311</v>
      </c>
      <c r="R1074" s="24" t="s">
        <v>3327</v>
      </c>
      <c r="S1074" s="24" t="s">
        <v>3313</v>
      </c>
    </row>
    <row r="1075" spans="1:19" x14ac:dyDescent="0.25">
      <c r="A1075" s="24" t="s">
        <v>6965</v>
      </c>
      <c r="B1075" s="24">
        <v>6797217</v>
      </c>
      <c r="C1075" s="24">
        <v>17078</v>
      </c>
      <c r="D1075" s="24" t="s">
        <v>3302</v>
      </c>
      <c r="E1075" s="24" t="s">
        <v>3303</v>
      </c>
      <c r="F1075" s="24" t="s">
        <v>4453</v>
      </c>
      <c r="G1075" s="24" t="s">
        <v>4454</v>
      </c>
      <c r="H1075" s="24" t="s">
        <v>5420</v>
      </c>
      <c r="I1075" s="24" t="s">
        <v>6966</v>
      </c>
      <c r="J1075" s="24" t="s">
        <v>6502</v>
      </c>
      <c r="N1075" s="24" t="s">
        <v>6967</v>
      </c>
      <c r="O1075" s="24" t="s">
        <v>5141</v>
      </c>
      <c r="Q1075" s="24" t="s">
        <v>3311</v>
      </c>
      <c r="S1075" s="24" t="s">
        <v>3313</v>
      </c>
    </row>
    <row r="1076" spans="1:19" x14ac:dyDescent="0.25">
      <c r="A1076" s="24" t="s">
        <v>6968</v>
      </c>
      <c r="B1076" s="24">
        <v>6804550</v>
      </c>
      <c r="C1076" s="24">
        <v>171812</v>
      </c>
      <c r="D1076" s="24" t="s">
        <v>3302</v>
      </c>
      <c r="E1076" s="24" t="s">
        <v>3303</v>
      </c>
      <c r="F1076" s="24" t="s">
        <v>4453</v>
      </c>
      <c r="G1076" s="24" t="s">
        <v>4454</v>
      </c>
      <c r="H1076" s="24" t="s">
        <v>4485</v>
      </c>
      <c r="I1076" s="24" t="s">
        <v>111</v>
      </c>
      <c r="J1076" s="24" t="s">
        <v>6969</v>
      </c>
      <c r="N1076" s="24" t="s">
        <v>6970</v>
      </c>
    </row>
    <row r="1077" spans="1:19" x14ac:dyDescent="0.25">
      <c r="A1077" s="24" t="s">
        <v>6971</v>
      </c>
      <c r="B1077" s="24">
        <v>6926060</v>
      </c>
      <c r="C1077" s="24">
        <v>17283</v>
      </c>
      <c r="D1077" s="24" t="s">
        <v>3302</v>
      </c>
      <c r="E1077" s="24" t="s">
        <v>3303</v>
      </c>
      <c r="F1077" s="24" t="s">
        <v>3711</v>
      </c>
      <c r="G1077" s="24" t="s">
        <v>3305</v>
      </c>
      <c r="H1077" s="24" t="s">
        <v>4231</v>
      </c>
      <c r="I1077" s="24" t="s">
        <v>6723</v>
      </c>
      <c r="J1077" s="24" t="s">
        <v>6972</v>
      </c>
      <c r="N1077" s="24" t="s">
        <v>6973</v>
      </c>
      <c r="O1077" s="24" t="s">
        <v>3340</v>
      </c>
      <c r="Q1077" s="24" t="s">
        <v>5044</v>
      </c>
      <c r="S1077" s="24" t="s">
        <v>3313</v>
      </c>
    </row>
    <row r="1078" spans="1:19" x14ac:dyDescent="0.25">
      <c r="A1078" s="24" t="s">
        <v>6974</v>
      </c>
      <c r="B1078" s="24">
        <v>7013630</v>
      </c>
      <c r="C1078" s="24">
        <v>174093</v>
      </c>
      <c r="D1078" s="24" t="s">
        <v>3302</v>
      </c>
      <c r="E1078" s="24" t="s">
        <v>3303</v>
      </c>
      <c r="F1078" s="24" t="s">
        <v>3945</v>
      </c>
      <c r="G1078" s="24" t="s">
        <v>3927</v>
      </c>
      <c r="H1078" s="24" t="s">
        <v>4707</v>
      </c>
      <c r="I1078" s="24" t="s">
        <v>6975</v>
      </c>
      <c r="J1078" s="24" t="s">
        <v>6976</v>
      </c>
      <c r="N1078" s="24" t="s">
        <v>6977</v>
      </c>
      <c r="O1078" s="24" t="s">
        <v>3326</v>
      </c>
      <c r="Q1078" s="24" t="s">
        <v>3311</v>
      </c>
      <c r="R1078" s="24" t="s">
        <v>3327</v>
      </c>
      <c r="S1078" s="24" t="s">
        <v>3313</v>
      </c>
    </row>
    <row r="1079" spans="1:19" x14ac:dyDescent="0.25">
      <c r="A1079" s="24" t="s">
        <v>6978</v>
      </c>
      <c r="B1079" s="24">
        <v>7014998</v>
      </c>
      <c r="C1079" s="24">
        <v>174102</v>
      </c>
      <c r="D1079" s="24" t="s">
        <v>3302</v>
      </c>
      <c r="E1079" s="24" t="s">
        <v>3303</v>
      </c>
      <c r="F1079" s="24" t="s">
        <v>3945</v>
      </c>
      <c r="G1079" s="24" t="s">
        <v>3927</v>
      </c>
      <c r="H1079" s="24" t="s">
        <v>4707</v>
      </c>
      <c r="I1079" s="24" t="s">
        <v>6979</v>
      </c>
      <c r="J1079" s="24" t="s">
        <v>6980</v>
      </c>
      <c r="N1079" s="24" t="s">
        <v>6981</v>
      </c>
      <c r="O1079" s="24" t="s">
        <v>3326</v>
      </c>
      <c r="Q1079" s="24" t="s">
        <v>3311</v>
      </c>
      <c r="R1079" s="24" t="s">
        <v>3327</v>
      </c>
      <c r="S1079" s="24" t="s">
        <v>3313</v>
      </c>
    </row>
    <row r="1080" spans="1:19" x14ac:dyDescent="0.25">
      <c r="A1080" s="24" t="s">
        <v>6982</v>
      </c>
      <c r="B1080" s="24">
        <v>7015431</v>
      </c>
      <c r="C1080" s="24">
        <v>174104</v>
      </c>
      <c r="D1080" s="24" t="s">
        <v>3302</v>
      </c>
      <c r="E1080" s="24" t="s">
        <v>3303</v>
      </c>
      <c r="F1080" s="24" t="s">
        <v>3945</v>
      </c>
      <c r="G1080" s="24" t="s">
        <v>3927</v>
      </c>
      <c r="H1080" s="24" t="s">
        <v>4707</v>
      </c>
      <c r="I1080" s="24" t="s">
        <v>6983</v>
      </c>
      <c r="J1080" s="24" t="s">
        <v>6984</v>
      </c>
      <c r="N1080" s="24" t="s">
        <v>6985</v>
      </c>
      <c r="O1080" s="24" t="s">
        <v>3326</v>
      </c>
      <c r="Q1080" s="24" t="s">
        <v>3311</v>
      </c>
      <c r="R1080" s="24" t="s">
        <v>3327</v>
      </c>
      <c r="S1080" s="24" t="s">
        <v>3313</v>
      </c>
    </row>
    <row r="1081" spans="1:19" x14ac:dyDescent="0.25">
      <c r="A1081" s="24" t="s">
        <v>6986</v>
      </c>
      <c r="B1081" s="24">
        <v>7015620</v>
      </c>
      <c r="C1081" s="24">
        <v>174105</v>
      </c>
      <c r="D1081" s="24" t="s">
        <v>3302</v>
      </c>
      <c r="E1081" s="24" t="s">
        <v>3303</v>
      </c>
      <c r="F1081" s="24" t="s">
        <v>3945</v>
      </c>
      <c r="G1081" s="24" t="s">
        <v>3927</v>
      </c>
      <c r="H1081" s="24" t="s">
        <v>6987</v>
      </c>
      <c r="I1081" s="24" t="s">
        <v>454</v>
      </c>
      <c r="J1081" s="24" t="s">
        <v>6988</v>
      </c>
      <c r="N1081" s="24" t="s">
        <v>6989</v>
      </c>
      <c r="O1081" s="24" t="s">
        <v>3326</v>
      </c>
      <c r="Q1081" s="24" t="s">
        <v>3311</v>
      </c>
      <c r="R1081" s="24" t="s">
        <v>3922</v>
      </c>
      <c r="S1081" s="24" t="s">
        <v>3313</v>
      </c>
    </row>
    <row r="1082" spans="1:19" x14ac:dyDescent="0.25">
      <c r="A1082" s="24" t="s">
        <v>6990</v>
      </c>
      <c r="B1082" s="24">
        <v>7016017</v>
      </c>
      <c r="C1082" s="24">
        <v>174107</v>
      </c>
      <c r="D1082" s="24" t="s">
        <v>3302</v>
      </c>
      <c r="E1082" s="24" t="s">
        <v>3303</v>
      </c>
      <c r="F1082" s="24" t="s">
        <v>3945</v>
      </c>
      <c r="G1082" s="24" t="s">
        <v>3927</v>
      </c>
      <c r="H1082" s="24" t="s">
        <v>6987</v>
      </c>
      <c r="I1082" s="24" t="s">
        <v>454</v>
      </c>
      <c r="J1082" s="24" t="s">
        <v>3387</v>
      </c>
      <c r="N1082" s="24" t="s">
        <v>6991</v>
      </c>
    </row>
    <row r="1083" spans="1:19" x14ac:dyDescent="0.25">
      <c r="A1083" s="24" t="s">
        <v>6992</v>
      </c>
      <c r="B1083" s="24">
        <v>7016718</v>
      </c>
      <c r="C1083" s="24">
        <v>174111</v>
      </c>
      <c r="D1083" s="24" t="s">
        <v>3302</v>
      </c>
      <c r="E1083" s="24" t="s">
        <v>3303</v>
      </c>
      <c r="F1083" s="24" t="s">
        <v>3945</v>
      </c>
      <c r="G1083" s="24" t="s">
        <v>3927</v>
      </c>
      <c r="H1083" s="24" t="s">
        <v>4922</v>
      </c>
      <c r="I1083" s="24" t="s">
        <v>4923</v>
      </c>
      <c r="J1083" s="24" t="s">
        <v>1323</v>
      </c>
      <c r="N1083" s="24" t="s">
        <v>6993</v>
      </c>
      <c r="O1083" s="24" t="s">
        <v>3340</v>
      </c>
      <c r="Q1083" s="24" t="s">
        <v>3311</v>
      </c>
      <c r="R1083" s="24" t="s">
        <v>3327</v>
      </c>
      <c r="S1083" s="24" t="s">
        <v>3313</v>
      </c>
    </row>
    <row r="1084" spans="1:19" x14ac:dyDescent="0.25">
      <c r="A1084" s="24" t="s">
        <v>6994</v>
      </c>
      <c r="B1084" s="24">
        <v>7199868</v>
      </c>
      <c r="C1084" s="24">
        <v>176224</v>
      </c>
      <c r="D1084" s="24" t="s">
        <v>3302</v>
      </c>
      <c r="E1084" s="24" t="s">
        <v>3303</v>
      </c>
      <c r="F1084" s="24" t="s">
        <v>3945</v>
      </c>
      <c r="G1084" s="24" t="s">
        <v>3927</v>
      </c>
      <c r="H1084" s="24" t="s">
        <v>4884</v>
      </c>
      <c r="I1084" s="24" t="s">
        <v>4885</v>
      </c>
      <c r="J1084" s="24" t="s">
        <v>6995</v>
      </c>
      <c r="N1084" s="24" t="s">
        <v>3818</v>
      </c>
      <c r="O1084" s="24" t="s">
        <v>3326</v>
      </c>
      <c r="Q1084" s="24" t="s">
        <v>3311</v>
      </c>
      <c r="R1084" s="24" t="s">
        <v>3327</v>
      </c>
      <c r="S1084" s="24" t="s">
        <v>3313</v>
      </c>
    </row>
    <row r="1085" spans="1:19" x14ac:dyDescent="0.25">
      <c r="A1085" s="24" t="s">
        <v>6996</v>
      </c>
      <c r="B1085" s="24">
        <v>7200503</v>
      </c>
      <c r="C1085" s="24">
        <v>176227</v>
      </c>
      <c r="D1085" s="24" t="s">
        <v>3302</v>
      </c>
      <c r="E1085" s="24" t="s">
        <v>3303</v>
      </c>
      <c r="F1085" s="24" t="s">
        <v>3945</v>
      </c>
      <c r="G1085" s="24" t="s">
        <v>3927</v>
      </c>
      <c r="H1085" s="24" t="s">
        <v>4884</v>
      </c>
      <c r="I1085" s="24" t="s">
        <v>4885</v>
      </c>
      <c r="J1085" s="24" t="s">
        <v>6997</v>
      </c>
      <c r="N1085" s="24" t="s">
        <v>6998</v>
      </c>
      <c r="O1085" s="24" t="s">
        <v>3340</v>
      </c>
      <c r="Q1085" s="24" t="s">
        <v>3311</v>
      </c>
      <c r="R1085" s="24" t="s">
        <v>3327</v>
      </c>
      <c r="S1085" s="24" t="s">
        <v>3313</v>
      </c>
    </row>
    <row r="1086" spans="1:19" x14ac:dyDescent="0.25">
      <c r="A1086" s="24" t="s">
        <v>6999</v>
      </c>
      <c r="B1086" s="24">
        <v>7200669</v>
      </c>
      <c r="C1086" s="24">
        <v>176228</v>
      </c>
      <c r="D1086" s="24" t="s">
        <v>3302</v>
      </c>
      <c r="E1086" s="24" t="s">
        <v>3303</v>
      </c>
      <c r="F1086" s="24" t="s">
        <v>3945</v>
      </c>
      <c r="G1086" s="24" t="s">
        <v>3927</v>
      </c>
      <c r="H1086" s="24" t="s">
        <v>4884</v>
      </c>
      <c r="I1086" s="24" t="s">
        <v>4885</v>
      </c>
      <c r="J1086" s="24" t="s">
        <v>6872</v>
      </c>
      <c r="N1086" s="24" t="s">
        <v>7000</v>
      </c>
    </row>
    <row r="1087" spans="1:19" x14ac:dyDescent="0.25">
      <c r="A1087" s="24" t="s">
        <v>7001</v>
      </c>
      <c r="B1087" s="24">
        <v>7201112</v>
      </c>
      <c r="C1087" s="24">
        <v>176230</v>
      </c>
      <c r="D1087" s="24" t="s">
        <v>3302</v>
      </c>
      <c r="E1087" s="24" t="s">
        <v>3303</v>
      </c>
      <c r="F1087" s="24" t="s">
        <v>3945</v>
      </c>
      <c r="G1087" s="24" t="s">
        <v>3927</v>
      </c>
      <c r="H1087" s="24" t="s">
        <v>4884</v>
      </c>
      <c r="I1087" s="24" t="s">
        <v>4885</v>
      </c>
      <c r="J1087" s="24" t="s">
        <v>7002</v>
      </c>
      <c r="N1087" s="24" t="s">
        <v>4894</v>
      </c>
    </row>
    <row r="1088" spans="1:19" x14ac:dyDescent="0.25">
      <c r="A1088" s="24" t="s">
        <v>7003</v>
      </c>
      <c r="B1088" s="24">
        <v>7201271</v>
      </c>
      <c r="C1088" s="24">
        <v>176231</v>
      </c>
      <c r="D1088" s="24" t="s">
        <v>3302</v>
      </c>
      <c r="E1088" s="24" t="s">
        <v>3303</v>
      </c>
      <c r="F1088" s="24" t="s">
        <v>3945</v>
      </c>
      <c r="G1088" s="24" t="s">
        <v>3927</v>
      </c>
      <c r="H1088" s="24" t="s">
        <v>4884</v>
      </c>
      <c r="I1088" s="24" t="s">
        <v>4885</v>
      </c>
      <c r="J1088" s="24" t="s">
        <v>7004</v>
      </c>
      <c r="N1088" s="24" t="s">
        <v>7005</v>
      </c>
      <c r="O1088" s="24" t="s">
        <v>3326</v>
      </c>
      <c r="Q1088" s="24" t="s">
        <v>3311</v>
      </c>
      <c r="R1088" s="24" t="s">
        <v>3922</v>
      </c>
      <c r="S1088" s="24" t="s">
        <v>3313</v>
      </c>
    </row>
    <row r="1089" spans="1:19" x14ac:dyDescent="0.25">
      <c r="A1089" s="24" t="s">
        <v>7006</v>
      </c>
      <c r="B1089" s="24">
        <v>7201625</v>
      </c>
      <c r="C1089" s="24">
        <v>176233</v>
      </c>
      <c r="D1089" s="24" t="s">
        <v>3302</v>
      </c>
      <c r="E1089" s="24" t="s">
        <v>3303</v>
      </c>
      <c r="F1089" s="24" t="s">
        <v>3945</v>
      </c>
      <c r="G1089" s="24" t="s">
        <v>3927</v>
      </c>
      <c r="H1089" s="24" t="s">
        <v>4884</v>
      </c>
      <c r="I1089" s="24" t="s">
        <v>4885</v>
      </c>
      <c r="J1089" s="24" t="s">
        <v>7007</v>
      </c>
      <c r="N1089" s="24" t="s">
        <v>7008</v>
      </c>
      <c r="O1089" s="24" t="s">
        <v>3340</v>
      </c>
      <c r="Q1089" s="24" t="s">
        <v>3311</v>
      </c>
      <c r="R1089" s="24" t="s">
        <v>3327</v>
      </c>
      <c r="S1089" s="24" t="s">
        <v>3313</v>
      </c>
    </row>
    <row r="1090" spans="1:19" x14ac:dyDescent="0.25">
      <c r="A1090" s="24" t="s">
        <v>7009</v>
      </c>
      <c r="B1090" s="24">
        <v>7201790</v>
      </c>
      <c r="C1090" s="24">
        <v>176234</v>
      </c>
      <c r="D1090" s="24" t="s">
        <v>3302</v>
      </c>
      <c r="E1090" s="24" t="s">
        <v>3303</v>
      </c>
      <c r="F1090" s="24" t="s">
        <v>3945</v>
      </c>
      <c r="G1090" s="24" t="s">
        <v>3927</v>
      </c>
      <c r="H1090" s="24" t="s">
        <v>4884</v>
      </c>
      <c r="I1090" s="24" t="s">
        <v>4885</v>
      </c>
      <c r="J1090" s="24" t="s">
        <v>7010</v>
      </c>
      <c r="N1090" s="24" t="s">
        <v>7011</v>
      </c>
      <c r="O1090" s="24" t="s">
        <v>3340</v>
      </c>
      <c r="Q1090" s="24" t="s">
        <v>3311</v>
      </c>
      <c r="R1090" s="24" t="s">
        <v>3327</v>
      </c>
      <c r="S1090" s="24" t="s">
        <v>3313</v>
      </c>
    </row>
    <row r="1091" spans="1:19" x14ac:dyDescent="0.25">
      <c r="A1091" s="24" t="s">
        <v>7012</v>
      </c>
      <c r="B1091" s="24">
        <v>7201958</v>
      </c>
      <c r="C1091" s="24">
        <v>176235</v>
      </c>
      <c r="D1091" s="24" t="s">
        <v>3302</v>
      </c>
      <c r="E1091" s="24" t="s">
        <v>3303</v>
      </c>
      <c r="F1091" s="24" t="s">
        <v>3945</v>
      </c>
      <c r="G1091" s="24" t="s">
        <v>3927</v>
      </c>
      <c r="H1091" s="24" t="s">
        <v>4884</v>
      </c>
      <c r="I1091" s="24" t="s">
        <v>4885</v>
      </c>
      <c r="J1091" s="24" t="s">
        <v>7013</v>
      </c>
      <c r="N1091" s="24" t="s">
        <v>7014</v>
      </c>
    </row>
    <row r="1092" spans="1:19" x14ac:dyDescent="0.25">
      <c r="A1092" s="24" t="s">
        <v>7015</v>
      </c>
      <c r="B1092" s="24">
        <v>7202760</v>
      </c>
      <c r="C1092" s="24">
        <v>176240</v>
      </c>
      <c r="D1092" s="24" t="s">
        <v>3302</v>
      </c>
      <c r="E1092" s="24" t="s">
        <v>3303</v>
      </c>
      <c r="F1092" s="24" t="s">
        <v>3945</v>
      </c>
      <c r="G1092" s="24" t="s">
        <v>3927</v>
      </c>
      <c r="H1092" s="24" t="s">
        <v>4884</v>
      </c>
      <c r="I1092" s="24" t="s">
        <v>4885</v>
      </c>
      <c r="J1092" s="24" t="s">
        <v>7016</v>
      </c>
      <c r="N1092" s="24" t="s">
        <v>7017</v>
      </c>
      <c r="O1092" s="24" t="s">
        <v>3326</v>
      </c>
      <c r="Q1092" s="24" t="s">
        <v>3311</v>
      </c>
      <c r="R1092" s="24" t="s">
        <v>3327</v>
      </c>
      <c r="S1092" s="24" t="s">
        <v>3313</v>
      </c>
    </row>
    <row r="1093" spans="1:19" x14ac:dyDescent="0.25">
      <c r="A1093" s="24" t="s">
        <v>7018</v>
      </c>
      <c r="B1093" s="24">
        <v>7202949</v>
      </c>
      <c r="C1093" s="24">
        <v>176241</v>
      </c>
      <c r="D1093" s="24" t="s">
        <v>3302</v>
      </c>
      <c r="E1093" s="24" t="s">
        <v>3303</v>
      </c>
      <c r="F1093" s="24" t="s">
        <v>3945</v>
      </c>
      <c r="G1093" s="24" t="s">
        <v>3927</v>
      </c>
      <c r="H1093" s="24" t="s">
        <v>4884</v>
      </c>
      <c r="I1093" s="24" t="s">
        <v>4885</v>
      </c>
      <c r="J1093" s="24" t="s">
        <v>7019</v>
      </c>
      <c r="N1093" s="24" t="s">
        <v>7020</v>
      </c>
      <c r="O1093" s="24" t="s">
        <v>3340</v>
      </c>
      <c r="Q1093" s="24" t="s">
        <v>3311</v>
      </c>
      <c r="R1093" s="24" t="s">
        <v>3327</v>
      </c>
      <c r="S1093" s="24" t="s">
        <v>3313</v>
      </c>
    </row>
    <row r="1094" spans="1:19" x14ac:dyDescent="0.25">
      <c r="A1094" s="24" t="s">
        <v>7021</v>
      </c>
      <c r="B1094" s="24">
        <v>7207014</v>
      </c>
      <c r="C1094" s="24">
        <v>176261</v>
      </c>
      <c r="D1094" s="24" t="s">
        <v>3302</v>
      </c>
      <c r="E1094" s="24" t="s">
        <v>3303</v>
      </c>
      <c r="F1094" s="24" t="s">
        <v>3945</v>
      </c>
      <c r="G1094" s="24" t="s">
        <v>3927</v>
      </c>
      <c r="H1094" s="24" t="s">
        <v>4929</v>
      </c>
      <c r="I1094" s="24" t="s">
        <v>4930</v>
      </c>
      <c r="J1094" s="24" t="s">
        <v>1030</v>
      </c>
      <c r="N1094" s="24" t="s">
        <v>7022</v>
      </c>
      <c r="O1094" s="24" t="s">
        <v>3340</v>
      </c>
      <c r="Q1094" s="24" t="s">
        <v>3311</v>
      </c>
      <c r="R1094" s="24" t="s">
        <v>3327</v>
      </c>
      <c r="S1094" s="24" t="s">
        <v>3313</v>
      </c>
    </row>
    <row r="1095" spans="1:19" x14ac:dyDescent="0.25">
      <c r="A1095" s="24" t="s">
        <v>7023</v>
      </c>
      <c r="B1095" s="24">
        <v>7207195</v>
      </c>
      <c r="C1095" s="24">
        <v>176262</v>
      </c>
      <c r="D1095" s="24" t="s">
        <v>3302</v>
      </c>
      <c r="E1095" s="24" t="s">
        <v>3303</v>
      </c>
      <c r="F1095" s="24" t="s">
        <v>3945</v>
      </c>
      <c r="G1095" s="24" t="s">
        <v>3927</v>
      </c>
      <c r="H1095" s="24" t="s">
        <v>4934</v>
      </c>
      <c r="I1095" s="24" t="s">
        <v>7024</v>
      </c>
      <c r="J1095" s="24" t="s">
        <v>7025</v>
      </c>
      <c r="N1095" s="24" t="s">
        <v>7000</v>
      </c>
    </row>
    <row r="1096" spans="1:19" x14ac:dyDescent="0.25">
      <c r="A1096" s="24" t="s">
        <v>7026</v>
      </c>
      <c r="B1096" s="24">
        <v>7222248</v>
      </c>
      <c r="C1096" s="24">
        <v>176343</v>
      </c>
      <c r="D1096" s="24" t="s">
        <v>3302</v>
      </c>
      <c r="E1096" s="24" t="s">
        <v>3303</v>
      </c>
      <c r="F1096" s="24" t="s">
        <v>3945</v>
      </c>
      <c r="G1096" s="24" t="s">
        <v>3927</v>
      </c>
      <c r="H1096" s="24" t="s">
        <v>4707</v>
      </c>
      <c r="I1096" s="24" t="s">
        <v>7027</v>
      </c>
      <c r="J1096" s="24" t="s">
        <v>7028</v>
      </c>
      <c r="N1096" s="24" t="s">
        <v>7029</v>
      </c>
      <c r="O1096" s="24" t="s">
        <v>3340</v>
      </c>
      <c r="Q1096" s="24" t="s">
        <v>3311</v>
      </c>
      <c r="R1096" s="24" t="s">
        <v>3327</v>
      </c>
      <c r="S1096" s="24" t="s">
        <v>3313</v>
      </c>
    </row>
    <row r="1097" spans="1:19" x14ac:dyDescent="0.25">
      <c r="A1097" s="24" t="s">
        <v>7030</v>
      </c>
      <c r="B1097" s="24">
        <v>7225756</v>
      </c>
      <c r="C1097" s="24">
        <v>176361</v>
      </c>
      <c r="D1097" s="24" t="s">
        <v>3302</v>
      </c>
      <c r="E1097" s="24" t="s">
        <v>3303</v>
      </c>
      <c r="F1097" s="24" t="s">
        <v>3945</v>
      </c>
      <c r="G1097" s="24" t="s">
        <v>3927</v>
      </c>
      <c r="H1097" s="24" t="s">
        <v>4707</v>
      </c>
      <c r="I1097" s="24" t="s">
        <v>6975</v>
      </c>
      <c r="J1097" s="24" t="s">
        <v>7031</v>
      </c>
      <c r="N1097" s="24" t="s">
        <v>7032</v>
      </c>
    </row>
    <row r="1098" spans="1:19" x14ac:dyDescent="0.25">
      <c r="A1098" s="24" t="s">
        <v>7033</v>
      </c>
      <c r="B1098" s="24">
        <v>7302183</v>
      </c>
      <c r="C1098" s="24">
        <v>176775</v>
      </c>
      <c r="D1098" s="24" t="s">
        <v>3302</v>
      </c>
      <c r="E1098" s="24" t="s">
        <v>3303</v>
      </c>
      <c r="F1098" s="24" t="s">
        <v>3945</v>
      </c>
      <c r="G1098" s="24" t="s">
        <v>3927</v>
      </c>
      <c r="H1098" s="24" t="s">
        <v>4707</v>
      </c>
      <c r="I1098" s="24" t="s">
        <v>7034</v>
      </c>
      <c r="J1098" s="24" t="s">
        <v>3707</v>
      </c>
      <c r="N1098" s="24" t="s">
        <v>7035</v>
      </c>
      <c r="O1098" s="24" t="s">
        <v>3326</v>
      </c>
      <c r="Q1098" s="24" t="s">
        <v>3311</v>
      </c>
      <c r="R1098" s="24" t="s">
        <v>3327</v>
      </c>
      <c r="S1098" s="24" t="s">
        <v>3313</v>
      </c>
    </row>
    <row r="1099" spans="1:19" x14ac:dyDescent="0.25">
      <c r="A1099" s="24" t="s">
        <v>7036</v>
      </c>
      <c r="B1099" s="24">
        <v>7302440</v>
      </c>
      <c r="C1099" s="24">
        <v>176776</v>
      </c>
      <c r="D1099" s="24" t="s">
        <v>3302</v>
      </c>
      <c r="E1099" s="24" t="s">
        <v>3303</v>
      </c>
      <c r="F1099" s="24" t="s">
        <v>3945</v>
      </c>
      <c r="G1099" s="24" t="s">
        <v>3927</v>
      </c>
      <c r="H1099" s="24" t="s">
        <v>4707</v>
      </c>
      <c r="I1099" s="24" t="s">
        <v>7037</v>
      </c>
      <c r="J1099" s="24" t="s">
        <v>7038</v>
      </c>
      <c r="N1099" s="24" t="s">
        <v>7039</v>
      </c>
    </row>
    <row r="1100" spans="1:19" x14ac:dyDescent="0.25">
      <c r="A1100" s="24" t="s">
        <v>7040</v>
      </c>
      <c r="B1100" s="24">
        <v>7304785</v>
      </c>
      <c r="C1100" s="24">
        <v>176788</v>
      </c>
      <c r="D1100" s="24" t="s">
        <v>3302</v>
      </c>
      <c r="E1100" s="24" t="s">
        <v>3303</v>
      </c>
      <c r="F1100" s="24" t="s">
        <v>3945</v>
      </c>
      <c r="G1100" s="24" t="s">
        <v>3927</v>
      </c>
      <c r="H1100" s="24" t="s">
        <v>4707</v>
      </c>
      <c r="I1100" s="24" t="s">
        <v>7041</v>
      </c>
      <c r="J1100" s="24" t="s">
        <v>7042</v>
      </c>
      <c r="N1100" s="24" t="s">
        <v>7043</v>
      </c>
      <c r="O1100" s="24" t="s">
        <v>3326</v>
      </c>
      <c r="Q1100" s="24" t="s">
        <v>3311</v>
      </c>
      <c r="R1100" s="24" t="s">
        <v>3327</v>
      </c>
      <c r="S1100" s="24" t="s">
        <v>3313</v>
      </c>
    </row>
    <row r="1101" spans="1:19" x14ac:dyDescent="0.25">
      <c r="A1101" s="24" t="s">
        <v>7044</v>
      </c>
      <c r="B1101" s="24">
        <v>7305499</v>
      </c>
      <c r="C1101" s="24">
        <v>176791</v>
      </c>
      <c r="D1101" s="24" t="s">
        <v>3302</v>
      </c>
      <c r="E1101" s="24" t="s">
        <v>3303</v>
      </c>
      <c r="F1101" s="24" t="s">
        <v>3945</v>
      </c>
      <c r="G1101" s="24" t="s">
        <v>3927</v>
      </c>
      <c r="H1101" s="24" t="s">
        <v>4707</v>
      </c>
      <c r="I1101" s="24" t="s">
        <v>7041</v>
      </c>
      <c r="J1101" s="24" t="s">
        <v>4655</v>
      </c>
      <c r="N1101" s="24" t="s">
        <v>7045</v>
      </c>
      <c r="O1101" s="24" t="s">
        <v>3326</v>
      </c>
      <c r="Q1101" s="24" t="s">
        <v>3311</v>
      </c>
      <c r="R1101" s="24" t="s">
        <v>3327</v>
      </c>
      <c r="S1101" s="24" t="s">
        <v>3313</v>
      </c>
    </row>
    <row r="1102" spans="1:19" x14ac:dyDescent="0.25">
      <c r="A1102" s="24" t="s">
        <v>7046</v>
      </c>
      <c r="B1102" s="24">
        <v>7310078</v>
      </c>
      <c r="C1102" s="24">
        <v>176817</v>
      </c>
      <c r="D1102" s="24" t="s">
        <v>3302</v>
      </c>
      <c r="E1102" s="24" t="s">
        <v>3303</v>
      </c>
      <c r="F1102" s="24" t="s">
        <v>3945</v>
      </c>
      <c r="G1102" s="24" t="s">
        <v>3927</v>
      </c>
      <c r="H1102" s="24" t="s">
        <v>4707</v>
      </c>
      <c r="I1102" s="24" t="s">
        <v>7047</v>
      </c>
      <c r="J1102" s="24" t="s">
        <v>7048</v>
      </c>
      <c r="N1102" s="24" t="s">
        <v>7049</v>
      </c>
    </row>
    <row r="1103" spans="1:19" x14ac:dyDescent="0.25">
      <c r="A1103" s="24" t="s">
        <v>7050</v>
      </c>
      <c r="B1103" s="24">
        <v>7310256</v>
      </c>
      <c r="C1103" s="24">
        <v>176818</v>
      </c>
      <c r="D1103" s="24" t="s">
        <v>3302</v>
      </c>
      <c r="E1103" s="24" t="s">
        <v>3303</v>
      </c>
      <c r="F1103" s="24" t="s">
        <v>3945</v>
      </c>
      <c r="G1103" s="24" t="s">
        <v>3927</v>
      </c>
      <c r="H1103" s="24" t="s">
        <v>4707</v>
      </c>
      <c r="I1103" s="24" t="s">
        <v>7047</v>
      </c>
      <c r="J1103" s="24" t="s">
        <v>7051</v>
      </c>
      <c r="N1103" s="24" t="s">
        <v>7052</v>
      </c>
      <c r="O1103" s="24" t="s">
        <v>3326</v>
      </c>
      <c r="Q1103" s="24" t="s">
        <v>3311</v>
      </c>
      <c r="R1103" s="24" t="s">
        <v>3327</v>
      </c>
      <c r="S1103" s="24" t="s">
        <v>3313</v>
      </c>
    </row>
    <row r="1104" spans="1:19" x14ac:dyDescent="0.25">
      <c r="A1104" s="24" t="s">
        <v>7053</v>
      </c>
      <c r="B1104" s="24">
        <v>7313451</v>
      </c>
      <c r="C1104" s="24">
        <v>176833</v>
      </c>
      <c r="D1104" s="24" t="s">
        <v>3302</v>
      </c>
      <c r="E1104" s="24" t="s">
        <v>3303</v>
      </c>
      <c r="F1104" s="24" t="s">
        <v>3945</v>
      </c>
      <c r="G1104" s="24" t="s">
        <v>3927</v>
      </c>
      <c r="H1104" s="24" t="s">
        <v>4707</v>
      </c>
      <c r="I1104" s="24" t="s">
        <v>7054</v>
      </c>
      <c r="J1104" s="24" t="s">
        <v>7055</v>
      </c>
      <c r="N1104" s="24" t="s">
        <v>7056</v>
      </c>
      <c r="O1104" s="24" t="s">
        <v>3326</v>
      </c>
      <c r="Q1104" s="24" t="s">
        <v>3311</v>
      </c>
      <c r="R1104" s="24" t="s">
        <v>3327</v>
      </c>
      <c r="S1104" s="24" t="s">
        <v>3313</v>
      </c>
    </row>
    <row r="1105" spans="1:19" x14ac:dyDescent="0.25">
      <c r="A1105" s="24" t="s">
        <v>7057</v>
      </c>
      <c r="B1105" s="24">
        <v>7313826</v>
      </c>
      <c r="C1105" s="24">
        <v>176835</v>
      </c>
      <c r="D1105" s="24" t="s">
        <v>3302</v>
      </c>
      <c r="E1105" s="24" t="s">
        <v>3303</v>
      </c>
      <c r="F1105" s="24" t="s">
        <v>3945</v>
      </c>
      <c r="G1105" s="24" t="s">
        <v>3927</v>
      </c>
      <c r="H1105" s="24" t="s">
        <v>4707</v>
      </c>
      <c r="I1105" s="24" t="s">
        <v>216</v>
      </c>
      <c r="J1105" s="24" t="s">
        <v>7058</v>
      </c>
      <c r="N1105" s="24" t="s">
        <v>7059</v>
      </c>
      <c r="O1105" s="24" t="s">
        <v>3326</v>
      </c>
      <c r="Q1105" s="24" t="s">
        <v>3311</v>
      </c>
      <c r="R1105" s="24" t="s">
        <v>3327</v>
      </c>
      <c r="S1105" s="24" t="s">
        <v>3313</v>
      </c>
    </row>
    <row r="1106" spans="1:19" x14ac:dyDescent="0.25">
      <c r="A1106" s="24" t="s">
        <v>7060</v>
      </c>
      <c r="B1106" s="24">
        <v>7314236</v>
      </c>
      <c r="C1106" s="24">
        <v>176837</v>
      </c>
      <c r="D1106" s="24" t="s">
        <v>3302</v>
      </c>
      <c r="E1106" s="24" t="s">
        <v>3303</v>
      </c>
      <c r="F1106" s="24" t="s">
        <v>3945</v>
      </c>
      <c r="G1106" s="24" t="s">
        <v>3927</v>
      </c>
      <c r="H1106" s="24" t="s">
        <v>4707</v>
      </c>
      <c r="I1106" s="24" t="s">
        <v>216</v>
      </c>
      <c r="J1106" s="24" t="s">
        <v>7061</v>
      </c>
      <c r="N1106" s="24" t="s">
        <v>7062</v>
      </c>
      <c r="O1106" s="24" t="s">
        <v>3326</v>
      </c>
      <c r="Q1106" s="24" t="s">
        <v>3311</v>
      </c>
      <c r="R1106" s="24" t="s">
        <v>3327</v>
      </c>
      <c r="S1106" s="24" t="s">
        <v>3313</v>
      </c>
    </row>
    <row r="1107" spans="1:19" x14ac:dyDescent="0.25">
      <c r="A1107" s="24" t="s">
        <v>7063</v>
      </c>
      <c r="B1107" s="24">
        <v>7435222</v>
      </c>
      <c r="C1107" s="24">
        <v>177432</v>
      </c>
      <c r="D1107" s="24" t="s">
        <v>3302</v>
      </c>
      <c r="E1107" s="24" t="s">
        <v>3303</v>
      </c>
      <c r="F1107" s="24" t="s">
        <v>3945</v>
      </c>
      <c r="G1107" s="24" t="s">
        <v>3927</v>
      </c>
      <c r="H1107" s="24" t="s">
        <v>4707</v>
      </c>
      <c r="I1107" s="24" t="s">
        <v>183</v>
      </c>
      <c r="J1107" s="24" t="s">
        <v>7064</v>
      </c>
      <c r="N1107" s="24" t="s">
        <v>7065</v>
      </c>
      <c r="O1107" s="24" t="s">
        <v>3326</v>
      </c>
      <c r="Q1107" s="24" t="s">
        <v>3311</v>
      </c>
      <c r="R1107" s="24" t="s">
        <v>3327</v>
      </c>
      <c r="S1107" s="24" t="s">
        <v>3313</v>
      </c>
    </row>
    <row r="1108" spans="1:19" x14ac:dyDescent="0.25">
      <c r="A1108" s="24" t="s">
        <v>7066</v>
      </c>
      <c r="B1108" s="24">
        <v>7435451</v>
      </c>
      <c r="C1108" s="24">
        <v>177433</v>
      </c>
      <c r="D1108" s="24" t="s">
        <v>3302</v>
      </c>
      <c r="E1108" s="24" t="s">
        <v>3303</v>
      </c>
      <c r="F1108" s="24" t="s">
        <v>3945</v>
      </c>
      <c r="G1108" s="24" t="s">
        <v>3927</v>
      </c>
      <c r="H1108" s="24" t="s">
        <v>4707</v>
      </c>
      <c r="I1108" s="24" t="s">
        <v>183</v>
      </c>
      <c r="J1108" s="24" t="s">
        <v>7067</v>
      </c>
      <c r="N1108" s="24" t="s">
        <v>7068</v>
      </c>
      <c r="O1108" s="24" t="s">
        <v>3326</v>
      </c>
      <c r="Q1108" s="24" t="s">
        <v>3311</v>
      </c>
      <c r="R1108" s="24" t="s">
        <v>3327</v>
      </c>
      <c r="S1108" s="24" t="s">
        <v>3313</v>
      </c>
    </row>
    <row r="1109" spans="1:19" x14ac:dyDescent="0.25">
      <c r="A1109" s="24" t="s">
        <v>7069</v>
      </c>
      <c r="B1109" s="24">
        <v>7435886</v>
      </c>
      <c r="C1109" s="24">
        <v>177435</v>
      </c>
      <c r="D1109" s="24" t="s">
        <v>3302</v>
      </c>
      <c r="E1109" s="24" t="s">
        <v>3303</v>
      </c>
      <c r="F1109" s="24" t="s">
        <v>3945</v>
      </c>
      <c r="G1109" s="24" t="s">
        <v>3927</v>
      </c>
      <c r="H1109" s="24" t="s">
        <v>4707</v>
      </c>
      <c r="I1109" s="24" t="s">
        <v>7070</v>
      </c>
      <c r="J1109" s="24" t="s">
        <v>4517</v>
      </c>
      <c r="N1109" s="24" t="s">
        <v>7071</v>
      </c>
    </row>
    <row r="1110" spans="1:19" x14ac:dyDescent="0.25">
      <c r="A1110" s="24" t="s">
        <v>7072</v>
      </c>
      <c r="B1110" s="24">
        <v>7436088</v>
      </c>
      <c r="C1110" s="24">
        <v>177436</v>
      </c>
      <c r="D1110" s="24" t="s">
        <v>3302</v>
      </c>
      <c r="E1110" s="24" t="s">
        <v>3303</v>
      </c>
      <c r="F1110" s="24" t="s">
        <v>3945</v>
      </c>
      <c r="G1110" s="24" t="s">
        <v>3927</v>
      </c>
      <c r="H1110" s="24" t="s">
        <v>4707</v>
      </c>
      <c r="I1110" s="24" t="s">
        <v>850</v>
      </c>
      <c r="J1110" s="24" t="s">
        <v>7073</v>
      </c>
      <c r="N1110" s="24" t="s">
        <v>7074</v>
      </c>
      <c r="O1110" s="24" t="s">
        <v>3316</v>
      </c>
      <c r="P1110" s="24" t="s">
        <v>6713</v>
      </c>
      <c r="Q1110" s="24" t="s">
        <v>3311</v>
      </c>
      <c r="R1110" s="24" t="s">
        <v>3327</v>
      </c>
      <c r="S1110" s="24" t="s">
        <v>3313</v>
      </c>
    </row>
    <row r="1111" spans="1:19" x14ac:dyDescent="0.25">
      <c r="A1111" s="24" t="s">
        <v>7075</v>
      </c>
      <c r="B1111" s="24">
        <v>7436338</v>
      </c>
      <c r="C1111" s="24">
        <v>177437</v>
      </c>
      <c r="D1111" s="24" t="s">
        <v>3302</v>
      </c>
      <c r="E1111" s="24" t="s">
        <v>3303</v>
      </c>
      <c r="F1111" s="24" t="s">
        <v>3945</v>
      </c>
      <c r="G1111" s="24" t="s">
        <v>3927</v>
      </c>
      <c r="H1111" s="24" t="s">
        <v>4707</v>
      </c>
      <c r="I1111" s="24" t="s">
        <v>850</v>
      </c>
      <c r="J1111" s="24" t="s">
        <v>7076</v>
      </c>
      <c r="N1111" s="24" t="s">
        <v>7077</v>
      </c>
      <c r="O1111" s="24" t="s">
        <v>3326</v>
      </c>
      <c r="Q1111" s="24" t="s">
        <v>3311</v>
      </c>
      <c r="R1111" s="24" t="s">
        <v>3327</v>
      </c>
      <c r="S1111" s="24" t="s">
        <v>3313</v>
      </c>
    </row>
    <row r="1112" spans="1:19" x14ac:dyDescent="0.25">
      <c r="A1112" s="24" t="s">
        <v>7078</v>
      </c>
      <c r="B1112" s="24">
        <v>7443953</v>
      </c>
      <c r="C1112" s="24">
        <v>177499</v>
      </c>
      <c r="D1112" s="24" t="s">
        <v>3302</v>
      </c>
      <c r="E1112" s="24" t="s">
        <v>3303</v>
      </c>
      <c r="F1112" s="24" t="s">
        <v>3945</v>
      </c>
      <c r="G1112" s="24" t="s">
        <v>3927</v>
      </c>
      <c r="H1112" s="24" t="s">
        <v>4707</v>
      </c>
      <c r="I1112" s="24" t="s">
        <v>7079</v>
      </c>
      <c r="J1112" s="24" t="s">
        <v>3685</v>
      </c>
      <c r="N1112" s="24" t="s">
        <v>7080</v>
      </c>
      <c r="O1112" s="24" t="s">
        <v>3326</v>
      </c>
      <c r="Q1112" s="24" t="s">
        <v>3311</v>
      </c>
      <c r="R1112" s="24" t="s">
        <v>3327</v>
      </c>
      <c r="S1112" s="24" t="s">
        <v>3313</v>
      </c>
    </row>
    <row r="1113" spans="1:19" x14ac:dyDescent="0.25">
      <c r="A1113" s="24" t="s">
        <v>7081</v>
      </c>
      <c r="B1113" s="24">
        <v>7445461</v>
      </c>
      <c r="C1113" s="24">
        <v>177505</v>
      </c>
      <c r="D1113" s="24" t="s">
        <v>3302</v>
      </c>
      <c r="E1113" s="24" t="s">
        <v>3303</v>
      </c>
      <c r="F1113" s="24" t="s">
        <v>3945</v>
      </c>
      <c r="G1113" s="24" t="s">
        <v>3927</v>
      </c>
      <c r="H1113" s="24" t="s">
        <v>4707</v>
      </c>
      <c r="I1113" s="24" t="s">
        <v>7082</v>
      </c>
      <c r="J1113" s="24" t="s">
        <v>7083</v>
      </c>
      <c r="N1113" s="24" t="s">
        <v>4919</v>
      </c>
      <c r="O1113" s="24" t="s">
        <v>3326</v>
      </c>
      <c r="Q1113" s="24" t="s">
        <v>3311</v>
      </c>
      <c r="R1113" s="24" t="s">
        <v>3327</v>
      </c>
      <c r="S1113" s="24" t="s">
        <v>3313</v>
      </c>
    </row>
    <row r="1114" spans="1:19" x14ac:dyDescent="0.25">
      <c r="A1114" s="24" t="s">
        <v>7084</v>
      </c>
      <c r="B1114" s="24">
        <v>7447083</v>
      </c>
      <c r="C1114" s="24">
        <v>177513</v>
      </c>
      <c r="D1114" s="24" t="s">
        <v>3302</v>
      </c>
      <c r="E1114" s="24" t="s">
        <v>3303</v>
      </c>
      <c r="F1114" s="24" t="s">
        <v>3945</v>
      </c>
      <c r="G1114" s="24" t="s">
        <v>3927</v>
      </c>
      <c r="H1114" s="24" t="s">
        <v>6987</v>
      </c>
      <c r="I1114" s="24" t="s">
        <v>454</v>
      </c>
      <c r="J1114" s="24" t="s">
        <v>7085</v>
      </c>
      <c r="N1114" s="24" t="s">
        <v>7052</v>
      </c>
      <c r="O1114" s="24" t="s">
        <v>3326</v>
      </c>
      <c r="Q1114" s="24" t="s">
        <v>3311</v>
      </c>
      <c r="R1114" s="24" t="s">
        <v>3327</v>
      </c>
      <c r="S1114" s="24" t="s">
        <v>3313</v>
      </c>
    </row>
    <row r="1115" spans="1:19" x14ac:dyDescent="0.25">
      <c r="A1115" s="24" t="s">
        <v>7086</v>
      </c>
      <c r="B1115" s="24">
        <v>7447440</v>
      </c>
      <c r="C1115" s="24">
        <v>177515</v>
      </c>
      <c r="D1115" s="24" t="s">
        <v>3302</v>
      </c>
      <c r="E1115" s="24" t="s">
        <v>3303</v>
      </c>
      <c r="F1115" s="24" t="s">
        <v>3945</v>
      </c>
      <c r="G1115" s="24" t="s">
        <v>3927</v>
      </c>
      <c r="H1115" s="24" t="s">
        <v>4707</v>
      </c>
      <c r="I1115" s="24" t="s">
        <v>850</v>
      </c>
      <c r="J1115" s="24" t="s">
        <v>3903</v>
      </c>
      <c r="N1115" s="24" t="s">
        <v>7080</v>
      </c>
      <c r="O1115" s="24" t="s">
        <v>3326</v>
      </c>
      <c r="Q1115" s="24" t="s">
        <v>3311</v>
      </c>
      <c r="R1115" s="24" t="s">
        <v>3327</v>
      </c>
      <c r="S1115" s="24" t="s">
        <v>3313</v>
      </c>
    </row>
    <row r="1116" spans="1:19" x14ac:dyDescent="0.25">
      <c r="A1116" s="24" t="s">
        <v>7087</v>
      </c>
      <c r="B1116" s="24">
        <v>7451859</v>
      </c>
      <c r="C1116" s="24">
        <v>177536</v>
      </c>
      <c r="D1116" s="24" t="s">
        <v>3302</v>
      </c>
      <c r="E1116" s="24" t="s">
        <v>3303</v>
      </c>
      <c r="F1116" s="24" t="s">
        <v>3945</v>
      </c>
      <c r="G1116" s="24" t="s">
        <v>3927</v>
      </c>
      <c r="H1116" s="24" t="s">
        <v>4707</v>
      </c>
      <c r="I1116" s="24" t="s">
        <v>7079</v>
      </c>
      <c r="J1116" s="24" t="s">
        <v>7088</v>
      </c>
      <c r="N1116" s="24" t="s">
        <v>7089</v>
      </c>
      <c r="O1116" s="24" t="s">
        <v>3326</v>
      </c>
      <c r="Q1116" s="24" t="s">
        <v>3311</v>
      </c>
      <c r="R1116" s="24" t="s">
        <v>3327</v>
      </c>
      <c r="S1116" s="24" t="s">
        <v>3313</v>
      </c>
    </row>
    <row r="1117" spans="1:19" x14ac:dyDescent="0.25">
      <c r="A1117" s="24" t="s">
        <v>7090</v>
      </c>
      <c r="B1117" s="24">
        <v>7455112</v>
      </c>
      <c r="C1117" s="24">
        <v>177550</v>
      </c>
      <c r="D1117" s="24" t="s">
        <v>3302</v>
      </c>
      <c r="E1117" s="24" t="s">
        <v>3303</v>
      </c>
      <c r="F1117" s="24" t="s">
        <v>3945</v>
      </c>
      <c r="G1117" s="24" t="s">
        <v>3927</v>
      </c>
      <c r="H1117" s="24" t="s">
        <v>4707</v>
      </c>
      <c r="I1117" s="24" t="s">
        <v>7091</v>
      </c>
      <c r="J1117" s="24" t="s">
        <v>7092</v>
      </c>
      <c r="N1117" s="24" t="s">
        <v>7093</v>
      </c>
      <c r="O1117" s="24" t="s">
        <v>3326</v>
      </c>
      <c r="Q1117" s="24" t="s">
        <v>3311</v>
      </c>
      <c r="R1117" s="24" t="s">
        <v>3327</v>
      </c>
      <c r="S1117" s="24" t="s">
        <v>3313</v>
      </c>
    </row>
    <row r="1118" spans="1:19" x14ac:dyDescent="0.25">
      <c r="A1118" s="24" t="s">
        <v>7094</v>
      </c>
      <c r="B1118" s="24">
        <v>7458255</v>
      </c>
      <c r="C1118" s="24">
        <v>177566</v>
      </c>
      <c r="D1118" s="24" t="s">
        <v>3302</v>
      </c>
      <c r="E1118" s="24" t="s">
        <v>3303</v>
      </c>
      <c r="F1118" s="24" t="s">
        <v>3945</v>
      </c>
      <c r="G1118" s="24" t="s">
        <v>3927</v>
      </c>
      <c r="H1118" s="24" t="s">
        <v>4707</v>
      </c>
      <c r="I1118" s="24" t="s">
        <v>7079</v>
      </c>
      <c r="J1118" s="24" t="s">
        <v>3373</v>
      </c>
      <c r="N1118" s="24" t="s">
        <v>7095</v>
      </c>
      <c r="O1118" s="24" t="s">
        <v>3326</v>
      </c>
      <c r="Q1118" s="24" t="s">
        <v>3311</v>
      </c>
      <c r="R1118" s="24" t="s">
        <v>3327</v>
      </c>
      <c r="S1118" s="24" t="s">
        <v>3313</v>
      </c>
    </row>
    <row r="1119" spans="1:19" x14ac:dyDescent="0.25">
      <c r="A1119" s="24" t="s">
        <v>7096</v>
      </c>
      <c r="B1119" s="24">
        <v>7459096</v>
      </c>
      <c r="C1119" s="24">
        <v>177570</v>
      </c>
      <c r="D1119" s="24" t="s">
        <v>3302</v>
      </c>
      <c r="E1119" s="24" t="s">
        <v>3303</v>
      </c>
      <c r="F1119" s="24" t="s">
        <v>3945</v>
      </c>
      <c r="G1119" s="24" t="s">
        <v>3927</v>
      </c>
      <c r="H1119" s="24" t="s">
        <v>4707</v>
      </c>
      <c r="I1119" s="24" t="s">
        <v>225</v>
      </c>
      <c r="J1119" s="24" t="s">
        <v>7097</v>
      </c>
      <c r="N1119" s="24" t="s">
        <v>7098</v>
      </c>
      <c r="O1119" s="24" t="s">
        <v>3326</v>
      </c>
      <c r="Q1119" s="24" t="s">
        <v>3311</v>
      </c>
      <c r="R1119" s="24" t="s">
        <v>3327</v>
      </c>
      <c r="S1119" s="24" t="s">
        <v>3313</v>
      </c>
    </row>
    <row r="1120" spans="1:19" x14ac:dyDescent="0.25">
      <c r="A1120" s="24" t="s">
        <v>7099</v>
      </c>
      <c r="B1120" s="24">
        <v>7461439</v>
      </c>
      <c r="C1120" s="24">
        <v>177582</v>
      </c>
      <c r="D1120" s="24" t="s">
        <v>3302</v>
      </c>
      <c r="E1120" s="24" t="s">
        <v>3303</v>
      </c>
      <c r="F1120" s="24" t="s">
        <v>3945</v>
      </c>
      <c r="G1120" s="24" t="s">
        <v>3927</v>
      </c>
      <c r="H1120" s="24" t="s">
        <v>3965</v>
      </c>
      <c r="I1120" s="24" t="s">
        <v>7100</v>
      </c>
      <c r="J1120" s="24" t="s">
        <v>7101</v>
      </c>
      <c r="N1120" s="24" t="s">
        <v>7102</v>
      </c>
    </row>
    <row r="1121" spans="1:19" x14ac:dyDescent="0.25">
      <c r="A1121" s="24" t="s">
        <v>7103</v>
      </c>
      <c r="B1121" s="24">
        <v>7462163</v>
      </c>
      <c r="C1121" s="24">
        <v>177585</v>
      </c>
      <c r="D1121" s="24" t="s">
        <v>3302</v>
      </c>
      <c r="E1121" s="24" t="s">
        <v>3303</v>
      </c>
      <c r="F1121" s="24" t="s">
        <v>3945</v>
      </c>
      <c r="G1121" s="24" t="s">
        <v>3927</v>
      </c>
      <c r="H1121" s="24" t="s">
        <v>4707</v>
      </c>
      <c r="I1121" s="24" t="s">
        <v>7041</v>
      </c>
      <c r="J1121" s="24" t="s">
        <v>7104</v>
      </c>
      <c r="N1121" s="24" t="s">
        <v>4905</v>
      </c>
      <c r="O1121" s="24" t="s">
        <v>3326</v>
      </c>
      <c r="Q1121" s="24" t="s">
        <v>3311</v>
      </c>
      <c r="R1121" s="24" t="s">
        <v>3327</v>
      </c>
      <c r="S1121" s="24" t="s">
        <v>3313</v>
      </c>
    </row>
    <row r="1122" spans="1:19" x14ac:dyDescent="0.25">
      <c r="A1122" s="24" t="s">
        <v>7105</v>
      </c>
      <c r="B1122" s="24">
        <v>7462396</v>
      </c>
      <c r="C1122" s="24">
        <v>177586</v>
      </c>
      <c r="D1122" s="24" t="s">
        <v>3302</v>
      </c>
      <c r="E1122" s="24" t="s">
        <v>3303</v>
      </c>
      <c r="F1122" s="24" t="s">
        <v>3945</v>
      </c>
      <c r="G1122" s="24" t="s">
        <v>3927</v>
      </c>
      <c r="H1122" s="24" t="s">
        <v>4707</v>
      </c>
      <c r="I1122" s="24" t="s">
        <v>1249</v>
      </c>
      <c r="J1122" s="24" t="s">
        <v>7106</v>
      </c>
      <c r="N1122" s="24" t="s">
        <v>7059</v>
      </c>
      <c r="O1122" s="24" t="s">
        <v>3326</v>
      </c>
      <c r="Q1122" s="24" t="s">
        <v>3311</v>
      </c>
      <c r="R1122" s="24" t="s">
        <v>3327</v>
      </c>
      <c r="S1122" s="24" t="s">
        <v>3313</v>
      </c>
    </row>
    <row r="1123" spans="1:19" x14ac:dyDescent="0.25">
      <c r="A1123" s="24" t="s">
        <v>7107</v>
      </c>
      <c r="B1123" s="24">
        <v>7493651</v>
      </c>
      <c r="C1123" s="24">
        <v>178188</v>
      </c>
      <c r="D1123" s="24" t="s">
        <v>3302</v>
      </c>
      <c r="E1123" s="24" t="s">
        <v>3303</v>
      </c>
      <c r="F1123" s="24" t="s">
        <v>3945</v>
      </c>
      <c r="G1123" s="24" t="s">
        <v>3927</v>
      </c>
      <c r="H1123" s="24" t="s">
        <v>4927</v>
      </c>
      <c r="I1123" s="24" t="s">
        <v>7108</v>
      </c>
      <c r="J1123" s="24" t="s">
        <v>7109</v>
      </c>
      <c r="N1123" s="24" t="s">
        <v>7110</v>
      </c>
    </row>
    <row r="1124" spans="1:19" x14ac:dyDescent="0.25">
      <c r="A1124" s="24" t="s">
        <v>7111</v>
      </c>
      <c r="B1124" s="24">
        <v>7507708</v>
      </c>
      <c r="C1124" s="24">
        <v>178253</v>
      </c>
      <c r="D1124" s="24" t="s">
        <v>3302</v>
      </c>
      <c r="E1124" s="24" t="s">
        <v>3303</v>
      </c>
      <c r="F1124" s="24" t="s">
        <v>3945</v>
      </c>
      <c r="G1124" s="24" t="s">
        <v>3927</v>
      </c>
      <c r="H1124" s="24" t="s">
        <v>4888</v>
      </c>
      <c r="I1124" s="24" t="s">
        <v>7112</v>
      </c>
      <c r="J1124" s="24" t="s">
        <v>7113</v>
      </c>
      <c r="N1124" s="24" t="s">
        <v>3748</v>
      </c>
      <c r="O1124" s="24" t="s">
        <v>3326</v>
      </c>
      <c r="Q1124" s="24" t="s">
        <v>3311</v>
      </c>
      <c r="R1124" s="24" t="s">
        <v>3327</v>
      </c>
      <c r="S1124" s="24" t="s">
        <v>3313</v>
      </c>
    </row>
    <row r="1125" spans="1:19" x14ac:dyDescent="0.25">
      <c r="A1125" s="24" t="s">
        <v>7114</v>
      </c>
      <c r="B1125" s="24">
        <v>7509057</v>
      </c>
      <c r="C1125" s="24">
        <v>178260</v>
      </c>
      <c r="D1125" s="24" t="s">
        <v>3302</v>
      </c>
      <c r="E1125" s="24" t="s">
        <v>3303</v>
      </c>
      <c r="F1125" s="24" t="s">
        <v>3945</v>
      </c>
      <c r="G1125" s="24" t="s">
        <v>3927</v>
      </c>
      <c r="H1125" s="24" t="s">
        <v>4927</v>
      </c>
      <c r="I1125" s="24" t="s">
        <v>7115</v>
      </c>
      <c r="J1125" s="24" t="s">
        <v>7116</v>
      </c>
      <c r="N1125" s="24" t="s">
        <v>7117</v>
      </c>
    </row>
    <row r="1126" spans="1:19" x14ac:dyDescent="0.25">
      <c r="A1126" s="24" t="s">
        <v>7118</v>
      </c>
      <c r="B1126" s="24">
        <v>7510399</v>
      </c>
      <c r="C1126" s="24">
        <v>178266</v>
      </c>
      <c r="D1126" s="24" t="s">
        <v>3302</v>
      </c>
      <c r="E1126" s="24" t="s">
        <v>3303</v>
      </c>
      <c r="F1126" s="24" t="s">
        <v>3945</v>
      </c>
      <c r="G1126" s="24" t="s">
        <v>3927</v>
      </c>
      <c r="H1126" s="24" t="s">
        <v>7119</v>
      </c>
      <c r="I1126" s="24" t="s">
        <v>105</v>
      </c>
      <c r="J1126" s="24" t="s">
        <v>7120</v>
      </c>
      <c r="N1126" s="24" t="s">
        <v>7121</v>
      </c>
      <c r="O1126" s="24" t="s">
        <v>3326</v>
      </c>
      <c r="Q1126" s="24" t="s">
        <v>3311</v>
      </c>
      <c r="R1126" s="24" t="s">
        <v>3327</v>
      </c>
      <c r="S1126" s="24" t="s">
        <v>3313</v>
      </c>
    </row>
    <row r="1127" spans="1:19" x14ac:dyDescent="0.25">
      <c r="A1127" s="24" t="s">
        <v>7122</v>
      </c>
      <c r="B1127" s="24">
        <v>7525258</v>
      </c>
      <c r="C1127" s="24">
        <v>178333</v>
      </c>
      <c r="D1127" s="24" t="s">
        <v>3302</v>
      </c>
      <c r="E1127" s="24" t="s">
        <v>3303</v>
      </c>
      <c r="F1127" s="24" t="s">
        <v>3945</v>
      </c>
      <c r="G1127" s="24" t="s">
        <v>3927</v>
      </c>
      <c r="H1127" s="24" t="s">
        <v>4888</v>
      </c>
      <c r="I1127" s="24" t="s">
        <v>7123</v>
      </c>
      <c r="J1127" s="24" t="s">
        <v>7124</v>
      </c>
      <c r="N1127" s="24" t="s">
        <v>7125</v>
      </c>
      <c r="O1127" s="24" t="s">
        <v>3316</v>
      </c>
      <c r="P1127" s="24" t="s">
        <v>6713</v>
      </c>
      <c r="Q1127" s="24" t="s">
        <v>3311</v>
      </c>
      <c r="R1127" s="24" t="s">
        <v>3327</v>
      </c>
      <c r="S1127" s="24" t="s">
        <v>3313</v>
      </c>
    </row>
    <row r="1128" spans="1:19" x14ac:dyDescent="0.25">
      <c r="A1128" s="24" t="s">
        <v>7126</v>
      </c>
      <c r="B1128" s="24">
        <v>7530426</v>
      </c>
      <c r="C1128" s="24">
        <v>178357</v>
      </c>
      <c r="D1128" s="24" t="s">
        <v>3302</v>
      </c>
      <c r="E1128" s="24" t="s">
        <v>3303</v>
      </c>
      <c r="F1128" s="24" t="s">
        <v>3945</v>
      </c>
      <c r="G1128" s="24" t="s">
        <v>3927</v>
      </c>
      <c r="H1128" s="24" t="s">
        <v>4893</v>
      </c>
      <c r="I1128" s="24" t="s">
        <v>7127</v>
      </c>
      <c r="J1128" s="24" t="s">
        <v>7128</v>
      </c>
      <c r="N1128" s="24" t="s">
        <v>7129</v>
      </c>
      <c r="O1128" s="24" t="s">
        <v>3326</v>
      </c>
      <c r="Q1128" s="24" t="s">
        <v>3311</v>
      </c>
      <c r="R1128" s="24" t="s">
        <v>3922</v>
      </c>
      <c r="S1128" s="24" t="s">
        <v>3313</v>
      </c>
    </row>
    <row r="1129" spans="1:19" x14ac:dyDescent="0.25">
      <c r="A1129" s="24" t="s">
        <v>7130</v>
      </c>
      <c r="B1129" s="24">
        <v>7554740</v>
      </c>
      <c r="C1129" s="24">
        <v>178477</v>
      </c>
      <c r="D1129" s="24" t="s">
        <v>3302</v>
      </c>
      <c r="E1129" s="24" t="s">
        <v>3303</v>
      </c>
      <c r="F1129" s="24" t="s">
        <v>3945</v>
      </c>
      <c r="G1129" s="24" t="s">
        <v>3927</v>
      </c>
      <c r="H1129" s="24" t="s">
        <v>7119</v>
      </c>
      <c r="I1129" s="24" t="s">
        <v>7131</v>
      </c>
      <c r="J1129" s="24" t="s">
        <v>7132</v>
      </c>
      <c r="N1129" s="24" t="s">
        <v>3818</v>
      </c>
      <c r="O1129" s="24" t="s">
        <v>3326</v>
      </c>
      <c r="Q1129" s="24" t="s">
        <v>3311</v>
      </c>
      <c r="R1129" s="24" t="s">
        <v>3327</v>
      </c>
      <c r="S1129" s="24" t="s">
        <v>3313</v>
      </c>
    </row>
    <row r="1130" spans="1:19" x14ac:dyDescent="0.25">
      <c r="A1130" s="24" t="s">
        <v>7133</v>
      </c>
      <c r="B1130" s="24">
        <v>7558158</v>
      </c>
      <c r="C1130" s="24">
        <v>178493</v>
      </c>
      <c r="D1130" s="24" t="s">
        <v>3302</v>
      </c>
      <c r="E1130" s="24" t="s">
        <v>3303</v>
      </c>
      <c r="F1130" s="24" t="s">
        <v>3945</v>
      </c>
      <c r="G1130" s="24" t="s">
        <v>3927</v>
      </c>
      <c r="H1130" s="24" t="s">
        <v>7119</v>
      </c>
      <c r="I1130" s="24" t="s">
        <v>105</v>
      </c>
      <c r="J1130" s="24" t="s">
        <v>7134</v>
      </c>
      <c r="N1130" s="24" t="s">
        <v>7135</v>
      </c>
      <c r="O1130" s="24" t="s">
        <v>3326</v>
      </c>
      <c r="Q1130" s="24" t="s">
        <v>3311</v>
      </c>
      <c r="R1130" s="24" t="s">
        <v>3327</v>
      </c>
      <c r="S1130" s="24" t="s">
        <v>3313</v>
      </c>
    </row>
    <row r="1131" spans="1:19" x14ac:dyDescent="0.25">
      <c r="A1131" s="24" t="s">
        <v>7136</v>
      </c>
      <c r="B1131" s="24">
        <v>7576237</v>
      </c>
      <c r="C1131" s="24">
        <v>178588</v>
      </c>
      <c r="D1131" s="24" t="s">
        <v>3302</v>
      </c>
      <c r="E1131" s="24" t="s">
        <v>3303</v>
      </c>
      <c r="F1131" s="24" t="s">
        <v>3945</v>
      </c>
      <c r="G1131" s="24" t="s">
        <v>3927</v>
      </c>
      <c r="H1131" s="24" t="s">
        <v>7137</v>
      </c>
      <c r="I1131" s="24" t="s">
        <v>7138</v>
      </c>
      <c r="J1131" s="24" t="s">
        <v>7139</v>
      </c>
      <c r="N1131" s="24" t="s">
        <v>7140</v>
      </c>
      <c r="O1131" s="24" t="s">
        <v>3340</v>
      </c>
      <c r="Q1131" s="24" t="s">
        <v>3311</v>
      </c>
      <c r="R1131" s="24" t="s">
        <v>3327</v>
      </c>
      <c r="S1131" s="24" t="s">
        <v>3313</v>
      </c>
    </row>
    <row r="1132" spans="1:19" x14ac:dyDescent="0.25">
      <c r="A1132" s="24" t="s">
        <v>7141</v>
      </c>
      <c r="B1132" s="24">
        <v>7577434</v>
      </c>
      <c r="C1132" s="24">
        <v>178594</v>
      </c>
      <c r="D1132" s="24" t="s">
        <v>3302</v>
      </c>
      <c r="E1132" s="24" t="s">
        <v>3303</v>
      </c>
      <c r="F1132" s="24" t="s">
        <v>3945</v>
      </c>
      <c r="G1132" s="24" t="s">
        <v>3927</v>
      </c>
      <c r="H1132" s="24" t="s">
        <v>7137</v>
      </c>
      <c r="I1132" s="24" t="s">
        <v>142</v>
      </c>
      <c r="J1132" s="24" t="s">
        <v>7142</v>
      </c>
      <c r="N1132" s="24" t="s">
        <v>7143</v>
      </c>
      <c r="O1132" s="24" t="s">
        <v>3310</v>
      </c>
      <c r="Q1132" s="24" t="s">
        <v>3311</v>
      </c>
      <c r="R1132" s="24" t="s">
        <v>3327</v>
      </c>
      <c r="S1132" s="24" t="s">
        <v>3313</v>
      </c>
    </row>
    <row r="1133" spans="1:19" x14ac:dyDescent="0.25">
      <c r="A1133" s="24" t="s">
        <v>7144</v>
      </c>
      <c r="B1133" s="24">
        <v>7582327</v>
      </c>
      <c r="C1133" s="24">
        <v>178619</v>
      </c>
      <c r="D1133" s="24" t="s">
        <v>3302</v>
      </c>
      <c r="E1133" s="24" t="s">
        <v>3303</v>
      </c>
      <c r="F1133" s="24" t="s">
        <v>3945</v>
      </c>
      <c r="G1133" s="24" t="s">
        <v>3927</v>
      </c>
      <c r="H1133" s="24" t="s">
        <v>7137</v>
      </c>
      <c r="I1133" s="24" t="s">
        <v>142</v>
      </c>
      <c r="J1133" s="24" t="s">
        <v>140</v>
      </c>
      <c r="N1133" s="24" t="s">
        <v>7145</v>
      </c>
      <c r="O1133" s="24" t="s">
        <v>3326</v>
      </c>
      <c r="Q1133" s="24" t="s">
        <v>3311</v>
      </c>
      <c r="R1133" s="24" t="s">
        <v>3327</v>
      </c>
      <c r="S1133" s="24" t="s">
        <v>3313</v>
      </c>
    </row>
    <row r="1134" spans="1:19" x14ac:dyDescent="0.25">
      <c r="A1134" s="24" t="s">
        <v>7146</v>
      </c>
      <c r="B1134" s="24">
        <v>7583045</v>
      </c>
      <c r="C1134" s="24">
        <v>178622</v>
      </c>
      <c r="D1134" s="24" t="s">
        <v>3302</v>
      </c>
      <c r="E1134" s="24" t="s">
        <v>3303</v>
      </c>
      <c r="F1134" s="24" t="s">
        <v>3945</v>
      </c>
      <c r="G1134" s="24" t="s">
        <v>3927</v>
      </c>
      <c r="H1134" s="24" t="s">
        <v>4888</v>
      </c>
      <c r="I1134" s="24" t="s">
        <v>7147</v>
      </c>
      <c r="J1134" s="24" t="s">
        <v>7148</v>
      </c>
      <c r="N1134" s="24" t="s">
        <v>7149</v>
      </c>
      <c r="O1134" s="24" t="s">
        <v>3316</v>
      </c>
      <c r="P1134" s="24" t="s">
        <v>3683</v>
      </c>
      <c r="Q1134" s="24" t="s">
        <v>3311</v>
      </c>
      <c r="R1134" s="24" t="s">
        <v>3327</v>
      </c>
      <c r="S1134" s="24" t="s">
        <v>3313</v>
      </c>
    </row>
    <row r="1135" spans="1:19" x14ac:dyDescent="0.25">
      <c r="A1135" s="24" t="s">
        <v>7150</v>
      </c>
      <c r="B1135" s="24">
        <v>7584775</v>
      </c>
      <c r="C1135" s="24">
        <v>178631</v>
      </c>
      <c r="D1135" s="24" t="s">
        <v>3302</v>
      </c>
      <c r="E1135" s="24" t="s">
        <v>3303</v>
      </c>
      <c r="F1135" s="24" t="s">
        <v>3945</v>
      </c>
      <c r="G1135" s="24" t="s">
        <v>3927</v>
      </c>
      <c r="H1135" s="24" t="s">
        <v>7137</v>
      </c>
      <c r="I1135" s="24" t="s">
        <v>142</v>
      </c>
      <c r="J1135" s="24" t="s">
        <v>7151</v>
      </c>
      <c r="N1135" s="24" t="s">
        <v>7152</v>
      </c>
    </row>
    <row r="1136" spans="1:19" x14ac:dyDescent="0.25">
      <c r="A1136" s="24" t="s">
        <v>7153</v>
      </c>
      <c r="B1136" s="24">
        <v>7587055</v>
      </c>
      <c r="C1136" s="24">
        <v>178643</v>
      </c>
      <c r="D1136" s="24" t="s">
        <v>3302</v>
      </c>
      <c r="E1136" s="24" t="s">
        <v>3303</v>
      </c>
      <c r="F1136" s="24" t="s">
        <v>3945</v>
      </c>
      <c r="G1136" s="24" t="s">
        <v>3927</v>
      </c>
      <c r="H1136" s="24" t="s">
        <v>7119</v>
      </c>
      <c r="I1136" s="24" t="s">
        <v>105</v>
      </c>
      <c r="J1136" s="24" t="s">
        <v>7154</v>
      </c>
      <c r="N1136" s="24" t="s">
        <v>7155</v>
      </c>
      <c r="O1136" s="24" t="s">
        <v>3326</v>
      </c>
      <c r="Q1136" s="24" t="s">
        <v>3311</v>
      </c>
      <c r="R1136" s="24" t="s">
        <v>3327</v>
      </c>
      <c r="S1136" s="24" t="s">
        <v>3313</v>
      </c>
    </row>
    <row r="1137" spans="1:19" x14ac:dyDescent="0.25">
      <c r="A1137" s="24" t="s">
        <v>7156</v>
      </c>
      <c r="B1137" s="24">
        <v>7589472</v>
      </c>
      <c r="C1137" s="24">
        <v>178655</v>
      </c>
      <c r="D1137" s="24" t="s">
        <v>3302</v>
      </c>
      <c r="E1137" s="24" t="s">
        <v>3303</v>
      </c>
      <c r="F1137" s="24" t="s">
        <v>3945</v>
      </c>
      <c r="G1137" s="24" t="s">
        <v>3927</v>
      </c>
      <c r="H1137" s="24" t="s">
        <v>4888</v>
      </c>
      <c r="I1137" s="24" t="s">
        <v>7123</v>
      </c>
      <c r="J1137" s="24" t="s">
        <v>6217</v>
      </c>
      <c r="N1137" s="24" t="s">
        <v>7157</v>
      </c>
      <c r="O1137" s="24" t="s">
        <v>3326</v>
      </c>
      <c r="Q1137" s="24" t="s">
        <v>3311</v>
      </c>
      <c r="R1137" s="24" t="s">
        <v>3327</v>
      </c>
      <c r="S1137" s="24" t="s">
        <v>3313</v>
      </c>
    </row>
    <row r="1138" spans="1:19" x14ac:dyDescent="0.25">
      <c r="A1138" s="24" t="s">
        <v>7158</v>
      </c>
      <c r="B1138" s="24">
        <v>7603455</v>
      </c>
      <c r="C1138" s="24">
        <v>178724</v>
      </c>
      <c r="D1138" s="24" t="s">
        <v>3302</v>
      </c>
      <c r="E1138" s="24" t="s">
        <v>3303</v>
      </c>
      <c r="F1138" s="24" t="s">
        <v>3945</v>
      </c>
      <c r="G1138" s="24" t="s">
        <v>3927</v>
      </c>
      <c r="H1138" s="24" t="s">
        <v>4888</v>
      </c>
      <c r="I1138" s="24" t="s">
        <v>7159</v>
      </c>
      <c r="J1138" s="24" t="s">
        <v>7160</v>
      </c>
      <c r="N1138" s="24" t="s">
        <v>7161</v>
      </c>
    </row>
    <row r="1139" spans="1:19" x14ac:dyDescent="0.25">
      <c r="A1139" s="24" t="s">
        <v>7162</v>
      </c>
      <c r="B1139" s="24">
        <v>7607324</v>
      </c>
      <c r="C1139" s="24">
        <v>178744</v>
      </c>
      <c r="D1139" s="24" t="s">
        <v>3302</v>
      </c>
      <c r="E1139" s="24" t="s">
        <v>3303</v>
      </c>
      <c r="F1139" s="24" t="s">
        <v>3945</v>
      </c>
      <c r="G1139" s="24" t="s">
        <v>3927</v>
      </c>
      <c r="H1139" s="24" t="s">
        <v>5117</v>
      </c>
      <c r="I1139" s="24" t="s">
        <v>5118</v>
      </c>
      <c r="J1139" s="24" t="s">
        <v>7163</v>
      </c>
      <c r="N1139" s="24" t="s">
        <v>7164</v>
      </c>
    </row>
    <row r="1140" spans="1:19" x14ac:dyDescent="0.25">
      <c r="A1140" s="24" t="s">
        <v>7165</v>
      </c>
      <c r="B1140" s="24">
        <v>7641072</v>
      </c>
      <c r="C1140" s="24">
        <v>17976</v>
      </c>
      <c r="D1140" s="24" t="s">
        <v>3302</v>
      </c>
      <c r="E1140" s="24" t="s">
        <v>3319</v>
      </c>
      <c r="F1140" s="24" t="s">
        <v>5184</v>
      </c>
      <c r="G1140" s="24" t="s">
        <v>5075</v>
      </c>
      <c r="H1140" s="24" t="s">
        <v>5185</v>
      </c>
      <c r="I1140" s="24" t="s">
        <v>7166</v>
      </c>
      <c r="J1140" s="24" t="s">
        <v>7167</v>
      </c>
      <c r="N1140" s="24" t="s">
        <v>5188</v>
      </c>
      <c r="O1140" s="24" t="s">
        <v>5163</v>
      </c>
      <c r="Q1140" s="24" t="s">
        <v>5044</v>
      </c>
      <c r="S1140" s="24" t="s">
        <v>3313</v>
      </c>
    </row>
    <row r="1141" spans="1:19" x14ac:dyDescent="0.25">
      <c r="A1141" s="24" t="s">
        <v>7168</v>
      </c>
      <c r="B1141" s="24">
        <v>8341204</v>
      </c>
      <c r="C1141" s="24">
        <v>184993</v>
      </c>
      <c r="D1141" s="24" t="s">
        <v>3302</v>
      </c>
      <c r="E1141" s="24" t="s">
        <v>3319</v>
      </c>
      <c r="F1141" s="24" t="s">
        <v>4712</v>
      </c>
      <c r="G1141" s="24" t="s">
        <v>4713</v>
      </c>
      <c r="H1141" s="24" t="s">
        <v>7169</v>
      </c>
      <c r="I1141" s="24" t="s">
        <v>7170</v>
      </c>
      <c r="J1141" s="24" t="s">
        <v>7171</v>
      </c>
      <c r="N1141" s="24" t="s">
        <v>7172</v>
      </c>
      <c r="O1141" s="24" t="s">
        <v>3326</v>
      </c>
      <c r="Q1141" s="24" t="s">
        <v>3311</v>
      </c>
      <c r="R1141" s="24" t="s">
        <v>3327</v>
      </c>
      <c r="S1141" s="24" t="s">
        <v>3313</v>
      </c>
    </row>
    <row r="1142" spans="1:19" x14ac:dyDescent="0.25">
      <c r="A1142" s="24" t="s">
        <v>7173</v>
      </c>
      <c r="B1142" s="24">
        <v>8342799</v>
      </c>
      <c r="C1142" s="24">
        <v>185058</v>
      </c>
      <c r="D1142" s="24" t="s">
        <v>3302</v>
      </c>
      <c r="E1142" s="24" t="s">
        <v>3319</v>
      </c>
      <c r="F1142" s="24" t="s">
        <v>4712</v>
      </c>
      <c r="G1142" s="24" t="s">
        <v>4713</v>
      </c>
      <c r="H1142" s="24" t="s">
        <v>7174</v>
      </c>
      <c r="I1142" s="24" t="s">
        <v>7175</v>
      </c>
      <c r="J1142" s="24" t="s">
        <v>7176</v>
      </c>
      <c r="N1142" s="24" t="s">
        <v>7177</v>
      </c>
      <c r="O1142" s="24" t="s">
        <v>3326</v>
      </c>
      <c r="Q1142" s="24" t="s">
        <v>3311</v>
      </c>
      <c r="R1142" s="24" t="s">
        <v>3922</v>
      </c>
      <c r="S1142" s="24" t="s">
        <v>3313</v>
      </c>
    </row>
    <row r="1143" spans="1:19" x14ac:dyDescent="0.25">
      <c r="A1143" s="24" t="s">
        <v>7178</v>
      </c>
      <c r="B1143" s="24">
        <v>8347846</v>
      </c>
      <c r="C1143" s="24">
        <v>185013</v>
      </c>
      <c r="D1143" s="24" t="s">
        <v>3302</v>
      </c>
      <c r="E1143" s="24" t="s">
        <v>3319</v>
      </c>
      <c r="F1143" s="24" t="s">
        <v>4712</v>
      </c>
      <c r="G1143" s="24" t="s">
        <v>4713</v>
      </c>
      <c r="H1143" s="24" t="s">
        <v>6867</v>
      </c>
      <c r="I1143" s="24" t="s">
        <v>7179</v>
      </c>
      <c r="J1143" s="24" t="s">
        <v>7180</v>
      </c>
      <c r="N1143" s="24" t="s">
        <v>7181</v>
      </c>
      <c r="O1143" s="24" t="s">
        <v>3340</v>
      </c>
      <c r="Q1143" s="24" t="s">
        <v>3311</v>
      </c>
      <c r="R1143" s="24" t="s">
        <v>3327</v>
      </c>
      <c r="S1143" s="24" t="s">
        <v>3313</v>
      </c>
    </row>
    <row r="1144" spans="1:19" x14ac:dyDescent="0.25">
      <c r="A1144" s="24" t="s">
        <v>7182</v>
      </c>
      <c r="B1144" s="24">
        <v>8350263</v>
      </c>
      <c r="C1144" s="24">
        <v>185086</v>
      </c>
      <c r="D1144" s="24" t="s">
        <v>3302</v>
      </c>
      <c r="E1144" s="24" t="s">
        <v>3319</v>
      </c>
      <c r="F1144" s="24" t="s">
        <v>4712</v>
      </c>
      <c r="G1144" s="24" t="s">
        <v>4713</v>
      </c>
      <c r="H1144" s="24" t="s">
        <v>6867</v>
      </c>
      <c r="I1144" s="24" t="s">
        <v>7183</v>
      </c>
      <c r="J1144" s="24" t="s">
        <v>7184</v>
      </c>
      <c r="N1144" s="24" t="s">
        <v>7185</v>
      </c>
      <c r="O1144" s="24" t="s">
        <v>3326</v>
      </c>
      <c r="Q1144" s="24" t="s">
        <v>3311</v>
      </c>
      <c r="R1144" s="24" t="s">
        <v>3922</v>
      </c>
      <c r="S1144" s="24" t="s">
        <v>3313</v>
      </c>
    </row>
    <row r="1145" spans="1:19" x14ac:dyDescent="0.25">
      <c r="A1145" s="24" t="s">
        <v>7186</v>
      </c>
      <c r="B1145" s="24">
        <v>8352663</v>
      </c>
      <c r="C1145" s="24">
        <v>185026</v>
      </c>
      <c r="D1145" s="24" t="s">
        <v>3302</v>
      </c>
      <c r="E1145" s="24" t="s">
        <v>3319</v>
      </c>
      <c r="F1145" s="24" t="s">
        <v>4712</v>
      </c>
      <c r="G1145" s="24" t="s">
        <v>4713</v>
      </c>
      <c r="H1145" s="24" t="s">
        <v>7174</v>
      </c>
      <c r="I1145" s="24" t="s">
        <v>7187</v>
      </c>
      <c r="J1145" s="24" t="s">
        <v>7188</v>
      </c>
      <c r="N1145" s="24" t="s">
        <v>7189</v>
      </c>
      <c r="O1145" s="24" t="s">
        <v>3326</v>
      </c>
      <c r="Q1145" s="24" t="s">
        <v>3311</v>
      </c>
      <c r="R1145" s="24" t="s">
        <v>3922</v>
      </c>
      <c r="S1145" s="24" t="s">
        <v>3313</v>
      </c>
    </row>
    <row r="1146" spans="1:19" x14ac:dyDescent="0.25">
      <c r="A1146" s="24" t="s">
        <v>7190</v>
      </c>
      <c r="B1146" s="24">
        <v>8356020</v>
      </c>
      <c r="C1146" s="24">
        <v>185038</v>
      </c>
      <c r="D1146" s="24" t="s">
        <v>3302</v>
      </c>
      <c r="E1146" s="24" t="s">
        <v>3319</v>
      </c>
      <c r="F1146" s="24" t="s">
        <v>4712</v>
      </c>
      <c r="G1146" s="24" t="s">
        <v>4713</v>
      </c>
      <c r="H1146" s="24" t="s">
        <v>7174</v>
      </c>
      <c r="I1146" s="24" t="s">
        <v>7175</v>
      </c>
      <c r="J1146" s="24" t="s">
        <v>7191</v>
      </c>
      <c r="N1146" s="24" t="s">
        <v>7192</v>
      </c>
      <c r="O1146" s="24" t="s">
        <v>3326</v>
      </c>
      <c r="Q1146" s="24" t="s">
        <v>3311</v>
      </c>
      <c r="R1146" s="24" t="s">
        <v>3922</v>
      </c>
      <c r="S1146" s="24" t="s">
        <v>3313</v>
      </c>
    </row>
    <row r="1147" spans="1:19" x14ac:dyDescent="0.25">
      <c r="A1147" s="24" t="s">
        <v>7193</v>
      </c>
      <c r="B1147" s="24">
        <v>8356873</v>
      </c>
      <c r="C1147" s="24">
        <v>185042</v>
      </c>
      <c r="D1147" s="24" t="s">
        <v>3302</v>
      </c>
      <c r="E1147" s="24" t="s">
        <v>3319</v>
      </c>
      <c r="F1147" s="24" t="s">
        <v>4712</v>
      </c>
      <c r="G1147" s="24" t="s">
        <v>4713</v>
      </c>
      <c r="H1147" s="24" t="s">
        <v>6867</v>
      </c>
      <c r="I1147" s="24" t="s">
        <v>7183</v>
      </c>
      <c r="J1147" s="24" t="s">
        <v>5359</v>
      </c>
      <c r="N1147" s="24" t="s">
        <v>6903</v>
      </c>
      <c r="O1147" s="24" t="s">
        <v>3326</v>
      </c>
      <c r="Q1147" s="24" t="s">
        <v>3311</v>
      </c>
      <c r="R1147" s="24" t="s">
        <v>3327</v>
      </c>
      <c r="S1147" s="24" t="s">
        <v>3313</v>
      </c>
    </row>
    <row r="1148" spans="1:19" x14ac:dyDescent="0.25">
      <c r="A1148" s="24" t="s">
        <v>7194</v>
      </c>
      <c r="B1148" s="24">
        <v>8454275</v>
      </c>
      <c r="C1148" s="24">
        <v>185661</v>
      </c>
      <c r="D1148" s="24" t="s">
        <v>3302</v>
      </c>
      <c r="E1148" s="24" t="s">
        <v>3303</v>
      </c>
      <c r="F1148" s="24" t="s">
        <v>4453</v>
      </c>
      <c r="G1148" s="24" t="s">
        <v>4454</v>
      </c>
      <c r="H1148" s="24" t="s">
        <v>4485</v>
      </c>
      <c r="I1148" s="24" t="s">
        <v>1391</v>
      </c>
      <c r="J1148" s="24" t="s">
        <v>7195</v>
      </c>
      <c r="N1148" s="24" t="s">
        <v>7196</v>
      </c>
    </row>
    <row r="1149" spans="1:19" x14ac:dyDescent="0.25">
      <c r="A1149" s="24" t="s">
        <v>7197</v>
      </c>
      <c r="B1149" s="24">
        <v>8526163</v>
      </c>
      <c r="C1149" s="24">
        <v>187401</v>
      </c>
      <c r="D1149" s="24" t="s">
        <v>3302</v>
      </c>
      <c r="E1149" s="24" t="s">
        <v>3303</v>
      </c>
      <c r="F1149" s="24" t="s">
        <v>3304</v>
      </c>
      <c r="G1149" s="24" t="s">
        <v>3305</v>
      </c>
      <c r="H1149" s="24" t="s">
        <v>5636</v>
      </c>
      <c r="I1149" s="24" t="s">
        <v>7198</v>
      </c>
      <c r="J1149" s="24" t="s">
        <v>7199</v>
      </c>
      <c r="N1149" s="24" t="s">
        <v>7200</v>
      </c>
      <c r="O1149" s="24" t="s">
        <v>3326</v>
      </c>
      <c r="Q1149" s="24" t="s">
        <v>3311</v>
      </c>
      <c r="R1149" s="24" t="s">
        <v>3327</v>
      </c>
      <c r="S1149" s="24" t="s">
        <v>3313</v>
      </c>
    </row>
    <row r="1150" spans="1:19" x14ac:dyDescent="0.25">
      <c r="A1150" s="24" t="s">
        <v>7201</v>
      </c>
      <c r="B1150" s="24">
        <v>8540336</v>
      </c>
      <c r="C1150" s="24">
        <v>187456</v>
      </c>
      <c r="D1150" s="24" t="s">
        <v>3302</v>
      </c>
      <c r="E1150" s="24" t="s">
        <v>3303</v>
      </c>
      <c r="F1150" s="24" t="s">
        <v>3304</v>
      </c>
      <c r="G1150" s="24" t="s">
        <v>3305</v>
      </c>
      <c r="H1150" s="24" t="s">
        <v>5636</v>
      </c>
      <c r="I1150" s="24" t="s">
        <v>7202</v>
      </c>
      <c r="J1150" s="24" t="s">
        <v>7203</v>
      </c>
      <c r="N1150" s="24" t="s">
        <v>7204</v>
      </c>
      <c r="O1150" s="24" t="s">
        <v>3326</v>
      </c>
      <c r="Q1150" s="24" t="s">
        <v>3311</v>
      </c>
      <c r="R1150" s="24" t="s">
        <v>3327</v>
      </c>
      <c r="S1150" s="24" t="s">
        <v>3313</v>
      </c>
    </row>
    <row r="1151" spans="1:19" x14ac:dyDescent="0.25">
      <c r="A1151" s="24" t="s">
        <v>7205</v>
      </c>
      <c r="B1151" s="24">
        <v>8547710</v>
      </c>
      <c r="C1151" s="24">
        <v>187482</v>
      </c>
      <c r="D1151" s="24" t="s">
        <v>3302</v>
      </c>
      <c r="E1151" s="24" t="s">
        <v>3303</v>
      </c>
      <c r="F1151" s="24" t="s">
        <v>3304</v>
      </c>
      <c r="G1151" s="24" t="s">
        <v>3305</v>
      </c>
      <c r="H1151" s="24" t="s">
        <v>5636</v>
      </c>
      <c r="I1151" s="24" t="s">
        <v>7198</v>
      </c>
      <c r="J1151" s="24" t="s">
        <v>7206</v>
      </c>
      <c r="N1151" s="24" t="s">
        <v>4597</v>
      </c>
      <c r="O1151" s="24" t="s">
        <v>3326</v>
      </c>
      <c r="Q1151" s="24" t="s">
        <v>3311</v>
      </c>
      <c r="R1151" s="24" t="s">
        <v>3327</v>
      </c>
      <c r="S1151" s="24" t="s">
        <v>3313</v>
      </c>
    </row>
    <row r="1152" spans="1:19" x14ac:dyDescent="0.25">
      <c r="A1152" s="24" t="s">
        <v>7207</v>
      </c>
      <c r="B1152" s="24">
        <v>8571598</v>
      </c>
      <c r="C1152" s="24">
        <v>187570</v>
      </c>
      <c r="D1152" s="24" t="s">
        <v>3302</v>
      </c>
      <c r="E1152" s="24" t="s">
        <v>3303</v>
      </c>
      <c r="F1152" s="24" t="s">
        <v>3304</v>
      </c>
      <c r="G1152" s="24" t="s">
        <v>3305</v>
      </c>
      <c r="H1152" s="24" t="s">
        <v>5636</v>
      </c>
      <c r="I1152" s="24" t="s">
        <v>7208</v>
      </c>
      <c r="J1152" s="24" t="s">
        <v>7209</v>
      </c>
      <c r="N1152" s="24" t="s">
        <v>4105</v>
      </c>
      <c r="O1152" s="24" t="s">
        <v>3326</v>
      </c>
      <c r="Q1152" s="24" t="s">
        <v>3311</v>
      </c>
      <c r="R1152" s="24" t="s">
        <v>3327</v>
      </c>
      <c r="S1152" s="24" t="s">
        <v>3313</v>
      </c>
    </row>
    <row r="1153" spans="1:19" x14ac:dyDescent="0.25">
      <c r="A1153" s="24" t="s">
        <v>7210</v>
      </c>
      <c r="B1153" s="24">
        <v>8574735</v>
      </c>
      <c r="C1153" s="24">
        <v>187584</v>
      </c>
      <c r="D1153" s="24" t="s">
        <v>3302</v>
      </c>
      <c r="E1153" s="24" t="s">
        <v>3303</v>
      </c>
      <c r="F1153" s="24" t="s">
        <v>3304</v>
      </c>
      <c r="G1153" s="24" t="s">
        <v>3305</v>
      </c>
      <c r="H1153" s="24" t="s">
        <v>5636</v>
      </c>
      <c r="I1153" s="24" t="s">
        <v>7198</v>
      </c>
      <c r="J1153" s="24" t="s">
        <v>7211</v>
      </c>
      <c r="N1153" s="24" t="s">
        <v>7212</v>
      </c>
      <c r="O1153" s="24" t="s">
        <v>3326</v>
      </c>
      <c r="Q1153" s="24" t="s">
        <v>3311</v>
      </c>
      <c r="R1153" s="24" t="s">
        <v>3327</v>
      </c>
      <c r="S1153" s="24" t="s">
        <v>3313</v>
      </c>
    </row>
    <row r="1154" spans="1:19" x14ac:dyDescent="0.25">
      <c r="A1154" s="24" t="s">
        <v>7213</v>
      </c>
      <c r="B1154" s="24">
        <v>8595470</v>
      </c>
      <c r="C1154" s="24">
        <v>187669</v>
      </c>
      <c r="D1154" s="24" t="s">
        <v>3302</v>
      </c>
      <c r="E1154" s="24" t="s">
        <v>3303</v>
      </c>
      <c r="F1154" s="24" t="s">
        <v>3304</v>
      </c>
      <c r="G1154" s="24" t="s">
        <v>3305</v>
      </c>
      <c r="H1154" s="24" t="s">
        <v>5636</v>
      </c>
      <c r="I1154" s="24" t="s">
        <v>5637</v>
      </c>
      <c r="J1154" s="24" t="s">
        <v>7214</v>
      </c>
      <c r="N1154" s="24" t="s">
        <v>7215</v>
      </c>
    </row>
    <row r="1155" spans="1:19" x14ac:dyDescent="0.25">
      <c r="A1155" s="24" t="s">
        <v>7216</v>
      </c>
      <c r="B1155" s="24">
        <v>8595808</v>
      </c>
      <c r="C1155" s="24">
        <v>187670</v>
      </c>
      <c r="D1155" s="24" t="s">
        <v>3302</v>
      </c>
      <c r="E1155" s="24" t="s">
        <v>3303</v>
      </c>
      <c r="F1155" s="24" t="s">
        <v>3304</v>
      </c>
      <c r="G1155" s="24" t="s">
        <v>3305</v>
      </c>
      <c r="H1155" s="24" t="s">
        <v>5636</v>
      </c>
      <c r="I1155" s="24" t="s">
        <v>5637</v>
      </c>
      <c r="J1155" s="24" t="s">
        <v>4830</v>
      </c>
      <c r="N1155" s="24" t="s">
        <v>3979</v>
      </c>
      <c r="O1155" s="24" t="s">
        <v>3326</v>
      </c>
      <c r="Q1155" s="24" t="s">
        <v>3311</v>
      </c>
      <c r="R1155" s="24" t="s">
        <v>3327</v>
      </c>
      <c r="S1155" s="24" t="s">
        <v>3313</v>
      </c>
    </row>
    <row r="1156" spans="1:19" x14ac:dyDescent="0.25">
      <c r="A1156" s="24" t="s">
        <v>7217</v>
      </c>
      <c r="B1156" s="24">
        <v>8596282</v>
      </c>
      <c r="C1156" s="24">
        <v>187672</v>
      </c>
      <c r="D1156" s="24" t="s">
        <v>3302</v>
      </c>
      <c r="E1156" s="24" t="s">
        <v>3303</v>
      </c>
      <c r="F1156" s="24" t="s">
        <v>3304</v>
      </c>
      <c r="G1156" s="24" t="s">
        <v>3305</v>
      </c>
      <c r="H1156" s="24" t="s">
        <v>5636</v>
      </c>
      <c r="I1156" s="24" t="s">
        <v>7208</v>
      </c>
      <c r="J1156" s="24" t="s">
        <v>7218</v>
      </c>
      <c r="N1156" s="24" t="s">
        <v>3748</v>
      </c>
      <c r="O1156" s="24" t="s">
        <v>3326</v>
      </c>
      <c r="Q1156" s="24" t="s">
        <v>3311</v>
      </c>
      <c r="R1156" s="24" t="s">
        <v>3327</v>
      </c>
      <c r="S1156" s="24" t="s">
        <v>3313</v>
      </c>
    </row>
    <row r="1157" spans="1:19" x14ac:dyDescent="0.25">
      <c r="A1157" s="24" t="s">
        <v>7219</v>
      </c>
      <c r="B1157" s="24">
        <v>8603436</v>
      </c>
      <c r="C1157" s="24">
        <v>187696</v>
      </c>
      <c r="D1157" s="24" t="s">
        <v>3302</v>
      </c>
      <c r="E1157" s="24" t="s">
        <v>3303</v>
      </c>
      <c r="F1157" s="24" t="s">
        <v>3304</v>
      </c>
      <c r="G1157" s="24" t="s">
        <v>3305</v>
      </c>
      <c r="H1157" s="24" t="s">
        <v>5636</v>
      </c>
      <c r="I1157" s="24" t="s">
        <v>5637</v>
      </c>
      <c r="J1157" s="24" t="s">
        <v>7220</v>
      </c>
      <c r="N1157" s="24" t="s">
        <v>3748</v>
      </c>
      <c r="O1157" s="24" t="s">
        <v>3326</v>
      </c>
      <c r="Q1157" s="24" t="s">
        <v>3311</v>
      </c>
      <c r="R1157" s="24" t="s">
        <v>3922</v>
      </c>
      <c r="S1157" s="24" t="s">
        <v>3313</v>
      </c>
    </row>
    <row r="1158" spans="1:19" x14ac:dyDescent="0.25">
      <c r="A1158" s="24" t="s">
        <v>7221</v>
      </c>
      <c r="B1158" s="24">
        <v>8606301</v>
      </c>
      <c r="C1158" s="24">
        <v>187703</v>
      </c>
      <c r="D1158" s="24" t="s">
        <v>3302</v>
      </c>
      <c r="E1158" s="24" t="s">
        <v>3303</v>
      </c>
      <c r="F1158" s="24" t="s">
        <v>3304</v>
      </c>
      <c r="G1158" s="24" t="s">
        <v>3305</v>
      </c>
      <c r="H1158" s="24" t="s">
        <v>5636</v>
      </c>
      <c r="I1158" s="24" t="s">
        <v>7198</v>
      </c>
      <c r="J1158" s="24" t="s">
        <v>7222</v>
      </c>
      <c r="N1158" s="24" t="s">
        <v>7223</v>
      </c>
    </row>
    <row r="1159" spans="1:19" x14ac:dyDescent="0.25">
      <c r="A1159" s="24" t="s">
        <v>7224</v>
      </c>
      <c r="B1159" s="24">
        <v>8611883</v>
      </c>
      <c r="C1159" s="24">
        <v>187719</v>
      </c>
      <c r="D1159" s="24" t="s">
        <v>3302</v>
      </c>
      <c r="E1159" s="24" t="s">
        <v>3303</v>
      </c>
      <c r="F1159" s="24" t="s">
        <v>3304</v>
      </c>
      <c r="G1159" s="24" t="s">
        <v>3305</v>
      </c>
      <c r="H1159" s="24" t="s">
        <v>5636</v>
      </c>
      <c r="I1159" s="24" t="s">
        <v>7225</v>
      </c>
      <c r="J1159" s="24" t="s">
        <v>4047</v>
      </c>
      <c r="N1159" s="24" t="s">
        <v>7226</v>
      </c>
    </row>
    <row r="1160" spans="1:19" x14ac:dyDescent="0.25">
      <c r="A1160" s="24" t="s">
        <v>7227</v>
      </c>
      <c r="B1160" s="24">
        <v>8615339</v>
      </c>
      <c r="C1160" s="24">
        <v>187732</v>
      </c>
      <c r="D1160" s="24" t="s">
        <v>3302</v>
      </c>
      <c r="E1160" s="24" t="s">
        <v>3303</v>
      </c>
      <c r="F1160" s="24" t="s">
        <v>3304</v>
      </c>
      <c r="G1160" s="24" t="s">
        <v>3305</v>
      </c>
      <c r="H1160" s="24" t="s">
        <v>5636</v>
      </c>
      <c r="I1160" s="24" t="s">
        <v>7198</v>
      </c>
      <c r="J1160" s="24" t="s">
        <v>4047</v>
      </c>
      <c r="N1160" s="24" t="s">
        <v>4597</v>
      </c>
      <c r="O1160" s="24" t="s">
        <v>3340</v>
      </c>
      <c r="Q1160" s="24" t="s">
        <v>3311</v>
      </c>
      <c r="R1160" s="24" t="s">
        <v>3327</v>
      </c>
      <c r="S1160" s="24" t="s">
        <v>3313</v>
      </c>
    </row>
    <row r="1161" spans="1:19" x14ac:dyDescent="0.25">
      <c r="A1161" s="24" t="s">
        <v>7228</v>
      </c>
      <c r="B1161" s="24">
        <v>8616408</v>
      </c>
      <c r="C1161" s="24">
        <v>187736</v>
      </c>
      <c r="D1161" s="24" t="s">
        <v>3302</v>
      </c>
      <c r="E1161" s="24" t="s">
        <v>3303</v>
      </c>
      <c r="F1161" s="24" t="s">
        <v>3304</v>
      </c>
      <c r="G1161" s="24" t="s">
        <v>3305</v>
      </c>
      <c r="H1161" s="24" t="s">
        <v>5636</v>
      </c>
      <c r="I1161" s="24" t="s">
        <v>7198</v>
      </c>
      <c r="J1161" s="24" t="s">
        <v>7229</v>
      </c>
      <c r="N1161" s="24" t="s">
        <v>3748</v>
      </c>
      <c r="O1161" s="24" t="s">
        <v>3326</v>
      </c>
      <c r="Q1161" s="24" t="s">
        <v>3311</v>
      </c>
      <c r="R1161" s="24" t="s">
        <v>3327</v>
      </c>
      <c r="S1161" s="24" t="s">
        <v>3313</v>
      </c>
    </row>
    <row r="1162" spans="1:19" x14ac:dyDescent="0.25">
      <c r="A1162" s="24" t="s">
        <v>7230</v>
      </c>
      <c r="B1162" s="24">
        <v>8626461</v>
      </c>
      <c r="C1162" s="24">
        <v>187771</v>
      </c>
      <c r="D1162" s="24" t="s">
        <v>3302</v>
      </c>
      <c r="E1162" s="24" t="s">
        <v>3303</v>
      </c>
      <c r="F1162" s="24" t="s">
        <v>3304</v>
      </c>
      <c r="G1162" s="24" t="s">
        <v>3305</v>
      </c>
      <c r="H1162" s="24" t="s">
        <v>5636</v>
      </c>
      <c r="I1162" s="24" t="s">
        <v>7198</v>
      </c>
      <c r="J1162" s="24" t="s">
        <v>7231</v>
      </c>
      <c r="N1162" s="24" t="s">
        <v>4204</v>
      </c>
      <c r="O1162" s="24" t="s">
        <v>3326</v>
      </c>
      <c r="Q1162" s="24" t="s">
        <v>3311</v>
      </c>
      <c r="R1162" s="24" t="s">
        <v>3327</v>
      </c>
      <c r="S1162" s="24" t="s">
        <v>3313</v>
      </c>
    </row>
    <row r="1163" spans="1:19" x14ac:dyDescent="0.25">
      <c r="A1163" s="24" t="s">
        <v>7232</v>
      </c>
      <c r="B1163" s="24">
        <v>8630141</v>
      </c>
      <c r="C1163" s="24">
        <v>187787</v>
      </c>
      <c r="D1163" s="24" t="s">
        <v>3302</v>
      </c>
      <c r="E1163" s="24" t="s">
        <v>3303</v>
      </c>
      <c r="F1163" s="24" t="s">
        <v>3304</v>
      </c>
      <c r="G1163" s="24" t="s">
        <v>3305</v>
      </c>
      <c r="H1163" s="24" t="s">
        <v>5636</v>
      </c>
      <c r="I1163" s="24" t="s">
        <v>7233</v>
      </c>
      <c r="J1163" s="24" t="s">
        <v>7234</v>
      </c>
      <c r="N1163" s="24" t="s">
        <v>7235</v>
      </c>
      <c r="O1163" s="24" t="s">
        <v>3326</v>
      </c>
      <c r="Q1163" s="24" t="s">
        <v>3311</v>
      </c>
      <c r="R1163" s="24" t="s">
        <v>3327</v>
      </c>
      <c r="S1163" s="24" t="s">
        <v>3313</v>
      </c>
    </row>
    <row r="1164" spans="1:19" x14ac:dyDescent="0.25">
      <c r="A1164" s="24" t="s">
        <v>7236</v>
      </c>
      <c r="B1164" s="24">
        <v>8647065</v>
      </c>
      <c r="C1164" s="24">
        <v>18834</v>
      </c>
      <c r="D1164" s="24" t="s">
        <v>3302</v>
      </c>
      <c r="E1164" s="24" t="s">
        <v>3736</v>
      </c>
      <c r="F1164" s="24" t="s">
        <v>5038</v>
      </c>
      <c r="G1164" s="24" t="s">
        <v>3738</v>
      </c>
      <c r="H1164" s="24" t="s">
        <v>7237</v>
      </c>
      <c r="I1164" s="24" t="s">
        <v>7238</v>
      </c>
      <c r="J1164" s="24" t="s">
        <v>7239</v>
      </c>
      <c r="N1164" s="24" t="s">
        <v>7240</v>
      </c>
      <c r="O1164" s="24" t="s">
        <v>4069</v>
      </c>
      <c r="P1164" s="24" t="s">
        <v>5043</v>
      </c>
      <c r="Q1164" s="24" t="s">
        <v>5044</v>
      </c>
      <c r="S1164" s="24" t="s">
        <v>3313</v>
      </c>
    </row>
    <row r="1165" spans="1:19" x14ac:dyDescent="0.25">
      <c r="A1165" s="24" t="s">
        <v>7241</v>
      </c>
      <c r="B1165" s="24">
        <v>8657032</v>
      </c>
      <c r="C1165" s="24">
        <v>188881</v>
      </c>
      <c r="D1165" s="24" t="s">
        <v>3302</v>
      </c>
      <c r="E1165" s="24" t="s">
        <v>3736</v>
      </c>
      <c r="F1165" s="24" t="s">
        <v>6431</v>
      </c>
      <c r="G1165" s="24" t="s">
        <v>3936</v>
      </c>
      <c r="H1165" s="24" t="s">
        <v>7242</v>
      </c>
      <c r="I1165" s="24" t="s">
        <v>7243</v>
      </c>
      <c r="J1165" s="24" t="s">
        <v>7244</v>
      </c>
      <c r="N1165" s="24" t="s">
        <v>7245</v>
      </c>
      <c r="O1165" s="24" t="s">
        <v>3326</v>
      </c>
      <c r="Q1165" s="24" t="s">
        <v>3311</v>
      </c>
      <c r="R1165" s="24" t="s">
        <v>3327</v>
      </c>
      <c r="S1165" s="24" t="s">
        <v>3313</v>
      </c>
    </row>
    <row r="1166" spans="1:19" x14ac:dyDescent="0.25">
      <c r="A1166" s="24" t="s">
        <v>7246</v>
      </c>
      <c r="B1166" s="24">
        <v>8659293</v>
      </c>
      <c r="C1166" s="24">
        <v>188897</v>
      </c>
      <c r="D1166" s="24" t="s">
        <v>3302</v>
      </c>
      <c r="E1166" s="24" t="s">
        <v>3736</v>
      </c>
      <c r="F1166" s="24" t="s">
        <v>3737</v>
      </c>
      <c r="G1166" s="24" t="s">
        <v>3738</v>
      </c>
      <c r="H1166" s="24" t="s">
        <v>7247</v>
      </c>
      <c r="I1166" s="24" t="s">
        <v>7248</v>
      </c>
      <c r="J1166" s="24" t="s">
        <v>7249</v>
      </c>
      <c r="N1166" s="24" t="s">
        <v>7250</v>
      </c>
      <c r="O1166" s="24" t="s">
        <v>3326</v>
      </c>
      <c r="Q1166" s="24" t="s">
        <v>3311</v>
      </c>
      <c r="R1166" s="24" t="s">
        <v>3327</v>
      </c>
      <c r="S1166" s="24" t="s">
        <v>3313</v>
      </c>
    </row>
    <row r="1167" spans="1:19" x14ac:dyDescent="0.25">
      <c r="A1167" s="24" t="s">
        <v>7251</v>
      </c>
      <c r="B1167" s="24">
        <v>8660013</v>
      </c>
      <c r="C1167" s="24">
        <v>188901</v>
      </c>
      <c r="D1167" s="24" t="s">
        <v>3302</v>
      </c>
      <c r="E1167" s="24" t="s">
        <v>3736</v>
      </c>
      <c r="F1167" s="24" t="s">
        <v>3737</v>
      </c>
      <c r="G1167" s="24" t="s">
        <v>3738</v>
      </c>
      <c r="H1167" s="24" t="s">
        <v>7247</v>
      </c>
      <c r="I1167" s="24" t="s">
        <v>7252</v>
      </c>
      <c r="J1167" s="24" t="s">
        <v>7253</v>
      </c>
      <c r="N1167" s="24" t="s">
        <v>7254</v>
      </c>
    </row>
    <row r="1168" spans="1:19" x14ac:dyDescent="0.25">
      <c r="A1168" s="24" t="s">
        <v>7255</v>
      </c>
      <c r="B1168" s="24">
        <v>8660816</v>
      </c>
      <c r="C1168" s="24">
        <v>188906</v>
      </c>
      <c r="D1168" s="24" t="s">
        <v>3302</v>
      </c>
      <c r="E1168" s="24" t="s">
        <v>3736</v>
      </c>
      <c r="F1168" s="24" t="s">
        <v>3737</v>
      </c>
      <c r="G1168" s="24" t="s">
        <v>3738</v>
      </c>
      <c r="H1168" s="24" t="s">
        <v>7247</v>
      </c>
      <c r="I1168" s="24" t="s">
        <v>7256</v>
      </c>
      <c r="J1168" s="24" t="s">
        <v>7257</v>
      </c>
      <c r="N1168" s="24" t="s">
        <v>7258</v>
      </c>
      <c r="O1168" s="24" t="s">
        <v>3326</v>
      </c>
      <c r="Q1168" s="24" t="s">
        <v>3311</v>
      </c>
      <c r="R1168" s="24" t="s">
        <v>3327</v>
      </c>
      <c r="S1168" s="24" t="s">
        <v>3313</v>
      </c>
    </row>
    <row r="1169" spans="1:19" x14ac:dyDescent="0.25">
      <c r="A1169" s="24" t="s">
        <v>7259</v>
      </c>
      <c r="B1169" s="24">
        <v>8664308</v>
      </c>
      <c r="C1169" s="24">
        <v>188933</v>
      </c>
      <c r="D1169" s="24" t="s">
        <v>3302</v>
      </c>
      <c r="E1169" s="24" t="s">
        <v>3736</v>
      </c>
      <c r="F1169" s="24" t="s">
        <v>3737</v>
      </c>
      <c r="G1169" s="24" t="s">
        <v>3738</v>
      </c>
      <c r="H1169" s="24" t="s">
        <v>7247</v>
      </c>
      <c r="I1169" s="24" t="s">
        <v>7260</v>
      </c>
      <c r="J1169" s="24" t="s">
        <v>7261</v>
      </c>
      <c r="N1169" s="24" t="s">
        <v>7262</v>
      </c>
      <c r="O1169" s="24" t="s">
        <v>3326</v>
      </c>
      <c r="Q1169" s="24" t="s">
        <v>3311</v>
      </c>
      <c r="R1169" s="24" t="s">
        <v>3327</v>
      </c>
      <c r="S1169" s="24" t="s">
        <v>3313</v>
      </c>
    </row>
    <row r="1170" spans="1:19" x14ac:dyDescent="0.25">
      <c r="A1170" s="24" t="s">
        <v>7263</v>
      </c>
      <c r="B1170" s="24">
        <v>8671647</v>
      </c>
      <c r="C1170" s="24">
        <v>188991</v>
      </c>
      <c r="D1170" s="24" t="s">
        <v>3302</v>
      </c>
      <c r="E1170" s="24" t="s">
        <v>3736</v>
      </c>
      <c r="F1170" s="24" t="s">
        <v>7264</v>
      </c>
      <c r="G1170" s="24" t="s">
        <v>3936</v>
      </c>
      <c r="H1170" s="24" t="s">
        <v>7265</v>
      </c>
      <c r="I1170" s="24" t="s">
        <v>7266</v>
      </c>
      <c r="J1170" s="24" t="s">
        <v>7267</v>
      </c>
      <c r="N1170" s="24" t="s">
        <v>7268</v>
      </c>
      <c r="O1170" s="24" t="s">
        <v>3326</v>
      </c>
      <c r="Q1170" s="24" t="s">
        <v>3311</v>
      </c>
      <c r="R1170" s="24" t="s">
        <v>3327</v>
      </c>
      <c r="S1170" s="24" t="s">
        <v>3313</v>
      </c>
    </row>
    <row r="1171" spans="1:19" x14ac:dyDescent="0.25">
      <c r="A1171" s="24" t="s">
        <v>7269</v>
      </c>
      <c r="B1171" s="24">
        <v>8674336</v>
      </c>
      <c r="C1171" s="24">
        <v>189073</v>
      </c>
      <c r="D1171" s="24" t="s">
        <v>3302</v>
      </c>
      <c r="E1171" s="24" t="s">
        <v>3736</v>
      </c>
      <c r="F1171" s="24" t="s">
        <v>6431</v>
      </c>
      <c r="G1171" s="24" t="s">
        <v>3936</v>
      </c>
      <c r="H1171" s="24" t="s">
        <v>7242</v>
      </c>
      <c r="I1171" s="24" t="s">
        <v>7270</v>
      </c>
      <c r="J1171" s="24" t="s">
        <v>7271</v>
      </c>
      <c r="N1171" s="24" t="s">
        <v>7272</v>
      </c>
      <c r="O1171" s="24" t="s">
        <v>3326</v>
      </c>
      <c r="Q1171" s="24" t="s">
        <v>3311</v>
      </c>
      <c r="R1171" s="24" t="s">
        <v>3327</v>
      </c>
      <c r="S1171" s="24" t="s">
        <v>3313</v>
      </c>
    </row>
    <row r="1172" spans="1:19" x14ac:dyDescent="0.25">
      <c r="A1172" s="24" t="s">
        <v>7273</v>
      </c>
      <c r="B1172" s="24">
        <v>8675595</v>
      </c>
      <c r="C1172" s="24">
        <v>189078</v>
      </c>
      <c r="D1172" s="24" t="s">
        <v>3302</v>
      </c>
      <c r="E1172" s="24" t="s">
        <v>3736</v>
      </c>
      <c r="F1172" s="24" t="s">
        <v>7274</v>
      </c>
      <c r="G1172" s="24" t="s">
        <v>3738</v>
      </c>
      <c r="H1172" s="24" t="s">
        <v>7275</v>
      </c>
      <c r="I1172" s="24" t="s">
        <v>7276</v>
      </c>
      <c r="J1172" s="24" t="s">
        <v>7277</v>
      </c>
      <c r="N1172" s="24" t="s">
        <v>7278</v>
      </c>
      <c r="O1172" s="24" t="s">
        <v>3340</v>
      </c>
      <c r="Q1172" s="24" t="s">
        <v>3311</v>
      </c>
      <c r="R1172" s="24" t="s">
        <v>3327</v>
      </c>
      <c r="S1172" s="24" t="s">
        <v>3313</v>
      </c>
    </row>
    <row r="1173" spans="1:19" x14ac:dyDescent="0.25">
      <c r="A1173" s="24" t="s">
        <v>7279</v>
      </c>
      <c r="B1173" s="24">
        <v>8678453</v>
      </c>
      <c r="C1173" s="24">
        <v>189088</v>
      </c>
      <c r="D1173" s="24" t="s">
        <v>3302</v>
      </c>
      <c r="E1173" s="24" t="s">
        <v>3736</v>
      </c>
      <c r="F1173" s="24" t="s">
        <v>3896</v>
      </c>
      <c r="G1173" s="24" t="s">
        <v>3738</v>
      </c>
      <c r="H1173" s="24" t="s">
        <v>3897</v>
      </c>
      <c r="I1173" s="24" t="s">
        <v>3898</v>
      </c>
      <c r="J1173" s="24" t="s">
        <v>7280</v>
      </c>
      <c r="N1173" s="24" t="s">
        <v>7281</v>
      </c>
      <c r="O1173" s="24" t="s">
        <v>3326</v>
      </c>
      <c r="Q1173" s="24" t="s">
        <v>3311</v>
      </c>
      <c r="R1173" s="24" t="s">
        <v>3327</v>
      </c>
      <c r="S1173" s="24" t="s">
        <v>3313</v>
      </c>
    </row>
    <row r="1174" spans="1:19" x14ac:dyDescent="0.25">
      <c r="A1174" s="24" t="s">
        <v>7282</v>
      </c>
      <c r="B1174" s="24">
        <v>8680277</v>
      </c>
      <c r="C1174" s="24">
        <v>189096</v>
      </c>
      <c r="D1174" s="24" t="s">
        <v>3302</v>
      </c>
      <c r="E1174" s="24" t="s">
        <v>3736</v>
      </c>
      <c r="F1174" s="24" t="s">
        <v>3737</v>
      </c>
      <c r="G1174" s="24" t="s">
        <v>3738</v>
      </c>
      <c r="H1174" s="24" t="s">
        <v>7247</v>
      </c>
      <c r="I1174" s="24" t="s">
        <v>7283</v>
      </c>
      <c r="J1174" s="24" t="s">
        <v>7284</v>
      </c>
      <c r="N1174" s="24" t="s">
        <v>7285</v>
      </c>
      <c r="O1174" s="24" t="s">
        <v>3326</v>
      </c>
      <c r="Q1174" s="24" t="s">
        <v>3311</v>
      </c>
      <c r="R1174" s="24" t="s">
        <v>3327</v>
      </c>
      <c r="S1174" s="24" t="s">
        <v>3313</v>
      </c>
    </row>
    <row r="1175" spans="1:19" x14ac:dyDescent="0.25">
      <c r="A1175" s="24" t="s">
        <v>7286</v>
      </c>
      <c r="B1175" s="24">
        <v>8684219</v>
      </c>
      <c r="C1175" s="24">
        <v>189110</v>
      </c>
      <c r="D1175" s="24" t="s">
        <v>3302</v>
      </c>
      <c r="E1175" s="24" t="s">
        <v>3736</v>
      </c>
      <c r="F1175" s="24" t="s">
        <v>7274</v>
      </c>
      <c r="G1175" s="24" t="s">
        <v>3738</v>
      </c>
      <c r="H1175" s="24" t="s">
        <v>7287</v>
      </c>
      <c r="I1175" s="24" t="s">
        <v>7288</v>
      </c>
      <c r="J1175" s="24" t="s">
        <v>7289</v>
      </c>
      <c r="N1175" s="24" t="s">
        <v>7290</v>
      </c>
    </row>
    <row r="1176" spans="1:19" x14ac:dyDescent="0.25">
      <c r="A1176" s="24" t="s">
        <v>7291</v>
      </c>
      <c r="B1176" s="24">
        <v>8686382</v>
      </c>
      <c r="C1176" s="24">
        <v>189053</v>
      </c>
      <c r="D1176" s="24" t="s">
        <v>3302</v>
      </c>
      <c r="E1176" s="24" t="s">
        <v>3736</v>
      </c>
      <c r="F1176" s="24" t="s">
        <v>7264</v>
      </c>
      <c r="G1176" s="24" t="s">
        <v>3936</v>
      </c>
      <c r="H1176" s="24" t="s">
        <v>7265</v>
      </c>
      <c r="I1176" s="24" t="s">
        <v>7292</v>
      </c>
      <c r="J1176" s="24" t="s">
        <v>5211</v>
      </c>
      <c r="N1176" s="24" t="s">
        <v>7293</v>
      </c>
      <c r="O1176" s="24" t="s">
        <v>3326</v>
      </c>
      <c r="Q1176" s="24" t="s">
        <v>3311</v>
      </c>
      <c r="R1176" s="24" t="s">
        <v>3327</v>
      </c>
      <c r="S1176" s="24" t="s">
        <v>3313</v>
      </c>
    </row>
    <row r="1177" spans="1:19" x14ac:dyDescent="0.25">
      <c r="A1177" s="24" t="s">
        <v>7294</v>
      </c>
      <c r="B1177" s="24">
        <v>8687277</v>
      </c>
      <c r="C1177" s="24">
        <v>189054</v>
      </c>
      <c r="D1177" s="24" t="s">
        <v>3302</v>
      </c>
      <c r="E1177" s="24" t="s">
        <v>3736</v>
      </c>
      <c r="F1177" s="24" t="s">
        <v>7264</v>
      </c>
      <c r="G1177" s="24" t="s">
        <v>3936</v>
      </c>
      <c r="H1177" s="24" t="s">
        <v>7265</v>
      </c>
      <c r="I1177" s="24" t="s">
        <v>7295</v>
      </c>
      <c r="J1177" s="24" t="s">
        <v>7296</v>
      </c>
      <c r="N1177" s="24" t="s">
        <v>7297</v>
      </c>
      <c r="O1177" s="24" t="s">
        <v>3340</v>
      </c>
      <c r="Q1177" s="24" t="s">
        <v>3311</v>
      </c>
      <c r="R1177" s="24" t="s">
        <v>3327</v>
      </c>
      <c r="S1177" s="24" t="s">
        <v>3313</v>
      </c>
    </row>
    <row r="1178" spans="1:19" x14ac:dyDescent="0.25">
      <c r="A1178" s="24" t="s">
        <v>7298</v>
      </c>
      <c r="B1178" s="24">
        <v>8688917</v>
      </c>
      <c r="C1178" s="24">
        <v>189125</v>
      </c>
      <c r="D1178" s="24" t="s">
        <v>3302</v>
      </c>
      <c r="E1178" s="24" t="s">
        <v>3736</v>
      </c>
      <c r="F1178" s="24" t="s">
        <v>6431</v>
      </c>
      <c r="G1178" s="24" t="s">
        <v>3936</v>
      </c>
      <c r="H1178" s="24" t="s">
        <v>7242</v>
      </c>
      <c r="I1178" s="24" t="s">
        <v>7299</v>
      </c>
      <c r="J1178" s="24" t="s">
        <v>7300</v>
      </c>
      <c r="N1178" s="24" t="s">
        <v>7301</v>
      </c>
      <c r="O1178" s="24" t="s">
        <v>3340</v>
      </c>
      <c r="Q1178" s="24" t="s">
        <v>3311</v>
      </c>
      <c r="R1178" s="24" t="s">
        <v>3327</v>
      </c>
      <c r="S1178" s="24" t="s">
        <v>3313</v>
      </c>
    </row>
    <row r="1179" spans="1:19" x14ac:dyDescent="0.25">
      <c r="A1179" s="24" t="s">
        <v>7302</v>
      </c>
      <c r="B1179" s="24">
        <v>8691121</v>
      </c>
      <c r="C1179" s="24">
        <v>189138</v>
      </c>
      <c r="D1179" s="24" t="s">
        <v>3302</v>
      </c>
      <c r="E1179" s="24" t="s">
        <v>3736</v>
      </c>
      <c r="F1179" s="24" t="s">
        <v>6431</v>
      </c>
      <c r="G1179" s="24" t="s">
        <v>3936</v>
      </c>
      <c r="H1179" s="24" t="s">
        <v>7242</v>
      </c>
      <c r="I1179" s="24" t="s">
        <v>7303</v>
      </c>
      <c r="J1179" s="24" t="s">
        <v>7304</v>
      </c>
      <c r="N1179" s="24" t="s">
        <v>7305</v>
      </c>
      <c r="O1179" s="24" t="s">
        <v>3340</v>
      </c>
      <c r="Q1179" s="24" t="s">
        <v>3311</v>
      </c>
      <c r="R1179" s="24" t="s">
        <v>3327</v>
      </c>
      <c r="S1179" s="24" t="s">
        <v>3313</v>
      </c>
    </row>
    <row r="1180" spans="1:19" x14ac:dyDescent="0.25">
      <c r="A1180" s="24" t="s">
        <v>7306</v>
      </c>
      <c r="B1180" s="24">
        <v>8692611</v>
      </c>
      <c r="C1180" s="24">
        <v>189147</v>
      </c>
      <c r="D1180" s="24" t="s">
        <v>3302</v>
      </c>
      <c r="E1180" s="24" t="s">
        <v>3736</v>
      </c>
      <c r="F1180" s="24" t="s">
        <v>3737</v>
      </c>
      <c r="G1180" s="24" t="s">
        <v>3738</v>
      </c>
      <c r="H1180" s="24" t="s">
        <v>7247</v>
      </c>
      <c r="I1180" s="24" t="s">
        <v>7307</v>
      </c>
      <c r="J1180" s="24" t="s">
        <v>7308</v>
      </c>
      <c r="N1180" s="24" t="s">
        <v>7309</v>
      </c>
      <c r="O1180" s="24" t="s">
        <v>3326</v>
      </c>
      <c r="Q1180" s="24" t="s">
        <v>3311</v>
      </c>
      <c r="R1180" s="24" t="s">
        <v>3922</v>
      </c>
      <c r="S1180" s="24" t="s">
        <v>3313</v>
      </c>
    </row>
    <row r="1181" spans="1:19" x14ac:dyDescent="0.25">
      <c r="A1181" s="24" t="s">
        <v>7310</v>
      </c>
      <c r="B1181" s="24">
        <v>8693352</v>
      </c>
      <c r="C1181" s="24">
        <v>189151</v>
      </c>
      <c r="D1181" s="24" t="s">
        <v>3302</v>
      </c>
      <c r="E1181" s="24" t="s">
        <v>3736</v>
      </c>
      <c r="F1181" s="24" t="s">
        <v>6431</v>
      </c>
      <c r="G1181" s="24" t="s">
        <v>3936</v>
      </c>
      <c r="H1181" s="24" t="s">
        <v>7311</v>
      </c>
      <c r="I1181" s="24" t="s">
        <v>7312</v>
      </c>
      <c r="J1181" s="24" t="s">
        <v>6484</v>
      </c>
      <c r="N1181" s="24" t="s">
        <v>7313</v>
      </c>
      <c r="O1181" s="24" t="s">
        <v>3340</v>
      </c>
      <c r="Q1181" s="24" t="s">
        <v>3311</v>
      </c>
      <c r="R1181" s="24" t="s">
        <v>3327</v>
      </c>
      <c r="S1181" s="24" t="s">
        <v>3313</v>
      </c>
    </row>
    <row r="1182" spans="1:19" x14ac:dyDescent="0.25">
      <c r="A1182" s="24" t="s">
        <v>7314</v>
      </c>
      <c r="B1182" s="24">
        <v>8712296</v>
      </c>
      <c r="C1182" s="24">
        <v>189294</v>
      </c>
      <c r="D1182" s="24" t="s">
        <v>3302</v>
      </c>
      <c r="E1182" s="24" t="s">
        <v>3736</v>
      </c>
      <c r="F1182" s="24" t="s">
        <v>3896</v>
      </c>
      <c r="G1182" s="24" t="s">
        <v>3738</v>
      </c>
      <c r="H1182" s="24" t="s">
        <v>3897</v>
      </c>
      <c r="I1182" s="24" t="s">
        <v>7315</v>
      </c>
      <c r="J1182" s="24" t="s">
        <v>7316</v>
      </c>
      <c r="N1182" s="24" t="s">
        <v>7317</v>
      </c>
      <c r="O1182" s="24" t="s">
        <v>3326</v>
      </c>
      <c r="Q1182" s="24" t="s">
        <v>3311</v>
      </c>
      <c r="R1182" s="24" t="s">
        <v>3327</v>
      </c>
      <c r="S1182" s="24" t="s">
        <v>3313</v>
      </c>
    </row>
    <row r="1183" spans="1:19" x14ac:dyDescent="0.25">
      <c r="A1183" s="24" t="s">
        <v>7318</v>
      </c>
      <c r="B1183" s="24">
        <v>8712806</v>
      </c>
      <c r="C1183" s="24">
        <v>189298</v>
      </c>
      <c r="D1183" s="24" t="s">
        <v>3302</v>
      </c>
      <c r="E1183" s="24" t="s">
        <v>3736</v>
      </c>
      <c r="F1183" s="24" t="s">
        <v>6431</v>
      </c>
      <c r="G1183" s="24" t="s">
        <v>3936</v>
      </c>
      <c r="H1183" s="24" t="s">
        <v>7311</v>
      </c>
      <c r="I1183" s="24" t="s">
        <v>7319</v>
      </c>
      <c r="J1183" s="24" t="s">
        <v>7320</v>
      </c>
      <c r="N1183" s="24" t="s">
        <v>6517</v>
      </c>
    </row>
    <row r="1184" spans="1:19" x14ac:dyDescent="0.25">
      <c r="A1184" s="24" t="s">
        <v>7321</v>
      </c>
      <c r="B1184" s="24">
        <v>8716013</v>
      </c>
      <c r="C1184" s="24">
        <v>189323</v>
      </c>
      <c r="D1184" s="24" t="s">
        <v>3302</v>
      </c>
      <c r="E1184" s="24" t="s">
        <v>3736</v>
      </c>
      <c r="F1184" s="24" t="s">
        <v>3896</v>
      </c>
      <c r="G1184" s="24" t="s">
        <v>3738</v>
      </c>
      <c r="H1184" s="24" t="s">
        <v>3897</v>
      </c>
      <c r="I1184" s="24" t="s">
        <v>7315</v>
      </c>
      <c r="J1184" s="24" t="s">
        <v>7322</v>
      </c>
      <c r="N1184" s="24" t="s">
        <v>7323</v>
      </c>
      <c r="O1184" s="24" t="s">
        <v>3340</v>
      </c>
      <c r="Q1184" s="24" t="s">
        <v>3311</v>
      </c>
      <c r="R1184" s="24" t="s">
        <v>3327</v>
      </c>
      <c r="S1184" s="24" t="s">
        <v>3313</v>
      </c>
    </row>
    <row r="1185" spans="1:19" x14ac:dyDescent="0.25">
      <c r="A1185" s="24" t="s">
        <v>7324</v>
      </c>
      <c r="B1185" s="24">
        <v>8718219</v>
      </c>
      <c r="C1185" s="24">
        <v>189339</v>
      </c>
      <c r="D1185" s="24" t="s">
        <v>3302</v>
      </c>
      <c r="E1185" s="24" t="s">
        <v>3736</v>
      </c>
      <c r="F1185" s="24" t="s">
        <v>3896</v>
      </c>
      <c r="G1185" s="24" t="s">
        <v>3738</v>
      </c>
      <c r="H1185" s="24" t="s">
        <v>3897</v>
      </c>
      <c r="I1185" s="24" t="s">
        <v>3898</v>
      </c>
      <c r="J1185" s="24" t="s">
        <v>7325</v>
      </c>
      <c r="N1185" s="24" t="s">
        <v>7326</v>
      </c>
      <c r="O1185" s="24" t="s">
        <v>3326</v>
      </c>
      <c r="Q1185" s="24" t="s">
        <v>3311</v>
      </c>
      <c r="R1185" s="24" t="s">
        <v>3327</v>
      </c>
      <c r="S1185" s="24" t="s">
        <v>3313</v>
      </c>
    </row>
    <row r="1186" spans="1:19" x14ac:dyDescent="0.25">
      <c r="A1186" s="24" t="s">
        <v>7327</v>
      </c>
      <c r="B1186" s="24">
        <v>8719029</v>
      </c>
      <c r="C1186" s="24">
        <v>189345</v>
      </c>
      <c r="D1186" s="24" t="s">
        <v>3302</v>
      </c>
      <c r="E1186" s="24" t="s">
        <v>3736</v>
      </c>
      <c r="F1186" s="24" t="s">
        <v>7274</v>
      </c>
      <c r="G1186" s="24" t="s">
        <v>3738</v>
      </c>
      <c r="H1186" s="24" t="s">
        <v>7275</v>
      </c>
      <c r="I1186" s="24" t="s">
        <v>7328</v>
      </c>
      <c r="J1186" s="24" t="s">
        <v>7329</v>
      </c>
      <c r="N1186" s="24" t="s">
        <v>7268</v>
      </c>
      <c r="O1186" s="24" t="s">
        <v>3326</v>
      </c>
      <c r="Q1186" s="24" t="s">
        <v>3311</v>
      </c>
      <c r="R1186" s="24" t="s">
        <v>3327</v>
      </c>
      <c r="S1186" s="24" t="s">
        <v>3313</v>
      </c>
    </row>
    <row r="1187" spans="1:19" x14ac:dyDescent="0.25">
      <c r="A1187" s="24" t="s">
        <v>7330</v>
      </c>
      <c r="B1187" s="24">
        <v>8719762</v>
      </c>
      <c r="C1187" s="24">
        <v>189352</v>
      </c>
      <c r="D1187" s="24" t="s">
        <v>3302</v>
      </c>
      <c r="E1187" s="24" t="s">
        <v>3736</v>
      </c>
      <c r="F1187" s="24" t="s">
        <v>6431</v>
      </c>
      <c r="G1187" s="24" t="s">
        <v>3936</v>
      </c>
      <c r="H1187" s="24" t="s">
        <v>7311</v>
      </c>
      <c r="I1187" s="24" t="s">
        <v>7312</v>
      </c>
      <c r="J1187" s="24" t="s">
        <v>7331</v>
      </c>
      <c r="N1187" s="24" t="s">
        <v>7332</v>
      </c>
    </row>
    <row r="1188" spans="1:19" x14ac:dyDescent="0.25">
      <c r="A1188" s="24" t="s">
        <v>7333</v>
      </c>
      <c r="B1188" s="24">
        <v>8725974</v>
      </c>
      <c r="C1188" s="24">
        <v>189396</v>
      </c>
      <c r="D1188" s="24" t="s">
        <v>3302</v>
      </c>
      <c r="E1188" s="24" t="s">
        <v>3736</v>
      </c>
      <c r="F1188" s="24" t="s">
        <v>6431</v>
      </c>
      <c r="G1188" s="24" t="s">
        <v>3936</v>
      </c>
      <c r="H1188" s="24" t="s">
        <v>7311</v>
      </c>
      <c r="I1188" s="24" t="s">
        <v>7312</v>
      </c>
      <c r="J1188" s="24" t="s">
        <v>7334</v>
      </c>
      <c r="N1188" s="24" t="s">
        <v>7335</v>
      </c>
      <c r="O1188" s="24" t="s">
        <v>3326</v>
      </c>
      <c r="Q1188" s="24" t="s">
        <v>3311</v>
      </c>
      <c r="R1188" s="24" t="s">
        <v>3327</v>
      </c>
      <c r="S1188" s="24" t="s">
        <v>3313</v>
      </c>
    </row>
    <row r="1189" spans="1:19" x14ac:dyDescent="0.25">
      <c r="A1189" s="24" t="s">
        <v>7336</v>
      </c>
      <c r="B1189" s="24">
        <v>8728370</v>
      </c>
      <c r="C1189" s="24">
        <v>189414</v>
      </c>
      <c r="D1189" s="24" t="s">
        <v>3302</v>
      </c>
      <c r="E1189" s="24" t="s">
        <v>3736</v>
      </c>
      <c r="F1189" s="24" t="s">
        <v>7264</v>
      </c>
      <c r="G1189" s="24" t="s">
        <v>3936</v>
      </c>
      <c r="H1189" s="24" t="s">
        <v>7265</v>
      </c>
      <c r="I1189" s="24" t="s">
        <v>7292</v>
      </c>
      <c r="J1189" s="24" t="s">
        <v>7337</v>
      </c>
      <c r="N1189" s="24" t="s">
        <v>7338</v>
      </c>
      <c r="O1189" s="24" t="s">
        <v>3340</v>
      </c>
      <c r="Q1189" s="24" t="s">
        <v>3311</v>
      </c>
      <c r="R1189" s="24" t="s">
        <v>3327</v>
      </c>
      <c r="S1189" s="24" t="s">
        <v>3313</v>
      </c>
    </row>
    <row r="1190" spans="1:19" x14ac:dyDescent="0.25">
      <c r="A1190" s="24" t="s">
        <v>7339</v>
      </c>
      <c r="B1190" s="24">
        <v>8730261</v>
      </c>
      <c r="C1190" s="24">
        <v>189424</v>
      </c>
      <c r="D1190" s="24" t="s">
        <v>3302</v>
      </c>
      <c r="E1190" s="24" t="s">
        <v>3736</v>
      </c>
      <c r="F1190" s="24" t="s">
        <v>7340</v>
      </c>
      <c r="G1190" s="24" t="s">
        <v>3738</v>
      </c>
      <c r="H1190" s="24" t="s">
        <v>7341</v>
      </c>
      <c r="I1190" s="24" t="s">
        <v>7342</v>
      </c>
      <c r="J1190" s="24" t="s">
        <v>7343</v>
      </c>
      <c r="N1190" s="24" t="s">
        <v>3748</v>
      </c>
      <c r="O1190" s="24" t="s">
        <v>3326</v>
      </c>
      <c r="Q1190" s="24" t="s">
        <v>3311</v>
      </c>
      <c r="R1190" s="24" t="s">
        <v>3327</v>
      </c>
      <c r="S1190" s="24" t="s">
        <v>3313</v>
      </c>
    </row>
    <row r="1191" spans="1:19" x14ac:dyDescent="0.25">
      <c r="A1191" s="24" t="s">
        <v>7344</v>
      </c>
      <c r="B1191" s="24">
        <v>8730777</v>
      </c>
      <c r="C1191" s="24">
        <v>189426</v>
      </c>
      <c r="D1191" s="24" t="s">
        <v>3302</v>
      </c>
      <c r="E1191" s="24" t="s">
        <v>3736</v>
      </c>
      <c r="F1191" s="24" t="s">
        <v>7264</v>
      </c>
      <c r="G1191" s="24" t="s">
        <v>3936</v>
      </c>
      <c r="H1191" s="24" t="s">
        <v>7265</v>
      </c>
      <c r="I1191" s="24" t="s">
        <v>7295</v>
      </c>
      <c r="J1191" s="24" t="s">
        <v>7345</v>
      </c>
      <c r="N1191" s="24" t="s">
        <v>7346</v>
      </c>
      <c r="O1191" s="24" t="s">
        <v>3326</v>
      </c>
      <c r="Q1191" s="24" t="s">
        <v>3311</v>
      </c>
      <c r="R1191" s="24" t="s">
        <v>3327</v>
      </c>
      <c r="S1191" s="24" t="s">
        <v>3313</v>
      </c>
    </row>
    <row r="1192" spans="1:19" x14ac:dyDescent="0.25">
      <c r="A1192" s="24" t="s">
        <v>7347</v>
      </c>
      <c r="B1192" s="24">
        <v>8731374</v>
      </c>
      <c r="C1192" s="24">
        <v>189429</v>
      </c>
      <c r="D1192" s="24" t="s">
        <v>3302</v>
      </c>
      <c r="E1192" s="24" t="s">
        <v>3736</v>
      </c>
      <c r="F1192" s="24" t="s">
        <v>7274</v>
      </c>
      <c r="G1192" s="24" t="s">
        <v>3738</v>
      </c>
      <c r="H1192" s="24" t="s">
        <v>7287</v>
      </c>
      <c r="I1192" s="24" t="s">
        <v>7288</v>
      </c>
      <c r="J1192" s="24" t="s">
        <v>7348</v>
      </c>
      <c r="N1192" s="24" t="s">
        <v>7349</v>
      </c>
      <c r="O1192" s="24" t="s">
        <v>3326</v>
      </c>
      <c r="Q1192" s="24" t="s">
        <v>3311</v>
      </c>
      <c r="R1192" s="24" t="s">
        <v>3327</v>
      </c>
      <c r="S1192" s="24" t="s">
        <v>3313</v>
      </c>
    </row>
    <row r="1193" spans="1:19" x14ac:dyDescent="0.25">
      <c r="A1193" s="24" t="s">
        <v>7350</v>
      </c>
      <c r="B1193" s="24">
        <v>8733159</v>
      </c>
      <c r="C1193" s="24">
        <v>189443</v>
      </c>
      <c r="D1193" s="24" t="s">
        <v>3302</v>
      </c>
      <c r="E1193" s="24" t="s">
        <v>3736</v>
      </c>
      <c r="F1193" s="24" t="s">
        <v>3737</v>
      </c>
      <c r="G1193" s="24" t="s">
        <v>3738</v>
      </c>
      <c r="H1193" s="24" t="s">
        <v>7351</v>
      </c>
      <c r="I1193" s="24" t="s">
        <v>7352</v>
      </c>
      <c r="J1193" s="24" t="s">
        <v>7353</v>
      </c>
      <c r="N1193" s="24" t="s">
        <v>7354</v>
      </c>
      <c r="O1193" s="24" t="s">
        <v>3326</v>
      </c>
      <c r="Q1193" s="24" t="s">
        <v>3311</v>
      </c>
      <c r="R1193" s="24" t="s">
        <v>3327</v>
      </c>
      <c r="S1193" s="24" t="s">
        <v>3313</v>
      </c>
    </row>
    <row r="1194" spans="1:19" x14ac:dyDescent="0.25">
      <c r="A1194" s="24" t="s">
        <v>7355</v>
      </c>
      <c r="B1194" s="24">
        <v>8735431</v>
      </c>
      <c r="C1194" s="24">
        <v>189461</v>
      </c>
      <c r="D1194" s="24" t="s">
        <v>3302</v>
      </c>
      <c r="E1194" s="24" t="s">
        <v>3736</v>
      </c>
      <c r="F1194" s="24" t="s">
        <v>3896</v>
      </c>
      <c r="G1194" s="24" t="s">
        <v>3738</v>
      </c>
      <c r="H1194" s="24" t="s">
        <v>3897</v>
      </c>
      <c r="I1194" s="24" t="s">
        <v>3898</v>
      </c>
      <c r="J1194" s="24" t="s">
        <v>5453</v>
      </c>
      <c r="N1194" s="24" t="s">
        <v>5036</v>
      </c>
    </row>
    <row r="1195" spans="1:19" x14ac:dyDescent="0.25">
      <c r="A1195" s="24" t="s">
        <v>7356</v>
      </c>
      <c r="B1195" s="24">
        <v>8739404</v>
      </c>
      <c r="C1195" s="24">
        <v>189491</v>
      </c>
      <c r="D1195" s="24" t="s">
        <v>3302</v>
      </c>
      <c r="E1195" s="24" t="s">
        <v>3736</v>
      </c>
      <c r="F1195" s="24" t="s">
        <v>3896</v>
      </c>
      <c r="G1195" s="24" t="s">
        <v>3738</v>
      </c>
      <c r="H1195" s="24" t="s">
        <v>3897</v>
      </c>
      <c r="I1195" s="24" t="s">
        <v>7357</v>
      </c>
      <c r="J1195" s="24" t="s">
        <v>7358</v>
      </c>
      <c r="N1195" s="24" t="s">
        <v>7359</v>
      </c>
      <c r="O1195" s="24" t="s">
        <v>3326</v>
      </c>
      <c r="Q1195" s="24" t="s">
        <v>3311</v>
      </c>
      <c r="R1195" s="24" t="s">
        <v>3327</v>
      </c>
      <c r="S1195" s="24" t="s">
        <v>3313</v>
      </c>
    </row>
    <row r="1196" spans="1:19" x14ac:dyDescent="0.25">
      <c r="A1196" s="24" t="s">
        <v>7360</v>
      </c>
      <c r="B1196" s="24">
        <v>8741248</v>
      </c>
      <c r="C1196" s="24">
        <v>189507</v>
      </c>
      <c r="D1196" s="24" t="s">
        <v>3302</v>
      </c>
      <c r="E1196" s="24" t="s">
        <v>3736</v>
      </c>
      <c r="F1196" s="24" t="s">
        <v>3896</v>
      </c>
      <c r="G1196" s="24" t="s">
        <v>3738</v>
      </c>
      <c r="H1196" s="24" t="s">
        <v>3897</v>
      </c>
      <c r="I1196" s="24" t="s">
        <v>7361</v>
      </c>
      <c r="J1196" s="24" t="s">
        <v>7362</v>
      </c>
      <c r="N1196" s="24" t="s">
        <v>3818</v>
      </c>
      <c r="O1196" s="24" t="s">
        <v>3326</v>
      </c>
      <c r="Q1196" s="24" t="s">
        <v>3311</v>
      </c>
      <c r="R1196" s="24" t="s">
        <v>3327</v>
      </c>
      <c r="S1196" s="24" t="s">
        <v>3313</v>
      </c>
    </row>
    <row r="1197" spans="1:19" x14ac:dyDescent="0.25">
      <c r="A1197" s="24" t="s">
        <v>7363</v>
      </c>
      <c r="B1197" s="24">
        <v>8746695</v>
      </c>
      <c r="C1197" s="24">
        <v>189548</v>
      </c>
      <c r="D1197" s="24" t="s">
        <v>3302</v>
      </c>
      <c r="E1197" s="24" t="s">
        <v>3736</v>
      </c>
      <c r="F1197" s="24" t="s">
        <v>7264</v>
      </c>
      <c r="G1197" s="24" t="s">
        <v>3936</v>
      </c>
      <c r="H1197" s="24" t="s">
        <v>7265</v>
      </c>
      <c r="I1197" s="24" t="s">
        <v>7295</v>
      </c>
      <c r="J1197" s="24" t="s">
        <v>7364</v>
      </c>
      <c r="N1197" s="24" t="s">
        <v>7365</v>
      </c>
      <c r="O1197" s="24" t="s">
        <v>3326</v>
      </c>
      <c r="Q1197" s="24" t="s">
        <v>3311</v>
      </c>
      <c r="R1197" s="24" t="s">
        <v>3327</v>
      </c>
      <c r="S1197" s="24" t="s">
        <v>3313</v>
      </c>
    </row>
    <row r="1198" spans="1:19" x14ac:dyDescent="0.25">
      <c r="A1198" s="24" t="s">
        <v>7366</v>
      </c>
      <c r="B1198" s="24">
        <v>8749315</v>
      </c>
      <c r="C1198" s="24">
        <v>189568</v>
      </c>
      <c r="D1198" s="24" t="s">
        <v>3302</v>
      </c>
      <c r="E1198" s="24" t="s">
        <v>3736</v>
      </c>
      <c r="F1198" s="24" t="s">
        <v>6431</v>
      </c>
      <c r="G1198" s="24" t="s">
        <v>3936</v>
      </c>
      <c r="H1198" s="24" t="s">
        <v>7242</v>
      </c>
      <c r="I1198" s="24" t="s">
        <v>7270</v>
      </c>
      <c r="J1198" s="24" t="s">
        <v>7367</v>
      </c>
      <c r="N1198" s="24" t="s">
        <v>7368</v>
      </c>
      <c r="O1198" s="24" t="s">
        <v>3326</v>
      </c>
      <c r="Q1198" s="24" t="s">
        <v>3311</v>
      </c>
      <c r="R1198" s="24" t="s">
        <v>3327</v>
      </c>
      <c r="S1198" s="24" t="s">
        <v>3313</v>
      </c>
    </row>
    <row r="1199" spans="1:19" x14ac:dyDescent="0.25">
      <c r="A1199" s="24" t="s">
        <v>7369</v>
      </c>
      <c r="B1199" s="24">
        <v>8752695</v>
      </c>
      <c r="C1199" s="24">
        <v>189595</v>
      </c>
      <c r="D1199" s="24" t="s">
        <v>3302</v>
      </c>
      <c r="E1199" s="24" t="s">
        <v>3736</v>
      </c>
      <c r="F1199" s="24" t="s">
        <v>3737</v>
      </c>
      <c r="G1199" s="24" t="s">
        <v>3738</v>
      </c>
      <c r="H1199" s="24" t="s">
        <v>7351</v>
      </c>
      <c r="I1199" s="24" t="s">
        <v>7352</v>
      </c>
      <c r="J1199" s="24" t="s">
        <v>7370</v>
      </c>
      <c r="N1199" s="24" t="s">
        <v>7371</v>
      </c>
      <c r="O1199" s="24" t="s">
        <v>3340</v>
      </c>
      <c r="Q1199" s="24" t="s">
        <v>3311</v>
      </c>
      <c r="R1199" s="24" t="s">
        <v>3312</v>
      </c>
      <c r="S1199" s="24" t="s">
        <v>3313</v>
      </c>
    </row>
    <row r="1200" spans="1:19" x14ac:dyDescent="0.25">
      <c r="A1200" s="24" t="s">
        <v>7372</v>
      </c>
      <c r="B1200" s="24">
        <v>8755417</v>
      </c>
      <c r="C1200" s="24">
        <v>189613</v>
      </c>
      <c r="D1200" s="24" t="s">
        <v>3302</v>
      </c>
      <c r="E1200" s="24" t="s">
        <v>3736</v>
      </c>
      <c r="F1200" s="24" t="s">
        <v>3896</v>
      </c>
      <c r="G1200" s="24" t="s">
        <v>3738</v>
      </c>
      <c r="H1200" s="24" t="s">
        <v>3897</v>
      </c>
      <c r="I1200" s="24" t="s">
        <v>7373</v>
      </c>
      <c r="J1200" s="24" t="s">
        <v>7374</v>
      </c>
      <c r="N1200" s="24" t="s">
        <v>7375</v>
      </c>
      <c r="O1200" s="24" t="s">
        <v>3326</v>
      </c>
      <c r="Q1200" s="24" t="s">
        <v>3311</v>
      </c>
      <c r="R1200" s="24" t="s">
        <v>3327</v>
      </c>
      <c r="S1200" s="24" t="s">
        <v>3313</v>
      </c>
    </row>
    <row r="1201" spans="1:19" x14ac:dyDescent="0.25">
      <c r="A1201" s="24" t="s">
        <v>7376</v>
      </c>
      <c r="B1201" s="24">
        <v>8767477</v>
      </c>
      <c r="C1201" s="24">
        <v>189779</v>
      </c>
      <c r="D1201" s="24" t="s">
        <v>3302</v>
      </c>
      <c r="E1201" s="24" t="s">
        <v>3736</v>
      </c>
      <c r="F1201" s="24" t="s">
        <v>6431</v>
      </c>
      <c r="G1201" s="24" t="s">
        <v>3936</v>
      </c>
      <c r="H1201" s="24" t="s">
        <v>7242</v>
      </c>
      <c r="I1201" s="24" t="s">
        <v>7243</v>
      </c>
      <c r="J1201" s="24" t="s">
        <v>7377</v>
      </c>
      <c r="N1201" s="24" t="s">
        <v>7378</v>
      </c>
      <c r="O1201" s="24" t="s">
        <v>3340</v>
      </c>
      <c r="Q1201" s="24" t="s">
        <v>3311</v>
      </c>
      <c r="R1201" s="24" t="s">
        <v>3327</v>
      </c>
      <c r="S1201" s="24" t="s">
        <v>3313</v>
      </c>
    </row>
    <row r="1202" spans="1:19" x14ac:dyDescent="0.25">
      <c r="A1202" s="24" t="s">
        <v>7379</v>
      </c>
      <c r="B1202" s="24">
        <v>8767989</v>
      </c>
      <c r="C1202" s="24">
        <v>189782</v>
      </c>
      <c r="D1202" s="24" t="s">
        <v>3302</v>
      </c>
      <c r="E1202" s="24" t="s">
        <v>3736</v>
      </c>
      <c r="F1202" s="24" t="s">
        <v>3896</v>
      </c>
      <c r="G1202" s="24" t="s">
        <v>3738</v>
      </c>
      <c r="H1202" s="24" t="s">
        <v>3897</v>
      </c>
      <c r="I1202" s="24" t="s">
        <v>3898</v>
      </c>
      <c r="J1202" s="24" t="s">
        <v>7380</v>
      </c>
      <c r="N1202" s="24" t="s">
        <v>7381</v>
      </c>
      <c r="O1202" s="24" t="s">
        <v>3326</v>
      </c>
      <c r="Q1202" s="24" t="s">
        <v>3311</v>
      </c>
      <c r="R1202" s="24" t="s">
        <v>3327</v>
      </c>
      <c r="S1202" s="24" t="s">
        <v>3313</v>
      </c>
    </row>
    <row r="1203" spans="1:19" x14ac:dyDescent="0.25">
      <c r="A1203" s="24" t="s">
        <v>7382</v>
      </c>
      <c r="B1203" s="24">
        <v>8768250</v>
      </c>
      <c r="C1203" s="24">
        <v>189783</v>
      </c>
      <c r="D1203" s="24" t="s">
        <v>3302</v>
      </c>
      <c r="E1203" s="24" t="s">
        <v>3736</v>
      </c>
      <c r="F1203" s="24" t="s">
        <v>3896</v>
      </c>
      <c r="G1203" s="24" t="s">
        <v>3738</v>
      </c>
      <c r="H1203" s="24" t="s">
        <v>3897</v>
      </c>
      <c r="I1203" s="24" t="s">
        <v>3898</v>
      </c>
      <c r="J1203" s="24" t="s">
        <v>7383</v>
      </c>
      <c r="N1203" s="24" t="s">
        <v>7384</v>
      </c>
      <c r="O1203" s="24" t="s">
        <v>3326</v>
      </c>
      <c r="Q1203" s="24" t="s">
        <v>3311</v>
      </c>
      <c r="R1203" s="24" t="s">
        <v>3922</v>
      </c>
      <c r="S1203" s="24" t="s">
        <v>3313</v>
      </c>
    </row>
    <row r="1204" spans="1:19" x14ac:dyDescent="0.25">
      <c r="A1204" s="24" t="s">
        <v>7385</v>
      </c>
      <c r="B1204" s="24">
        <v>8768714</v>
      </c>
      <c r="C1204" s="24">
        <v>189784</v>
      </c>
      <c r="D1204" s="24" t="s">
        <v>3302</v>
      </c>
      <c r="E1204" s="24" t="s">
        <v>3736</v>
      </c>
      <c r="F1204" s="24" t="s">
        <v>3737</v>
      </c>
      <c r="G1204" s="24" t="s">
        <v>3738</v>
      </c>
      <c r="H1204" s="24" t="s">
        <v>3739</v>
      </c>
      <c r="I1204" s="24" t="s">
        <v>7386</v>
      </c>
      <c r="J1204" s="24" t="s">
        <v>7387</v>
      </c>
      <c r="N1204" s="24" t="s">
        <v>7388</v>
      </c>
      <c r="O1204" s="24" t="s">
        <v>3326</v>
      </c>
      <c r="Q1204" s="24" t="s">
        <v>3311</v>
      </c>
      <c r="R1204" s="24" t="s">
        <v>3327</v>
      </c>
      <c r="S1204" s="24" t="s">
        <v>3313</v>
      </c>
    </row>
    <row r="1205" spans="1:19" x14ac:dyDescent="0.25">
      <c r="A1205" s="24" t="s">
        <v>7389</v>
      </c>
      <c r="B1205" s="24">
        <v>8768994</v>
      </c>
      <c r="C1205" s="24">
        <v>189786</v>
      </c>
      <c r="D1205" s="24" t="s">
        <v>3302</v>
      </c>
      <c r="E1205" s="24" t="s">
        <v>3736</v>
      </c>
      <c r="F1205" s="24" t="s">
        <v>3737</v>
      </c>
      <c r="G1205" s="24" t="s">
        <v>3738</v>
      </c>
      <c r="H1205" s="24" t="s">
        <v>7390</v>
      </c>
      <c r="I1205" s="24" t="s">
        <v>7391</v>
      </c>
      <c r="J1205" s="24" t="s">
        <v>7392</v>
      </c>
      <c r="N1205" s="24" t="s">
        <v>7393</v>
      </c>
      <c r="O1205" s="24" t="s">
        <v>3326</v>
      </c>
      <c r="Q1205" s="24" t="s">
        <v>3311</v>
      </c>
      <c r="R1205" s="24" t="s">
        <v>3327</v>
      </c>
      <c r="S1205" s="24" t="s">
        <v>3313</v>
      </c>
    </row>
    <row r="1206" spans="1:19" x14ac:dyDescent="0.25">
      <c r="A1206" s="24" t="s">
        <v>7394</v>
      </c>
      <c r="B1206" s="24">
        <v>8801210</v>
      </c>
      <c r="C1206" s="24">
        <v>190494</v>
      </c>
      <c r="D1206" s="24" t="s">
        <v>3302</v>
      </c>
      <c r="E1206" s="24" t="s">
        <v>3303</v>
      </c>
      <c r="F1206" s="24" t="s">
        <v>4453</v>
      </c>
      <c r="G1206" s="24" t="s">
        <v>4454</v>
      </c>
      <c r="H1206" s="24" t="s">
        <v>4485</v>
      </c>
      <c r="I1206" s="24" t="s">
        <v>111</v>
      </c>
      <c r="J1206" s="24" t="s">
        <v>7395</v>
      </c>
      <c r="N1206" s="24" t="s">
        <v>7396</v>
      </c>
      <c r="O1206" s="24" t="s">
        <v>3326</v>
      </c>
      <c r="Q1206" s="24" t="s">
        <v>3311</v>
      </c>
      <c r="R1206" s="24" t="s">
        <v>3922</v>
      </c>
      <c r="S1206" s="24" t="s">
        <v>3313</v>
      </c>
    </row>
    <row r="1207" spans="1:19" x14ac:dyDescent="0.25">
      <c r="A1207" s="24" t="s">
        <v>7397</v>
      </c>
      <c r="B1207" s="24">
        <v>8801378</v>
      </c>
      <c r="C1207" s="24">
        <v>190495</v>
      </c>
      <c r="D1207" s="24" t="s">
        <v>3302</v>
      </c>
      <c r="E1207" s="24" t="s">
        <v>3303</v>
      </c>
      <c r="F1207" s="24" t="s">
        <v>4453</v>
      </c>
      <c r="G1207" s="24" t="s">
        <v>4454</v>
      </c>
      <c r="H1207" s="24" t="s">
        <v>4485</v>
      </c>
      <c r="I1207" s="24" t="s">
        <v>571</v>
      </c>
      <c r="J1207" s="24" t="s">
        <v>7398</v>
      </c>
      <c r="N1207" s="24" t="s">
        <v>7399</v>
      </c>
    </row>
    <row r="1208" spans="1:19" x14ac:dyDescent="0.25">
      <c r="A1208" s="24" t="s">
        <v>7400</v>
      </c>
      <c r="B1208" s="24">
        <v>8801550</v>
      </c>
      <c r="C1208" s="24">
        <v>190496</v>
      </c>
      <c r="D1208" s="24" t="s">
        <v>3302</v>
      </c>
      <c r="E1208" s="24" t="s">
        <v>3303</v>
      </c>
      <c r="F1208" s="24" t="s">
        <v>4453</v>
      </c>
      <c r="G1208" s="24" t="s">
        <v>4454</v>
      </c>
      <c r="H1208" s="24" t="s">
        <v>5433</v>
      </c>
      <c r="I1208" s="24" t="s">
        <v>5434</v>
      </c>
      <c r="J1208" s="24" t="s">
        <v>7401</v>
      </c>
      <c r="N1208" s="24" t="s">
        <v>7402</v>
      </c>
    </row>
    <row r="1209" spans="1:19" x14ac:dyDescent="0.25">
      <c r="A1209" s="24" t="s">
        <v>7403</v>
      </c>
      <c r="B1209" s="24">
        <v>8803295</v>
      </c>
      <c r="C1209" s="24">
        <v>19064</v>
      </c>
      <c r="D1209" s="24" t="s">
        <v>3302</v>
      </c>
      <c r="E1209" s="24" t="s">
        <v>3736</v>
      </c>
      <c r="F1209" s="24" t="s">
        <v>5038</v>
      </c>
      <c r="G1209" s="24" t="s">
        <v>3738</v>
      </c>
      <c r="H1209" s="24" t="s">
        <v>7237</v>
      </c>
      <c r="I1209" s="24" t="s">
        <v>7404</v>
      </c>
      <c r="J1209" s="24" t="s">
        <v>7405</v>
      </c>
      <c r="N1209" s="24" t="s">
        <v>7406</v>
      </c>
      <c r="O1209" s="24" t="s">
        <v>3932</v>
      </c>
      <c r="P1209" s="24" t="s">
        <v>5084</v>
      </c>
      <c r="Q1209" s="24" t="s">
        <v>5044</v>
      </c>
      <c r="S1209" s="24" t="s">
        <v>3313</v>
      </c>
    </row>
    <row r="1210" spans="1:19" x14ac:dyDescent="0.25">
      <c r="A1210" s="24" t="s">
        <v>7407</v>
      </c>
      <c r="B1210" s="24">
        <v>8803356</v>
      </c>
      <c r="C1210" s="24">
        <v>19065</v>
      </c>
      <c r="D1210" s="24" t="s">
        <v>3302</v>
      </c>
      <c r="E1210" s="24" t="s">
        <v>3736</v>
      </c>
      <c r="F1210" s="24" t="s">
        <v>5038</v>
      </c>
      <c r="G1210" s="24" t="s">
        <v>3738</v>
      </c>
      <c r="H1210" s="24" t="s">
        <v>7237</v>
      </c>
      <c r="I1210" s="24" t="s">
        <v>7404</v>
      </c>
      <c r="J1210" s="24" t="s">
        <v>7408</v>
      </c>
      <c r="N1210" s="24" t="s">
        <v>7409</v>
      </c>
      <c r="O1210" s="24" t="s">
        <v>4069</v>
      </c>
      <c r="P1210" s="24" t="s">
        <v>7410</v>
      </c>
      <c r="Q1210" s="24" t="s">
        <v>5044</v>
      </c>
      <c r="S1210" s="24" t="s">
        <v>3313</v>
      </c>
    </row>
    <row r="1211" spans="1:19" x14ac:dyDescent="0.25">
      <c r="A1211" s="24" t="s">
        <v>7411</v>
      </c>
      <c r="B1211" s="24">
        <v>8803387</v>
      </c>
      <c r="C1211" s="24">
        <v>19066</v>
      </c>
      <c r="D1211" s="24" t="s">
        <v>3302</v>
      </c>
      <c r="E1211" s="24" t="s">
        <v>3736</v>
      </c>
      <c r="F1211" s="24" t="s">
        <v>5038</v>
      </c>
      <c r="G1211" s="24" t="s">
        <v>3738</v>
      </c>
      <c r="H1211" s="24" t="s">
        <v>7237</v>
      </c>
      <c r="I1211" s="24" t="s">
        <v>7412</v>
      </c>
      <c r="J1211" s="24" t="s">
        <v>7413</v>
      </c>
      <c r="N1211" s="24" t="s">
        <v>7406</v>
      </c>
      <c r="O1211" s="24" t="s">
        <v>4069</v>
      </c>
      <c r="P1211" s="24" t="s">
        <v>5043</v>
      </c>
      <c r="Q1211" s="24" t="s">
        <v>5044</v>
      </c>
      <c r="S1211" s="24" t="s">
        <v>3313</v>
      </c>
    </row>
    <row r="1212" spans="1:19" x14ac:dyDescent="0.25">
      <c r="A1212" s="24" t="s">
        <v>7414</v>
      </c>
      <c r="B1212" s="24">
        <v>8803418</v>
      </c>
      <c r="C1212" s="24">
        <v>19067</v>
      </c>
      <c r="D1212" s="24" t="s">
        <v>3302</v>
      </c>
      <c r="E1212" s="24" t="s">
        <v>3736</v>
      </c>
      <c r="F1212" s="24" t="s">
        <v>5038</v>
      </c>
      <c r="G1212" s="24" t="s">
        <v>3738</v>
      </c>
      <c r="H1212" s="24" t="s">
        <v>7237</v>
      </c>
      <c r="I1212" s="24" t="s">
        <v>7412</v>
      </c>
      <c r="J1212" s="24" t="s">
        <v>7415</v>
      </c>
      <c r="N1212" s="24" t="s">
        <v>7416</v>
      </c>
      <c r="O1212" s="24" t="s">
        <v>3316</v>
      </c>
      <c r="P1212" s="24" t="s">
        <v>5043</v>
      </c>
      <c r="Q1212" s="24" t="s">
        <v>5044</v>
      </c>
      <c r="S1212" s="24" t="s">
        <v>3313</v>
      </c>
    </row>
    <row r="1213" spans="1:19" x14ac:dyDescent="0.25">
      <c r="A1213" s="24" t="s">
        <v>7417</v>
      </c>
      <c r="B1213" s="24">
        <v>8804380</v>
      </c>
      <c r="C1213" s="24">
        <v>19068</v>
      </c>
      <c r="D1213" s="24" t="s">
        <v>3302</v>
      </c>
      <c r="E1213" s="24" t="s">
        <v>3736</v>
      </c>
      <c r="F1213" s="24" t="s">
        <v>5038</v>
      </c>
      <c r="G1213" s="24" t="s">
        <v>3738</v>
      </c>
      <c r="H1213" s="24" t="s">
        <v>7237</v>
      </c>
      <c r="I1213" s="24" t="s">
        <v>7412</v>
      </c>
      <c r="J1213" s="24" t="s">
        <v>7418</v>
      </c>
      <c r="N1213" s="24" t="s">
        <v>7419</v>
      </c>
      <c r="O1213" s="24" t="s">
        <v>3340</v>
      </c>
      <c r="Q1213" s="24" t="s">
        <v>5044</v>
      </c>
      <c r="S1213" s="24" t="s">
        <v>3313</v>
      </c>
    </row>
    <row r="1214" spans="1:19" x14ac:dyDescent="0.25">
      <c r="A1214" s="24" t="s">
        <v>7420</v>
      </c>
      <c r="B1214" s="24">
        <v>8806464</v>
      </c>
      <c r="C1214" s="24">
        <v>19069</v>
      </c>
      <c r="D1214" s="24" t="s">
        <v>3302</v>
      </c>
      <c r="E1214" s="24" t="s">
        <v>3736</v>
      </c>
      <c r="F1214" s="24" t="s">
        <v>5038</v>
      </c>
      <c r="G1214" s="24" t="s">
        <v>3738</v>
      </c>
      <c r="H1214" s="24" t="s">
        <v>7237</v>
      </c>
      <c r="I1214" s="24" t="s">
        <v>7412</v>
      </c>
      <c r="J1214" s="24" t="s">
        <v>7322</v>
      </c>
      <c r="N1214" s="24" t="s">
        <v>7419</v>
      </c>
      <c r="O1214" s="24" t="s">
        <v>3340</v>
      </c>
      <c r="Q1214" s="24" t="s">
        <v>5044</v>
      </c>
      <c r="S1214" s="24" t="s">
        <v>3313</v>
      </c>
    </row>
    <row r="1215" spans="1:19" x14ac:dyDescent="0.25">
      <c r="A1215" s="24" t="s">
        <v>7421</v>
      </c>
      <c r="B1215" s="24">
        <v>8894689</v>
      </c>
      <c r="C1215" s="24">
        <v>19461</v>
      </c>
      <c r="D1215" s="24" t="s">
        <v>3302</v>
      </c>
      <c r="E1215" s="24" t="s">
        <v>3319</v>
      </c>
      <c r="F1215" s="24" t="s">
        <v>3320</v>
      </c>
      <c r="G1215" s="24" t="s">
        <v>3321</v>
      </c>
      <c r="H1215" s="24" t="s">
        <v>5137</v>
      </c>
      <c r="I1215" s="24" t="s">
        <v>7422</v>
      </c>
      <c r="J1215" s="24" t="s">
        <v>6399</v>
      </c>
      <c r="N1215" s="24" t="s">
        <v>7423</v>
      </c>
      <c r="O1215" s="24" t="s">
        <v>5141</v>
      </c>
      <c r="Q1215" s="24" t="s">
        <v>5044</v>
      </c>
      <c r="S1215" s="24" t="s">
        <v>3313</v>
      </c>
    </row>
    <row r="1216" spans="1:19" x14ac:dyDescent="0.25">
      <c r="A1216" s="24" t="s">
        <v>7424</v>
      </c>
      <c r="B1216" s="24">
        <v>8974730</v>
      </c>
      <c r="C1216" s="24">
        <v>195500</v>
      </c>
      <c r="D1216" s="24" t="s">
        <v>3302</v>
      </c>
      <c r="E1216" s="24" t="s">
        <v>3303</v>
      </c>
      <c r="F1216" s="24" t="s">
        <v>4453</v>
      </c>
      <c r="G1216" s="24" t="s">
        <v>4454</v>
      </c>
      <c r="H1216" s="24" t="s">
        <v>4485</v>
      </c>
      <c r="I1216" s="24" t="s">
        <v>571</v>
      </c>
      <c r="J1216" s="24" t="s">
        <v>7425</v>
      </c>
      <c r="N1216" s="24" t="s">
        <v>7426</v>
      </c>
    </row>
    <row r="1217" spans="1:19" x14ac:dyDescent="0.25">
      <c r="A1217" s="24" t="s">
        <v>7427</v>
      </c>
      <c r="B1217" s="24">
        <v>8990430</v>
      </c>
      <c r="C1217" s="24">
        <v>196072</v>
      </c>
      <c r="D1217" s="24" t="s">
        <v>3302</v>
      </c>
      <c r="E1217" s="24" t="s">
        <v>3303</v>
      </c>
      <c r="F1217" s="24" t="s">
        <v>7428</v>
      </c>
      <c r="G1217" s="24" t="s">
        <v>7429</v>
      </c>
      <c r="H1217" s="24" t="s">
        <v>7430</v>
      </c>
      <c r="I1217" s="24" t="s">
        <v>7431</v>
      </c>
      <c r="J1217" s="24" t="s">
        <v>7432</v>
      </c>
      <c r="N1217" s="24" t="s">
        <v>7433</v>
      </c>
    </row>
    <row r="1218" spans="1:19" x14ac:dyDescent="0.25">
      <c r="A1218" s="24" t="s">
        <v>7434</v>
      </c>
      <c r="B1218" s="24">
        <v>8996140</v>
      </c>
      <c r="C1218" s="24">
        <v>196034</v>
      </c>
      <c r="D1218" s="24" t="s">
        <v>3302</v>
      </c>
      <c r="E1218" s="24" t="s">
        <v>3303</v>
      </c>
      <c r="F1218" s="24" t="s">
        <v>7428</v>
      </c>
      <c r="G1218" s="24" t="s">
        <v>7429</v>
      </c>
      <c r="H1218" s="24" t="s">
        <v>7430</v>
      </c>
      <c r="I1218" s="24" t="s">
        <v>7435</v>
      </c>
      <c r="J1218" s="24" t="s">
        <v>7436</v>
      </c>
      <c r="N1218" s="24" t="s">
        <v>7437</v>
      </c>
      <c r="O1218" s="24" t="s">
        <v>3326</v>
      </c>
      <c r="Q1218" s="24" t="s">
        <v>3311</v>
      </c>
      <c r="R1218" s="24" t="s">
        <v>3327</v>
      </c>
      <c r="S1218" s="24" t="s">
        <v>3313</v>
      </c>
    </row>
    <row r="1219" spans="1:19" x14ac:dyDescent="0.25">
      <c r="A1219" s="24" t="s">
        <v>7438</v>
      </c>
      <c r="B1219" s="24">
        <v>8996375</v>
      </c>
      <c r="C1219" s="24">
        <v>196036</v>
      </c>
      <c r="D1219" s="24" t="s">
        <v>3302</v>
      </c>
      <c r="E1219" s="24" t="s">
        <v>3303</v>
      </c>
      <c r="F1219" s="24" t="s">
        <v>7428</v>
      </c>
      <c r="G1219" s="24" t="s">
        <v>7429</v>
      </c>
      <c r="H1219" s="24" t="s">
        <v>7430</v>
      </c>
      <c r="I1219" s="24" t="s">
        <v>7435</v>
      </c>
      <c r="J1219" s="24" t="s">
        <v>7439</v>
      </c>
      <c r="N1219" s="24" t="s">
        <v>7440</v>
      </c>
    </row>
    <row r="1220" spans="1:19" x14ac:dyDescent="0.25">
      <c r="A1220" s="24" t="s">
        <v>7441</v>
      </c>
      <c r="B1220" s="24">
        <v>8998314</v>
      </c>
      <c r="C1220" s="24">
        <v>196050</v>
      </c>
      <c r="D1220" s="24" t="s">
        <v>3302</v>
      </c>
      <c r="E1220" s="24" t="s">
        <v>3303</v>
      </c>
      <c r="F1220" s="24" t="s">
        <v>7428</v>
      </c>
      <c r="G1220" s="24" t="s">
        <v>7429</v>
      </c>
      <c r="H1220" s="24" t="s">
        <v>7430</v>
      </c>
      <c r="I1220" s="24" t="s">
        <v>7442</v>
      </c>
      <c r="J1220" s="24" t="s">
        <v>4081</v>
      </c>
      <c r="N1220" s="24" t="s">
        <v>7443</v>
      </c>
      <c r="O1220" s="24" t="s">
        <v>3326</v>
      </c>
      <c r="Q1220" s="24" t="s">
        <v>3311</v>
      </c>
      <c r="R1220" s="24" t="s">
        <v>3327</v>
      </c>
      <c r="S1220" s="24" t="s">
        <v>3313</v>
      </c>
    </row>
    <row r="1221" spans="1:19" x14ac:dyDescent="0.25">
      <c r="A1221" s="24" t="s">
        <v>7444</v>
      </c>
      <c r="B1221" s="24">
        <v>9000090</v>
      </c>
      <c r="C1221" s="24">
        <v>196069</v>
      </c>
      <c r="D1221" s="24" t="s">
        <v>3302</v>
      </c>
      <c r="E1221" s="24" t="s">
        <v>3303</v>
      </c>
      <c r="F1221" s="24" t="s">
        <v>7428</v>
      </c>
      <c r="G1221" s="24" t="s">
        <v>7429</v>
      </c>
      <c r="H1221" s="24" t="s">
        <v>7430</v>
      </c>
      <c r="I1221" s="24" t="s">
        <v>7442</v>
      </c>
      <c r="J1221" s="24" t="s">
        <v>7445</v>
      </c>
      <c r="N1221" s="24" t="s">
        <v>7446</v>
      </c>
      <c r="O1221" s="24" t="s">
        <v>3316</v>
      </c>
      <c r="P1221" s="24" t="s">
        <v>5100</v>
      </c>
      <c r="Q1221" s="24" t="s">
        <v>3311</v>
      </c>
      <c r="R1221" s="24" t="s">
        <v>3327</v>
      </c>
      <c r="S1221" s="24" t="s">
        <v>3313</v>
      </c>
    </row>
    <row r="1222" spans="1:19" x14ac:dyDescent="0.25">
      <c r="A1222" s="24" t="s">
        <v>7447</v>
      </c>
      <c r="B1222" s="24">
        <v>9023022</v>
      </c>
      <c r="C1222" s="24">
        <v>19839</v>
      </c>
      <c r="D1222" s="24" t="s">
        <v>3302</v>
      </c>
      <c r="E1222" s="24" t="s">
        <v>3303</v>
      </c>
      <c r="F1222" s="24" t="s">
        <v>5086</v>
      </c>
      <c r="G1222" s="24" t="s">
        <v>3729</v>
      </c>
      <c r="H1222" s="24" t="s">
        <v>7448</v>
      </c>
      <c r="I1222" s="24" t="s">
        <v>7449</v>
      </c>
      <c r="J1222" s="24" t="s">
        <v>7450</v>
      </c>
      <c r="N1222" s="24" t="s">
        <v>7451</v>
      </c>
      <c r="O1222" s="24" t="s">
        <v>3316</v>
      </c>
      <c r="P1222" s="24" t="s">
        <v>3683</v>
      </c>
      <c r="Q1222" s="24" t="s">
        <v>3311</v>
      </c>
      <c r="R1222" s="24" t="s">
        <v>3327</v>
      </c>
      <c r="S1222" s="24" t="s">
        <v>3313</v>
      </c>
    </row>
    <row r="1223" spans="1:19" x14ac:dyDescent="0.25">
      <c r="A1223" s="24" t="s">
        <v>7452</v>
      </c>
      <c r="B1223" s="24">
        <v>9110195</v>
      </c>
      <c r="C1223" s="24">
        <v>1991</v>
      </c>
      <c r="D1223" s="24" t="s">
        <v>3302</v>
      </c>
      <c r="E1223" s="24" t="s">
        <v>3303</v>
      </c>
      <c r="F1223" s="24" t="s">
        <v>6615</v>
      </c>
      <c r="G1223" s="24" t="s">
        <v>3305</v>
      </c>
      <c r="H1223" s="24" t="s">
        <v>7453</v>
      </c>
      <c r="I1223" s="24" t="s">
        <v>7454</v>
      </c>
      <c r="J1223" s="24" t="s">
        <v>7455</v>
      </c>
      <c r="N1223" s="24" t="s">
        <v>7456</v>
      </c>
      <c r="O1223" s="24" t="s">
        <v>3340</v>
      </c>
      <c r="Q1223" s="24" t="s">
        <v>5044</v>
      </c>
      <c r="S1223" s="24" t="s">
        <v>3313</v>
      </c>
    </row>
    <row r="1224" spans="1:19" x14ac:dyDescent="0.25">
      <c r="A1224" s="24" t="s">
        <v>7457</v>
      </c>
      <c r="B1224" s="24">
        <v>9154401</v>
      </c>
      <c r="C1224" s="24">
        <v>2016</v>
      </c>
      <c r="D1224" s="24" t="s">
        <v>3302</v>
      </c>
      <c r="E1224" s="24" t="s">
        <v>3319</v>
      </c>
      <c r="F1224" s="24" t="s">
        <v>3750</v>
      </c>
      <c r="G1224" s="24" t="s">
        <v>3321</v>
      </c>
      <c r="H1224" s="24" t="s">
        <v>5081</v>
      </c>
      <c r="I1224" s="24" t="s">
        <v>7458</v>
      </c>
      <c r="J1224" s="24" t="s">
        <v>7459</v>
      </c>
      <c r="N1224" s="24" t="s">
        <v>7460</v>
      </c>
      <c r="O1224" s="24" t="s">
        <v>4069</v>
      </c>
      <c r="P1224" s="24" t="s">
        <v>5084</v>
      </c>
      <c r="Q1224" s="24" t="s">
        <v>5044</v>
      </c>
      <c r="S1224" s="24" t="s">
        <v>3313</v>
      </c>
    </row>
    <row r="1225" spans="1:19" x14ac:dyDescent="0.25">
      <c r="A1225" s="24" t="s">
        <v>7461</v>
      </c>
      <c r="B1225" s="24">
        <v>9203243</v>
      </c>
      <c r="C1225" s="24">
        <v>20468</v>
      </c>
      <c r="D1225" s="24" t="s">
        <v>3302</v>
      </c>
      <c r="E1225" s="24" t="s">
        <v>3303</v>
      </c>
      <c r="F1225" s="24" t="s">
        <v>7462</v>
      </c>
      <c r="G1225" s="24" t="s">
        <v>3729</v>
      </c>
      <c r="H1225" s="24" t="s">
        <v>7463</v>
      </c>
      <c r="I1225" s="24" t="s">
        <v>7464</v>
      </c>
      <c r="J1225" s="24" t="s">
        <v>7465</v>
      </c>
      <c r="N1225" s="24" t="s">
        <v>7466</v>
      </c>
      <c r="O1225" s="24" t="s">
        <v>3310</v>
      </c>
      <c r="Q1225" s="24" t="s">
        <v>3311</v>
      </c>
      <c r="R1225" s="24" t="s">
        <v>3312</v>
      </c>
      <c r="S1225" s="24" t="s">
        <v>3313</v>
      </c>
    </row>
    <row r="1226" spans="1:19" x14ac:dyDescent="0.25">
      <c r="A1226" s="24" t="s">
        <v>7467</v>
      </c>
      <c r="B1226" s="24">
        <v>9240579</v>
      </c>
      <c r="C1226" s="24">
        <v>20970</v>
      </c>
      <c r="D1226" s="24" t="s">
        <v>3302</v>
      </c>
      <c r="E1226" s="24" t="s">
        <v>3303</v>
      </c>
      <c r="F1226" s="24" t="s">
        <v>6468</v>
      </c>
      <c r="G1226" s="24" t="s">
        <v>3305</v>
      </c>
      <c r="H1226" s="24" t="s">
        <v>6473</v>
      </c>
      <c r="I1226" s="24" t="s">
        <v>7468</v>
      </c>
      <c r="J1226" s="24" t="s">
        <v>7188</v>
      </c>
      <c r="N1226" s="24" t="s">
        <v>7469</v>
      </c>
    </row>
    <row r="1227" spans="1:19" x14ac:dyDescent="0.25">
      <c r="A1227" s="24" t="s">
        <v>7470</v>
      </c>
      <c r="B1227" s="24">
        <v>9244702</v>
      </c>
      <c r="C1227" s="24">
        <v>2105</v>
      </c>
      <c r="D1227" s="24" t="s">
        <v>3302</v>
      </c>
      <c r="E1227" s="24" t="s">
        <v>3319</v>
      </c>
      <c r="F1227" s="24" t="s">
        <v>5074</v>
      </c>
      <c r="G1227" s="24" t="s">
        <v>5075</v>
      </c>
      <c r="H1227" s="24" t="s">
        <v>5076</v>
      </c>
      <c r="I1227" s="24" t="s">
        <v>7471</v>
      </c>
      <c r="J1227" s="24" t="s">
        <v>7472</v>
      </c>
      <c r="N1227" s="24" t="s">
        <v>7473</v>
      </c>
      <c r="O1227" s="24" t="s">
        <v>3340</v>
      </c>
      <c r="Q1227" s="24" t="s">
        <v>5044</v>
      </c>
      <c r="S1227" s="24" t="s">
        <v>3313</v>
      </c>
    </row>
    <row r="1228" spans="1:19" x14ac:dyDescent="0.25">
      <c r="A1228" s="24" t="s">
        <v>7474</v>
      </c>
      <c r="B1228" s="24">
        <v>9321926</v>
      </c>
      <c r="C1228" s="24">
        <v>21816</v>
      </c>
      <c r="D1228" s="24" t="s">
        <v>3302</v>
      </c>
      <c r="E1228" s="24" t="s">
        <v>3303</v>
      </c>
      <c r="F1228" s="24" t="s">
        <v>4453</v>
      </c>
      <c r="G1228" s="24" t="s">
        <v>4454</v>
      </c>
      <c r="H1228" s="24" t="s">
        <v>5499</v>
      </c>
      <c r="I1228" s="24" t="s">
        <v>480</v>
      </c>
      <c r="J1228" s="24" t="s">
        <v>7134</v>
      </c>
      <c r="N1228" s="24" t="s">
        <v>7475</v>
      </c>
      <c r="O1228" s="24" t="s">
        <v>4069</v>
      </c>
      <c r="P1228" s="24" t="s">
        <v>7476</v>
      </c>
      <c r="Q1228" s="24" t="s">
        <v>3311</v>
      </c>
      <c r="R1228" s="24" t="s">
        <v>3312</v>
      </c>
      <c r="S1228" s="24" t="s">
        <v>3313</v>
      </c>
    </row>
    <row r="1229" spans="1:19" x14ac:dyDescent="0.25">
      <c r="A1229" s="24" t="s">
        <v>7477</v>
      </c>
      <c r="B1229" s="24">
        <v>9322082</v>
      </c>
      <c r="C1229" s="24">
        <v>21817</v>
      </c>
      <c r="D1229" s="24" t="s">
        <v>3302</v>
      </c>
      <c r="E1229" s="24" t="s">
        <v>3303</v>
      </c>
      <c r="F1229" s="24" t="s">
        <v>4453</v>
      </c>
      <c r="G1229" s="24" t="s">
        <v>4454</v>
      </c>
      <c r="H1229" s="24" t="s">
        <v>5499</v>
      </c>
      <c r="I1229" s="24" t="s">
        <v>480</v>
      </c>
      <c r="J1229" s="24" t="s">
        <v>7478</v>
      </c>
      <c r="N1229" s="24" t="s">
        <v>7479</v>
      </c>
      <c r="O1229" s="24" t="s">
        <v>3316</v>
      </c>
      <c r="P1229" s="24" t="s">
        <v>7480</v>
      </c>
      <c r="Q1229" s="24" t="s">
        <v>3311</v>
      </c>
      <c r="R1229" s="24" t="s">
        <v>3312</v>
      </c>
      <c r="S1229" s="24" t="s">
        <v>3313</v>
      </c>
    </row>
    <row r="1230" spans="1:19" x14ac:dyDescent="0.25">
      <c r="A1230" s="24" t="s">
        <v>7481</v>
      </c>
      <c r="B1230" s="24">
        <v>9325450</v>
      </c>
      <c r="C1230" s="24">
        <v>21856</v>
      </c>
      <c r="D1230" s="24" t="s">
        <v>3302</v>
      </c>
      <c r="E1230" s="24" t="s">
        <v>3303</v>
      </c>
      <c r="F1230" s="24" t="s">
        <v>3304</v>
      </c>
      <c r="G1230" s="24" t="s">
        <v>3305</v>
      </c>
      <c r="H1230" s="24" t="s">
        <v>5705</v>
      </c>
      <c r="I1230" s="24" t="s">
        <v>5751</v>
      </c>
      <c r="J1230" s="24" t="s">
        <v>7482</v>
      </c>
      <c r="N1230" s="24" t="s">
        <v>4640</v>
      </c>
      <c r="O1230" s="24" t="s">
        <v>3310</v>
      </c>
      <c r="Q1230" s="24" t="s">
        <v>3311</v>
      </c>
      <c r="R1230" s="24" t="s">
        <v>3312</v>
      </c>
      <c r="S1230" s="24" t="s">
        <v>3313</v>
      </c>
    </row>
    <row r="1231" spans="1:19" x14ac:dyDescent="0.25">
      <c r="A1231" s="24" t="s">
        <v>7483</v>
      </c>
      <c r="B1231" s="24">
        <v>9327139</v>
      </c>
      <c r="C1231" s="24">
        <v>21857</v>
      </c>
      <c r="D1231" s="24" t="s">
        <v>3302</v>
      </c>
      <c r="E1231" s="24" t="s">
        <v>3303</v>
      </c>
      <c r="F1231" s="24" t="s">
        <v>3304</v>
      </c>
      <c r="G1231" s="24" t="s">
        <v>3305</v>
      </c>
      <c r="H1231" s="24" t="s">
        <v>5705</v>
      </c>
      <c r="I1231" s="24" t="s">
        <v>5751</v>
      </c>
      <c r="J1231" s="24" t="s">
        <v>7484</v>
      </c>
      <c r="N1231" s="24" t="s">
        <v>4640</v>
      </c>
      <c r="O1231" s="24" t="s">
        <v>3310</v>
      </c>
      <c r="Q1231" s="24" t="s">
        <v>3311</v>
      </c>
      <c r="R1231" s="24" t="s">
        <v>3312</v>
      </c>
      <c r="S1231" s="24" t="s">
        <v>3313</v>
      </c>
    </row>
    <row r="1232" spans="1:19" x14ac:dyDescent="0.25">
      <c r="A1232" s="24" t="s">
        <v>7485</v>
      </c>
      <c r="B1232" s="24">
        <v>9328286</v>
      </c>
      <c r="C1232" s="24">
        <v>21858</v>
      </c>
      <c r="D1232" s="24" t="s">
        <v>3302</v>
      </c>
      <c r="E1232" s="24" t="s">
        <v>3303</v>
      </c>
      <c r="F1232" s="24" t="s">
        <v>3304</v>
      </c>
      <c r="G1232" s="24" t="s">
        <v>3305</v>
      </c>
      <c r="H1232" s="24" t="s">
        <v>5705</v>
      </c>
      <c r="I1232" s="24" t="s">
        <v>5751</v>
      </c>
      <c r="J1232" s="24" t="s">
        <v>7486</v>
      </c>
      <c r="N1232" s="24" t="s">
        <v>7487</v>
      </c>
      <c r="O1232" s="24" t="s">
        <v>3932</v>
      </c>
      <c r="P1232" s="24" t="s">
        <v>3317</v>
      </c>
      <c r="Q1232" s="24" t="s">
        <v>3311</v>
      </c>
      <c r="R1232" s="24" t="s">
        <v>3312</v>
      </c>
      <c r="S1232" s="24" t="s">
        <v>3313</v>
      </c>
    </row>
    <row r="1233" spans="1:19" x14ac:dyDescent="0.25">
      <c r="A1233" s="24" t="s">
        <v>7488</v>
      </c>
      <c r="B1233" s="24">
        <v>9329255</v>
      </c>
      <c r="C1233" s="24">
        <v>21859</v>
      </c>
      <c r="D1233" s="24" t="s">
        <v>3302</v>
      </c>
      <c r="E1233" s="24" t="s">
        <v>3303</v>
      </c>
      <c r="F1233" s="24" t="s">
        <v>3304</v>
      </c>
      <c r="G1233" s="24" t="s">
        <v>3305</v>
      </c>
      <c r="H1233" s="24" t="s">
        <v>5705</v>
      </c>
      <c r="I1233" s="24" t="s">
        <v>5751</v>
      </c>
      <c r="J1233" s="24" t="s">
        <v>7489</v>
      </c>
      <c r="N1233" s="24" t="s">
        <v>5726</v>
      </c>
      <c r="O1233" s="24" t="s">
        <v>3316</v>
      </c>
      <c r="P1233" s="24" t="s">
        <v>3317</v>
      </c>
      <c r="Q1233" s="24" t="s">
        <v>3311</v>
      </c>
      <c r="R1233" s="24" t="s">
        <v>3312</v>
      </c>
      <c r="S1233" s="24" t="s">
        <v>3313</v>
      </c>
    </row>
    <row r="1234" spans="1:19" x14ac:dyDescent="0.25">
      <c r="A1234" s="24" t="s">
        <v>7490</v>
      </c>
      <c r="B1234" s="24">
        <v>9331546</v>
      </c>
      <c r="C1234" s="24">
        <v>21860</v>
      </c>
      <c r="D1234" s="24" t="s">
        <v>3302</v>
      </c>
      <c r="E1234" s="24" t="s">
        <v>3303</v>
      </c>
      <c r="F1234" s="24" t="s">
        <v>3304</v>
      </c>
      <c r="G1234" s="24" t="s">
        <v>3305</v>
      </c>
      <c r="H1234" s="24" t="s">
        <v>5705</v>
      </c>
      <c r="I1234" s="24" t="s">
        <v>5751</v>
      </c>
      <c r="J1234" s="24" t="s">
        <v>7491</v>
      </c>
      <c r="N1234" s="24" t="s">
        <v>3748</v>
      </c>
      <c r="O1234" s="24" t="s">
        <v>4069</v>
      </c>
      <c r="P1234" s="24" t="s">
        <v>3317</v>
      </c>
      <c r="Q1234" s="24" t="s">
        <v>3311</v>
      </c>
      <c r="R1234" s="24" t="s">
        <v>3312</v>
      </c>
      <c r="S1234" s="24" t="s">
        <v>3313</v>
      </c>
    </row>
    <row r="1235" spans="1:19" x14ac:dyDescent="0.25">
      <c r="A1235" s="24" t="s">
        <v>7492</v>
      </c>
      <c r="B1235" s="24">
        <v>9356917</v>
      </c>
      <c r="C1235" s="24">
        <v>22103</v>
      </c>
      <c r="D1235" s="24" t="s">
        <v>3302</v>
      </c>
      <c r="E1235" s="24" t="s">
        <v>3303</v>
      </c>
      <c r="F1235" s="24" t="s">
        <v>7493</v>
      </c>
      <c r="G1235" s="24" t="s">
        <v>3729</v>
      </c>
      <c r="H1235" s="24" t="s">
        <v>7494</v>
      </c>
      <c r="I1235" s="24" t="s">
        <v>7495</v>
      </c>
      <c r="J1235" s="24" t="s">
        <v>7496</v>
      </c>
      <c r="N1235" s="24" t="s">
        <v>3818</v>
      </c>
      <c r="O1235" s="24" t="s">
        <v>3316</v>
      </c>
      <c r="P1235" s="24" t="s">
        <v>7497</v>
      </c>
      <c r="Q1235" s="24" t="s">
        <v>3311</v>
      </c>
      <c r="R1235" s="24" t="s">
        <v>3312</v>
      </c>
      <c r="S1235" s="24" t="s">
        <v>3313</v>
      </c>
    </row>
    <row r="1236" spans="1:19" x14ac:dyDescent="0.25">
      <c r="A1236" s="24" t="s">
        <v>7498</v>
      </c>
      <c r="B1236" s="24">
        <v>9367651</v>
      </c>
      <c r="C1236" s="24">
        <v>22245</v>
      </c>
      <c r="D1236" s="24" t="s">
        <v>3302</v>
      </c>
      <c r="E1236" s="24" t="s">
        <v>3736</v>
      </c>
      <c r="F1236" s="24" t="s">
        <v>5038</v>
      </c>
      <c r="G1236" s="24" t="s">
        <v>3738</v>
      </c>
      <c r="H1236" s="24" t="s">
        <v>7237</v>
      </c>
      <c r="I1236" s="24" t="s">
        <v>7499</v>
      </c>
      <c r="J1236" s="24" t="s">
        <v>7500</v>
      </c>
      <c r="N1236" s="24" t="s">
        <v>7501</v>
      </c>
    </row>
    <row r="1237" spans="1:19" x14ac:dyDescent="0.25">
      <c r="A1237" s="24" t="s">
        <v>7502</v>
      </c>
      <c r="B1237" s="24">
        <v>9370959</v>
      </c>
      <c r="C1237" s="24">
        <v>22366</v>
      </c>
      <c r="D1237" s="24" t="s">
        <v>3302</v>
      </c>
      <c r="E1237" s="24" t="s">
        <v>3319</v>
      </c>
      <c r="F1237" s="24" t="s">
        <v>5184</v>
      </c>
      <c r="G1237" s="24" t="s">
        <v>5075</v>
      </c>
      <c r="H1237" s="24" t="s">
        <v>5185</v>
      </c>
      <c r="I1237" s="24" t="s">
        <v>7503</v>
      </c>
      <c r="J1237" s="24" t="s">
        <v>7504</v>
      </c>
      <c r="N1237" s="24" t="s">
        <v>7505</v>
      </c>
      <c r="O1237" s="24" t="s">
        <v>3316</v>
      </c>
      <c r="P1237" s="24" t="s">
        <v>3683</v>
      </c>
      <c r="Q1237" s="24" t="s">
        <v>5044</v>
      </c>
      <c r="S1237" s="24" t="s">
        <v>3313</v>
      </c>
    </row>
    <row r="1238" spans="1:19" x14ac:dyDescent="0.25">
      <c r="A1238" s="24" t="s">
        <v>7506</v>
      </c>
      <c r="B1238" s="24">
        <v>9371001</v>
      </c>
      <c r="C1238" s="24">
        <v>22367</v>
      </c>
      <c r="D1238" s="24" t="s">
        <v>3302</v>
      </c>
      <c r="E1238" s="24" t="s">
        <v>3319</v>
      </c>
      <c r="F1238" s="24" t="s">
        <v>5184</v>
      </c>
      <c r="G1238" s="24" t="s">
        <v>5075</v>
      </c>
      <c r="H1238" s="24" t="s">
        <v>5185</v>
      </c>
      <c r="I1238" s="24" t="s">
        <v>7503</v>
      </c>
      <c r="J1238" s="24" t="s">
        <v>7507</v>
      </c>
      <c r="N1238" s="24" t="s">
        <v>7505</v>
      </c>
      <c r="O1238" s="24" t="s">
        <v>3316</v>
      </c>
      <c r="P1238" s="24" t="s">
        <v>3683</v>
      </c>
      <c r="Q1238" s="24" t="s">
        <v>5044</v>
      </c>
      <c r="S1238" s="24" t="s">
        <v>3313</v>
      </c>
    </row>
    <row r="1239" spans="1:19" x14ac:dyDescent="0.25">
      <c r="A1239" s="24" t="s">
        <v>7508</v>
      </c>
      <c r="B1239" s="24">
        <v>9427785</v>
      </c>
      <c r="C1239" s="24">
        <v>23206</v>
      </c>
      <c r="D1239" s="24" t="s">
        <v>3302</v>
      </c>
      <c r="E1239" s="24" t="s">
        <v>3736</v>
      </c>
      <c r="F1239" s="24" t="s">
        <v>5038</v>
      </c>
      <c r="G1239" s="24" t="s">
        <v>3738</v>
      </c>
      <c r="H1239" s="24" t="s">
        <v>7509</v>
      </c>
      <c r="I1239" s="24" t="s">
        <v>7510</v>
      </c>
      <c r="J1239" s="24" t="s">
        <v>7511</v>
      </c>
      <c r="N1239" s="24" t="s">
        <v>7512</v>
      </c>
      <c r="O1239" s="24" t="s">
        <v>3932</v>
      </c>
      <c r="P1239" s="24" t="s">
        <v>5043</v>
      </c>
      <c r="Q1239" s="24" t="s">
        <v>5044</v>
      </c>
      <c r="S1239" s="24" t="s">
        <v>3313</v>
      </c>
    </row>
    <row r="1240" spans="1:19" x14ac:dyDescent="0.25">
      <c r="A1240" s="24" t="s">
        <v>7513</v>
      </c>
      <c r="B1240" s="24">
        <v>9429826</v>
      </c>
      <c r="C1240" s="24">
        <v>23211</v>
      </c>
      <c r="D1240" s="24" t="s">
        <v>3302</v>
      </c>
      <c r="E1240" s="24" t="s">
        <v>3303</v>
      </c>
      <c r="F1240" s="24" t="s">
        <v>5069</v>
      </c>
      <c r="G1240" s="24" t="s">
        <v>3729</v>
      </c>
      <c r="H1240" s="24" t="s">
        <v>5070</v>
      </c>
      <c r="I1240" s="24" t="s">
        <v>7514</v>
      </c>
      <c r="J1240" s="24" t="s">
        <v>7515</v>
      </c>
      <c r="N1240" s="24" t="s">
        <v>7516</v>
      </c>
      <c r="O1240" s="24" t="s">
        <v>3326</v>
      </c>
      <c r="Q1240" s="24" t="s">
        <v>3311</v>
      </c>
      <c r="R1240" s="24" t="s">
        <v>3327</v>
      </c>
      <c r="S1240" s="24" t="s">
        <v>3313</v>
      </c>
    </row>
    <row r="1241" spans="1:19" x14ac:dyDescent="0.25">
      <c r="A1241" s="24" t="s">
        <v>7517</v>
      </c>
      <c r="B1241" s="24">
        <v>9436147</v>
      </c>
      <c r="C1241" s="24">
        <v>2380</v>
      </c>
      <c r="D1241" s="24" t="s">
        <v>3302</v>
      </c>
      <c r="E1241" s="24" t="s">
        <v>3319</v>
      </c>
      <c r="F1241" s="24" t="s">
        <v>5585</v>
      </c>
      <c r="G1241" s="24" t="s">
        <v>5075</v>
      </c>
      <c r="H1241" s="24" t="s">
        <v>7518</v>
      </c>
      <c r="I1241" s="24" t="s">
        <v>7519</v>
      </c>
      <c r="J1241" s="24" t="s">
        <v>7520</v>
      </c>
      <c r="N1241" s="24" t="s">
        <v>7521</v>
      </c>
      <c r="O1241" s="24" t="s">
        <v>5163</v>
      </c>
      <c r="Q1241" s="24" t="s">
        <v>5044</v>
      </c>
      <c r="S1241" s="24" t="s">
        <v>3313</v>
      </c>
    </row>
    <row r="1242" spans="1:19" x14ac:dyDescent="0.25">
      <c r="A1242" s="24" t="s">
        <v>7522</v>
      </c>
      <c r="B1242" s="24">
        <v>9460487</v>
      </c>
      <c r="C1242" s="24">
        <v>25954</v>
      </c>
      <c r="D1242" s="24" t="s">
        <v>3302</v>
      </c>
      <c r="E1242" s="24" t="s">
        <v>3303</v>
      </c>
      <c r="F1242" s="24" t="s">
        <v>4453</v>
      </c>
      <c r="G1242" s="24" t="s">
        <v>4454</v>
      </c>
      <c r="H1242" s="24" t="s">
        <v>5429</v>
      </c>
      <c r="I1242" s="24" t="s">
        <v>5789</v>
      </c>
      <c r="J1242" s="24" t="s">
        <v>7523</v>
      </c>
      <c r="N1242" s="24" t="s">
        <v>7524</v>
      </c>
      <c r="O1242" s="24" t="s">
        <v>3310</v>
      </c>
      <c r="Q1242" s="24" t="s">
        <v>3311</v>
      </c>
      <c r="R1242" s="24" t="s">
        <v>3922</v>
      </c>
      <c r="S1242" s="24" t="s">
        <v>3313</v>
      </c>
    </row>
    <row r="1243" spans="1:19" x14ac:dyDescent="0.25">
      <c r="A1243" s="24" t="s">
        <v>7525</v>
      </c>
      <c r="B1243" s="24">
        <v>9478212</v>
      </c>
      <c r="C1243" s="24">
        <v>2762</v>
      </c>
      <c r="D1243" s="24" t="s">
        <v>3302</v>
      </c>
      <c r="E1243" s="24" t="s">
        <v>3303</v>
      </c>
      <c r="F1243" s="24" t="s">
        <v>5069</v>
      </c>
      <c r="G1243" s="24" t="s">
        <v>3729</v>
      </c>
      <c r="H1243" s="24" t="s">
        <v>5070</v>
      </c>
      <c r="I1243" s="24" t="s">
        <v>7526</v>
      </c>
      <c r="J1243" s="24" t="s">
        <v>7527</v>
      </c>
      <c r="N1243" s="24" t="s">
        <v>7528</v>
      </c>
      <c r="O1243" s="24" t="s">
        <v>3340</v>
      </c>
      <c r="Q1243" s="24" t="s">
        <v>3311</v>
      </c>
      <c r="R1243" s="24" t="s">
        <v>3327</v>
      </c>
      <c r="S1243" s="24" t="s">
        <v>3313</v>
      </c>
    </row>
    <row r="1244" spans="1:19" x14ac:dyDescent="0.25">
      <c r="A1244" s="24" t="s">
        <v>7529</v>
      </c>
      <c r="B1244" s="24">
        <v>9493475</v>
      </c>
      <c r="C1244" s="24">
        <v>2917</v>
      </c>
      <c r="D1244" s="24" t="s">
        <v>3302</v>
      </c>
      <c r="E1244" s="24" t="s">
        <v>3303</v>
      </c>
      <c r="F1244" s="24" t="s">
        <v>3945</v>
      </c>
      <c r="G1244" s="24" t="s">
        <v>3927</v>
      </c>
      <c r="H1244" s="24" t="s">
        <v>7119</v>
      </c>
      <c r="I1244" s="24" t="s">
        <v>105</v>
      </c>
      <c r="J1244" s="24" t="s">
        <v>7530</v>
      </c>
      <c r="N1244" s="24" t="s">
        <v>7531</v>
      </c>
      <c r="O1244" s="24" t="s">
        <v>3932</v>
      </c>
      <c r="P1244" s="24" t="s">
        <v>7532</v>
      </c>
      <c r="Q1244" s="24" t="s">
        <v>3311</v>
      </c>
      <c r="R1244" s="24" t="s">
        <v>3922</v>
      </c>
      <c r="S1244" s="24" t="s">
        <v>3313</v>
      </c>
    </row>
    <row r="1245" spans="1:19" x14ac:dyDescent="0.25">
      <c r="A1245" s="24" t="s">
        <v>7533</v>
      </c>
      <c r="B1245" s="24">
        <v>9493639</v>
      </c>
      <c r="C1245" s="24">
        <v>29364</v>
      </c>
      <c r="D1245" s="24" t="s">
        <v>3302</v>
      </c>
      <c r="E1245" s="24" t="s">
        <v>3303</v>
      </c>
      <c r="F1245" s="24" t="s">
        <v>3945</v>
      </c>
      <c r="G1245" s="24" t="s">
        <v>3927</v>
      </c>
      <c r="H1245" s="24" t="s">
        <v>7137</v>
      </c>
      <c r="I1245" s="24" t="s">
        <v>7534</v>
      </c>
      <c r="J1245" s="24" t="s">
        <v>7535</v>
      </c>
      <c r="N1245" s="24" t="s">
        <v>7536</v>
      </c>
      <c r="O1245" s="24" t="s">
        <v>7537</v>
      </c>
      <c r="Q1245" s="24" t="s">
        <v>5044</v>
      </c>
      <c r="S1245" s="24" t="s">
        <v>3313</v>
      </c>
    </row>
    <row r="1246" spans="1:19" x14ac:dyDescent="0.25">
      <c r="A1246" s="24" t="s">
        <v>7538</v>
      </c>
      <c r="B1246" s="24">
        <v>9494268</v>
      </c>
      <c r="C1246" s="24">
        <v>29404</v>
      </c>
      <c r="D1246" s="24" t="s">
        <v>3302</v>
      </c>
      <c r="E1246" s="24" t="s">
        <v>3303</v>
      </c>
      <c r="F1246" s="24" t="s">
        <v>3728</v>
      </c>
      <c r="G1246" s="24" t="s">
        <v>3729</v>
      </c>
      <c r="H1246" s="24" t="s">
        <v>3730</v>
      </c>
      <c r="I1246" s="24" t="s">
        <v>7539</v>
      </c>
      <c r="J1246" s="24" t="s">
        <v>7540</v>
      </c>
      <c r="N1246" s="24" t="s">
        <v>7541</v>
      </c>
      <c r="O1246" s="24" t="s">
        <v>3310</v>
      </c>
      <c r="Q1246" s="24" t="s">
        <v>3311</v>
      </c>
      <c r="R1246" s="24" t="s">
        <v>3312</v>
      </c>
      <c r="S1246" s="24" t="s">
        <v>3313</v>
      </c>
    </row>
    <row r="1247" spans="1:19" x14ac:dyDescent="0.25">
      <c r="A1247" s="24" t="s">
        <v>7542</v>
      </c>
      <c r="B1247" s="24">
        <v>9494935</v>
      </c>
      <c r="C1247" s="24">
        <v>29408</v>
      </c>
      <c r="D1247" s="24" t="s">
        <v>3302</v>
      </c>
      <c r="E1247" s="24" t="s">
        <v>3303</v>
      </c>
      <c r="F1247" s="24" t="s">
        <v>4453</v>
      </c>
      <c r="G1247" s="24" t="s">
        <v>4454</v>
      </c>
      <c r="H1247" s="24" t="s">
        <v>4485</v>
      </c>
      <c r="I1247" s="24" t="s">
        <v>4486</v>
      </c>
      <c r="J1247" s="24" t="s">
        <v>7543</v>
      </c>
      <c r="N1247" s="24" t="s">
        <v>7544</v>
      </c>
      <c r="O1247" s="24" t="s">
        <v>3326</v>
      </c>
      <c r="Q1247" s="24" t="s">
        <v>3311</v>
      </c>
      <c r="R1247" s="24" t="s">
        <v>3922</v>
      </c>
      <c r="S1247" s="24" t="s">
        <v>3313</v>
      </c>
    </row>
    <row r="1248" spans="1:19" x14ac:dyDescent="0.25">
      <c r="A1248" s="24" t="s">
        <v>7545</v>
      </c>
      <c r="B1248" s="24">
        <v>9496209</v>
      </c>
      <c r="C1248" s="24">
        <v>29425</v>
      </c>
      <c r="D1248" s="24" t="s">
        <v>3302</v>
      </c>
      <c r="E1248" s="24" t="s">
        <v>3303</v>
      </c>
      <c r="F1248" s="24" t="s">
        <v>4453</v>
      </c>
      <c r="G1248" s="24" t="s">
        <v>4454</v>
      </c>
      <c r="H1248" s="24" t="s">
        <v>5410</v>
      </c>
      <c r="I1248" s="24" t="s">
        <v>128</v>
      </c>
      <c r="J1248" s="24" t="s">
        <v>7546</v>
      </c>
      <c r="N1248" s="24" t="s">
        <v>7547</v>
      </c>
      <c r="O1248" s="24" t="s">
        <v>3340</v>
      </c>
      <c r="Q1248" s="24" t="s">
        <v>3311</v>
      </c>
      <c r="R1248" s="24" t="s">
        <v>3327</v>
      </c>
      <c r="S1248" s="24" t="s">
        <v>3313</v>
      </c>
    </row>
    <row r="1249" spans="1:19" x14ac:dyDescent="0.25">
      <c r="A1249" s="24" t="s">
        <v>7548</v>
      </c>
      <c r="B1249" s="24">
        <v>9496631</v>
      </c>
      <c r="C1249" s="24">
        <v>29431</v>
      </c>
      <c r="D1249" s="24" t="s">
        <v>3302</v>
      </c>
      <c r="E1249" s="24" t="s">
        <v>3303</v>
      </c>
      <c r="F1249" s="24" t="s">
        <v>4453</v>
      </c>
      <c r="G1249" s="24" t="s">
        <v>4454</v>
      </c>
      <c r="H1249" s="24" t="s">
        <v>4485</v>
      </c>
      <c r="I1249" s="24" t="s">
        <v>7549</v>
      </c>
      <c r="J1249" s="24" t="s">
        <v>7550</v>
      </c>
      <c r="N1249" s="24" t="s">
        <v>7551</v>
      </c>
      <c r="O1249" s="24" t="s">
        <v>3340</v>
      </c>
      <c r="Q1249" s="24" t="s">
        <v>3311</v>
      </c>
      <c r="R1249" s="24" t="s">
        <v>3327</v>
      </c>
      <c r="S1249" s="24" t="s">
        <v>3313</v>
      </c>
    </row>
    <row r="1250" spans="1:19" x14ac:dyDescent="0.25">
      <c r="A1250" s="24" t="s">
        <v>7552</v>
      </c>
      <c r="B1250" s="24">
        <v>9497452</v>
      </c>
      <c r="C1250" s="24">
        <v>29442</v>
      </c>
      <c r="D1250" s="24" t="s">
        <v>3302</v>
      </c>
      <c r="E1250" s="24" t="s">
        <v>3303</v>
      </c>
      <c r="F1250" s="24" t="s">
        <v>4453</v>
      </c>
      <c r="G1250" s="24" t="s">
        <v>4454</v>
      </c>
      <c r="H1250" s="24" t="s">
        <v>5113</v>
      </c>
      <c r="I1250" s="24" t="s">
        <v>150</v>
      </c>
      <c r="J1250" s="24" t="s">
        <v>7553</v>
      </c>
      <c r="N1250" s="24" t="s">
        <v>7554</v>
      </c>
      <c r="O1250" s="24" t="s">
        <v>3340</v>
      </c>
      <c r="Q1250" s="24" t="s">
        <v>3311</v>
      </c>
      <c r="R1250" s="24" t="s">
        <v>3327</v>
      </c>
      <c r="S1250" s="24" t="s">
        <v>3313</v>
      </c>
    </row>
    <row r="1251" spans="1:19" x14ac:dyDescent="0.25">
      <c r="A1251" s="24" t="s">
        <v>7555</v>
      </c>
      <c r="B1251" s="24">
        <v>9498792</v>
      </c>
      <c r="C1251" s="24">
        <v>29455</v>
      </c>
      <c r="D1251" s="24" t="s">
        <v>3302</v>
      </c>
      <c r="E1251" s="24" t="s">
        <v>3303</v>
      </c>
      <c r="F1251" s="24" t="s">
        <v>3945</v>
      </c>
      <c r="G1251" s="24" t="s">
        <v>3927</v>
      </c>
      <c r="H1251" s="24" t="s">
        <v>4888</v>
      </c>
      <c r="I1251" s="24" t="s">
        <v>7112</v>
      </c>
      <c r="J1251" s="24" t="s">
        <v>7556</v>
      </c>
      <c r="N1251" s="24" t="s">
        <v>7557</v>
      </c>
      <c r="O1251" s="24" t="s">
        <v>3340</v>
      </c>
      <c r="Q1251" s="24" t="s">
        <v>3311</v>
      </c>
      <c r="R1251" s="24" t="s">
        <v>3327</v>
      </c>
      <c r="S1251" s="24" t="s">
        <v>3313</v>
      </c>
    </row>
    <row r="1252" spans="1:19" x14ac:dyDescent="0.25">
      <c r="A1252" s="24" t="s">
        <v>7558</v>
      </c>
      <c r="B1252" s="24">
        <v>9501270</v>
      </c>
      <c r="C1252" s="24">
        <v>29487</v>
      </c>
      <c r="D1252" s="24" t="s">
        <v>3302</v>
      </c>
      <c r="E1252" s="24" t="s">
        <v>3303</v>
      </c>
      <c r="F1252" s="24" t="s">
        <v>4453</v>
      </c>
      <c r="G1252" s="24" t="s">
        <v>4454</v>
      </c>
      <c r="H1252" s="24" t="s">
        <v>5410</v>
      </c>
      <c r="I1252" s="24" t="s">
        <v>5411</v>
      </c>
      <c r="J1252" s="24" t="s">
        <v>7559</v>
      </c>
      <c r="N1252" s="24" t="s">
        <v>7560</v>
      </c>
      <c r="O1252" s="24" t="s">
        <v>3326</v>
      </c>
      <c r="Q1252" s="24" t="s">
        <v>3311</v>
      </c>
      <c r="R1252" s="24" t="s">
        <v>3922</v>
      </c>
      <c r="S1252" s="24" t="s">
        <v>3313</v>
      </c>
    </row>
    <row r="1253" spans="1:19" x14ac:dyDescent="0.25">
      <c r="A1253" s="24" t="s">
        <v>7561</v>
      </c>
      <c r="B1253" s="24">
        <v>9504605</v>
      </c>
      <c r="C1253" s="24">
        <v>29610</v>
      </c>
      <c r="D1253" s="24" t="s">
        <v>3302</v>
      </c>
      <c r="E1253" s="24" t="s">
        <v>3736</v>
      </c>
      <c r="F1253" s="24" t="s">
        <v>5038</v>
      </c>
      <c r="G1253" s="24" t="s">
        <v>3738</v>
      </c>
      <c r="H1253" s="24" t="s">
        <v>7562</v>
      </c>
      <c r="I1253" s="24" t="s">
        <v>7563</v>
      </c>
      <c r="J1253" s="24" t="s">
        <v>7564</v>
      </c>
      <c r="N1253" s="24" t="s">
        <v>7565</v>
      </c>
      <c r="O1253" s="24" t="s">
        <v>3316</v>
      </c>
      <c r="P1253" s="24" t="s">
        <v>5043</v>
      </c>
      <c r="Q1253" s="24" t="s">
        <v>5044</v>
      </c>
      <c r="S1253" s="24" t="s">
        <v>3313</v>
      </c>
    </row>
    <row r="1254" spans="1:19" x14ac:dyDescent="0.25">
      <c r="A1254" s="24" t="s">
        <v>7566</v>
      </c>
      <c r="B1254" s="24">
        <v>9504978</v>
      </c>
      <c r="C1254" s="24">
        <v>29615</v>
      </c>
      <c r="D1254" s="24" t="s">
        <v>3302</v>
      </c>
      <c r="E1254" s="24" t="s">
        <v>3736</v>
      </c>
      <c r="F1254" s="24" t="s">
        <v>5038</v>
      </c>
      <c r="G1254" s="24" t="s">
        <v>3738</v>
      </c>
      <c r="H1254" s="24" t="s">
        <v>7562</v>
      </c>
      <c r="I1254" s="24" t="s">
        <v>7567</v>
      </c>
      <c r="J1254" s="24" t="s">
        <v>7568</v>
      </c>
      <c r="N1254" s="24" t="s">
        <v>7569</v>
      </c>
      <c r="O1254" s="24" t="s">
        <v>5141</v>
      </c>
      <c r="Q1254" s="24" t="s">
        <v>5044</v>
      </c>
      <c r="S1254" s="24" t="s">
        <v>3313</v>
      </c>
    </row>
    <row r="1255" spans="1:19" x14ac:dyDescent="0.25">
      <c r="A1255" s="24" t="s">
        <v>7570</v>
      </c>
      <c r="B1255" s="24">
        <v>9505033</v>
      </c>
      <c r="C1255" s="24">
        <v>29616</v>
      </c>
      <c r="D1255" s="24" t="s">
        <v>3302</v>
      </c>
      <c r="E1255" s="24" t="s">
        <v>3736</v>
      </c>
      <c r="F1255" s="24" t="s">
        <v>5038</v>
      </c>
      <c r="G1255" s="24" t="s">
        <v>3738</v>
      </c>
      <c r="H1255" s="24" t="s">
        <v>7562</v>
      </c>
      <c r="I1255" s="24" t="s">
        <v>7567</v>
      </c>
      <c r="J1255" s="24" t="s">
        <v>7571</v>
      </c>
      <c r="N1255" s="24" t="s">
        <v>7572</v>
      </c>
      <c r="O1255" s="24" t="s">
        <v>5141</v>
      </c>
      <c r="Q1255" s="24" t="s">
        <v>5044</v>
      </c>
      <c r="S1255" s="24" t="s">
        <v>3313</v>
      </c>
    </row>
    <row r="1256" spans="1:19" x14ac:dyDescent="0.25">
      <c r="A1256" s="24" t="s">
        <v>7573</v>
      </c>
      <c r="B1256" s="24">
        <v>9846330</v>
      </c>
      <c r="C1256" s="24">
        <v>3416</v>
      </c>
      <c r="D1256" s="24" t="s">
        <v>3302</v>
      </c>
      <c r="E1256" s="24" t="s">
        <v>3303</v>
      </c>
      <c r="F1256" s="24" t="s">
        <v>5086</v>
      </c>
      <c r="G1256" s="24" t="s">
        <v>3729</v>
      </c>
      <c r="H1256" s="24" t="s">
        <v>5577</v>
      </c>
      <c r="I1256" s="24" t="s">
        <v>5578</v>
      </c>
      <c r="J1256" s="24" t="s">
        <v>7574</v>
      </c>
      <c r="N1256" s="24" t="s">
        <v>7575</v>
      </c>
      <c r="O1256" s="24" t="s">
        <v>3316</v>
      </c>
      <c r="P1256" s="24" t="s">
        <v>6729</v>
      </c>
      <c r="Q1256" s="24" t="s">
        <v>3311</v>
      </c>
      <c r="R1256" s="24" t="s">
        <v>3312</v>
      </c>
      <c r="S1256" s="24" t="s">
        <v>3313</v>
      </c>
    </row>
    <row r="1257" spans="1:19" x14ac:dyDescent="0.25">
      <c r="A1257" s="24" t="s">
        <v>7576</v>
      </c>
      <c r="B1257" s="24">
        <v>9871921</v>
      </c>
      <c r="C1257" s="24">
        <v>3451</v>
      </c>
      <c r="D1257" s="24" t="s">
        <v>3302</v>
      </c>
      <c r="E1257" s="24" t="s">
        <v>3303</v>
      </c>
      <c r="F1257" s="24" t="s">
        <v>3711</v>
      </c>
      <c r="G1257" s="24" t="s">
        <v>3305</v>
      </c>
      <c r="H1257" s="24" t="s">
        <v>6523</v>
      </c>
      <c r="I1257" s="24" t="s">
        <v>7577</v>
      </c>
      <c r="J1257" s="24" t="s">
        <v>4047</v>
      </c>
      <c r="N1257" s="24" t="s">
        <v>7578</v>
      </c>
      <c r="O1257" s="24" t="s">
        <v>3340</v>
      </c>
      <c r="Q1257" s="24" t="s">
        <v>5044</v>
      </c>
      <c r="S1257" s="24" t="s">
        <v>3313</v>
      </c>
    </row>
    <row r="1258" spans="1:19" x14ac:dyDescent="0.25">
      <c r="A1258" s="24" t="s">
        <v>7579</v>
      </c>
      <c r="B1258" s="24">
        <v>9940882</v>
      </c>
      <c r="C1258" s="24">
        <v>3555</v>
      </c>
      <c r="D1258" s="24" t="s">
        <v>3302</v>
      </c>
      <c r="E1258" s="24" t="s">
        <v>3303</v>
      </c>
      <c r="F1258" s="24" t="s">
        <v>5086</v>
      </c>
      <c r="G1258" s="24" t="s">
        <v>3729</v>
      </c>
      <c r="H1258" s="24" t="s">
        <v>5577</v>
      </c>
      <c r="I1258" s="24" t="s">
        <v>7580</v>
      </c>
      <c r="J1258" s="24" t="s">
        <v>7581</v>
      </c>
      <c r="N1258" s="24" t="s">
        <v>7582</v>
      </c>
      <c r="O1258" s="24" t="s">
        <v>3316</v>
      </c>
      <c r="P1258" s="24" t="s">
        <v>6713</v>
      </c>
      <c r="Q1258" s="24" t="s">
        <v>3311</v>
      </c>
      <c r="R1258" s="24" t="s">
        <v>3312</v>
      </c>
      <c r="S1258" s="24" t="s">
        <v>3313</v>
      </c>
    </row>
    <row r="1259" spans="1:19" x14ac:dyDescent="0.25">
      <c r="A1259" s="24" t="s">
        <v>7583</v>
      </c>
      <c r="B1259" s="24">
        <v>9947398</v>
      </c>
      <c r="C1259" s="24">
        <v>3564</v>
      </c>
      <c r="D1259" s="24" t="s">
        <v>3302</v>
      </c>
      <c r="E1259" s="24" t="s">
        <v>3303</v>
      </c>
      <c r="F1259" s="24" t="s">
        <v>5086</v>
      </c>
      <c r="G1259" s="24" t="s">
        <v>3729</v>
      </c>
      <c r="H1259" s="24" t="s">
        <v>5097</v>
      </c>
      <c r="I1259" s="24" t="s">
        <v>7584</v>
      </c>
      <c r="J1259" s="24" t="s">
        <v>7585</v>
      </c>
      <c r="N1259" s="24" t="s">
        <v>7586</v>
      </c>
      <c r="O1259" s="24" t="s">
        <v>3316</v>
      </c>
      <c r="P1259" s="24" t="s">
        <v>7587</v>
      </c>
      <c r="Q1259" s="24" t="s">
        <v>3311</v>
      </c>
      <c r="R1259" s="24" t="s">
        <v>3312</v>
      </c>
      <c r="S1259" s="24" t="s">
        <v>3313</v>
      </c>
    </row>
    <row r="1260" spans="1:19" x14ac:dyDescent="0.25">
      <c r="A1260" s="24" t="s">
        <v>7588</v>
      </c>
      <c r="B1260" s="24">
        <v>9949843</v>
      </c>
      <c r="C1260" s="24">
        <v>3570</v>
      </c>
      <c r="D1260" s="24" t="s">
        <v>3302</v>
      </c>
      <c r="E1260" s="24" t="s">
        <v>3303</v>
      </c>
      <c r="F1260" s="24" t="s">
        <v>5086</v>
      </c>
      <c r="G1260" s="24" t="s">
        <v>3729</v>
      </c>
      <c r="H1260" s="24" t="s">
        <v>5097</v>
      </c>
      <c r="I1260" s="24" t="s">
        <v>7589</v>
      </c>
      <c r="J1260" s="24" t="s">
        <v>7590</v>
      </c>
      <c r="N1260" s="24" t="s">
        <v>5565</v>
      </c>
      <c r="O1260" s="24" t="s">
        <v>3316</v>
      </c>
      <c r="P1260" s="24" t="s">
        <v>7591</v>
      </c>
      <c r="Q1260" s="24" t="s">
        <v>3311</v>
      </c>
      <c r="R1260" s="24" t="s">
        <v>3312</v>
      </c>
      <c r="S1260" s="24" t="s">
        <v>3313</v>
      </c>
    </row>
    <row r="1261" spans="1:19" x14ac:dyDescent="0.25">
      <c r="A1261" s="24" t="s">
        <v>7592</v>
      </c>
      <c r="B1261" s="24">
        <v>9951402</v>
      </c>
      <c r="C1261" s="24">
        <v>3571</v>
      </c>
      <c r="D1261" s="24" t="s">
        <v>3302</v>
      </c>
      <c r="E1261" s="24" t="s">
        <v>3303</v>
      </c>
      <c r="F1261" s="24" t="s">
        <v>5086</v>
      </c>
      <c r="G1261" s="24" t="s">
        <v>3729</v>
      </c>
      <c r="H1261" s="24" t="s">
        <v>5097</v>
      </c>
      <c r="I1261" s="24" t="s">
        <v>7589</v>
      </c>
      <c r="J1261" s="24" t="s">
        <v>7593</v>
      </c>
      <c r="N1261" s="24" t="s">
        <v>7594</v>
      </c>
      <c r="O1261" s="24" t="s">
        <v>4069</v>
      </c>
      <c r="P1261" s="24" t="s">
        <v>7591</v>
      </c>
      <c r="Q1261" s="24" t="s">
        <v>3311</v>
      </c>
      <c r="R1261" s="24" t="s">
        <v>3312</v>
      </c>
      <c r="S1261" s="24" t="s">
        <v>3313</v>
      </c>
    </row>
    <row r="1262" spans="1:19" x14ac:dyDescent="0.25">
      <c r="A1262" s="24" t="s">
        <v>7595</v>
      </c>
      <c r="B1262" s="24">
        <v>9955873</v>
      </c>
      <c r="C1262" s="24">
        <v>3575</v>
      </c>
      <c r="D1262" s="24" t="s">
        <v>3302</v>
      </c>
      <c r="E1262" s="24" t="s">
        <v>3303</v>
      </c>
      <c r="F1262" s="24" t="s">
        <v>5086</v>
      </c>
      <c r="G1262" s="24" t="s">
        <v>3729</v>
      </c>
      <c r="H1262" s="24" t="s">
        <v>5097</v>
      </c>
      <c r="I1262" s="24" t="s">
        <v>7589</v>
      </c>
      <c r="J1262" s="24" t="s">
        <v>7596</v>
      </c>
      <c r="N1262" s="24" t="s">
        <v>7597</v>
      </c>
      <c r="O1262" s="24" t="s">
        <v>3310</v>
      </c>
      <c r="Q1262" s="24" t="s">
        <v>3311</v>
      </c>
      <c r="R1262" s="24" t="s">
        <v>3312</v>
      </c>
      <c r="S1262" s="24" t="s">
        <v>3313</v>
      </c>
    </row>
    <row r="1263" spans="1:19" x14ac:dyDescent="0.25">
      <c r="A1263" s="24" t="s">
        <v>7598</v>
      </c>
      <c r="B1263" s="24">
        <v>10029276</v>
      </c>
      <c r="C1263" s="24">
        <v>3708</v>
      </c>
      <c r="D1263" s="24" t="s">
        <v>3302</v>
      </c>
      <c r="E1263" s="24" t="s">
        <v>3303</v>
      </c>
      <c r="F1263" s="24" t="s">
        <v>6580</v>
      </c>
      <c r="G1263" s="24" t="s">
        <v>3305</v>
      </c>
      <c r="H1263" s="24" t="s">
        <v>6581</v>
      </c>
      <c r="I1263" s="24" t="s">
        <v>7599</v>
      </c>
      <c r="J1263" s="24" t="s">
        <v>7600</v>
      </c>
      <c r="N1263" s="24" t="s">
        <v>7601</v>
      </c>
    </row>
    <row r="1264" spans="1:19" x14ac:dyDescent="0.25">
      <c r="A1264" s="24" t="s">
        <v>7602</v>
      </c>
      <c r="B1264" s="24">
        <v>10071604</v>
      </c>
      <c r="C1264" s="24">
        <v>3771</v>
      </c>
      <c r="D1264" s="24" t="s">
        <v>3302</v>
      </c>
      <c r="E1264" s="24" t="s">
        <v>3319</v>
      </c>
      <c r="F1264" s="24" t="s">
        <v>5585</v>
      </c>
      <c r="G1264" s="24" t="s">
        <v>5075</v>
      </c>
      <c r="H1264" s="24" t="s">
        <v>7518</v>
      </c>
      <c r="I1264" s="24" t="s">
        <v>7603</v>
      </c>
      <c r="J1264" s="24" t="s">
        <v>7604</v>
      </c>
      <c r="N1264" s="24" t="s">
        <v>7521</v>
      </c>
      <c r="O1264" s="24" t="s">
        <v>5163</v>
      </c>
      <c r="Q1264" s="24" t="s">
        <v>5044</v>
      </c>
      <c r="S1264" s="24" t="s">
        <v>3313</v>
      </c>
    </row>
    <row r="1265" spans="1:19" x14ac:dyDescent="0.25">
      <c r="A1265" s="24" t="s">
        <v>7605</v>
      </c>
      <c r="B1265" s="24">
        <v>10124862</v>
      </c>
      <c r="C1265" s="24">
        <v>3851</v>
      </c>
      <c r="D1265" s="24" t="s">
        <v>3302</v>
      </c>
      <c r="E1265" s="24" t="s">
        <v>3303</v>
      </c>
      <c r="F1265" s="24" t="s">
        <v>4978</v>
      </c>
      <c r="G1265" s="24" t="s">
        <v>3759</v>
      </c>
      <c r="H1265" s="24" t="s">
        <v>4979</v>
      </c>
      <c r="I1265" s="24" t="s">
        <v>6358</v>
      </c>
      <c r="J1265" s="24" t="s">
        <v>7606</v>
      </c>
      <c r="N1265" s="24" t="s">
        <v>4272</v>
      </c>
    </row>
    <row r="1266" spans="1:19" x14ac:dyDescent="0.25">
      <c r="A1266" s="24" t="s">
        <v>7607</v>
      </c>
      <c r="B1266" s="24">
        <v>10127245</v>
      </c>
      <c r="C1266" s="24">
        <v>3852</v>
      </c>
      <c r="D1266" s="24" t="s">
        <v>3302</v>
      </c>
      <c r="E1266" s="24" t="s">
        <v>3303</v>
      </c>
      <c r="F1266" s="24" t="s">
        <v>4978</v>
      </c>
      <c r="G1266" s="24" t="s">
        <v>3759</v>
      </c>
      <c r="H1266" s="24" t="s">
        <v>4979</v>
      </c>
      <c r="I1266" s="24" t="s">
        <v>6358</v>
      </c>
      <c r="J1266" s="24" t="s">
        <v>3557</v>
      </c>
      <c r="N1266" s="24" t="s">
        <v>7608</v>
      </c>
      <c r="O1266" s="24" t="s">
        <v>3316</v>
      </c>
      <c r="P1266" s="24" t="s">
        <v>3317</v>
      </c>
      <c r="Q1266" s="24" t="s">
        <v>3311</v>
      </c>
      <c r="R1266" s="24" t="s">
        <v>3312</v>
      </c>
      <c r="S1266" s="24" t="s">
        <v>3313</v>
      </c>
    </row>
    <row r="1267" spans="1:19" x14ac:dyDescent="0.25">
      <c r="A1267" s="24" t="s">
        <v>7609</v>
      </c>
      <c r="B1267" s="24">
        <v>10130397</v>
      </c>
      <c r="C1267" s="24">
        <v>3853</v>
      </c>
      <c r="D1267" s="24" t="s">
        <v>3302</v>
      </c>
      <c r="E1267" s="24" t="s">
        <v>3303</v>
      </c>
      <c r="F1267" s="24" t="s">
        <v>4978</v>
      </c>
      <c r="G1267" s="24" t="s">
        <v>3759</v>
      </c>
      <c r="H1267" s="24" t="s">
        <v>4979</v>
      </c>
      <c r="I1267" s="24" t="s">
        <v>6358</v>
      </c>
      <c r="J1267" s="24" t="s">
        <v>4025</v>
      </c>
      <c r="N1267" s="24" t="s">
        <v>7610</v>
      </c>
      <c r="O1267" s="24" t="s">
        <v>3316</v>
      </c>
      <c r="P1267" s="24" t="s">
        <v>4614</v>
      </c>
      <c r="Q1267" s="24" t="s">
        <v>3311</v>
      </c>
      <c r="R1267" s="24" t="s">
        <v>3312</v>
      </c>
      <c r="S1267" s="24" t="s">
        <v>3313</v>
      </c>
    </row>
    <row r="1268" spans="1:19" x14ac:dyDescent="0.25">
      <c r="A1268" s="24" t="s">
        <v>7611</v>
      </c>
      <c r="B1268" s="24">
        <v>10132481</v>
      </c>
      <c r="C1268" s="24">
        <v>3854</v>
      </c>
      <c r="D1268" s="24" t="s">
        <v>3302</v>
      </c>
      <c r="E1268" s="24" t="s">
        <v>3303</v>
      </c>
      <c r="F1268" s="24" t="s">
        <v>4963</v>
      </c>
      <c r="G1268" s="24" t="s">
        <v>3759</v>
      </c>
      <c r="H1268" s="24" t="s">
        <v>4964</v>
      </c>
      <c r="I1268" s="24" t="s">
        <v>7612</v>
      </c>
      <c r="J1268" s="24" t="s">
        <v>7613</v>
      </c>
      <c r="N1268" s="24" t="s">
        <v>4445</v>
      </c>
      <c r="O1268" s="24" t="s">
        <v>3316</v>
      </c>
      <c r="P1268" s="24" t="s">
        <v>7614</v>
      </c>
      <c r="Q1268" s="24" t="s">
        <v>3311</v>
      </c>
      <c r="R1268" s="24" t="s">
        <v>3327</v>
      </c>
      <c r="S1268" s="24" t="s">
        <v>3313</v>
      </c>
    </row>
    <row r="1269" spans="1:19" x14ac:dyDescent="0.25">
      <c r="A1269" s="24" t="s">
        <v>7615</v>
      </c>
      <c r="B1269" s="24">
        <v>10133872</v>
      </c>
      <c r="C1269" s="24">
        <v>3855</v>
      </c>
      <c r="D1269" s="24" t="s">
        <v>3302</v>
      </c>
      <c r="E1269" s="24" t="s">
        <v>3303</v>
      </c>
      <c r="F1269" s="24" t="s">
        <v>4963</v>
      </c>
      <c r="G1269" s="24" t="s">
        <v>3759</v>
      </c>
      <c r="H1269" s="24" t="s">
        <v>4974</v>
      </c>
      <c r="I1269" s="24" t="s">
        <v>7616</v>
      </c>
      <c r="J1269" s="24" t="s">
        <v>7617</v>
      </c>
      <c r="N1269" s="24" t="s">
        <v>3748</v>
      </c>
      <c r="O1269" s="24" t="s">
        <v>3316</v>
      </c>
      <c r="P1269" s="24" t="s">
        <v>7618</v>
      </c>
      <c r="Q1269" s="24" t="s">
        <v>3311</v>
      </c>
      <c r="R1269" s="24" t="s">
        <v>3327</v>
      </c>
      <c r="S1269" s="24" t="s">
        <v>3313</v>
      </c>
    </row>
    <row r="1270" spans="1:19" x14ac:dyDescent="0.25">
      <c r="A1270" s="24" t="s">
        <v>7619</v>
      </c>
      <c r="B1270" s="24">
        <v>10175939</v>
      </c>
      <c r="C1270" s="24">
        <v>39292</v>
      </c>
      <c r="D1270" s="24" t="s">
        <v>3302</v>
      </c>
      <c r="E1270" s="24" t="s">
        <v>3303</v>
      </c>
      <c r="F1270" s="24" t="s">
        <v>6468</v>
      </c>
      <c r="G1270" s="24" t="s">
        <v>3305</v>
      </c>
      <c r="H1270" s="24" t="s">
        <v>6515</v>
      </c>
      <c r="I1270" s="24" t="s">
        <v>6516</v>
      </c>
      <c r="J1270" s="24" t="s">
        <v>7620</v>
      </c>
      <c r="N1270" s="24" t="s">
        <v>6721</v>
      </c>
    </row>
    <row r="1271" spans="1:19" x14ac:dyDescent="0.25">
      <c r="A1271" s="24" t="s">
        <v>7621</v>
      </c>
      <c r="B1271" s="24">
        <v>10176517</v>
      </c>
      <c r="C1271" s="24">
        <v>39297</v>
      </c>
      <c r="D1271" s="24" t="s">
        <v>3302</v>
      </c>
      <c r="E1271" s="24" t="s">
        <v>3303</v>
      </c>
      <c r="F1271" s="24" t="s">
        <v>6580</v>
      </c>
      <c r="G1271" s="24" t="s">
        <v>3305</v>
      </c>
      <c r="H1271" s="24" t="s">
        <v>6581</v>
      </c>
      <c r="I1271" s="24" t="s">
        <v>7622</v>
      </c>
      <c r="J1271" s="24" t="s">
        <v>239</v>
      </c>
      <c r="N1271" s="24" t="s">
        <v>7623</v>
      </c>
      <c r="O1271" s="24" t="s">
        <v>3316</v>
      </c>
      <c r="P1271" s="24" t="s">
        <v>7624</v>
      </c>
      <c r="Q1271" s="24" t="s">
        <v>5044</v>
      </c>
      <c r="S1271" s="24" t="s">
        <v>3313</v>
      </c>
    </row>
    <row r="1272" spans="1:19" x14ac:dyDescent="0.25">
      <c r="A1272" s="24" t="s">
        <v>7625</v>
      </c>
      <c r="B1272" s="24">
        <v>10176741</v>
      </c>
      <c r="C1272" s="24">
        <v>39298</v>
      </c>
      <c r="D1272" s="24" t="s">
        <v>3302</v>
      </c>
      <c r="E1272" s="24" t="s">
        <v>3303</v>
      </c>
      <c r="F1272" s="24" t="s">
        <v>6580</v>
      </c>
      <c r="G1272" s="24" t="s">
        <v>3305</v>
      </c>
      <c r="H1272" s="24" t="s">
        <v>6581</v>
      </c>
      <c r="I1272" s="24" t="s">
        <v>7626</v>
      </c>
      <c r="J1272" s="24" t="s">
        <v>7627</v>
      </c>
      <c r="N1272" s="24" t="s">
        <v>7628</v>
      </c>
      <c r="O1272" s="24" t="s">
        <v>3316</v>
      </c>
      <c r="P1272" s="24" t="s">
        <v>7624</v>
      </c>
      <c r="Q1272" s="24" t="s">
        <v>5044</v>
      </c>
      <c r="S1272" s="24" t="s">
        <v>3313</v>
      </c>
    </row>
    <row r="1273" spans="1:19" x14ac:dyDescent="0.25">
      <c r="A1273" s="24" t="s">
        <v>7629</v>
      </c>
      <c r="B1273" s="24">
        <v>10176941</v>
      </c>
      <c r="C1273" s="24">
        <v>39299</v>
      </c>
      <c r="D1273" s="24" t="s">
        <v>3302</v>
      </c>
      <c r="E1273" s="24" t="s">
        <v>3303</v>
      </c>
      <c r="F1273" s="24" t="s">
        <v>6580</v>
      </c>
      <c r="G1273" s="24" t="s">
        <v>3305</v>
      </c>
      <c r="H1273" s="24" t="s">
        <v>7630</v>
      </c>
      <c r="I1273" s="24" t="s">
        <v>7631</v>
      </c>
      <c r="J1273" s="24" t="s">
        <v>7632</v>
      </c>
      <c r="N1273" s="24" t="s">
        <v>7628</v>
      </c>
      <c r="O1273" s="24" t="s">
        <v>3316</v>
      </c>
      <c r="P1273" s="24" t="s">
        <v>7624</v>
      </c>
      <c r="Q1273" s="24" t="s">
        <v>5044</v>
      </c>
      <c r="S1273" s="24" t="s">
        <v>3313</v>
      </c>
    </row>
    <row r="1274" spans="1:19" x14ac:dyDescent="0.25">
      <c r="A1274" s="24" t="s">
        <v>7633</v>
      </c>
      <c r="B1274" s="24">
        <v>10182758</v>
      </c>
      <c r="C1274" s="24">
        <v>39368</v>
      </c>
      <c r="D1274" s="24" t="s">
        <v>3302</v>
      </c>
      <c r="E1274" s="24" t="s">
        <v>3303</v>
      </c>
      <c r="F1274" s="24" t="s">
        <v>4978</v>
      </c>
      <c r="G1274" s="24" t="s">
        <v>3759</v>
      </c>
      <c r="H1274" s="24" t="s">
        <v>4979</v>
      </c>
      <c r="I1274" s="24" t="s">
        <v>6358</v>
      </c>
      <c r="J1274" s="24" t="s">
        <v>7634</v>
      </c>
      <c r="N1274" s="24" t="s">
        <v>4272</v>
      </c>
    </row>
    <row r="1275" spans="1:19" x14ac:dyDescent="0.25">
      <c r="A1275" s="24" t="s">
        <v>7635</v>
      </c>
      <c r="B1275" s="24">
        <v>10187195</v>
      </c>
      <c r="C1275" s="24">
        <v>39372</v>
      </c>
      <c r="D1275" s="24" t="s">
        <v>3302</v>
      </c>
      <c r="E1275" s="24" t="s">
        <v>3303</v>
      </c>
      <c r="F1275" s="24" t="s">
        <v>4978</v>
      </c>
      <c r="G1275" s="24" t="s">
        <v>3759</v>
      </c>
      <c r="H1275" s="24" t="s">
        <v>4979</v>
      </c>
      <c r="I1275" s="24" t="s">
        <v>6358</v>
      </c>
      <c r="J1275" s="24" t="s">
        <v>7636</v>
      </c>
      <c r="N1275" s="24" t="s">
        <v>4272</v>
      </c>
    </row>
    <row r="1276" spans="1:19" x14ac:dyDescent="0.25">
      <c r="A1276" s="24" t="s">
        <v>7637</v>
      </c>
      <c r="B1276" s="24">
        <v>10190088</v>
      </c>
      <c r="C1276" s="24">
        <v>39385</v>
      </c>
      <c r="D1276" s="24" t="s">
        <v>3302</v>
      </c>
      <c r="E1276" s="24" t="s">
        <v>3303</v>
      </c>
      <c r="F1276" s="24" t="s">
        <v>4978</v>
      </c>
      <c r="G1276" s="24" t="s">
        <v>3759</v>
      </c>
      <c r="H1276" s="24" t="s">
        <v>4984</v>
      </c>
      <c r="I1276" s="24" t="s">
        <v>4985</v>
      </c>
      <c r="J1276" s="24" t="s">
        <v>7638</v>
      </c>
      <c r="N1276" s="24" t="s">
        <v>5036</v>
      </c>
    </row>
    <row r="1277" spans="1:19" x14ac:dyDescent="0.25">
      <c r="A1277" s="24" t="s">
        <v>7639</v>
      </c>
      <c r="B1277" s="24">
        <v>10191938</v>
      </c>
      <c r="C1277" s="24">
        <v>39386</v>
      </c>
      <c r="D1277" s="24" t="s">
        <v>3302</v>
      </c>
      <c r="E1277" s="24" t="s">
        <v>3303</v>
      </c>
      <c r="F1277" s="24" t="s">
        <v>4978</v>
      </c>
      <c r="G1277" s="24" t="s">
        <v>3759</v>
      </c>
      <c r="H1277" s="24" t="s">
        <v>4984</v>
      </c>
      <c r="I1277" s="24" t="s">
        <v>4985</v>
      </c>
      <c r="J1277" s="24" t="s">
        <v>7640</v>
      </c>
      <c r="N1277" s="24" t="s">
        <v>7641</v>
      </c>
      <c r="O1277" s="24" t="s">
        <v>4069</v>
      </c>
      <c r="P1277" s="24" t="s">
        <v>4614</v>
      </c>
      <c r="Q1277" s="24" t="s">
        <v>3311</v>
      </c>
      <c r="R1277" s="24" t="s">
        <v>3312</v>
      </c>
      <c r="S1277" s="24" t="s">
        <v>3313</v>
      </c>
    </row>
    <row r="1278" spans="1:19" x14ac:dyDescent="0.25">
      <c r="A1278" s="24" t="s">
        <v>7642</v>
      </c>
      <c r="B1278" s="24">
        <v>10193797</v>
      </c>
      <c r="C1278" s="24">
        <v>39388</v>
      </c>
      <c r="D1278" s="24" t="s">
        <v>3302</v>
      </c>
      <c r="E1278" s="24" t="s">
        <v>3303</v>
      </c>
      <c r="F1278" s="24" t="s">
        <v>4978</v>
      </c>
      <c r="G1278" s="24" t="s">
        <v>3759</v>
      </c>
      <c r="H1278" s="24" t="s">
        <v>4984</v>
      </c>
      <c r="I1278" s="24" t="s">
        <v>4985</v>
      </c>
      <c r="J1278" s="24" t="s">
        <v>7643</v>
      </c>
      <c r="N1278" s="24" t="s">
        <v>3748</v>
      </c>
      <c r="O1278" s="24" t="s">
        <v>3316</v>
      </c>
      <c r="P1278" s="24" t="s">
        <v>7644</v>
      </c>
      <c r="Q1278" s="24" t="s">
        <v>3311</v>
      </c>
      <c r="R1278" s="24" t="s">
        <v>3312</v>
      </c>
      <c r="S1278" s="24" t="s">
        <v>3313</v>
      </c>
    </row>
    <row r="1279" spans="1:19" x14ac:dyDescent="0.25">
      <c r="A1279" s="24" t="s">
        <v>7645</v>
      </c>
      <c r="B1279" s="24">
        <v>10200310</v>
      </c>
      <c r="C1279" s="24">
        <v>39324</v>
      </c>
      <c r="D1279" s="24" t="s">
        <v>3302</v>
      </c>
      <c r="E1279" s="24" t="s">
        <v>3303</v>
      </c>
      <c r="F1279" s="24" t="s">
        <v>7646</v>
      </c>
      <c r="G1279" s="24" t="s">
        <v>3759</v>
      </c>
      <c r="H1279" s="24" t="s">
        <v>7647</v>
      </c>
      <c r="I1279" s="24" t="s">
        <v>7648</v>
      </c>
      <c r="J1279" s="24" t="s">
        <v>7649</v>
      </c>
      <c r="N1279" s="24" t="s">
        <v>7650</v>
      </c>
      <c r="O1279" s="24" t="s">
        <v>3340</v>
      </c>
      <c r="Q1279" s="24" t="s">
        <v>3311</v>
      </c>
      <c r="R1279" s="24" t="s">
        <v>3327</v>
      </c>
      <c r="S1279" s="24" t="s">
        <v>3313</v>
      </c>
    </row>
    <row r="1280" spans="1:19" x14ac:dyDescent="0.25">
      <c r="A1280" s="24" t="s">
        <v>7651</v>
      </c>
      <c r="B1280" s="24">
        <v>10205317</v>
      </c>
      <c r="C1280" s="24">
        <v>39339</v>
      </c>
      <c r="D1280" s="24" t="s">
        <v>3302</v>
      </c>
      <c r="E1280" s="24" t="s">
        <v>3303</v>
      </c>
      <c r="F1280" s="24" t="s">
        <v>4963</v>
      </c>
      <c r="G1280" s="24" t="s">
        <v>3759</v>
      </c>
      <c r="H1280" s="24" t="s">
        <v>6405</v>
      </c>
      <c r="I1280" s="24" t="s">
        <v>6406</v>
      </c>
      <c r="J1280" s="24" t="s">
        <v>7652</v>
      </c>
      <c r="N1280" s="24" t="s">
        <v>4640</v>
      </c>
      <c r="O1280" s="24" t="s">
        <v>3316</v>
      </c>
      <c r="P1280" s="24" t="s">
        <v>7644</v>
      </c>
      <c r="Q1280" s="24" t="s">
        <v>3311</v>
      </c>
      <c r="R1280" s="24" t="s">
        <v>3312</v>
      </c>
      <c r="S1280" s="24" t="s">
        <v>3313</v>
      </c>
    </row>
    <row r="1281" spans="1:19" x14ac:dyDescent="0.25">
      <c r="A1281" s="24" t="s">
        <v>7653</v>
      </c>
      <c r="B1281" s="24">
        <v>10211582</v>
      </c>
      <c r="C1281" s="24">
        <v>39347</v>
      </c>
      <c r="D1281" s="24" t="s">
        <v>3302</v>
      </c>
      <c r="E1281" s="24" t="s">
        <v>3303</v>
      </c>
      <c r="F1281" s="24" t="s">
        <v>4978</v>
      </c>
      <c r="G1281" s="24" t="s">
        <v>3759</v>
      </c>
      <c r="H1281" s="24" t="s">
        <v>7654</v>
      </c>
      <c r="I1281" s="24" t="s">
        <v>7655</v>
      </c>
      <c r="J1281" s="24" t="s">
        <v>7656</v>
      </c>
      <c r="N1281" s="24" t="s">
        <v>4272</v>
      </c>
    </row>
    <row r="1282" spans="1:19" x14ac:dyDescent="0.25">
      <c r="A1282" s="24" t="s">
        <v>7657</v>
      </c>
      <c r="B1282" s="24">
        <v>10212764</v>
      </c>
      <c r="C1282" s="24">
        <v>39352</v>
      </c>
      <c r="D1282" s="24" t="s">
        <v>3302</v>
      </c>
      <c r="E1282" s="24" t="s">
        <v>3303</v>
      </c>
      <c r="F1282" s="24" t="s">
        <v>4978</v>
      </c>
      <c r="G1282" s="24" t="s">
        <v>3759</v>
      </c>
      <c r="H1282" s="24" t="s">
        <v>6378</v>
      </c>
      <c r="I1282" s="24" t="s">
        <v>7658</v>
      </c>
      <c r="J1282" s="24" t="s">
        <v>7659</v>
      </c>
      <c r="N1282" s="24" t="s">
        <v>3748</v>
      </c>
      <c r="O1282" s="24" t="s">
        <v>3316</v>
      </c>
      <c r="P1282" s="24" t="s">
        <v>5095</v>
      </c>
      <c r="Q1282" s="24" t="s">
        <v>3311</v>
      </c>
      <c r="R1282" s="24" t="s">
        <v>3312</v>
      </c>
      <c r="S1282" s="24" t="s">
        <v>3313</v>
      </c>
    </row>
    <row r="1283" spans="1:19" x14ac:dyDescent="0.25">
      <c r="A1283" s="24" t="s">
        <v>7660</v>
      </c>
      <c r="B1283" s="24">
        <v>10215463</v>
      </c>
      <c r="C1283" s="24">
        <v>39359</v>
      </c>
      <c r="D1283" s="24" t="s">
        <v>3302</v>
      </c>
      <c r="E1283" s="24" t="s">
        <v>3303</v>
      </c>
      <c r="F1283" s="24" t="s">
        <v>4978</v>
      </c>
      <c r="G1283" s="24" t="s">
        <v>3759</v>
      </c>
      <c r="H1283" s="24" t="s">
        <v>6378</v>
      </c>
      <c r="I1283" s="24" t="s">
        <v>6379</v>
      </c>
      <c r="J1283" s="24" t="s">
        <v>7661</v>
      </c>
      <c r="N1283" s="24" t="s">
        <v>4686</v>
      </c>
      <c r="O1283" s="24" t="s">
        <v>3310</v>
      </c>
      <c r="Q1283" s="24" t="s">
        <v>3311</v>
      </c>
      <c r="R1283" s="24" t="s">
        <v>3327</v>
      </c>
      <c r="S1283" s="24" t="s">
        <v>3313</v>
      </c>
    </row>
    <row r="1284" spans="1:19" x14ac:dyDescent="0.25">
      <c r="A1284" s="24" t="s">
        <v>7662</v>
      </c>
      <c r="B1284" s="24">
        <v>10222811</v>
      </c>
      <c r="C1284" s="24">
        <v>39381</v>
      </c>
      <c r="D1284" s="24" t="s">
        <v>3302</v>
      </c>
      <c r="E1284" s="24" t="s">
        <v>3303</v>
      </c>
      <c r="F1284" s="24" t="s">
        <v>4978</v>
      </c>
      <c r="G1284" s="24" t="s">
        <v>3759</v>
      </c>
      <c r="H1284" s="24" t="s">
        <v>4979</v>
      </c>
      <c r="I1284" s="24" t="s">
        <v>7663</v>
      </c>
      <c r="J1284" s="24" t="s">
        <v>7664</v>
      </c>
      <c r="N1284" s="24" t="s">
        <v>3748</v>
      </c>
      <c r="O1284" s="24" t="s">
        <v>3310</v>
      </c>
      <c r="Q1284" s="24" t="s">
        <v>3311</v>
      </c>
      <c r="R1284" s="24" t="s">
        <v>3327</v>
      </c>
      <c r="S1284" s="24" t="s">
        <v>3313</v>
      </c>
    </row>
    <row r="1285" spans="1:19" x14ac:dyDescent="0.25">
      <c r="A1285" s="24" t="s">
        <v>7665</v>
      </c>
      <c r="B1285" s="24">
        <v>10225965</v>
      </c>
      <c r="C1285" s="24">
        <v>39402</v>
      </c>
      <c r="D1285" s="24" t="s">
        <v>3302</v>
      </c>
      <c r="E1285" s="24" t="s">
        <v>3303</v>
      </c>
      <c r="F1285" s="24" t="s">
        <v>5032</v>
      </c>
      <c r="G1285" s="24" t="s">
        <v>3759</v>
      </c>
      <c r="H1285" s="24" t="s">
        <v>6350</v>
      </c>
      <c r="I1285" s="24" t="s">
        <v>6351</v>
      </c>
      <c r="J1285" s="24" t="s">
        <v>7666</v>
      </c>
      <c r="N1285" s="24" t="s">
        <v>4494</v>
      </c>
      <c r="O1285" s="24" t="s">
        <v>3326</v>
      </c>
      <c r="Q1285" s="24" t="s">
        <v>3311</v>
      </c>
      <c r="R1285" s="24" t="s">
        <v>3327</v>
      </c>
      <c r="S1285" s="24" t="s">
        <v>3313</v>
      </c>
    </row>
    <row r="1286" spans="1:19" x14ac:dyDescent="0.25">
      <c r="A1286" s="24" t="s">
        <v>7667</v>
      </c>
      <c r="B1286" s="24">
        <v>10226180</v>
      </c>
      <c r="C1286" s="24">
        <v>39403</v>
      </c>
      <c r="D1286" s="24" t="s">
        <v>3302</v>
      </c>
      <c r="E1286" s="24" t="s">
        <v>3303</v>
      </c>
      <c r="F1286" s="24" t="s">
        <v>5032</v>
      </c>
      <c r="G1286" s="24" t="s">
        <v>3759</v>
      </c>
      <c r="H1286" s="24" t="s">
        <v>6350</v>
      </c>
      <c r="I1286" s="24" t="s">
        <v>6351</v>
      </c>
      <c r="J1286" s="24" t="s">
        <v>7668</v>
      </c>
      <c r="N1286" s="24" t="s">
        <v>6353</v>
      </c>
    </row>
    <row r="1287" spans="1:19" x14ac:dyDescent="0.25">
      <c r="A1287" s="24" t="s">
        <v>7669</v>
      </c>
      <c r="B1287" s="24">
        <v>10226461</v>
      </c>
      <c r="C1287" s="24">
        <v>39404</v>
      </c>
      <c r="D1287" s="24" t="s">
        <v>3302</v>
      </c>
      <c r="E1287" s="24" t="s">
        <v>3303</v>
      </c>
      <c r="F1287" s="24" t="s">
        <v>5032</v>
      </c>
      <c r="G1287" s="24" t="s">
        <v>3759</v>
      </c>
      <c r="H1287" s="24" t="s">
        <v>6350</v>
      </c>
      <c r="I1287" s="24" t="s">
        <v>6351</v>
      </c>
      <c r="J1287" s="24" t="s">
        <v>7670</v>
      </c>
      <c r="N1287" s="24" t="s">
        <v>4272</v>
      </c>
    </row>
    <row r="1288" spans="1:19" x14ac:dyDescent="0.25">
      <c r="A1288" s="24" t="s">
        <v>7671</v>
      </c>
      <c r="B1288" s="24">
        <v>10231645</v>
      </c>
      <c r="C1288" s="24">
        <v>39415</v>
      </c>
      <c r="D1288" s="24" t="s">
        <v>3302</v>
      </c>
      <c r="E1288" s="24" t="s">
        <v>3303</v>
      </c>
      <c r="F1288" s="24" t="s">
        <v>3765</v>
      </c>
      <c r="G1288" s="24" t="s">
        <v>3759</v>
      </c>
      <c r="H1288" s="24" t="s">
        <v>7672</v>
      </c>
      <c r="I1288" s="24" t="s">
        <v>7673</v>
      </c>
      <c r="J1288" s="24" t="s">
        <v>7674</v>
      </c>
      <c r="N1288" s="24" t="s">
        <v>7675</v>
      </c>
      <c r="O1288" s="24" t="s">
        <v>3310</v>
      </c>
      <c r="Q1288" s="24" t="s">
        <v>3311</v>
      </c>
      <c r="R1288" s="24" t="s">
        <v>3312</v>
      </c>
      <c r="S1288" s="24" t="s">
        <v>3313</v>
      </c>
    </row>
    <row r="1289" spans="1:19" x14ac:dyDescent="0.25">
      <c r="A1289" s="24" t="s">
        <v>7676</v>
      </c>
      <c r="B1289" s="24">
        <v>10280801</v>
      </c>
      <c r="C1289" s="24">
        <v>39902</v>
      </c>
      <c r="D1289" s="24" t="s">
        <v>3302</v>
      </c>
      <c r="E1289" s="24" t="s">
        <v>3303</v>
      </c>
      <c r="F1289" s="24" t="s">
        <v>3945</v>
      </c>
      <c r="G1289" s="24" t="s">
        <v>3927</v>
      </c>
      <c r="H1289" s="24" t="s">
        <v>7119</v>
      </c>
      <c r="I1289" s="24" t="s">
        <v>105</v>
      </c>
      <c r="J1289" s="24" t="s">
        <v>7677</v>
      </c>
      <c r="N1289" s="24" t="s">
        <v>7155</v>
      </c>
      <c r="O1289" s="24" t="s">
        <v>3316</v>
      </c>
      <c r="P1289" s="24" t="s">
        <v>5126</v>
      </c>
      <c r="Q1289" s="24" t="s">
        <v>5044</v>
      </c>
      <c r="R1289" s="24" t="s">
        <v>3312</v>
      </c>
      <c r="S1289" s="24" t="s">
        <v>3313</v>
      </c>
    </row>
    <row r="1290" spans="1:19" x14ac:dyDescent="0.25">
      <c r="A1290" s="24" t="s">
        <v>7678</v>
      </c>
      <c r="B1290" s="24">
        <v>10281308</v>
      </c>
      <c r="C1290" s="24">
        <v>39904</v>
      </c>
      <c r="D1290" s="24" t="s">
        <v>3302</v>
      </c>
      <c r="E1290" s="24" t="s">
        <v>3303</v>
      </c>
      <c r="F1290" s="24" t="s">
        <v>3945</v>
      </c>
      <c r="G1290" s="24" t="s">
        <v>3927</v>
      </c>
      <c r="H1290" s="24" t="s">
        <v>4934</v>
      </c>
      <c r="I1290" s="24" t="s">
        <v>4935</v>
      </c>
      <c r="J1290" s="24" t="s">
        <v>7679</v>
      </c>
      <c r="N1290" s="24" t="s">
        <v>7680</v>
      </c>
      <c r="O1290" s="24" t="s">
        <v>4069</v>
      </c>
      <c r="P1290" s="24" t="s">
        <v>7681</v>
      </c>
      <c r="Q1290" s="24" t="s">
        <v>3311</v>
      </c>
      <c r="R1290" s="24" t="s">
        <v>3327</v>
      </c>
      <c r="S1290" s="24" t="s">
        <v>3313</v>
      </c>
    </row>
    <row r="1291" spans="1:19" x14ac:dyDescent="0.25">
      <c r="A1291" s="24" t="s">
        <v>7682</v>
      </c>
      <c r="B1291" s="24">
        <v>10281698</v>
      </c>
      <c r="C1291" s="24">
        <v>39905</v>
      </c>
      <c r="D1291" s="24" t="s">
        <v>3302</v>
      </c>
      <c r="E1291" s="24" t="s">
        <v>3303</v>
      </c>
      <c r="F1291" s="24" t="s">
        <v>3945</v>
      </c>
      <c r="G1291" s="24" t="s">
        <v>3927</v>
      </c>
      <c r="H1291" s="24" t="s">
        <v>4707</v>
      </c>
      <c r="I1291" s="24" t="s">
        <v>7683</v>
      </c>
      <c r="J1291" s="24" t="s">
        <v>7684</v>
      </c>
      <c r="N1291" s="24" t="s">
        <v>7125</v>
      </c>
      <c r="O1291" s="24" t="s">
        <v>3316</v>
      </c>
      <c r="P1291" s="24" t="s">
        <v>5084</v>
      </c>
      <c r="Q1291" s="24" t="s">
        <v>5044</v>
      </c>
      <c r="R1291" s="24" t="s">
        <v>3312</v>
      </c>
      <c r="S1291" s="24" t="s">
        <v>3313</v>
      </c>
    </row>
    <row r="1292" spans="1:19" x14ac:dyDescent="0.25">
      <c r="A1292" s="24" t="s">
        <v>7685</v>
      </c>
      <c r="B1292" s="24">
        <v>10281844</v>
      </c>
      <c r="C1292" s="24">
        <v>39906</v>
      </c>
      <c r="D1292" s="24" t="s">
        <v>3302</v>
      </c>
      <c r="E1292" s="24" t="s">
        <v>3303</v>
      </c>
      <c r="F1292" s="24" t="s">
        <v>3945</v>
      </c>
      <c r="G1292" s="24" t="s">
        <v>3927</v>
      </c>
      <c r="H1292" s="24" t="s">
        <v>4707</v>
      </c>
      <c r="I1292" s="24" t="s">
        <v>7683</v>
      </c>
      <c r="J1292" s="24" t="s">
        <v>7686</v>
      </c>
      <c r="N1292" s="24" t="s">
        <v>7687</v>
      </c>
    </row>
    <row r="1293" spans="1:19" x14ac:dyDescent="0.25">
      <c r="A1293" s="24" t="s">
        <v>7688</v>
      </c>
      <c r="B1293" s="24">
        <v>10281977</v>
      </c>
      <c r="C1293" s="24">
        <v>39907</v>
      </c>
      <c r="D1293" s="24" t="s">
        <v>3302</v>
      </c>
      <c r="E1293" s="24" t="s">
        <v>3303</v>
      </c>
      <c r="F1293" s="24" t="s">
        <v>3945</v>
      </c>
      <c r="G1293" s="24" t="s">
        <v>3927</v>
      </c>
      <c r="H1293" s="24" t="s">
        <v>4893</v>
      </c>
      <c r="I1293" s="24" t="s">
        <v>7127</v>
      </c>
      <c r="J1293" s="24" t="s">
        <v>5934</v>
      </c>
      <c r="N1293" s="24" t="s">
        <v>7689</v>
      </c>
      <c r="O1293" s="24" t="s">
        <v>3316</v>
      </c>
      <c r="P1293" s="24" t="s">
        <v>5084</v>
      </c>
      <c r="Q1293" s="24" t="s">
        <v>5044</v>
      </c>
      <c r="R1293" s="24" t="s">
        <v>3327</v>
      </c>
      <c r="S1293" s="24" t="s">
        <v>3313</v>
      </c>
    </row>
    <row r="1294" spans="1:19" x14ac:dyDescent="0.25">
      <c r="A1294" s="24" t="s">
        <v>7690</v>
      </c>
      <c r="B1294" s="24">
        <v>10282088</v>
      </c>
      <c r="C1294" s="24">
        <v>39908</v>
      </c>
      <c r="D1294" s="24" t="s">
        <v>3302</v>
      </c>
      <c r="E1294" s="24" t="s">
        <v>3303</v>
      </c>
      <c r="F1294" s="24" t="s">
        <v>3945</v>
      </c>
      <c r="G1294" s="24" t="s">
        <v>3927</v>
      </c>
      <c r="H1294" s="24" t="s">
        <v>5117</v>
      </c>
      <c r="I1294" s="24" t="s">
        <v>5118</v>
      </c>
      <c r="J1294" s="24" t="s">
        <v>7067</v>
      </c>
      <c r="N1294" s="24" t="s">
        <v>4902</v>
      </c>
      <c r="O1294" s="24" t="s">
        <v>3316</v>
      </c>
      <c r="P1294" s="24" t="s">
        <v>7691</v>
      </c>
      <c r="Q1294" s="24" t="s">
        <v>5044</v>
      </c>
      <c r="R1294" s="24" t="s">
        <v>3312</v>
      </c>
      <c r="S1294" s="24" t="s">
        <v>3313</v>
      </c>
    </row>
    <row r="1295" spans="1:19" x14ac:dyDescent="0.25">
      <c r="A1295" s="24" t="s">
        <v>7692</v>
      </c>
      <c r="B1295" s="24">
        <v>10283351</v>
      </c>
      <c r="C1295" s="24">
        <v>39912</v>
      </c>
      <c r="D1295" s="24" t="s">
        <v>3302</v>
      </c>
      <c r="E1295" s="24" t="s">
        <v>3303</v>
      </c>
      <c r="F1295" s="24" t="s">
        <v>5086</v>
      </c>
      <c r="G1295" s="24" t="s">
        <v>3729</v>
      </c>
      <c r="H1295" s="24" t="s">
        <v>5097</v>
      </c>
      <c r="I1295" s="24" t="s">
        <v>5563</v>
      </c>
      <c r="J1295" s="24" t="s">
        <v>7693</v>
      </c>
      <c r="N1295" s="24" t="s">
        <v>7694</v>
      </c>
      <c r="O1295" s="24" t="s">
        <v>3316</v>
      </c>
      <c r="P1295" s="24" t="s">
        <v>6713</v>
      </c>
      <c r="Q1295" s="24" t="s">
        <v>3311</v>
      </c>
      <c r="R1295" s="24" t="s">
        <v>3312</v>
      </c>
      <c r="S1295" s="24" t="s">
        <v>3313</v>
      </c>
    </row>
    <row r="1296" spans="1:19" x14ac:dyDescent="0.25">
      <c r="A1296" s="24" t="s">
        <v>7695</v>
      </c>
      <c r="B1296" s="24">
        <v>10283857</v>
      </c>
      <c r="C1296" s="24">
        <v>39913</v>
      </c>
      <c r="D1296" s="24" t="s">
        <v>3302</v>
      </c>
      <c r="E1296" s="24" t="s">
        <v>3303</v>
      </c>
      <c r="F1296" s="24" t="s">
        <v>5086</v>
      </c>
      <c r="G1296" s="24" t="s">
        <v>3729</v>
      </c>
      <c r="H1296" s="24" t="s">
        <v>5097</v>
      </c>
      <c r="I1296" s="24" t="s">
        <v>5563</v>
      </c>
      <c r="J1296" s="24" t="s">
        <v>3709</v>
      </c>
      <c r="N1296" s="24" t="s">
        <v>7696</v>
      </c>
    </row>
    <row r="1297" spans="1:19" x14ac:dyDescent="0.25">
      <c r="A1297" s="24" t="s">
        <v>7697</v>
      </c>
      <c r="B1297" s="24">
        <v>10284881</v>
      </c>
      <c r="C1297" s="24">
        <v>39916</v>
      </c>
      <c r="D1297" s="24" t="s">
        <v>3302</v>
      </c>
      <c r="E1297" s="24" t="s">
        <v>3303</v>
      </c>
      <c r="F1297" s="24" t="s">
        <v>5086</v>
      </c>
      <c r="G1297" s="24" t="s">
        <v>3729</v>
      </c>
      <c r="H1297" s="24" t="s">
        <v>5087</v>
      </c>
      <c r="I1297" s="24" t="s">
        <v>7698</v>
      </c>
      <c r="J1297" s="24" t="s">
        <v>7699</v>
      </c>
      <c r="N1297" s="24" t="s">
        <v>5090</v>
      </c>
      <c r="O1297" s="24" t="s">
        <v>3326</v>
      </c>
      <c r="Q1297" s="24" t="s">
        <v>3311</v>
      </c>
      <c r="R1297" s="24" t="s">
        <v>3312</v>
      </c>
      <c r="S1297" s="24" t="s">
        <v>3313</v>
      </c>
    </row>
    <row r="1298" spans="1:19" x14ac:dyDescent="0.25">
      <c r="A1298" s="24" t="s">
        <v>7700</v>
      </c>
      <c r="B1298" s="24">
        <v>10288721</v>
      </c>
      <c r="C1298" s="24">
        <v>39925</v>
      </c>
      <c r="D1298" s="24" t="s">
        <v>3302</v>
      </c>
      <c r="E1298" s="24" t="s">
        <v>3303</v>
      </c>
      <c r="F1298" s="24" t="s">
        <v>5086</v>
      </c>
      <c r="G1298" s="24" t="s">
        <v>3729</v>
      </c>
      <c r="H1298" s="24" t="s">
        <v>5087</v>
      </c>
      <c r="I1298" s="24" t="s">
        <v>5088</v>
      </c>
      <c r="J1298" s="24" t="s">
        <v>7701</v>
      </c>
      <c r="N1298" s="24" t="s">
        <v>5565</v>
      </c>
      <c r="O1298" s="24" t="s">
        <v>4069</v>
      </c>
      <c r="P1298" s="24" t="s">
        <v>6729</v>
      </c>
      <c r="Q1298" s="24" t="s">
        <v>3311</v>
      </c>
      <c r="R1298" s="24" t="s">
        <v>3312</v>
      </c>
      <c r="S1298" s="24" t="s">
        <v>3313</v>
      </c>
    </row>
    <row r="1299" spans="1:19" x14ac:dyDescent="0.25">
      <c r="A1299" s="24" t="s">
        <v>7702</v>
      </c>
      <c r="B1299" s="24">
        <v>10290256</v>
      </c>
      <c r="C1299" s="24">
        <v>39927</v>
      </c>
      <c r="D1299" s="24" t="s">
        <v>3302</v>
      </c>
      <c r="E1299" s="24" t="s">
        <v>3303</v>
      </c>
      <c r="F1299" s="24" t="s">
        <v>5086</v>
      </c>
      <c r="G1299" s="24" t="s">
        <v>3729</v>
      </c>
      <c r="H1299" s="24" t="s">
        <v>5087</v>
      </c>
      <c r="I1299" s="24" t="s">
        <v>5088</v>
      </c>
      <c r="J1299" s="24" t="s">
        <v>7703</v>
      </c>
      <c r="N1299" s="24" t="s">
        <v>7704</v>
      </c>
      <c r="O1299" s="24" t="s">
        <v>3316</v>
      </c>
      <c r="P1299" s="24" t="s">
        <v>6729</v>
      </c>
      <c r="Q1299" s="24" t="s">
        <v>3311</v>
      </c>
      <c r="R1299" s="24" t="s">
        <v>3312</v>
      </c>
      <c r="S1299" s="24" t="s">
        <v>3313</v>
      </c>
    </row>
    <row r="1300" spans="1:19" x14ac:dyDescent="0.25">
      <c r="A1300" s="24" t="s">
        <v>7705</v>
      </c>
      <c r="B1300" s="24">
        <v>10291470</v>
      </c>
      <c r="C1300" s="24">
        <v>39929</v>
      </c>
      <c r="D1300" s="24" t="s">
        <v>3302</v>
      </c>
      <c r="E1300" s="24" t="s">
        <v>3303</v>
      </c>
      <c r="F1300" s="24" t="s">
        <v>5086</v>
      </c>
      <c r="G1300" s="24" t="s">
        <v>3729</v>
      </c>
      <c r="H1300" s="24" t="s">
        <v>5577</v>
      </c>
      <c r="I1300" s="24" t="s">
        <v>7580</v>
      </c>
      <c r="J1300" s="24" t="s">
        <v>7706</v>
      </c>
      <c r="N1300" s="24" t="s">
        <v>7707</v>
      </c>
      <c r="O1300" s="24" t="s">
        <v>3932</v>
      </c>
      <c r="P1300" s="24" t="s">
        <v>7591</v>
      </c>
      <c r="Q1300" s="24" t="s">
        <v>3311</v>
      </c>
      <c r="R1300" s="24" t="s">
        <v>3312</v>
      </c>
      <c r="S1300" s="24" t="s">
        <v>3313</v>
      </c>
    </row>
    <row r="1301" spans="1:19" x14ac:dyDescent="0.25">
      <c r="A1301" s="24" t="s">
        <v>7708</v>
      </c>
      <c r="B1301" s="24">
        <v>10292634</v>
      </c>
      <c r="C1301" s="24">
        <v>39930</v>
      </c>
      <c r="D1301" s="24" t="s">
        <v>3302</v>
      </c>
      <c r="E1301" s="24" t="s">
        <v>3303</v>
      </c>
      <c r="F1301" s="24" t="s">
        <v>5086</v>
      </c>
      <c r="G1301" s="24" t="s">
        <v>3729</v>
      </c>
      <c r="H1301" s="24" t="s">
        <v>5577</v>
      </c>
      <c r="I1301" s="24" t="s">
        <v>7580</v>
      </c>
      <c r="J1301" s="24" t="s">
        <v>7709</v>
      </c>
      <c r="N1301" s="24" t="s">
        <v>7710</v>
      </c>
      <c r="O1301" s="24" t="s">
        <v>3316</v>
      </c>
      <c r="P1301" s="24" t="s">
        <v>6713</v>
      </c>
      <c r="Q1301" s="24" t="s">
        <v>3311</v>
      </c>
      <c r="R1301" s="24" t="s">
        <v>3312</v>
      </c>
      <c r="S1301" s="24" t="s">
        <v>3313</v>
      </c>
    </row>
    <row r="1302" spans="1:19" x14ac:dyDescent="0.25">
      <c r="A1302" s="24" t="s">
        <v>7711</v>
      </c>
      <c r="B1302" s="24">
        <v>10294282</v>
      </c>
      <c r="C1302" s="24">
        <v>39943</v>
      </c>
      <c r="D1302" s="24" t="s">
        <v>3302</v>
      </c>
      <c r="E1302" s="24" t="s">
        <v>3303</v>
      </c>
      <c r="F1302" s="24" t="s">
        <v>5086</v>
      </c>
      <c r="G1302" s="24" t="s">
        <v>3729</v>
      </c>
      <c r="H1302" s="24" t="s">
        <v>5577</v>
      </c>
      <c r="I1302" s="24" t="s">
        <v>7580</v>
      </c>
      <c r="J1302" s="24" t="s">
        <v>7712</v>
      </c>
      <c r="N1302" s="24" t="s">
        <v>7713</v>
      </c>
      <c r="O1302" s="24" t="s">
        <v>3310</v>
      </c>
      <c r="Q1302" s="24" t="s">
        <v>3311</v>
      </c>
      <c r="R1302" s="24" t="s">
        <v>3312</v>
      </c>
      <c r="S1302" s="24" t="s">
        <v>3313</v>
      </c>
    </row>
    <row r="1303" spans="1:19" x14ac:dyDescent="0.25">
      <c r="A1303" s="24" t="s">
        <v>7714</v>
      </c>
      <c r="B1303" s="24">
        <v>10294823</v>
      </c>
      <c r="C1303" s="24">
        <v>39945</v>
      </c>
      <c r="D1303" s="24" t="s">
        <v>3302</v>
      </c>
      <c r="E1303" s="24" t="s">
        <v>3303</v>
      </c>
      <c r="F1303" s="24" t="s">
        <v>5086</v>
      </c>
      <c r="G1303" s="24" t="s">
        <v>3729</v>
      </c>
      <c r="H1303" s="24" t="s">
        <v>5097</v>
      </c>
      <c r="I1303" s="24" t="s">
        <v>5391</v>
      </c>
      <c r="J1303" s="24" t="s">
        <v>7715</v>
      </c>
      <c r="N1303" s="24" t="s">
        <v>7713</v>
      </c>
      <c r="O1303" s="24" t="s">
        <v>3326</v>
      </c>
      <c r="Q1303" s="24" t="s">
        <v>3311</v>
      </c>
      <c r="R1303" s="24" t="s">
        <v>3312</v>
      </c>
      <c r="S1303" s="24" t="s">
        <v>3313</v>
      </c>
    </row>
    <row r="1304" spans="1:19" x14ac:dyDescent="0.25">
      <c r="A1304" s="24" t="s">
        <v>7716</v>
      </c>
      <c r="B1304" s="24">
        <v>10295229</v>
      </c>
      <c r="C1304" s="24">
        <v>39947</v>
      </c>
      <c r="D1304" s="24" t="s">
        <v>3302</v>
      </c>
      <c r="E1304" s="24" t="s">
        <v>3303</v>
      </c>
      <c r="F1304" s="24" t="s">
        <v>5086</v>
      </c>
      <c r="G1304" s="24" t="s">
        <v>3729</v>
      </c>
      <c r="H1304" s="24" t="s">
        <v>5097</v>
      </c>
      <c r="I1304" s="24" t="s">
        <v>5391</v>
      </c>
      <c r="J1304" s="24" t="s">
        <v>7717</v>
      </c>
      <c r="N1304" s="24" t="s">
        <v>7713</v>
      </c>
      <c r="O1304" s="24" t="s">
        <v>3326</v>
      </c>
      <c r="Q1304" s="24" t="s">
        <v>3311</v>
      </c>
      <c r="R1304" s="24" t="s">
        <v>3312</v>
      </c>
      <c r="S1304" s="24" t="s">
        <v>3313</v>
      </c>
    </row>
    <row r="1305" spans="1:19" x14ac:dyDescent="0.25">
      <c r="A1305" s="24" t="s">
        <v>7718</v>
      </c>
      <c r="B1305" s="24">
        <v>10297332</v>
      </c>
      <c r="C1305" s="24">
        <v>39954</v>
      </c>
      <c r="D1305" s="24" t="s">
        <v>3302</v>
      </c>
      <c r="E1305" s="24" t="s">
        <v>3303</v>
      </c>
      <c r="F1305" s="24" t="s">
        <v>5086</v>
      </c>
      <c r="G1305" s="24" t="s">
        <v>3729</v>
      </c>
      <c r="H1305" s="24" t="s">
        <v>5577</v>
      </c>
      <c r="I1305" s="24" t="s">
        <v>7580</v>
      </c>
      <c r="J1305" s="24" t="s">
        <v>7719</v>
      </c>
      <c r="N1305" s="24" t="s">
        <v>7720</v>
      </c>
    </row>
    <row r="1306" spans="1:19" x14ac:dyDescent="0.25">
      <c r="A1306" s="24" t="s">
        <v>7721</v>
      </c>
      <c r="B1306" s="24">
        <v>10297662</v>
      </c>
      <c r="C1306" s="24">
        <v>39956</v>
      </c>
      <c r="D1306" s="24" t="s">
        <v>3302</v>
      </c>
      <c r="E1306" s="24" t="s">
        <v>3303</v>
      </c>
      <c r="F1306" s="24" t="s">
        <v>5086</v>
      </c>
      <c r="G1306" s="24" t="s">
        <v>3729</v>
      </c>
      <c r="H1306" s="24" t="s">
        <v>5577</v>
      </c>
      <c r="I1306" s="24" t="s">
        <v>7722</v>
      </c>
      <c r="J1306" s="24" t="s">
        <v>7723</v>
      </c>
      <c r="N1306" s="24" t="s">
        <v>7724</v>
      </c>
      <c r="O1306" s="24" t="s">
        <v>3932</v>
      </c>
      <c r="P1306" s="24" t="s">
        <v>7725</v>
      </c>
      <c r="Q1306" s="24" t="s">
        <v>3311</v>
      </c>
      <c r="R1306" s="24" t="s">
        <v>3312</v>
      </c>
      <c r="S1306" s="24" t="s">
        <v>3313</v>
      </c>
    </row>
    <row r="1307" spans="1:19" x14ac:dyDescent="0.25">
      <c r="A1307" s="24" t="s">
        <v>7726</v>
      </c>
      <c r="B1307" s="24">
        <v>10298051</v>
      </c>
      <c r="C1307" s="24">
        <v>39957</v>
      </c>
      <c r="D1307" s="24" t="s">
        <v>3302</v>
      </c>
      <c r="E1307" s="24" t="s">
        <v>3303</v>
      </c>
      <c r="F1307" s="24" t="s">
        <v>5086</v>
      </c>
      <c r="G1307" s="24" t="s">
        <v>3729</v>
      </c>
      <c r="H1307" s="24" t="s">
        <v>5087</v>
      </c>
      <c r="I1307" s="24" t="s">
        <v>7698</v>
      </c>
      <c r="J1307" s="24" t="s">
        <v>7727</v>
      </c>
      <c r="N1307" s="24" t="s">
        <v>4364</v>
      </c>
      <c r="O1307" s="24" t="s">
        <v>3316</v>
      </c>
      <c r="P1307" s="24" t="s">
        <v>6729</v>
      </c>
      <c r="Q1307" s="24" t="s">
        <v>3311</v>
      </c>
      <c r="R1307" s="24" t="s">
        <v>3312</v>
      </c>
      <c r="S1307" s="24" t="s">
        <v>3313</v>
      </c>
    </row>
    <row r="1308" spans="1:19" x14ac:dyDescent="0.25">
      <c r="A1308" s="24" t="s">
        <v>7728</v>
      </c>
      <c r="B1308" s="24">
        <v>10303725</v>
      </c>
      <c r="C1308" s="24">
        <v>40019</v>
      </c>
      <c r="D1308" s="24" t="s">
        <v>3302</v>
      </c>
      <c r="E1308" s="24" t="s">
        <v>3303</v>
      </c>
      <c r="F1308" s="24" t="s">
        <v>5086</v>
      </c>
      <c r="G1308" s="24" t="s">
        <v>3729</v>
      </c>
      <c r="H1308" s="24" t="s">
        <v>7448</v>
      </c>
      <c r="I1308" s="24" t="s">
        <v>7729</v>
      </c>
      <c r="J1308" s="24" t="s">
        <v>7730</v>
      </c>
      <c r="N1308" s="24" t="s">
        <v>7731</v>
      </c>
      <c r="O1308" s="24" t="s">
        <v>3932</v>
      </c>
      <c r="P1308" s="24" t="s">
        <v>6729</v>
      </c>
      <c r="Q1308" s="24" t="s">
        <v>3311</v>
      </c>
      <c r="R1308" s="24" t="s">
        <v>3312</v>
      </c>
      <c r="S1308" s="24" t="s">
        <v>3313</v>
      </c>
    </row>
    <row r="1309" spans="1:19" x14ac:dyDescent="0.25">
      <c r="A1309" s="24" t="s">
        <v>7732</v>
      </c>
      <c r="B1309" s="24">
        <v>10304617</v>
      </c>
      <c r="C1309" s="24">
        <v>4002</v>
      </c>
      <c r="D1309" s="24" t="s">
        <v>3302</v>
      </c>
      <c r="E1309" s="24" t="s">
        <v>3736</v>
      </c>
      <c r="F1309" s="24" t="s">
        <v>6431</v>
      </c>
      <c r="G1309" s="24" t="s">
        <v>3936</v>
      </c>
      <c r="H1309" s="24" t="s">
        <v>7242</v>
      </c>
      <c r="I1309" s="24" t="s">
        <v>7243</v>
      </c>
      <c r="J1309" s="24" t="s">
        <v>7733</v>
      </c>
      <c r="N1309" s="24" t="s">
        <v>7734</v>
      </c>
      <c r="O1309" s="24" t="s">
        <v>3316</v>
      </c>
      <c r="P1309" s="24" t="s">
        <v>7735</v>
      </c>
      <c r="Q1309" s="24" t="s">
        <v>5044</v>
      </c>
      <c r="S1309" s="24" t="s">
        <v>3313</v>
      </c>
    </row>
    <row r="1310" spans="1:19" x14ac:dyDescent="0.25">
      <c r="A1310" s="24" t="s">
        <v>7736</v>
      </c>
      <c r="B1310" s="24">
        <v>10347360</v>
      </c>
      <c r="C1310" s="24">
        <v>40642</v>
      </c>
      <c r="D1310" s="24" t="s">
        <v>3302</v>
      </c>
      <c r="E1310" s="24" t="s">
        <v>3303</v>
      </c>
      <c r="F1310" s="24" t="s">
        <v>5086</v>
      </c>
      <c r="G1310" s="24" t="s">
        <v>3729</v>
      </c>
      <c r="H1310" s="24" t="s">
        <v>5087</v>
      </c>
      <c r="I1310" s="24" t="s">
        <v>7698</v>
      </c>
      <c r="J1310" s="24" t="s">
        <v>7737</v>
      </c>
      <c r="N1310" s="24" t="s">
        <v>4364</v>
      </c>
      <c r="O1310" s="24" t="s">
        <v>3326</v>
      </c>
      <c r="Q1310" s="24" t="s">
        <v>3311</v>
      </c>
      <c r="R1310" s="24" t="s">
        <v>3327</v>
      </c>
      <c r="S1310" s="24" t="s">
        <v>3313</v>
      </c>
    </row>
    <row r="1311" spans="1:19" x14ac:dyDescent="0.25">
      <c r="A1311" s="24" t="s">
        <v>7738</v>
      </c>
      <c r="B1311" s="24">
        <v>10347712</v>
      </c>
      <c r="C1311" s="24">
        <v>40643</v>
      </c>
      <c r="D1311" s="24" t="s">
        <v>3302</v>
      </c>
      <c r="E1311" s="24" t="s">
        <v>3303</v>
      </c>
      <c r="F1311" s="24" t="s">
        <v>5086</v>
      </c>
      <c r="G1311" s="24" t="s">
        <v>3729</v>
      </c>
      <c r="H1311" s="24" t="s">
        <v>5097</v>
      </c>
      <c r="I1311" s="24" t="s">
        <v>5098</v>
      </c>
      <c r="J1311" s="24" t="s">
        <v>7739</v>
      </c>
      <c r="N1311" s="24" t="s">
        <v>7740</v>
      </c>
      <c r="O1311" s="24" t="s">
        <v>4069</v>
      </c>
      <c r="P1311" s="24" t="s">
        <v>6713</v>
      </c>
      <c r="Q1311" s="24" t="s">
        <v>3311</v>
      </c>
      <c r="R1311" s="24" t="s">
        <v>3312</v>
      </c>
      <c r="S1311" s="24" t="s">
        <v>3313</v>
      </c>
    </row>
    <row r="1312" spans="1:19" x14ac:dyDescent="0.25">
      <c r="A1312" s="24" t="s">
        <v>7741</v>
      </c>
      <c r="B1312" s="24">
        <v>10348136</v>
      </c>
      <c r="C1312" s="24">
        <v>40644</v>
      </c>
      <c r="D1312" s="24" t="s">
        <v>3302</v>
      </c>
      <c r="E1312" s="24" t="s">
        <v>3303</v>
      </c>
      <c r="F1312" s="24" t="s">
        <v>5086</v>
      </c>
      <c r="G1312" s="24" t="s">
        <v>3729</v>
      </c>
      <c r="H1312" s="24" t="s">
        <v>5097</v>
      </c>
      <c r="I1312" s="24" t="s">
        <v>5391</v>
      </c>
      <c r="J1312" s="24" t="s">
        <v>3707</v>
      </c>
      <c r="N1312" s="24" t="s">
        <v>7713</v>
      </c>
      <c r="O1312" s="24" t="s">
        <v>4069</v>
      </c>
      <c r="P1312" s="24" t="s">
        <v>6713</v>
      </c>
      <c r="Q1312" s="24" t="s">
        <v>3311</v>
      </c>
      <c r="R1312" s="24" t="s">
        <v>3312</v>
      </c>
      <c r="S1312" s="24" t="s">
        <v>3313</v>
      </c>
    </row>
    <row r="1313" spans="1:19" x14ac:dyDescent="0.25">
      <c r="A1313" s="24" t="s">
        <v>7742</v>
      </c>
      <c r="B1313" s="24">
        <v>10357030</v>
      </c>
      <c r="C1313" s="24">
        <v>40714</v>
      </c>
      <c r="D1313" s="24" t="s">
        <v>3302</v>
      </c>
      <c r="E1313" s="24" t="s">
        <v>3303</v>
      </c>
      <c r="F1313" s="24" t="s">
        <v>3711</v>
      </c>
      <c r="G1313" s="24" t="s">
        <v>3305</v>
      </c>
      <c r="H1313" s="24" t="s">
        <v>4231</v>
      </c>
      <c r="I1313" s="24" t="s">
        <v>7743</v>
      </c>
      <c r="J1313" s="24" t="s">
        <v>7744</v>
      </c>
      <c r="N1313" s="24" t="s">
        <v>7745</v>
      </c>
      <c r="O1313" s="24" t="s">
        <v>3340</v>
      </c>
      <c r="Q1313" s="24" t="s">
        <v>5044</v>
      </c>
      <c r="S1313" s="24" t="s">
        <v>3313</v>
      </c>
    </row>
    <row r="1314" spans="1:19" x14ac:dyDescent="0.25">
      <c r="A1314" s="24" t="s">
        <v>7746</v>
      </c>
      <c r="B1314" s="24">
        <v>10382424</v>
      </c>
      <c r="C1314" s="24">
        <v>41065</v>
      </c>
      <c r="D1314" s="24" t="s">
        <v>3302</v>
      </c>
      <c r="E1314" s="24" t="s">
        <v>3303</v>
      </c>
      <c r="F1314" s="24" t="s">
        <v>4453</v>
      </c>
      <c r="G1314" s="24" t="s">
        <v>4454</v>
      </c>
      <c r="H1314" s="24" t="s">
        <v>5429</v>
      </c>
      <c r="I1314" s="24" t="s">
        <v>72</v>
      </c>
      <c r="J1314" s="24" t="s">
        <v>3725</v>
      </c>
      <c r="N1314" s="24" t="s">
        <v>3748</v>
      </c>
      <c r="O1314" s="24" t="s">
        <v>3326</v>
      </c>
      <c r="Q1314" s="24" t="s">
        <v>3311</v>
      </c>
      <c r="R1314" s="24" t="s">
        <v>3743</v>
      </c>
      <c r="S1314" s="24" t="s">
        <v>3313</v>
      </c>
    </row>
    <row r="1315" spans="1:19" x14ac:dyDescent="0.25">
      <c r="A1315" s="24" t="s">
        <v>7747</v>
      </c>
      <c r="B1315" s="24">
        <v>10414562</v>
      </c>
      <c r="C1315" s="24">
        <v>41213</v>
      </c>
      <c r="D1315" s="24" t="s">
        <v>3302</v>
      </c>
      <c r="E1315" s="24" t="s">
        <v>3736</v>
      </c>
      <c r="F1315" s="24" t="s">
        <v>5038</v>
      </c>
      <c r="G1315" s="24" t="s">
        <v>3738</v>
      </c>
      <c r="H1315" s="24" t="s">
        <v>5039</v>
      </c>
      <c r="I1315" s="24" t="s">
        <v>5143</v>
      </c>
      <c r="J1315" s="24" t="s">
        <v>5792</v>
      </c>
      <c r="N1315" s="24" t="s">
        <v>7748</v>
      </c>
      <c r="O1315" s="24" t="s">
        <v>5141</v>
      </c>
      <c r="Q1315" s="24" t="s">
        <v>5044</v>
      </c>
      <c r="S1315" s="24" t="s">
        <v>3313</v>
      </c>
    </row>
    <row r="1316" spans="1:19" x14ac:dyDescent="0.25">
      <c r="A1316" s="24" t="s">
        <v>7749</v>
      </c>
      <c r="B1316" s="24">
        <v>10421368</v>
      </c>
      <c r="C1316" s="24">
        <v>41235</v>
      </c>
      <c r="D1316" s="24" t="s">
        <v>3302</v>
      </c>
      <c r="E1316" s="24" t="s">
        <v>3303</v>
      </c>
      <c r="F1316" s="24" t="s">
        <v>4453</v>
      </c>
      <c r="G1316" s="24" t="s">
        <v>4454</v>
      </c>
      <c r="H1316" s="24" t="s">
        <v>5433</v>
      </c>
      <c r="I1316" s="24" t="s">
        <v>5434</v>
      </c>
      <c r="J1316" s="24" t="s">
        <v>7750</v>
      </c>
      <c r="N1316" s="24" t="s">
        <v>7751</v>
      </c>
      <c r="O1316" s="24" t="s">
        <v>3326</v>
      </c>
      <c r="Q1316" s="24" t="s">
        <v>3311</v>
      </c>
      <c r="R1316" s="24" t="s">
        <v>3312</v>
      </c>
      <c r="S1316" s="24" t="s">
        <v>3313</v>
      </c>
    </row>
    <row r="1317" spans="1:19" x14ac:dyDescent="0.25">
      <c r="A1317" s="24" t="s">
        <v>7752</v>
      </c>
      <c r="B1317" s="24">
        <v>10477784</v>
      </c>
      <c r="C1317" s="24">
        <v>41556</v>
      </c>
      <c r="D1317" s="24" t="s">
        <v>3302</v>
      </c>
      <c r="E1317" s="24" t="s">
        <v>3303</v>
      </c>
      <c r="F1317" s="24" t="s">
        <v>5086</v>
      </c>
      <c r="G1317" s="24" t="s">
        <v>3729</v>
      </c>
      <c r="H1317" s="24" t="s">
        <v>5577</v>
      </c>
      <c r="I1317" s="24" t="s">
        <v>7753</v>
      </c>
      <c r="J1317" s="24" t="s">
        <v>7754</v>
      </c>
      <c r="N1317" s="24" t="s">
        <v>7724</v>
      </c>
      <c r="O1317" s="24" t="s">
        <v>3326</v>
      </c>
      <c r="Q1317" s="24" t="s">
        <v>3311</v>
      </c>
      <c r="R1317" s="24" t="s">
        <v>3327</v>
      </c>
      <c r="S1317" s="24" t="s">
        <v>3313</v>
      </c>
    </row>
    <row r="1318" spans="1:19" x14ac:dyDescent="0.25">
      <c r="A1318" s="24" t="s">
        <v>7755</v>
      </c>
      <c r="B1318" s="24">
        <v>10479157</v>
      </c>
      <c r="C1318" s="24">
        <v>41558</v>
      </c>
      <c r="D1318" s="24" t="s">
        <v>3302</v>
      </c>
      <c r="E1318" s="24" t="s">
        <v>3303</v>
      </c>
      <c r="F1318" s="24" t="s">
        <v>5086</v>
      </c>
      <c r="G1318" s="24" t="s">
        <v>3729</v>
      </c>
      <c r="H1318" s="24" t="s">
        <v>5577</v>
      </c>
      <c r="I1318" s="24" t="s">
        <v>7753</v>
      </c>
      <c r="J1318" s="24" t="s">
        <v>4801</v>
      </c>
      <c r="N1318" s="24" t="s">
        <v>7756</v>
      </c>
      <c r="O1318" s="24" t="s">
        <v>3326</v>
      </c>
      <c r="Q1318" s="24" t="s">
        <v>3311</v>
      </c>
      <c r="R1318" s="24" t="s">
        <v>3327</v>
      </c>
      <c r="S1318" s="24" t="s">
        <v>3313</v>
      </c>
    </row>
    <row r="1319" spans="1:19" x14ac:dyDescent="0.25">
      <c r="A1319" s="24" t="s">
        <v>7757</v>
      </c>
      <c r="B1319" s="24">
        <v>10483538</v>
      </c>
      <c r="C1319" s="24">
        <v>41583</v>
      </c>
      <c r="D1319" s="24" t="s">
        <v>3302</v>
      </c>
      <c r="E1319" s="24" t="s">
        <v>3303</v>
      </c>
      <c r="F1319" s="24" t="s">
        <v>5086</v>
      </c>
      <c r="G1319" s="24" t="s">
        <v>3729</v>
      </c>
      <c r="H1319" s="24" t="s">
        <v>5097</v>
      </c>
      <c r="I1319" s="24" t="s">
        <v>5563</v>
      </c>
      <c r="J1319" s="24" t="s">
        <v>7758</v>
      </c>
      <c r="N1319" s="24" t="s">
        <v>7759</v>
      </c>
    </row>
    <row r="1320" spans="1:19" x14ac:dyDescent="0.25">
      <c r="A1320" s="24" t="s">
        <v>7760</v>
      </c>
      <c r="B1320" s="24">
        <v>10488246</v>
      </c>
      <c r="C1320" s="24">
        <v>41521</v>
      </c>
      <c r="D1320" s="24" t="s">
        <v>3302</v>
      </c>
      <c r="E1320" s="24" t="s">
        <v>3303</v>
      </c>
      <c r="F1320" s="24" t="s">
        <v>5086</v>
      </c>
      <c r="G1320" s="24" t="s">
        <v>3729</v>
      </c>
      <c r="H1320" s="24" t="s">
        <v>5097</v>
      </c>
      <c r="I1320" s="24" t="s">
        <v>5563</v>
      </c>
      <c r="J1320" s="24" t="s">
        <v>7761</v>
      </c>
      <c r="N1320" s="24" t="s">
        <v>5565</v>
      </c>
      <c r="O1320" s="24" t="s">
        <v>3340</v>
      </c>
      <c r="Q1320" s="24" t="s">
        <v>3311</v>
      </c>
      <c r="R1320" s="24" t="s">
        <v>3327</v>
      </c>
      <c r="S1320" s="24" t="s">
        <v>3313</v>
      </c>
    </row>
    <row r="1321" spans="1:19" x14ac:dyDescent="0.25">
      <c r="A1321" s="24" t="s">
        <v>7762</v>
      </c>
      <c r="B1321" s="24">
        <v>10493764</v>
      </c>
      <c r="C1321" s="24">
        <v>41535</v>
      </c>
      <c r="D1321" s="24" t="s">
        <v>3302</v>
      </c>
      <c r="E1321" s="24" t="s">
        <v>3303</v>
      </c>
      <c r="F1321" s="24" t="s">
        <v>5086</v>
      </c>
      <c r="G1321" s="24" t="s">
        <v>3729</v>
      </c>
      <c r="H1321" s="24" t="s">
        <v>5097</v>
      </c>
      <c r="I1321" s="24" t="s">
        <v>7763</v>
      </c>
      <c r="J1321" s="24" t="s">
        <v>3865</v>
      </c>
      <c r="N1321" s="24" t="s">
        <v>7713</v>
      </c>
      <c r="O1321" s="24" t="s">
        <v>3326</v>
      </c>
      <c r="Q1321" s="24" t="s">
        <v>3311</v>
      </c>
      <c r="R1321" s="24" t="s">
        <v>3312</v>
      </c>
      <c r="S1321" s="24" t="s">
        <v>3313</v>
      </c>
    </row>
    <row r="1322" spans="1:19" x14ac:dyDescent="0.25">
      <c r="A1322" s="24" t="s">
        <v>7764</v>
      </c>
      <c r="B1322" s="24">
        <v>10494364</v>
      </c>
      <c r="C1322" s="24">
        <v>41537</v>
      </c>
      <c r="D1322" s="24" t="s">
        <v>3302</v>
      </c>
      <c r="E1322" s="24" t="s">
        <v>3303</v>
      </c>
      <c r="F1322" s="24" t="s">
        <v>5086</v>
      </c>
      <c r="G1322" s="24" t="s">
        <v>3729</v>
      </c>
      <c r="H1322" s="24" t="s">
        <v>7448</v>
      </c>
      <c r="I1322" s="24" t="s">
        <v>7449</v>
      </c>
      <c r="J1322" s="24" t="s">
        <v>7765</v>
      </c>
      <c r="N1322" s="24" t="s">
        <v>3748</v>
      </c>
      <c r="O1322" s="24" t="s">
        <v>3326</v>
      </c>
      <c r="Q1322" s="24" t="s">
        <v>3311</v>
      </c>
      <c r="R1322" s="24" t="s">
        <v>3312</v>
      </c>
      <c r="S1322" s="24" t="s">
        <v>3313</v>
      </c>
    </row>
    <row r="1323" spans="1:19" x14ac:dyDescent="0.25">
      <c r="A1323" s="24" t="s">
        <v>7766</v>
      </c>
      <c r="B1323" s="24">
        <v>10494703</v>
      </c>
      <c r="C1323" s="24">
        <v>41538</v>
      </c>
      <c r="D1323" s="24" t="s">
        <v>3302</v>
      </c>
      <c r="E1323" s="24" t="s">
        <v>3303</v>
      </c>
      <c r="F1323" s="24" t="s">
        <v>5086</v>
      </c>
      <c r="G1323" s="24" t="s">
        <v>3729</v>
      </c>
      <c r="H1323" s="24" t="s">
        <v>7448</v>
      </c>
      <c r="I1323" s="24" t="s">
        <v>7449</v>
      </c>
      <c r="J1323" s="24" t="s">
        <v>7767</v>
      </c>
      <c r="N1323" s="24" t="s">
        <v>7768</v>
      </c>
      <c r="O1323" s="24" t="s">
        <v>3310</v>
      </c>
      <c r="Q1323" s="24" t="s">
        <v>3311</v>
      </c>
      <c r="R1323" s="24" t="s">
        <v>3312</v>
      </c>
      <c r="S1323" s="24" t="s">
        <v>3313</v>
      </c>
    </row>
    <row r="1324" spans="1:19" x14ac:dyDescent="0.25">
      <c r="A1324" s="24" t="s">
        <v>7769</v>
      </c>
      <c r="B1324" s="24">
        <v>10496784</v>
      </c>
      <c r="C1324" s="24">
        <v>41545</v>
      </c>
      <c r="D1324" s="24" t="s">
        <v>3302</v>
      </c>
      <c r="E1324" s="24" t="s">
        <v>3303</v>
      </c>
      <c r="F1324" s="24" t="s">
        <v>5086</v>
      </c>
      <c r="G1324" s="24" t="s">
        <v>3729</v>
      </c>
      <c r="H1324" s="24" t="s">
        <v>5087</v>
      </c>
      <c r="I1324" s="24" t="s">
        <v>7698</v>
      </c>
      <c r="J1324" s="24" t="s">
        <v>7770</v>
      </c>
      <c r="N1324" s="24" t="s">
        <v>5090</v>
      </c>
      <c r="O1324" s="24" t="s">
        <v>3326</v>
      </c>
      <c r="Q1324" s="24" t="s">
        <v>3311</v>
      </c>
      <c r="R1324" s="24" t="s">
        <v>3312</v>
      </c>
      <c r="S1324" s="24" t="s">
        <v>3313</v>
      </c>
    </row>
    <row r="1325" spans="1:19" x14ac:dyDescent="0.25">
      <c r="A1325" s="24" t="s">
        <v>7771</v>
      </c>
      <c r="B1325" s="24">
        <v>10497375</v>
      </c>
      <c r="C1325" s="24">
        <v>41547</v>
      </c>
      <c r="D1325" s="24" t="s">
        <v>3302</v>
      </c>
      <c r="E1325" s="24" t="s">
        <v>3303</v>
      </c>
      <c r="F1325" s="24" t="s">
        <v>5086</v>
      </c>
      <c r="G1325" s="24" t="s">
        <v>3729</v>
      </c>
      <c r="H1325" s="24" t="s">
        <v>5087</v>
      </c>
      <c r="I1325" s="24" t="s">
        <v>7772</v>
      </c>
      <c r="J1325" s="24" t="s">
        <v>7773</v>
      </c>
      <c r="N1325" s="24" t="s">
        <v>5090</v>
      </c>
      <c r="O1325" s="24" t="s">
        <v>4069</v>
      </c>
      <c r="P1325" s="24" t="s">
        <v>6729</v>
      </c>
      <c r="Q1325" s="24" t="s">
        <v>3311</v>
      </c>
      <c r="R1325" s="24" t="s">
        <v>3312</v>
      </c>
      <c r="S1325" s="24" t="s">
        <v>3313</v>
      </c>
    </row>
    <row r="1326" spans="1:19" x14ac:dyDescent="0.25">
      <c r="A1326" s="24" t="s">
        <v>7774</v>
      </c>
      <c r="B1326" s="24">
        <v>10497842</v>
      </c>
      <c r="C1326" s="24">
        <v>41549</v>
      </c>
      <c r="D1326" s="24" t="s">
        <v>3302</v>
      </c>
      <c r="E1326" s="24" t="s">
        <v>3303</v>
      </c>
      <c r="F1326" s="24" t="s">
        <v>5086</v>
      </c>
      <c r="G1326" s="24" t="s">
        <v>3729</v>
      </c>
      <c r="H1326" s="24" t="s">
        <v>5577</v>
      </c>
      <c r="I1326" s="24" t="s">
        <v>7753</v>
      </c>
      <c r="J1326" s="24" t="s">
        <v>7775</v>
      </c>
      <c r="N1326" s="24" t="s">
        <v>7776</v>
      </c>
      <c r="O1326" s="24" t="s">
        <v>3326</v>
      </c>
      <c r="Q1326" s="24" t="s">
        <v>3311</v>
      </c>
      <c r="R1326" s="24" t="s">
        <v>3922</v>
      </c>
      <c r="S1326" s="24" t="s">
        <v>3313</v>
      </c>
    </row>
    <row r="1327" spans="1:19" x14ac:dyDescent="0.25">
      <c r="A1327" s="24" t="s">
        <v>7777</v>
      </c>
      <c r="B1327" s="24">
        <v>10551730</v>
      </c>
      <c r="C1327" s="24">
        <v>41741</v>
      </c>
      <c r="D1327" s="24" t="s">
        <v>3302</v>
      </c>
      <c r="E1327" s="24" t="s">
        <v>3303</v>
      </c>
      <c r="F1327" s="24" t="s">
        <v>4978</v>
      </c>
      <c r="G1327" s="24" t="s">
        <v>3759</v>
      </c>
      <c r="H1327" s="24" t="s">
        <v>4979</v>
      </c>
      <c r="I1327" s="24" t="s">
        <v>6358</v>
      </c>
      <c r="J1327" s="24" t="s">
        <v>7778</v>
      </c>
      <c r="N1327" s="24" t="s">
        <v>6706</v>
      </c>
      <c r="O1327" s="24" t="s">
        <v>3310</v>
      </c>
      <c r="Q1327" s="24" t="s">
        <v>3311</v>
      </c>
      <c r="R1327" s="24" t="s">
        <v>3327</v>
      </c>
      <c r="S1327" s="24" t="s">
        <v>3313</v>
      </c>
    </row>
    <row r="1328" spans="1:19" x14ac:dyDescent="0.25">
      <c r="A1328" s="24" t="s">
        <v>7779</v>
      </c>
      <c r="B1328" s="24">
        <v>10554884</v>
      </c>
      <c r="C1328" s="24">
        <v>41755</v>
      </c>
      <c r="D1328" s="24" t="s">
        <v>3302</v>
      </c>
      <c r="E1328" s="24" t="s">
        <v>3303</v>
      </c>
      <c r="F1328" s="24" t="s">
        <v>5069</v>
      </c>
      <c r="G1328" s="24" t="s">
        <v>3729</v>
      </c>
      <c r="H1328" s="24" t="s">
        <v>7780</v>
      </c>
      <c r="I1328" s="24" t="s">
        <v>7781</v>
      </c>
      <c r="J1328" s="24" t="s">
        <v>7782</v>
      </c>
      <c r="N1328" s="24" t="s">
        <v>3818</v>
      </c>
      <c r="O1328" s="24" t="s">
        <v>3316</v>
      </c>
      <c r="P1328" s="24" t="s">
        <v>7783</v>
      </c>
      <c r="Q1328" s="24" t="s">
        <v>3311</v>
      </c>
      <c r="R1328" s="24" t="s">
        <v>3327</v>
      </c>
      <c r="S1328" s="24" t="s">
        <v>3313</v>
      </c>
    </row>
    <row r="1329" spans="1:19" x14ac:dyDescent="0.25">
      <c r="A1329" s="24" t="s">
        <v>7784</v>
      </c>
      <c r="B1329" s="24">
        <v>10559847</v>
      </c>
      <c r="C1329" s="24">
        <v>41775</v>
      </c>
      <c r="D1329" s="24" t="s">
        <v>3302</v>
      </c>
      <c r="E1329" s="24" t="s">
        <v>3303</v>
      </c>
      <c r="F1329" s="24" t="s">
        <v>5069</v>
      </c>
      <c r="G1329" s="24" t="s">
        <v>3729</v>
      </c>
      <c r="H1329" s="24" t="s">
        <v>7785</v>
      </c>
      <c r="I1329" s="24" t="s">
        <v>7786</v>
      </c>
      <c r="J1329" s="24" t="s">
        <v>7787</v>
      </c>
      <c r="N1329" s="24" t="s">
        <v>3818</v>
      </c>
      <c r="O1329" s="24" t="s">
        <v>3326</v>
      </c>
      <c r="Q1329" s="24" t="s">
        <v>3311</v>
      </c>
      <c r="R1329" s="24" t="s">
        <v>3327</v>
      </c>
      <c r="S1329" s="24" t="s">
        <v>3313</v>
      </c>
    </row>
    <row r="1330" spans="1:19" x14ac:dyDescent="0.25">
      <c r="A1330" s="24" t="s">
        <v>7788</v>
      </c>
      <c r="B1330" s="24">
        <v>10562361</v>
      </c>
      <c r="C1330" s="24">
        <v>41777</v>
      </c>
      <c r="D1330" s="24" t="s">
        <v>3302</v>
      </c>
      <c r="E1330" s="24" t="s">
        <v>3303</v>
      </c>
      <c r="F1330" s="24" t="s">
        <v>5069</v>
      </c>
      <c r="G1330" s="24" t="s">
        <v>3729</v>
      </c>
      <c r="H1330" s="24" t="s">
        <v>7789</v>
      </c>
      <c r="I1330" s="24" t="s">
        <v>7790</v>
      </c>
      <c r="J1330" s="24" t="s">
        <v>7791</v>
      </c>
      <c r="N1330" s="24" t="s">
        <v>3748</v>
      </c>
      <c r="O1330" s="24" t="s">
        <v>3326</v>
      </c>
      <c r="Q1330" s="24" t="s">
        <v>3311</v>
      </c>
      <c r="R1330" s="24" t="s">
        <v>3922</v>
      </c>
      <c r="S1330" s="24" t="s">
        <v>3313</v>
      </c>
    </row>
    <row r="1331" spans="1:19" x14ac:dyDescent="0.25">
      <c r="A1331" s="24" t="s">
        <v>7792</v>
      </c>
      <c r="B1331" s="24">
        <v>10572878</v>
      </c>
      <c r="C1331" s="24">
        <v>41823</v>
      </c>
      <c r="D1331" s="24" t="s">
        <v>3302</v>
      </c>
      <c r="E1331" s="24" t="s">
        <v>3303</v>
      </c>
      <c r="F1331" s="24" t="s">
        <v>7646</v>
      </c>
      <c r="G1331" s="24" t="s">
        <v>3759</v>
      </c>
      <c r="H1331" s="24" t="s">
        <v>7647</v>
      </c>
      <c r="I1331" s="24" t="s">
        <v>7793</v>
      </c>
      <c r="J1331" s="24" t="s">
        <v>7794</v>
      </c>
      <c r="N1331" s="24" t="s">
        <v>4640</v>
      </c>
      <c r="O1331" s="24" t="s">
        <v>3310</v>
      </c>
      <c r="Q1331" s="24" t="s">
        <v>3311</v>
      </c>
      <c r="R1331" s="24" t="s">
        <v>3327</v>
      </c>
      <c r="S1331" s="24" t="s">
        <v>3313</v>
      </c>
    </row>
    <row r="1332" spans="1:19" x14ac:dyDescent="0.25">
      <c r="A1332" s="24" t="s">
        <v>7795</v>
      </c>
      <c r="B1332" s="24">
        <v>10576180</v>
      </c>
      <c r="C1332" s="24">
        <v>41833</v>
      </c>
      <c r="D1332" s="24" t="s">
        <v>3302</v>
      </c>
      <c r="E1332" s="24" t="s">
        <v>3303</v>
      </c>
      <c r="F1332" s="24" t="s">
        <v>5032</v>
      </c>
      <c r="G1332" s="24" t="s">
        <v>3759</v>
      </c>
      <c r="H1332" s="24" t="s">
        <v>6372</v>
      </c>
      <c r="I1332" s="24" t="s">
        <v>6373</v>
      </c>
      <c r="J1332" s="24" t="s">
        <v>7796</v>
      </c>
      <c r="O1332" s="24" t="s">
        <v>3310</v>
      </c>
      <c r="Q1332" s="24" t="s">
        <v>3311</v>
      </c>
      <c r="R1332" s="24" t="s">
        <v>3327</v>
      </c>
      <c r="S1332" s="24" t="s">
        <v>3313</v>
      </c>
    </row>
    <row r="1333" spans="1:19" x14ac:dyDescent="0.25">
      <c r="A1333" s="24" t="s">
        <v>7797</v>
      </c>
      <c r="B1333" s="24">
        <v>10583487</v>
      </c>
      <c r="C1333" s="24">
        <v>41877</v>
      </c>
      <c r="D1333" s="24" t="s">
        <v>3302</v>
      </c>
      <c r="E1333" s="24" t="s">
        <v>3303</v>
      </c>
      <c r="F1333" s="24" t="s">
        <v>3758</v>
      </c>
      <c r="G1333" s="24" t="s">
        <v>3759</v>
      </c>
      <c r="H1333" s="24" t="s">
        <v>4952</v>
      </c>
      <c r="I1333" s="24" t="s">
        <v>4953</v>
      </c>
      <c r="J1333" s="24" t="s">
        <v>7798</v>
      </c>
      <c r="N1333" s="24" t="s">
        <v>3763</v>
      </c>
    </row>
    <row r="1334" spans="1:19" x14ac:dyDescent="0.25">
      <c r="A1334" s="24" t="s">
        <v>7799</v>
      </c>
      <c r="B1334" s="24">
        <v>10733990</v>
      </c>
      <c r="C1334" s="24">
        <v>42694</v>
      </c>
      <c r="D1334" s="24" t="s">
        <v>3302</v>
      </c>
      <c r="E1334" s="24" t="s">
        <v>3303</v>
      </c>
      <c r="F1334" s="24" t="s">
        <v>5086</v>
      </c>
      <c r="G1334" s="24" t="s">
        <v>3729</v>
      </c>
      <c r="H1334" s="24" t="s">
        <v>5097</v>
      </c>
      <c r="I1334" s="24" t="s">
        <v>5391</v>
      </c>
      <c r="J1334" s="24" t="s">
        <v>5161</v>
      </c>
      <c r="N1334" s="24" t="s">
        <v>7800</v>
      </c>
      <c r="O1334" s="24" t="s">
        <v>3316</v>
      </c>
      <c r="P1334" s="24" t="s">
        <v>6713</v>
      </c>
      <c r="Q1334" s="24" t="s">
        <v>3311</v>
      </c>
      <c r="R1334" s="24" t="s">
        <v>3312</v>
      </c>
      <c r="S1334" s="24" t="s">
        <v>3313</v>
      </c>
    </row>
    <row r="1335" spans="1:19" x14ac:dyDescent="0.25">
      <c r="A1335" s="24" t="s">
        <v>7801</v>
      </c>
      <c r="B1335" s="24">
        <v>10763893</v>
      </c>
      <c r="C1335" s="24">
        <v>4292</v>
      </c>
      <c r="D1335" s="24" t="s">
        <v>3302</v>
      </c>
      <c r="E1335" s="24" t="s">
        <v>3303</v>
      </c>
      <c r="F1335" s="24" t="s">
        <v>4963</v>
      </c>
      <c r="G1335" s="24" t="s">
        <v>3759</v>
      </c>
      <c r="H1335" s="24" t="s">
        <v>7802</v>
      </c>
      <c r="I1335" s="24" t="s">
        <v>7803</v>
      </c>
      <c r="J1335" s="24" t="s">
        <v>7553</v>
      </c>
      <c r="N1335" s="24" t="s">
        <v>7804</v>
      </c>
      <c r="O1335" s="24" t="s">
        <v>3316</v>
      </c>
      <c r="P1335" s="24" t="s">
        <v>7805</v>
      </c>
      <c r="Q1335" s="24" t="s">
        <v>3311</v>
      </c>
      <c r="R1335" s="24" t="s">
        <v>3312</v>
      </c>
      <c r="S1335" s="24" t="s">
        <v>3313</v>
      </c>
    </row>
    <row r="1336" spans="1:19" x14ac:dyDescent="0.25">
      <c r="A1336" s="24" t="s">
        <v>7806</v>
      </c>
      <c r="B1336" s="24">
        <v>10818146</v>
      </c>
      <c r="C1336" s="24">
        <v>4363</v>
      </c>
      <c r="D1336" s="24" t="s">
        <v>3302</v>
      </c>
      <c r="E1336" s="24" t="s">
        <v>3303</v>
      </c>
      <c r="F1336" s="24" t="s">
        <v>3304</v>
      </c>
      <c r="G1336" s="24" t="s">
        <v>3305</v>
      </c>
      <c r="H1336" s="24" t="s">
        <v>5740</v>
      </c>
      <c r="I1336" s="24" t="s">
        <v>6439</v>
      </c>
      <c r="J1336" s="24" t="s">
        <v>7304</v>
      </c>
      <c r="N1336" s="24" t="s">
        <v>7807</v>
      </c>
    </row>
    <row r="1337" spans="1:19" x14ac:dyDescent="0.25">
      <c r="A1337" s="24" t="s">
        <v>7808</v>
      </c>
      <c r="B1337" s="24">
        <v>10830166</v>
      </c>
      <c r="C1337" s="24">
        <v>43892</v>
      </c>
      <c r="D1337" s="24" t="s">
        <v>3302</v>
      </c>
      <c r="E1337" s="24" t="s">
        <v>3303</v>
      </c>
      <c r="F1337" s="24" t="s">
        <v>5086</v>
      </c>
      <c r="G1337" s="24" t="s">
        <v>3729</v>
      </c>
      <c r="H1337" s="24" t="s">
        <v>5577</v>
      </c>
      <c r="I1337" s="24" t="s">
        <v>7722</v>
      </c>
      <c r="J1337" s="24" t="s">
        <v>7809</v>
      </c>
      <c r="N1337" s="24" t="s">
        <v>7810</v>
      </c>
      <c r="O1337" s="24" t="s">
        <v>4069</v>
      </c>
      <c r="P1337" s="24" t="s">
        <v>5091</v>
      </c>
      <c r="Q1337" s="24" t="s">
        <v>3311</v>
      </c>
      <c r="R1337" s="24" t="s">
        <v>3312</v>
      </c>
      <c r="S1337" s="24" t="s">
        <v>3313</v>
      </c>
    </row>
    <row r="1338" spans="1:19" x14ac:dyDescent="0.25">
      <c r="A1338" s="24" t="s">
        <v>7811</v>
      </c>
      <c r="B1338" s="24">
        <v>10836686</v>
      </c>
      <c r="C1338" s="24">
        <v>43912</v>
      </c>
      <c r="D1338" s="24" t="s">
        <v>3302</v>
      </c>
      <c r="E1338" s="24" t="s">
        <v>3303</v>
      </c>
      <c r="F1338" s="24" t="s">
        <v>5086</v>
      </c>
      <c r="G1338" s="24" t="s">
        <v>3729</v>
      </c>
      <c r="H1338" s="24" t="s">
        <v>5087</v>
      </c>
      <c r="I1338" s="24" t="s">
        <v>7698</v>
      </c>
      <c r="J1338" s="24" t="s">
        <v>7812</v>
      </c>
      <c r="N1338" s="24" t="s">
        <v>7713</v>
      </c>
      <c r="O1338" s="24" t="s">
        <v>3316</v>
      </c>
      <c r="P1338" s="24" t="s">
        <v>6713</v>
      </c>
      <c r="Q1338" s="24" t="s">
        <v>3311</v>
      </c>
      <c r="R1338" s="24" t="s">
        <v>3312</v>
      </c>
      <c r="S1338" s="24" t="s">
        <v>3313</v>
      </c>
    </row>
    <row r="1339" spans="1:19" x14ac:dyDescent="0.25">
      <c r="A1339" s="24" t="s">
        <v>7813</v>
      </c>
      <c r="B1339" s="24">
        <v>10845280</v>
      </c>
      <c r="C1339" s="24">
        <v>43972</v>
      </c>
      <c r="D1339" s="24" t="s">
        <v>3302</v>
      </c>
      <c r="E1339" s="24" t="s">
        <v>3303</v>
      </c>
      <c r="F1339" s="24" t="s">
        <v>3304</v>
      </c>
      <c r="G1339" s="24" t="s">
        <v>3305</v>
      </c>
      <c r="H1339" s="24" t="s">
        <v>7814</v>
      </c>
      <c r="I1339" s="24" t="s">
        <v>7815</v>
      </c>
      <c r="J1339" s="24" t="s">
        <v>7184</v>
      </c>
      <c r="N1339" s="24" t="s">
        <v>3914</v>
      </c>
    </row>
    <row r="1340" spans="1:19" x14ac:dyDescent="0.25">
      <c r="A1340" s="24" t="s">
        <v>7816</v>
      </c>
      <c r="B1340" s="24">
        <v>10908329</v>
      </c>
      <c r="C1340" s="24">
        <v>44581</v>
      </c>
      <c r="D1340" s="24" t="s">
        <v>3302</v>
      </c>
      <c r="E1340" s="24" t="s">
        <v>3303</v>
      </c>
      <c r="F1340" s="24" t="s">
        <v>4978</v>
      </c>
      <c r="G1340" s="24" t="s">
        <v>3759</v>
      </c>
      <c r="H1340" s="24" t="s">
        <v>6378</v>
      </c>
      <c r="I1340" s="24" t="s">
        <v>6379</v>
      </c>
      <c r="J1340" s="24" t="s">
        <v>7817</v>
      </c>
      <c r="N1340" s="24" t="s">
        <v>7818</v>
      </c>
      <c r="O1340" s="24" t="s">
        <v>3932</v>
      </c>
      <c r="P1340" s="24" t="s">
        <v>7819</v>
      </c>
      <c r="Q1340" s="24" t="s">
        <v>3311</v>
      </c>
      <c r="R1340" s="24" t="s">
        <v>3312</v>
      </c>
      <c r="S1340" s="24" t="s">
        <v>3313</v>
      </c>
    </row>
    <row r="1341" spans="1:19" x14ac:dyDescent="0.25">
      <c r="A1341" s="24" t="s">
        <v>7820</v>
      </c>
      <c r="B1341" s="24">
        <v>10908578</v>
      </c>
      <c r="C1341" s="24">
        <v>44582</v>
      </c>
      <c r="D1341" s="24" t="s">
        <v>3302</v>
      </c>
      <c r="E1341" s="24" t="s">
        <v>3303</v>
      </c>
      <c r="F1341" s="24" t="s">
        <v>5032</v>
      </c>
      <c r="G1341" s="24" t="s">
        <v>3759</v>
      </c>
      <c r="H1341" s="24" t="s">
        <v>7821</v>
      </c>
      <c r="I1341" s="24" t="s">
        <v>7822</v>
      </c>
      <c r="J1341" s="24" t="s">
        <v>7823</v>
      </c>
      <c r="N1341" s="24" t="s">
        <v>7824</v>
      </c>
      <c r="O1341" s="24" t="s">
        <v>3326</v>
      </c>
      <c r="Q1341" s="24" t="s">
        <v>3311</v>
      </c>
      <c r="R1341" s="24" t="s">
        <v>3327</v>
      </c>
      <c r="S1341" s="24" t="s">
        <v>3313</v>
      </c>
    </row>
    <row r="1342" spans="1:19" x14ac:dyDescent="0.25">
      <c r="A1342" s="24" t="s">
        <v>7825</v>
      </c>
      <c r="B1342" s="24">
        <v>10908756</v>
      </c>
      <c r="C1342" s="24">
        <v>44583</v>
      </c>
      <c r="D1342" s="24" t="s">
        <v>3302</v>
      </c>
      <c r="E1342" s="24" t="s">
        <v>3303</v>
      </c>
      <c r="F1342" s="24" t="s">
        <v>5032</v>
      </c>
      <c r="G1342" s="24" t="s">
        <v>3759</v>
      </c>
      <c r="H1342" s="24" t="s">
        <v>7821</v>
      </c>
      <c r="I1342" s="24" t="s">
        <v>7822</v>
      </c>
      <c r="J1342" s="24" t="s">
        <v>7826</v>
      </c>
      <c r="N1342" s="24" t="s">
        <v>7818</v>
      </c>
      <c r="O1342" s="24" t="s">
        <v>3326</v>
      </c>
      <c r="Q1342" s="24" t="s">
        <v>3311</v>
      </c>
      <c r="R1342" s="24" t="s">
        <v>3327</v>
      </c>
      <c r="S1342" s="24" t="s">
        <v>3313</v>
      </c>
    </row>
    <row r="1343" spans="1:19" x14ac:dyDescent="0.25">
      <c r="A1343" s="24" t="s">
        <v>7827</v>
      </c>
      <c r="B1343" s="24">
        <v>10909330</v>
      </c>
      <c r="C1343" s="24">
        <v>44586</v>
      </c>
      <c r="D1343" s="24" t="s">
        <v>3302</v>
      </c>
      <c r="E1343" s="24" t="s">
        <v>3303</v>
      </c>
      <c r="F1343" s="24" t="s">
        <v>4978</v>
      </c>
      <c r="G1343" s="24" t="s">
        <v>3759</v>
      </c>
      <c r="H1343" s="24" t="s">
        <v>7654</v>
      </c>
      <c r="I1343" s="24" t="s">
        <v>7655</v>
      </c>
      <c r="J1343" s="24" t="s">
        <v>7828</v>
      </c>
      <c r="N1343" s="24" t="s">
        <v>7829</v>
      </c>
      <c r="O1343" s="24" t="s">
        <v>3316</v>
      </c>
      <c r="P1343" s="24" t="s">
        <v>7830</v>
      </c>
      <c r="Q1343" s="24" t="s">
        <v>3311</v>
      </c>
      <c r="R1343" s="24" t="s">
        <v>3327</v>
      </c>
      <c r="S1343" s="24" t="s">
        <v>3313</v>
      </c>
    </row>
    <row r="1344" spans="1:19" x14ac:dyDescent="0.25">
      <c r="A1344" s="24" t="s">
        <v>7831</v>
      </c>
      <c r="B1344" s="24">
        <v>10909474</v>
      </c>
      <c r="C1344" s="24">
        <v>44587</v>
      </c>
      <c r="D1344" s="24" t="s">
        <v>3302</v>
      </c>
      <c r="E1344" s="24" t="s">
        <v>3303</v>
      </c>
      <c r="F1344" s="24" t="s">
        <v>4978</v>
      </c>
      <c r="G1344" s="24" t="s">
        <v>3759</v>
      </c>
      <c r="H1344" s="24" t="s">
        <v>7654</v>
      </c>
      <c r="I1344" s="24" t="s">
        <v>7655</v>
      </c>
      <c r="J1344" s="24" t="s">
        <v>4325</v>
      </c>
      <c r="N1344" s="24" t="s">
        <v>7832</v>
      </c>
      <c r="O1344" s="24" t="s">
        <v>3340</v>
      </c>
      <c r="Q1344" s="24" t="s">
        <v>3311</v>
      </c>
      <c r="R1344" s="24" t="s">
        <v>3327</v>
      </c>
      <c r="S1344" s="24" t="s">
        <v>3313</v>
      </c>
    </row>
    <row r="1345" spans="1:19" x14ac:dyDescent="0.25">
      <c r="A1345" s="24" t="s">
        <v>7833</v>
      </c>
      <c r="B1345" s="24">
        <v>10909720</v>
      </c>
      <c r="C1345" s="24">
        <v>44588</v>
      </c>
      <c r="D1345" s="24" t="s">
        <v>3302</v>
      </c>
      <c r="E1345" s="24" t="s">
        <v>3303</v>
      </c>
      <c r="F1345" s="24" t="s">
        <v>4978</v>
      </c>
      <c r="G1345" s="24" t="s">
        <v>3759</v>
      </c>
      <c r="H1345" s="24" t="s">
        <v>7654</v>
      </c>
      <c r="I1345" s="24" t="s">
        <v>7834</v>
      </c>
      <c r="J1345" s="24" t="s">
        <v>7835</v>
      </c>
      <c r="N1345" s="24" t="s">
        <v>7836</v>
      </c>
    </row>
    <row r="1346" spans="1:19" x14ac:dyDescent="0.25">
      <c r="A1346" s="24" t="s">
        <v>7837</v>
      </c>
      <c r="B1346" s="24">
        <v>10909893</v>
      </c>
      <c r="C1346" s="24">
        <v>44589</v>
      </c>
      <c r="D1346" s="24" t="s">
        <v>3302</v>
      </c>
      <c r="E1346" s="24" t="s">
        <v>3303</v>
      </c>
      <c r="F1346" s="24" t="s">
        <v>4978</v>
      </c>
      <c r="G1346" s="24" t="s">
        <v>3759</v>
      </c>
      <c r="H1346" s="24" t="s">
        <v>7654</v>
      </c>
      <c r="I1346" s="24" t="s">
        <v>7834</v>
      </c>
      <c r="J1346" s="24" t="s">
        <v>7838</v>
      </c>
      <c r="N1346" s="24" t="s">
        <v>6973</v>
      </c>
      <c r="O1346" s="24" t="s">
        <v>3340</v>
      </c>
      <c r="Q1346" s="24" t="s">
        <v>3311</v>
      </c>
      <c r="R1346" s="24" t="s">
        <v>3327</v>
      </c>
      <c r="S1346" s="24" t="s">
        <v>3313</v>
      </c>
    </row>
    <row r="1347" spans="1:19" x14ac:dyDescent="0.25">
      <c r="A1347" s="24" t="s">
        <v>7839</v>
      </c>
      <c r="B1347" s="24">
        <v>10911457</v>
      </c>
      <c r="C1347" s="24">
        <v>44593</v>
      </c>
      <c r="D1347" s="24" t="s">
        <v>3302</v>
      </c>
      <c r="E1347" s="24" t="s">
        <v>3303</v>
      </c>
      <c r="F1347" s="24" t="s">
        <v>5032</v>
      </c>
      <c r="G1347" s="24" t="s">
        <v>3759</v>
      </c>
      <c r="H1347" s="24" t="s">
        <v>6350</v>
      </c>
      <c r="I1347" s="24" t="s">
        <v>6351</v>
      </c>
      <c r="J1347" s="24" t="s">
        <v>7840</v>
      </c>
      <c r="N1347" s="24" t="s">
        <v>7841</v>
      </c>
      <c r="O1347" s="24" t="s">
        <v>3340</v>
      </c>
      <c r="Q1347" s="24" t="s">
        <v>3311</v>
      </c>
      <c r="R1347" s="24" t="s">
        <v>3327</v>
      </c>
      <c r="S1347" s="24" t="s">
        <v>3313</v>
      </c>
    </row>
    <row r="1348" spans="1:19" x14ac:dyDescent="0.25">
      <c r="A1348" s="24" t="s">
        <v>7842</v>
      </c>
      <c r="B1348" s="24">
        <v>10911875</v>
      </c>
      <c r="C1348" s="24">
        <v>44594</v>
      </c>
      <c r="D1348" s="24" t="s">
        <v>3302</v>
      </c>
      <c r="E1348" s="24" t="s">
        <v>3303</v>
      </c>
      <c r="F1348" s="24" t="s">
        <v>5032</v>
      </c>
      <c r="G1348" s="24" t="s">
        <v>3759</v>
      </c>
      <c r="H1348" s="24" t="s">
        <v>6350</v>
      </c>
      <c r="I1348" s="24" t="s">
        <v>6351</v>
      </c>
      <c r="J1348" s="24" t="s">
        <v>7843</v>
      </c>
      <c r="N1348" s="24" t="s">
        <v>6370</v>
      </c>
      <c r="O1348" s="24" t="s">
        <v>3340</v>
      </c>
      <c r="Q1348" s="24" t="s">
        <v>3311</v>
      </c>
      <c r="R1348" s="24" t="s">
        <v>3327</v>
      </c>
      <c r="S1348" s="24" t="s">
        <v>3313</v>
      </c>
    </row>
    <row r="1349" spans="1:19" x14ac:dyDescent="0.25">
      <c r="A1349" s="24" t="s">
        <v>7844</v>
      </c>
      <c r="B1349" s="24">
        <v>10912274</v>
      </c>
      <c r="C1349" s="24">
        <v>44595</v>
      </c>
      <c r="D1349" s="24" t="s">
        <v>3302</v>
      </c>
      <c r="E1349" s="24" t="s">
        <v>3303</v>
      </c>
      <c r="F1349" s="24" t="s">
        <v>5032</v>
      </c>
      <c r="G1349" s="24" t="s">
        <v>3759</v>
      </c>
      <c r="H1349" s="24" t="s">
        <v>7845</v>
      </c>
      <c r="I1349" s="24" t="s">
        <v>7846</v>
      </c>
      <c r="J1349" s="24" t="s">
        <v>4047</v>
      </c>
      <c r="N1349" s="24" t="s">
        <v>7847</v>
      </c>
      <c r="O1349" s="24" t="s">
        <v>4069</v>
      </c>
      <c r="P1349" s="24" t="s">
        <v>7848</v>
      </c>
    </row>
    <row r="1350" spans="1:19" x14ac:dyDescent="0.25">
      <c r="A1350" s="24" t="s">
        <v>7849</v>
      </c>
      <c r="B1350" s="24">
        <v>10912987</v>
      </c>
      <c r="C1350" s="24">
        <v>44597</v>
      </c>
      <c r="D1350" s="24" t="s">
        <v>3302</v>
      </c>
      <c r="E1350" s="24" t="s">
        <v>3303</v>
      </c>
      <c r="F1350" s="24" t="s">
        <v>5032</v>
      </c>
      <c r="G1350" s="24" t="s">
        <v>3759</v>
      </c>
      <c r="H1350" s="24" t="s">
        <v>7821</v>
      </c>
      <c r="I1350" s="24" t="s">
        <v>7850</v>
      </c>
      <c r="J1350" s="24" t="s">
        <v>7851</v>
      </c>
      <c r="N1350" s="24" t="s">
        <v>7852</v>
      </c>
    </row>
    <row r="1351" spans="1:19" x14ac:dyDescent="0.25">
      <c r="A1351" s="24" t="s">
        <v>7853</v>
      </c>
      <c r="B1351" s="24">
        <v>10913375</v>
      </c>
      <c r="C1351" s="24">
        <v>44598</v>
      </c>
      <c r="D1351" s="24" t="s">
        <v>3302</v>
      </c>
      <c r="E1351" s="24" t="s">
        <v>3303</v>
      </c>
      <c r="F1351" s="24" t="s">
        <v>5032</v>
      </c>
      <c r="G1351" s="24" t="s">
        <v>3759</v>
      </c>
      <c r="H1351" s="24" t="s">
        <v>7854</v>
      </c>
      <c r="I1351" s="24" t="s">
        <v>7855</v>
      </c>
      <c r="J1351" s="24" t="s">
        <v>7856</v>
      </c>
      <c r="N1351" s="24" t="s">
        <v>7857</v>
      </c>
      <c r="O1351" s="24" t="s">
        <v>3326</v>
      </c>
      <c r="Q1351" s="24" t="s">
        <v>3311</v>
      </c>
      <c r="R1351" s="24" t="s">
        <v>3327</v>
      </c>
      <c r="S1351" s="24" t="s">
        <v>3313</v>
      </c>
    </row>
    <row r="1352" spans="1:19" x14ac:dyDescent="0.25">
      <c r="A1352" s="24" t="s">
        <v>7858</v>
      </c>
      <c r="B1352" s="24">
        <v>10921544</v>
      </c>
      <c r="C1352" s="24">
        <v>44575</v>
      </c>
      <c r="D1352" s="24" t="s">
        <v>3302</v>
      </c>
      <c r="E1352" s="24" t="s">
        <v>3303</v>
      </c>
      <c r="F1352" s="24" t="s">
        <v>5032</v>
      </c>
      <c r="G1352" s="24" t="s">
        <v>3759</v>
      </c>
      <c r="H1352" s="24" t="s">
        <v>7821</v>
      </c>
      <c r="I1352" s="24" t="s">
        <v>7859</v>
      </c>
      <c r="J1352" s="24" t="s">
        <v>5375</v>
      </c>
      <c r="N1352" s="24" t="s">
        <v>6973</v>
      </c>
      <c r="O1352" s="24" t="s">
        <v>4069</v>
      </c>
      <c r="P1352" s="24" t="s">
        <v>7644</v>
      </c>
      <c r="Q1352" s="24" t="s">
        <v>3311</v>
      </c>
      <c r="R1352" s="24" t="s">
        <v>3312</v>
      </c>
      <c r="S1352" s="24" t="s">
        <v>3313</v>
      </c>
    </row>
    <row r="1353" spans="1:19" x14ac:dyDescent="0.25">
      <c r="A1353" s="24" t="s">
        <v>7860</v>
      </c>
      <c r="B1353" s="24">
        <v>10921737</v>
      </c>
      <c r="C1353" s="24">
        <v>44577</v>
      </c>
      <c r="D1353" s="24" t="s">
        <v>3302</v>
      </c>
      <c r="E1353" s="24" t="s">
        <v>3303</v>
      </c>
      <c r="F1353" s="24" t="s">
        <v>5032</v>
      </c>
      <c r="G1353" s="24" t="s">
        <v>3759</v>
      </c>
      <c r="H1353" s="24" t="s">
        <v>5033</v>
      </c>
      <c r="I1353" s="24" t="s">
        <v>7861</v>
      </c>
      <c r="J1353" s="24" t="s">
        <v>7432</v>
      </c>
      <c r="N1353" s="24" t="s">
        <v>7862</v>
      </c>
    </row>
    <row r="1354" spans="1:19" x14ac:dyDescent="0.25">
      <c r="A1354" s="24" t="s">
        <v>7863</v>
      </c>
      <c r="B1354" s="24">
        <v>10921845</v>
      </c>
      <c r="C1354" s="24">
        <v>44578</v>
      </c>
      <c r="D1354" s="24" t="s">
        <v>3302</v>
      </c>
      <c r="E1354" s="24" t="s">
        <v>3303</v>
      </c>
      <c r="F1354" s="24" t="s">
        <v>4978</v>
      </c>
      <c r="G1354" s="24" t="s">
        <v>3759</v>
      </c>
      <c r="H1354" s="24" t="s">
        <v>7864</v>
      </c>
      <c r="I1354" s="24" t="s">
        <v>7865</v>
      </c>
      <c r="J1354" s="24" t="s">
        <v>7866</v>
      </c>
      <c r="N1354" s="24" t="s">
        <v>7829</v>
      </c>
      <c r="O1354" s="24" t="s">
        <v>3316</v>
      </c>
      <c r="P1354" s="24" t="s">
        <v>7867</v>
      </c>
      <c r="Q1354" s="24" t="s">
        <v>3311</v>
      </c>
      <c r="R1354" s="24" t="s">
        <v>3312</v>
      </c>
      <c r="S1354" s="24" t="s">
        <v>3313</v>
      </c>
    </row>
    <row r="1355" spans="1:19" x14ac:dyDescent="0.25">
      <c r="A1355" s="24" t="s">
        <v>7868</v>
      </c>
      <c r="B1355" s="24">
        <v>10922264</v>
      </c>
      <c r="C1355" s="24">
        <v>44666</v>
      </c>
      <c r="D1355" s="24" t="s">
        <v>3302</v>
      </c>
      <c r="E1355" s="24" t="s">
        <v>3303</v>
      </c>
      <c r="F1355" s="24" t="s">
        <v>4978</v>
      </c>
      <c r="G1355" s="24" t="s">
        <v>3759</v>
      </c>
      <c r="H1355" s="24" t="s">
        <v>4979</v>
      </c>
      <c r="I1355" s="24" t="s">
        <v>7869</v>
      </c>
      <c r="J1355" s="24" t="s">
        <v>7870</v>
      </c>
      <c r="N1355" s="24" t="s">
        <v>4272</v>
      </c>
    </row>
    <row r="1356" spans="1:19" x14ac:dyDescent="0.25">
      <c r="A1356" s="24" t="s">
        <v>7871</v>
      </c>
      <c r="B1356" s="24">
        <v>10931230</v>
      </c>
      <c r="C1356" s="24">
        <v>44642</v>
      </c>
      <c r="D1356" s="24" t="s">
        <v>3302</v>
      </c>
      <c r="E1356" s="24" t="s">
        <v>3303</v>
      </c>
      <c r="F1356" s="24" t="s">
        <v>5032</v>
      </c>
      <c r="G1356" s="24" t="s">
        <v>3759</v>
      </c>
      <c r="H1356" s="24" t="s">
        <v>7821</v>
      </c>
      <c r="I1356" s="24" t="s">
        <v>7850</v>
      </c>
      <c r="J1356" s="24" t="s">
        <v>7872</v>
      </c>
      <c r="N1356" s="24" t="s">
        <v>7873</v>
      </c>
      <c r="O1356" s="24" t="s">
        <v>3316</v>
      </c>
      <c r="P1356" s="24" t="s">
        <v>3317</v>
      </c>
      <c r="Q1356" s="24" t="s">
        <v>3311</v>
      </c>
      <c r="R1356" s="24" t="s">
        <v>3312</v>
      </c>
      <c r="S1356" s="24" t="s">
        <v>3313</v>
      </c>
    </row>
    <row r="1357" spans="1:19" x14ac:dyDescent="0.25">
      <c r="A1357" s="24" t="s">
        <v>7874</v>
      </c>
      <c r="B1357" s="24">
        <v>10931422</v>
      </c>
      <c r="C1357" s="24">
        <v>44644</v>
      </c>
      <c r="D1357" s="24" t="s">
        <v>3302</v>
      </c>
      <c r="E1357" s="24" t="s">
        <v>3303</v>
      </c>
      <c r="F1357" s="24" t="s">
        <v>5032</v>
      </c>
      <c r="G1357" s="24" t="s">
        <v>3759</v>
      </c>
      <c r="H1357" s="24" t="s">
        <v>6346</v>
      </c>
      <c r="I1357" s="24" t="s">
        <v>6361</v>
      </c>
      <c r="J1357" s="24" t="s">
        <v>7875</v>
      </c>
      <c r="N1357" s="24" t="s">
        <v>7876</v>
      </c>
    </row>
    <row r="1358" spans="1:19" x14ac:dyDescent="0.25">
      <c r="A1358" s="24" t="s">
        <v>7877</v>
      </c>
      <c r="B1358" s="24">
        <v>10931524</v>
      </c>
      <c r="C1358" s="24">
        <v>44645</v>
      </c>
      <c r="D1358" s="24" t="s">
        <v>3302</v>
      </c>
      <c r="E1358" s="24" t="s">
        <v>3303</v>
      </c>
      <c r="F1358" s="24" t="s">
        <v>5032</v>
      </c>
      <c r="G1358" s="24" t="s">
        <v>3759</v>
      </c>
      <c r="H1358" s="24" t="s">
        <v>6346</v>
      </c>
      <c r="I1358" s="24" t="s">
        <v>7878</v>
      </c>
      <c r="J1358" s="24" t="s">
        <v>7879</v>
      </c>
      <c r="N1358" s="24" t="s">
        <v>7876</v>
      </c>
    </row>
    <row r="1359" spans="1:19" x14ac:dyDescent="0.25">
      <c r="A1359" s="24" t="s">
        <v>7880</v>
      </c>
      <c r="B1359" s="24">
        <v>10932771</v>
      </c>
      <c r="C1359" s="24">
        <v>44656</v>
      </c>
      <c r="D1359" s="24" t="s">
        <v>3302</v>
      </c>
      <c r="E1359" s="24" t="s">
        <v>3303</v>
      </c>
      <c r="F1359" s="24" t="s">
        <v>5032</v>
      </c>
      <c r="G1359" s="24" t="s">
        <v>3759</v>
      </c>
      <c r="H1359" s="24" t="s">
        <v>7881</v>
      </c>
      <c r="I1359" s="24" t="s">
        <v>7882</v>
      </c>
      <c r="J1359" s="24" t="s">
        <v>7883</v>
      </c>
      <c r="N1359" s="24" t="s">
        <v>7884</v>
      </c>
    </row>
    <row r="1360" spans="1:19" x14ac:dyDescent="0.25">
      <c r="A1360" s="24" t="s">
        <v>7885</v>
      </c>
      <c r="B1360" s="24">
        <v>10961829</v>
      </c>
      <c r="C1360" s="24">
        <v>44993</v>
      </c>
      <c r="D1360" s="24" t="s">
        <v>3302</v>
      </c>
      <c r="E1360" s="24" t="s">
        <v>3303</v>
      </c>
      <c r="F1360" s="24" t="s">
        <v>5032</v>
      </c>
      <c r="G1360" s="24" t="s">
        <v>3759</v>
      </c>
      <c r="H1360" s="24" t="s">
        <v>5033</v>
      </c>
      <c r="I1360" s="24" t="s">
        <v>7886</v>
      </c>
      <c r="J1360" s="24" t="s">
        <v>7887</v>
      </c>
      <c r="N1360" s="24" t="s">
        <v>7888</v>
      </c>
      <c r="O1360" s="24" t="s">
        <v>3310</v>
      </c>
      <c r="Q1360" s="24" t="s">
        <v>3311</v>
      </c>
      <c r="R1360" s="24" t="s">
        <v>3312</v>
      </c>
      <c r="S1360" s="24" t="s">
        <v>3313</v>
      </c>
    </row>
    <row r="1361" spans="1:19" x14ac:dyDescent="0.25">
      <c r="A1361" s="24" t="s">
        <v>7889</v>
      </c>
      <c r="B1361" s="24">
        <v>11037468</v>
      </c>
      <c r="C1361" s="24">
        <v>4615</v>
      </c>
      <c r="D1361" s="24" t="s">
        <v>3302</v>
      </c>
      <c r="E1361" s="24" t="s">
        <v>3303</v>
      </c>
      <c r="F1361" s="24" t="s">
        <v>3926</v>
      </c>
      <c r="G1361" s="24" t="s">
        <v>3927</v>
      </c>
      <c r="H1361" s="24" t="s">
        <v>5108</v>
      </c>
      <c r="I1361" s="24" t="s">
        <v>7890</v>
      </c>
      <c r="J1361" s="24" t="s">
        <v>7891</v>
      </c>
      <c r="N1361" s="24" t="s">
        <v>3748</v>
      </c>
      <c r="O1361" s="24" t="s">
        <v>4069</v>
      </c>
      <c r="P1361" s="24" t="s">
        <v>3317</v>
      </c>
      <c r="Q1361" s="24" t="s">
        <v>3311</v>
      </c>
      <c r="R1361" s="24" t="s">
        <v>3312</v>
      </c>
      <c r="S1361" s="24" t="s">
        <v>3313</v>
      </c>
    </row>
    <row r="1362" spans="1:19" x14ac:dyDescent="0.25">
      <c r="A1362" s="24" t="s">
        <v>7892</v>
      </c>
      <c r="B1362" s="24">
        <v>11050246</v>
      </c>
      <c r="C1362" s="24">
        <v>46344</v>
      </c>
      <c r="D1362" s="24" t="s">
        <v>3302</v>
      </c>
      <c r="E1362" s="24" t="s">
        <v>3303</v>
      </c>
      <c r="F1362" s="24" t="s">
        <v>3945</v>
      </c>
      <c r="G1362" s="24" t="s">
        <v>3927</v>
      </c>
      <c r="H1362" s="24" t="s">
        <v>7119</v>
      </c>
      <c r="I1362" s="24" t="s">
        <v>105</v>
      </c>
      <c r="J1362" s="24" t="s">
        <v>7893</v>
      </c>
      <c r="N1362" s="24" t="s">
        <v>7894</v>
      </c>
    </row>
    <row r="1363" spans="1:19" x14ac:dyDescent="0.25">
      <c r="A1363" s="24" t="s">
        <v>7895</v>
      </c>
      <c r="B1363" s="24">
        <v>11062418</v>
      </c>
      <c r="C1363" s="24">
        <v>46585</v>
      </c>
      <c r="D1363" s="24" t="s">
        <v>3302</v>
      </c>
      <c r="E1363" s="24" t="s">
        <v>3303</v>
      </c>
      <c r="F1363" s="24" t="s">
        <v>4998</v>
      </c>
      <c r="G1363" s="24" t="s">
        <v>3927</v>
      </c>
      <c r="H1363" s="24" t="s">
        <v>4999</v>
      </c>
      <c r="I1363" s="24" t="s">
        <v>424</v>
      </c>
      <c r="J1363" s="24" t="s">
        <v>422</v>
      </c>
      <c r="N1363" s="24" t="s">
        <v>7896</v>
      </c>
      <c r="O1363" s="24" t="s">
        <v>7897</v>
      </c>
      <c r="Q1363" s="24" t="s">
        <v>5044</v>
      </c>
      <c r="S1363" s="24" t="s">
        <v>3313</v>
      </c>
    </row>
    <row r="1364" spans="1:19" x14ac:dyDescent="0.25">
      <c r="A1364" s="24" t="s">
        <v>7898</v>
      </c>
      <c r="B1364" s="24">
        <v>11062609</v>
      </c>
      <c r="C1364" s="24">
        <v>46586</v>
      </c>
      <c r="D1364" s="24" t="s">
        <v>3302</v>
      </c>
      <c r="E1364" s="24" t="s">
        <v>3303</v>
      </c>
      <c r="F1364" s="24" t="s">
        <v>4998</v>
      </c>
      <c r="G1364" s="24" t="s">
        <v>3927</v>
      </c>
      <c r="H1364" s="24" t="s">
        <v>4999</v>
      </c>
      <c r="I1364" s="24" t="s">
        <v>424</v>
      </c>
      <c r="J1364" s="24" t="s">
        <v>7899</v>
      </c>
      <c r="N1364" s="24" t="s">
        <v>7896</v>
      </c>
      <c r="O1364" s="24" t="s">
        <v>7897</v>
      </c>
      <c r="Q1364" s="24" t="s">
        <v>5044</v>
      </c>
      <c r="S1364" s="24" t="s">
        <v>3313</v>
      </c>
    </row>
    <row r="1365" spans="1:19" x14ac:dyDescent="0.25">
      <c r="A1365" s="24" t="s">
        <v>7900</v>
      </c>
      <c r="B1365" s="24">
        <v>11085894</v>
      </c>
      <c r="C1365" s="24">
        <v>4685</v>
      </c>
      <c r="D1365" s="24" t="s">
        <v>3302</v>
      </c>
      <c r="E1365" s="24" t="s">
        <v>3303</v>
      </c>
      <c r="F1365" s="24" t="s">
        <v>5086</v>
      </c>
      <c r="G1365" s="24" t="s">
        <v>3729</v>
      </c>
      <c r="H1365" s="24" t="s">
        <v>5577</v>
      </c>
      <c r="I1365" s="24" t="s">
        <v>7722</v>
      </c>
      <c r="J1365" s="24" t="s">
        <v>7901</v>
      </c>
      <c r="N1365" s="24" t="s">
        <v>7902</v>
      </c>
    </row>
    <row r="1366" spans="1:19" x14ac:dyDescent="0.25">
      <c r="A1366" s="24" t="s">
        <v>7903</v>
      </c>
      <c r="B1366" s="24">
        <v>11134718</v>
      </c>
      <c r="C1366" s="24">
        <v>54456</v>
      </c>
      <c r="D1366" s="24" t="s">
        <v>3302</v>
      </c>
      <c r="E1366" s="24" t="s">
        <v>3303</v>
      </c>
      <c r="F1366" s="24" t="s">
        <v>4453</v>
      </c>
      <c r="G1366" s="24" t="s">
        <v>4454</v>
      </c>
      <c r="H1366" s="24" t="s">
        <v>5410</v>
      </c>
      <c r="I1366" s="24" t="s">
        <v>5411</v>
      </c>
      <c r="J1366" s="24" t="s">
        <v>7904</v>
      </c>
      <c r="N1366" s="24" t="s">
        <v>7905</v>
      </c>
      <c r="O1366" s="24" t="s">
        <v>3340</v>
      </c>
      <c r="Q1366" s="24" t="s">
        <v>3311</v>
      </c>
      <c r="R1366" s="24" t="s">
        <v>3327</v>
      </c>
      <c r="S1366" s="24" t="s">
        <v>3313</v>
      </c>
    </row>
    <row r="1367" spans="1:19" x14ac:dyDescent="0.25">
      <c r="A1367" s="24" t="s">
        <v>7906</v>
      </c>
      <c r="B1367" s="24">
        <v>11148997</v>
      </c>
      <c r="C1367" s="24">
        <v>54452</v>
      </c>
      <c r="D1367" s="24" t="s">
        <v>3302</v>
      </c>
      <c r="E1367" s="24" t="s">
        <v>3303</v>
      </c>
      <c r="F1367" s="24" t="s">
        <v>4453</v>
      </c>
      <c r="G1367" s="24" t="s">
        <v>4454</v>
      </c>
      <c r="H1367" s="24" t="s">
        <v>5410</v>
      </c>
      <c r="I1367" s="24" t="s">
        <v>5411</v>
      </c>
      <c r="J1367" s="24" t="s">
        <v>7907</v>
      </c>
      <c r="N1367" s="24" t="s">
        <v>7908</v>
      </c>
      <c r="O1367" s="24" t="s">
        <v>3326</v>
      </c>
      <c r="Q1367" s="24" t="s">
        <v>3311</v>
      </c>
      <c r="R1367" s="24" t="s">
        <v>3312</v>
      </c>
      <c r="S1367" s="24" t="s">
        <v>3313</v>
      </c>
    </row>
    <row r="1368" spans="1:19" x14ac:dyDescent="0.25">
      <c r="A1368" s="24" t="s">
        <v>7909</v>
      </c>
      <c r="B1368" s="24">
        <v>11149233</v>
      </c>
      <c r="C1368" s="24">
        <v>54453</v>
      </c>
      <c r="D1368" s="24" t="s">
        <v>3302</v>
      </c>
      <c r="E1368" s="24" t="s">
        <v>3303</v>
      </c>
      <c r="F1368" s="24" t="s">
        <v>4453</v>
      </c>
      <c r="G1368" s="24" t="s">
        <v>4454</v>
      </c>
      <c r="H1368" s="24" t="s">
        <v>5410</v>
      </c>
      <c r="I1368" s="24" t="s">
        <v>5411</v>
      </c>
      <c r="J1368" s="24" t="s">
        <v>7910</v>
      </c>
      <c r="N1368" s="24" t="s">
        <v>7911</v>
      </c>
      <c r="O1368" s="24" t="s">
        <v>3326</v>
      </c>
      <c r="Q1368" s="24" t="s">
        <v>3311</v>
      </c>
      <c r="R1368" s="24" t="s">
        <v>3922</v>
      </c>
      <c r="S1368" s="24" t="s">
        <v>3313</v>
      </c>
    </row>
    <row r="1369" spans="1:19" x14ac:dyDescent="0.25">
      <c r="A1369" s="24" t="s">
        <v>7912</v>
      </c>
      <c r="B1369" s="24">
        <v>11149387</v>
      </c>
      <c r="C1369" s="24">
        <v>54454</v>
      </c>
      <c r="D1369" s="24" t="s">
        <v>3302</v>
      </c>
      <c r="E1369" s="24" t="s">
        <v>3303</v>
      </c>
      <c r="F1369" s="24" t="s">
        <v>4453</v>
      </c>
      <c r="G1369" s="24" t="s">
        <v>4454</v>
      </c>
      <c r="H1369" s="24" t="s">
        <v>5410</v>
      </c>
      <c r="I1369" s="24" t="s">
        <v>5411</v>
      </c>
      <c r="J1369" s="24" t="s">
        <v>7913</v>
      </c>
      <c r="N1369" s="24" t="s">
        <v>5554</v>
      </c>
      <c r="O1369" s="24" t="s">
        <v>3340</v>
      </c>
      <c r="Q1369" s="24" t="s">
        <v>3311</v>
      </c>
      <c r="R1369" s="24" t="s">
        <v>3327</v>
      </c>
      <c r="S1369" s="24" t="s">
        <v>3313</v>
      </c>
    </row>
    <row r="1370" spans="1:19" x14ac:dyDescent="0.25">
      <c r="A1370" s="24" t="s">
        <v>7914</v>
      </c>
      <c r="B1370" s="24">
        <v>11149530</v>
      </c>
      <c r="C1370" s="24">
        <v>54455</v>
      </c>
      <c r="D1370" s="24" t="s">
        <v>3302</v>
      </c>
      <c r="E1370" s="24" t="s">
        <v>3303</v>
      </c>
      <c r="F1370" s="24" t="s">
        <v>4453</v>
      </c>
      <c r="G1370" s="24" t="s">
        <v>4454</v>
      </c>
      <c r="H1370" s="24" t="s">
        <v>5410</v>
      </c>
      <c r="I1370" s="24" t="s">
        <v>5411</v>
      </c>
      <c r="J1370" s="24" t="s">
        <v>7915</v>
      </c>
      <c r="N1370" s="24" t="s">
        <v>7916</v>
      </c>
      <c r="O1370" s="24" t="s">
        <v>3340</v>
      </c>
      <c r="Q1370" s="24" t="s">
        <v>3311</v>
      </c>
      <c r="R1370" s="24" t="s">
        <v>3327</v>
      </c>
      <c r="S1370" s="24" t="s">
        <v>3313</v>
      </c>
    </row>
    <row r="1371" spans="1:19" x14ac:dyDescent="0.25">
      <c r="A1371" s="24" t="s">
        <v>7917</v>
      </c>
      <c r="B1371" s="24">
        <v>11156258</v>
      </c>
      <c r="C1371" s="24">
        <v>54587</v>
      </c>
      <c r="D1371" s="24" t="s">
        <v>3302</v>
      </c>
      <c r="E1371" s="24" t="s">
        <v>3303</v>
      </c>
      <c r="F1371" s="24" t="s">
        <v>4453</v>
      </c>
      <c r="G1371" s="24" t="s">
        <v>4454</v>
      </c>
      <c r="H1371" s="24" t="s">
        <v>5429</v>
      </c>
      <c r="I1371" s="24" t="s">
        <v>72</v>
      </c>
      <c r="J1371" s="24" t="s">
        <v>7823</v>
      </c>
      <c r="N1371" s="24" t="s">
        <v>7918</v>
      </c>
      <c r="O1371" s="24" t="s">
        <v>3326</v>
      </c>
      <c r="Q1371" s="24" t="s">
        <v>3311</v>
      </c>
      <c r="R1371" s="24" t="s">
        <v>3922</v>
      </c>
      <c r="S1371" s="24" t="s">
        <v>3313</v>
      </c>
    </row>
    <row r="1372" spans="1:19" x14ac:dyDescent="0.25">
      <c r="A1372" s="24" t="s">
        <v>7919</v>
      </c>
      <c r="B1372" s="24">
        <v>11166846</v>
      </c>
      <c r="C1372" s="24">
        <v>54555</v>
      </c>
      <c r="D1372" s="24" t="s">
        <v>3302</v>
      </c>
      <c r="E1372" s="24" t="s">
        <v>3303</v>
      </c>
      <c r="F1372" s="24" t="s">
        <v>4453</v>
      </c>
      <c r="G1372" s="24" t="s">
        <v>4454</v>
      </c>
      <c r="H1372" s="24" t="s">
        <v>5429</v>
      </c>
      <c r="I1372" s="24" t="s">
        <v>7920</v>
      </c>
      <c r="J1372" s="24" t="s">
        <v>7921</v>
      </c>
      <c r="N1372" s="24" t="s">
        <v>7922</v>
      </c>
      <c r="O1372" s="24" t="s">
        <v>3316</v>
      </c>
      <c r="P1372" s="24" t="s">
        <v>7923</v>
      </c>
      <c r="Q1372" s="24" t="s">
        <v>3311</v>
      </c>
      <c r="R1372" s="24" t="s">
        <v>3312</v>
      </c>
      <c r="S1372" s="24" t="s">
        <v>3313</v>
      </c>
    </row>
    <row r="1373" spans="1:19" x14ac:dyDescent="0.25">
      <c r="A1373" s="24" t="s">
        <v>7924</v>
      </c>
      <c r="B1373" s="24">
        <v>11168633</v>
      </c>
      <c r="C1373" s="24">
        <v>54571</v>
      </c>
      <c r="D1373" s="24" t="s">
        <v>3302</v>
      </c>
      <c r="E1373" s="24" t="s">
        <v>3303</v>
      </c>
      <c r="F1373" s="24" t="s">
        <v>4453</v>
      </c>
      <c r="G1373" s="24" t="s">
        <v>4454</v>
      </c>
      <c r="H1373" s="24" t="s">
        <v>5429</v>
      </c>
      <c r="I1373" s="24" t="s">
        <v>7925</v>
      </c>
      <c r="J1373" s="24" t="s">
        <v>7926</v>
      </c>
      <c r="N1373" s="24" t="s">
        <v>7927</v>
      </c>
      <c r="O1373" s="24" t="s">
        <v>3326</v>
      </c>
      <c r="Q1373" s="24" t="s">
        <v>3311</v>
      </c>
      <c r="R1373" s="24" t="s">
        <v>3922</v>
      </c>
      <c r="S1373" s="24" t="s">
        <v>3313</v>
      </c>
    </row>
    <row r="1374" spans="1:19" x14ac:dyDescent="0.25">
      <c r="A1374" s="24" t="s">
        <v>7928</v>
      </c>
      <c r="B1374" s="24">
        <v>11169255</v>
      </c>
      <c r="C1374" s="24">
        <v>54576</v>
      </c>
      <c r="D1374" s="24" t="s">
        <v>3302</v>
      </c>
      <c r="E1374" s="24" t="s">
        <v>3303</v>
      </c>
      <c r="F1374" s="24" t="s">
        <v>4453</v>
      </c>
      <c r="G1374" s="24" t="s">
        <v>4454</v>
      </c>
      <c r="H1374" s="24" t="s">
        <v>5429</v>
      </c>
      <c r="I1374" s="24" t="s">
        <v>72</v>
      </c>
      <c r="J1374" s="24" t="s">
        <v>7929</v>
      </c>
      <c r="N1374" s="24" t="s">
        <v>7930</v>
      </c>
      <c r="O1374" s="24" t="s">
        <v>3326</v>
      </c>
      <c r="Q1374" s="24" t="s">
        <v>3311</v>
      </c>
      <c r="R1374" s="24" t="s">
        <v>3922</v>
      </c>
      <c r="S1374" s="24" t="s">
        <v>3313</v>
      </c>
    </row>
    <row r="1375" spans="1:19" x14ac:dyDescent="0.25">
      <c r="A1375" s="24" t="s">
        <v>7931</v>
      </c>
      <c r="B1375" s="24">
        <v>11176078</v>
      </c>
      <c r="C1375" s="24">
        <v>54621</v>
      </c>
      <c r="D1375" s="24" t="s">
        <v>3302</v>
      </c>
      <c r="E1375" s="24" t="s">
        <v>3303</v>
      </c>
      <c r="F1375" s="24" t="s">
        <v>4453</v>
      </c>
      <c r="G1375" s="24" t="s">
        <v>4454</v>
      </c>
      <c r="H1375" s="24" t="s">
        <v>5429</v>
      </c>
      <c r="I1375" s="24" t="s">
        <v>72</v>
      </c>
      <c r="J1375" s="24" t="s">
        <v>153</v>
      </c>
      <c r="N1375" s="24" t="s">
        <v>4899</v>
      </c>
      <c r="O1375" s="24" t="s">
        <v>3326</v>
      </c>
      <c r="Q1375" s="24" t="s">
        <v>3311</v>
      </c>
      <c r="R1375" s="24" t="s">
        <v>3312</v>
      </c>
      <c r="S1375" s="24" t="s">
        <v>3313</v>
      </c>
    </row>
    <row r="1376" spans="1:19" x14ac:dyDescent="0.25">
      <c r="A1376" s="24" t="s">
        <v>7932</v>
      </c>
      <c r="B1376" s="24">
        <v>11177070</v>
      </c>
      <c r="C1376" s="24">
        <v>54625</v>
      </c>
      <c r="D1376" s="24" t="s">
        <v>3302</v>
      </c>
      <c r="E1376" s="24" t="s">
        <v>3303</v>
      </c>
      <c r="F1376" s="24" t="s">
        <v>4453</v>
      </c>
      <c r="G1376" s="24" t="s">
        <v>4454</v>
      </c>
      <c r="H1376" s="24" t="s">
        <v>5429</v>
      </c>
      <c r="I1376" s="24" t="s">
        <v>72</v>
      </c>
      <c r="J1376" s="24" t="s">
        <v>7933</v>
      </c>
      <c r="N1376" s="24" t="s">
        <v>7934</v>
      </c>
      <c r="O1376" s="24" t="s">
        <v>3326</v>
      </c>
      <c r="Q1376" s="24" t="s">
        <v>3311</v>
      </c>
      <c r="R1376" s="24" t="s">
        <v>3922</v>
      </c>
      <c r="S1376" s="24" t="s">
        <v>3313</v>
      </c>
    </row>
    <row r="1377" spans="1:19" x14ac:dyDescent="0.25">
      <c r="A1377" s="24" t="s">
        <v>7935</v>
      </c>
      <c r="B1377" s="24">
        <v>11177973</v>
      </c>
      <c r="C1377" s="24">
        <v>54628</v>
      </c>
      <c r="D1377" s="24" t="s">
        <v>3302</v>
      </c>
      <c r="E1377" s="24" t="s">
        <v>3303</v>
      </c>
      <c r="F1377" s="24" t="s">
        <v>4453</v>
      </c>
      <c r="G1377" s="24" t="s">
        <v>4454</v>
      </c>
      <c r="H1377" s="24" t="s">
        <v>5429</v>
      </c>
      <c r="I1377" s="24" t="s">
        <v>72</v>
      </c>
      <c r="J1377" s="24" t="s">
        <v>7936</v>
      </c>
      <c r="N1377" s="24" t="s">
        <v>7937</v>
      </c>
      <c r="O1377" s="24" t="s">
        <v>3340</v>
      </c>
      <c r="Q1377" s="24" t="s">
        <v>3311</v>
      </c>
      <c r="R1377" s="24" t="s">
        <v>3327</v>
      </c>
      <c r="S1377" s="24" t="s">
        <v>3313</v>
      </c>
    </row>
    <row r="1378" spans="1:19" x14ac:dyDescent="0.25">
      <c r="A1378" s="24" t="s">
        <v>7938</v>
      </c>
      <c r="B1378" s="24">
        <v>11178934</v>
      </c>
      <c r="C1378" s="24">
        <v>54633</v>
      </c>
      <c r="D1378" s="24" t="s">
        <v>3302</v>
      </c>
      <c r="E1378" s="24" t="s">
        <v>3303</v>
      </c>
      <c r="F1378" s="24" t="s">
        <v>4453</v>
      </c>
      <c r="G1378" s="24" t="s">
        <v>4454</v>
      </c>
      <c r="H1378" s="24" t="s">
        <v>5429</v>
      </c>
      <c r="I1378" s="24" t="s">
        <v>72</v>
      </c>
      <c r="J1378" s="24" t="s">
        <v>7364</v>
      </c>
      <c r="N1378" s="24" t="s">
        <v>7939</v>
      </c>
      <c r="O1378" s="24" t="s">
        <v>3326</v>
      </c>
      <c r="Q1378" s="24" t="s">
        <v>3311</v>
      </c>
      <c r="R1378" s="24" t="s">
        <v>3922</v>
      </c>
      <c r="S1378" s="24" t="s">
        <v>3313</v>
      </c>
    </row>
    <row r="1379" spans="1:19" x14ac:dyDescent="0.25">
      <c r="A1379" s="24" t="s">
        <v>7940</v>
      </c>
      <c r="B1379" s="24">
        <v>11179477</v>
      </c>
      <c r="C1379" s="24">
        <v>54637</v>
      </c>
      <c r="D1379" s="24" t="s">
        <v>3302</v>
      </c>
      <c r="E1379" s="24" t="s">
        <v>3303</v>
      </c>
      <c r="F1379" s="24" t="s">
        <v>4453</v>
      </c>
      <c r="G1379" s="24" t="s">
        <v>4454</v>
      </c>
      <c r="H1379" s="24" t="s">
        <v>5429</v>
      </c>
      <c r="I1379" s="24" t="s">
        <v>72</v>
      </c>
      <c r="J1379" s="24" t="s">
        <v>7941</v>
      </c>
      <c r="N1379" s="24" t="s">
        <v>7942</v>
      </c>
      <c r="O1379" s="24" t="s">
        <v>3326</v>
      </c>
      <c r="Q1379" s="24" t="s">
        <v>3311</v>
      </c>
      <c r="R1379" s="24" t="s">
        <v>3922</v>
      </c>
      <c r="S1379" s="24" t="s">
        <v>3313</v>
      </c>
    </row>
    <row r="1380" spans="1:19" x14ac:dyDescent="0.25">
      <c r="A1380" s="24" t="s">
        <v>7943</v>
      </c>
      <c r="B1380" s="24">
        <v>11183165</v>
      </c>
      <c r="C1380" s="24">
        <v>54658</v>
      </c>
      <c r="D1380" s="24" t="s">
        <v>3302</v>
      </c>
      <c r="E1380" s="24" t="s">
        <v>3303</v>
      </c>
      <c r="F1380" s="24" t="s">
        <v>4453</v>
      </c>
      <c r="G1380" s="24" t="s">
        <v>4454</v>
      </c>
      <c r="H1380" s="24" t="s">
        <v>5429</v>
      </c>
      <c r="I1380" s="24" t="s">
        <v>7925</v>
      </c>
      <c r="J1380" s="24" t="s">
        <v>7944</v>
      </c>
      <c r="N1380" s="24" t="s">
        <v>7945</v>
      </c>
      <c r="O1380" s="24" t="s">
        <v>3326</v>
      </c>
      <c r="Q1380" s="24" t="s">
        <v>3311</v>
      </c>
      <c r="R1380" s="24" t="s">
        <v>3922</v>
      </c>
      <c r="S1380" s="24" t="s">
        <v>3313</v>
      </c>
    </row>
    <row r="1381" spans="1:19" x14ac:dyDescent="0.25">
      <c r="A1381" s="24" t="s">
        <v>7946</v>
      </c>
      <c r="B1381" s="24">
        <v>11184033</v>
      </c>
      <c r="C1381" s="24">
        <v>54668</v>
      </c>
      <c r="D1381" s="24" t="s">
        <v>3302</v>
      </c>
      <c r="E1381" s="24" t="s">
        <v>3303</v>
      </c>
      <c r="F1381" s="24" t="s">
        <v>4453</v>
      </c>
      <c r="G1381" s="24" t="s">
        <v>4454</v>
      </c>
      <c r="H1381" s="24" t="s">
        <v>5429</v>
      </c>
      <c r="I1381" s="24" t="s">
        <v>72</v>
      </c>
      <c r="J1381" s="24" t="s">
        <v>7947</v>
      </c>
      <c r="N1381" s="24" t="s">
        <v>7911</v>
      </c>
      <c r="O1381" s="24" t="s">
        <v>3326</v>
      </c>
      <c r="Q1381" s="24" t="s">
        <v>3311</v>
      </c>
      <c r="R1381" s="24" t="s">
        <v>3922</v>
      </c>
      <c r="S1381" s="24" t="s">
        <v>3313</v>
      </c>
    </row>
    <row r="1382" spans="1:19" x14ac:dyDescent="0.25">
      <c r="A1382" s="24" t="s">
        <v>7948</v>
      </c>
      <c r="B1382" s="24">
        <v>11184744</v>
      </c>
      <c r="C1382" s="24">
        <v>54674</v>
      </c>
      <c r="D1382" s="24" t="s">
        <v>3302</v>
      </c>
      <c r="E1382" s="24" t="s">
        <v>3303</v>
      </c>
      <c r="F1382" s="24" t="s">
        <v>4453</v>
      </c>
      <c r="G1382" s="24" t="s">
        <v>4454</v>
      </c>
      <c r="H1382" s="24" t="s">
        <v>5429</v>
      </c>
      <c r="I1382" s="24" t="s">
        <v>72</v>
      </c>
      <c r="J1382" s="24" t="s">
        <v>7949</v>
      </c>
      <c r="N1382" s="24" t="s">
        <v>7950</v>
      </c>
      <c r="O1382" s="24" t="s">
        <v>3326</v>
      </c>
      <c r="Q1382" s="24" t="s">
        <v>3311</v>
      </c>
      <c r="R1382" s="24" t="s">
        <v>3922</v>
      </c>
      <c r="S1382" s="24" t="s">
        <v>3313</v>
      </c>
    </row>
    <row r="1383" spans="1:19" x14ac:dyDescent="0.25">
      <c r="A1383" s="24" t="s">
        <v>7951</v>
      </c>
      <c r="B1383" s="24">
        <v>11185916</v>
      </c>
      <c r="C1383" s="24">
        <v>54701</v>
      </c>
      <c r="D1383" s="24" t="s">
        <v>3302</v>
      </c>
      <c r="E1383" s="24" t="s">
        <v>3303</v>
      </c>
      <c r="F1383" s="24" t="s">
        <v>4453</v>
      </c>
      <c r="G1383" s="24" t="s">
        <v>4454</v>
      </c>
      <c r="H1383" s="24" t="s">
        <v>5429</v>
      </c>
      <c r="I1383" s="24" t="s">
        <v>72</v>
      </c>
      <c r="J1383" s="24" t="s">
        <v>7952</v>
      </c>
      <c r="N1383" s="24" t="s">
        <v>7953</v>
      </c>
      <c r="O1383" s="24" t="s">
        <v>3326</v>
      </c>
      <c r="Q1383" s="24" t="s">
        <v>3311</v>
      </c>
      <c r="R1383" s="24" t="s">
        <v>3922</v>
      </c>
      <c r="S1383" s="24" t="s">
        <v>3313</v>
      </c>
    </row>
    <row r="1384" spans="1:19" x14ac:dyDescent="0.25">
      <c r="A1384" s="24" t="s">
        <v>7954</v>
      </c>
      <c r="B1384" s="24">
        <v>11192773</v>
      </c>
      <c r="C1384" s="24">
        <v>54720</v>
      </c>
      <c r="D1384" s="24" t="s">
        <v>3302</v>
      </c>
      <c r="E1384" s="24" t="s">
        <v>3303</v>
      </c>
      <c r="F1384" s="24" t="s">
        <v>4453</v>
      </c>
      <c r="G1384" s="24" t="s">
        <v>4454</v>
      </c>
      <c r="H1384" s="24" t="s">
        <v>5429</v>
      </c>
      <c r="I1384" s="24" t="s">
        <v>72</v>
      </c>
      <c r="J1384" s="24" t="s">
        <v>6428</v>
      </c>
      <c r="N1384" s="24" t="s">
        <v>7059</v>
      </c>
      <c r="O1384" s="24" t="s">
        <v>3326</v>
      </c>
      <c r="Q1384" s="24" t="s">
        <v>3311</v>
      </c>
      <c r="R1384" s="24" t="s">
        <v>3312</v>
      </c>
      <c r="S1384" s="24" t="s">
        <v>3313</v>
      </c>
    </row>
    <row r="1385" spans="1:19" x14ac:dyDescent="0.25">
      <c r="A1385" s="24" t="s">
        <v>7955</v>
      </c>
      <c r="B1385" s="24">
        <v>11197047</v>
      </c>
      <c r="C1385" s="24">
        <v>54737</v>
      </c>
      <c r="D1385" s="24" t="s">
        <v>3302</v>
      </c>
      <c r="E1385" s="24" t="s">
        <v>3303</v>
      </c>
      <c r="F1385" s="24" t="s">
        <v>4453</v>
      </c>
      <c r="G1385" s="24" t="s">
        <v>4454</v>
      </c>
      <c r="H1385" s="24" t="s">
        <v>5429</v>
      </c>
      <c r="I1385" s="24" t="s">
        <v>72</v>
      </c>
      <c r="J1385" s="24" t="s">
        <v>7956</v>
      </c>
      <c r="N1385" s="24" t="s">
        <v>7911</v>
      </c>
      <c r="O1385" s="24" t="s">
        <v>3326</v>
      </c>
      <c r="Q1385" s="24" t="s">
        <v>3311</v>
      </c>
      <c r="R1385" s="24" t="s">
        <v>3922</v>
      </c>
      <c r="S1385" s="24" t="s">
        <v>3313</v>
      </c>
    </row>
    <row r="1386" spans="1:19" x14ac:dyDescent="0.25">
      <c r="A1386" s="24" t="s">
        <v>7957</v>
      </c>
      <c r="B1386" s="24">
        <v>11197530</v>
      </c>
      <c r="C1386" s="24">
        <v>54740</v>
      </c>
      <c r="D1386" s="24" t="s">
        <v>3302</v>
      </c>
      <c r="E1386" s="24" t="s">
        <v>3303</v>
      </c>
      <c r="F1386" s="24" t="s">
        <v>4453</v>
      </c>
      <c r="G1386" s="24" t="s">
        <v>4454</v>
      </c>
      <c r="H1386" s="24" t="s">
        <v>5429</v>
      </c>
      <c r="I1386" s="24" t="s">
        <v>72</v>
      </c>
      <c r="J1386" s="24" t="s">
        <v>3865</v>
      </c>
      <c r="N1386" s="24" t="s">
        <v>7958</v>
      </c>
      <c r="O1386" s="24" t="s">
        <v>3326</v>
      </c>
      <c r="Q1386" s="24" t="s">
        <v>3311</v>
      </c>
      <c r="R1386" s="24" t="s">
        <v>3922</v>
      </c>
      <c r="S1386" s="24" t="s">
        <v>3313</v>
      </c>
    </row>
    <row r="1387" spans="1:19" x14ac:dyDescent="0.25">
      <c r="A1387" s="24" t="s">
        <v>7959</v>
      </c>
      <c r="B1387" s="24">
        <v>11199003</v>
      </c>
      <c r="C1387" s="24">
        <v>54749</v>
      </c>
      <c r="D1387" s="24" t="s">
        <v>3302</v>
      </c>
      <c r="E1387" s="24" t="s">
        <v>3303</v>
      </c>
      <c r="F1387" s="24" t="s">
        <v>4453</v>
      </c>
      <c r="G1387" s="24" t="s">
        <v>4454</v>
      </c>
      <c r="H1387" s="24" t="s">
        <v>5429</v>
      </c>
      <c r="I1387" s="24" t="s">
        <v>72</v>
      </c>
      <c r="J1387" s="24" t="s">
        <v>7960</v>
      </c>
      <c r="N1387" s="24" t="s">
        <v>7927</v>
      </c>
      <c r="O1387" s="24" t="s">
        <v>3326</v>
      </c>
      <c r="Q1387" s="24" t="s">
        <v>3311</v>
      </c>
      <c r="R1387" s="24" t="s">
        <v>3327</v>
      </c>
      <c r="S1387" s="24" t="s">
        <v>3313</v>
      </c>
    </row>
    <row r="1388" spans="1:19" x14ac:dyDescent="0.25">
      <c r="A1388" s="24" t="s">
        <v>7961</v>
      </c>
      <c r="B1388" s="24">
        <v>11199260</v>
      </c>
      <c r="C1388" s="24">
        <v>54750</v>
      </c>
      <c r="D1388" s="24" t="s">
        <v>3302</v>
      </c>
      <c r="E1388" s="24" t="s">
        <v>3303</v>
      </c>
      <c r="F1388" s="24" t="s">
        <v>4453</v>
      </c>
      <c r="G1388" s="24" t="s">
        <v>4454</v>
      </c>
      <c r="H1388" s="24" t="s">
        <v>5429</v>
      </c>
      <c r="I1388" s="24" t="s">
        <v>72</v>
      </c>
      <c r="J1388" s="24" t="s">
        <v>7962</v>
      </c>
      <c r="N1388" s="24" t="s">
        <v>7963</v>
      </c>
      <c r="O1388" s="24" t="s">
        <v>3326</v>
      </c>
      <c r="Q1388" s="24" t="s">
        <v>3311</v>
      </c>
      <c r="R1388" s="24" t="s">
        <v>3922</v>
      </c>
      <c r="S1388" s="24" t="s">
        <v>3313</v>
      </c>
    </row>
    <row r="1389" spans="1:19" x14ac:dyDescent="0.25">
      <c r="A1389" s="24" t="s">
        <v>7964</v>
      </c>
      <c r="B1389" s="24">
        <v>11200129</v>
      </c>
      <c r="C1389" s="24">
        <v>54755</v>
      </c>
      <c r="D1389" s="24" t="s">
        <v>3302</v>
      </c>
      <c r="E1389" s="24" t="s">
        <v>3303</v>
      </c>
      <c r="F1389" s="24" t="s">
        <v>4453</v>
      </c>
      <c r="G1389" s="24" t="s">
        <v>4454</v>
      </c>
      <c r="H1389" s="24" t="s">
        <v>5429</v>
      </c>
      <c r="I1389" s="24" t="s">
        <v>72</v>
      </c>
      <c r="J1389" s="24" t="s">
        <v>641</v>
      </c>
      <c r="N1389" s="24" t="s">
        <v>7965</v>
      </c>
      <c r="O1389" s="24" t="s">
        <v>3326</v>
      </c>
      <c r="Q1389" s="24" t="s">
        <v>3311</v>
      </c>
      <c r="R1389" s="24" t="s">
        <v>3743</v>
      </c>
      <c r="S1389" s="24" t="s">
        <v>3313</v>
      </c>
    </row>
    <row r="1390" spans="1:19" x14ac:dyDescent="0.25">
      <c r="A1390" s="24" t="s">
        <v>7966</v>
      </c>
      <c r="B1390" s="24">
        <v>11200283</v>
      </c>
      <c r="C1390" s="24">
        <v>54756</v>
      </c>
      <c r="D1390" s="24" t="s">
        <v>3302</v>
      </c>
      <c r="E1390" s="24" t="s">
        <v>3303</v>
      </c>
      <c r="F1390" s="24" t="s">
        <v>4453</v>
      </c>
      <c r="G1390" s="24" t="s">
        <v>4454</v>
      </c>
      <c r="H1390" s="24" t="s">
        <v>5429</v>
      </c>
      <c r="I1390" s="24" t="s">
        <v>72</v>
      </c>
      <c r="J1390" s="24" t="s">
        <v>7967</v>
      </c>
      <c r="N1390" s="24" t="s">
        <v>7968</v>
      </c>
      <c r="O1390" s="24" t="s">
        <v>3340</v>
      </c>
      <c r="Q1390" s="24" t="s">
        <v>3311</v>
      </c>
      <c r="R1390" s="24" t="s">
        <v>3327</v>
      </c>
      <c r="S1390" s="24" t="s">
        <v>3313</v>
      </c>
    </row>
    <row r="1391" spans="1:19" x14ac:dyDescent="0.25">
      <c r="A1391" s="24" t="s">
        <v>7969</v>
      </c>
      <c r="B1391" s="24">
        <v>11203767</v>
      </c>
      <c r="C1391" s="24">
        <v>54804</v>
      </c>
      <c r="D1391" s="24" t="s">
        <v>3302</v>
      </c>
      <c r="E1391" s="24" t="s">
        <v>3303</v>
      </c>
      <c r="F1391" s="24" t="s">
        <v>4453</v>
      </c>
      <c r="G1391" s="24" t="s">
        <v>4454</v>
      </c>
      <c r="H1391" s="24" t="s">
        <v>5429</v>
      </c>
      <c r="I1391" s="24" t="s">
        <v>5773</v>
      </c>
      <c r="J1391" s="24" t="s">
        <v>7970</v>
      </c>
      <c r="N1391" s="24" t="s">
        <v>7971</v>
      </c>
      <c r="O1391" s="24" t="s">
        <v>3326</v>
      </c>
      <c r="Q1391" s="24" t="s">
        <v>3311</v>
      </c>
      <c r="R1391" s="24" t="s">
        <v>3312</v>
      </c>
      <c r="S1391" s="24" t="s">
        <v>3313</v>
      </c>
    </row>
    <row r="1392" spans="1:19" x14ac:dyDescent="0.25">
      <c r="A1392" s="24" t="s">
        <v>7972</v>
      </c>
      <c r="B1392" s="24">
        <v>11203960</v>
      </c>
      <c r="C1392" s="24">
        <v>54805</v>
      </c>
      <c r="D1392" s="24" t="s">
        <v>3302</v>
      </c>
      <c r="E1392" s="24" t="s">
        <v>3303</v>
      </c>
      <c r="F1392" s="24" t="s">
        <v>4453</v>
      </c>
      <c r="G1392" s="24" t="s">
        <v>4454</v>
      </c>
      <c r="H1392" s="24" t="s">
        <v>5429</v>
      </c>
      <c r="I1392" s="24" t="s">
        <v>7973</v>
      </c>
      <c r="J1392" s="24" t="s">
        <v>3404</v>
      </c>
      <c r="N1392" s="24" t="s">
        <v>7974</v>
      </c>
      <c r="O1392" s="24" t="s">
        <v>3326</v>
      </c>
      <c r="Q1392" s="24" t="s">
        <v>3311</v>
      </c>
      <c r="R1392" s="24" t="s">
        <v>3922</v>
      </c>
      <c r="S1392" s="24" t="s">
        <v>3313</v>
      </c>
    </row>
    <row r="1393" spans="1:19" x14ac:dyDescent="0.25">
      <c r="A1393" s="24" t="s">
        <v>7975</v>
      </c>
      <c r="B1393" s="24">
        <v>11204311</v>
      </c>
      <c r="C1393" s="24">
        <v>54806</v>
      </c>
      <c r="D1393" s="24" t="s">
        <v>3302</v>
      </c>
      <c r="E1393" s="24" t="s">
        <v>3303</v>
      </c>
      <c r="F1393" s="24" t="s">
        <v>4453</v>
      </c>
      <c r="G1393" s="24" t="s">
        <v>4454</v>
      </c>
      <c r="H1393" s="24" t="s">
        <v>5429</v>
      </c>
      <c r="I1393" s="24" t="s">
        <v>5773</v>
      </c>
      <c r="J1393" s="24" t="s">
        <v>7976</v>
      </c>
      <c r="N1393" s="24" t="s">
        <v>7977</v>
      </c>
      <c r="O1393" s="24" t="s">
        <v>3326</v>
      </c>
      <c r="Q1393" s="24" t="s">
        <v>3311</v>
      </c>
      <c r="R1393" s="24" t="s">
        <v>3922</v>
      </c>
      <c r="S1393" s="24" t="s">
        <v>3313</v>
      </c>
    </row>
    <row r="1394" spans="1:19" x14ac:dyDescent="0.25">
      <c r="A1394" s="24" t="s">
        <v>7978</v>
      </c>
      <c r="B1394" s="24">
        <v>11204563</v>
      </c>
      <c r="C1394" s="24">
        <v>54807</v>
      </c>
      <c r="D1394" s="24" t="s">
        <v>3302</v>
      </c>
      <c r="E1394" s="24" t="s">
        <v>3303</v>
      </c>
      <c r="F1394" s="24" t="s">
        <v>4453</v>
      </c>
      <c r="G1394" s="24" t="s">
        <v>4454</v>
      </c>
      <c r="H1394" s="24" t="s">
        <v>5429</v>
      </c>
      <c r="I1394" s="24" t="s">
        <v>5773</v>
      </c>
      <c r="J1394" s="24" t="s">
        <v>407</v>
      </c>
      <c r="N1394" s="24" t="s">
        <v>7971</v>
      </c>
      <c r="O1394" s="24" t="s">
        <v>4069</v>
      </c>
      <c r="P1394" s="24" t="s">
        <v>5100</v>
      </c>
      <c r="Q1394" s="24" t="s">
        <v>3311</v>
      </c>
      <c r="R1394" s="24" t="s">
        <v>3312</v>
      </c>
      <c r="S1394" s="24" t="s">
        <v>3313</v>
      </c>
    </row>
    <row r="1395" spans="1:19" x14ac:dyDescent="0.25">
      <c r="A1395" s="24" t="s">
        <v>7979</v>
      </c>
      <c r="B1395" s="24">
        <v>11204787</v>
      </c>
      <c r="C1395" s="24">
        <v>54808</v>
      </c>
      <c r="D1395" s="24" t="s">
        <v>3302</v>
      </c>
      <c r="E1395" s="24" t="s">
        <v>3303</v>
      </c>
      <c r="F1395" s="24" t="s">
        <v>4453</v>
      </c>
      <c r="G1395" s="24" t="s">
        <v>4454</v>
      </c>
      <c r="H1395" s="24" t="s">
        <v>5429</v>
      </c>
      <c r="I1395" s="24" t="s">
        <v>5773</v>
      </c>
      <c r="J1395" s="24" t="s">
        <v>7980</v>
      </c>
      <c r="N1395" s="24" t="s">
        <v>7981</v>
      </c>
      <c r="O1395" s="24" t="s">
        <v>3326</v>
      </c>
      <c r="Q1395" s="24" t="s">
        <v>3311</v>
      </c>
      <c r="R1395" s="24" t="s">
        <v>3312</v>
      </c>
      <c r="S1395" s="24" t="s">
        <v>3313</v>
      </c>
    </row>
    <row r="1396" spans="1:19" x14ac:dyDescent="0.25">
      <c r="A1396" s="24" t="s">
        <v>7982</v>
      </c>
      <c r="B1396" s="24">
        <v>11205201</v>
      </c>
      <c r="C1396" s="24">
        <v>54809</v>
      </c>
      <c r="D1396" s="24" t="s">
        <v>3302</v>
      </c>
      <c r="E1396" s="24" t="s">
        <v>3303</v>
      </c>
      <c r="F1396" s="24" t="s">
        <v>4453</v>
      </c>
      <c r="G1396" s="24" t="s">
        <v>4454</v>
      </c>
      <c r="H1396" s="24" t="s">
        <v>5429</v>
      </c>
      <c r="I1396" s="24" t="s">
        <v>7973</v>
      </c>
      <c r="J1396" s="24" t="s">
        <v>7983</v>
      </c>
      <c r="N1396" s="24" t="s">
        <v>7927</v>
      </c>
      <c r="O1396" s="24" t="s">
        <v>3326</v>
      </c>
      <c r="Q1396" s="24" t="s">
        <v>3311</v>
      </c>
      <c r="R1396" s="24" t="s">
        <v>3922</v>
      </c>
      <c r="S1396" s="24" t="s">
        <v>3313</v>
      </c>
    </row>
    <row r="1397" spans="1:19" x14ac:dyDescent="0.25">
      <c r="A1397" s="24" t="s">
        <v>7984</v>
      </c>
      <c r="B1397" s="24">
        <v>11206026</v>
      </c>
      <c r="C1397" s="24">
        <v>54810</v>
      </c>
      <c r="D1397" s="24" t="s">
        <v>3302</v>
      </c>
      <c r="E1397" s="24" t="s">
        <v>3303</v>
      </c>
      <c r="F1397" s="24" t="s">
        <v>4453</v>
      </c>
      <c r="G1397" s="24" t="s">
        <v>4454</v>
      </c>
      <c r="H1397" s="24" t="s">
        <v>5429</v>
      </c>
      <c r="I1397" s="24" t="s">
        <v>5773</v>
      </c>
      <c r="J1397" s="24" t="s">
        <v>7985</v>
      </c>
      <c r="N1397" s="24" t="s">
        <v>7971</v>
      </c>
      <c r="O1397" s="24" t="s">
        <v>3340</v>
      </c>
      <c r="Q1397" s="24" t="s">
        <v>3311</v>
      </c>
      <c r="R1397" s="24" t="s">
        <v>3327</v>
      </c>
      <c r="S1397" s="24" t="s">
        <v>3313</v>
      </c>
    </row>
    <row r="1398" spans="1:19" x14ac:dyDescent="0.25">
      <c r="A1398" s="24" t="s">
        <v>7986</v>
      </c>
      <c r="B1398" s="24">
        <v>11206526</v>
      </c>
      <c r="C1398" s="24">
        <v>54812</v>
      </c>
      <c r="D1398" s="24" t="s">
        <v>3302</v>
      </c>
      <c r="E1398" s="24" t="s">
        <v>3303</v>
      </c>
      <c r="F1398" s="24" t="s">
        <v>4453</v>
      </c>
      <c r="G1398" s="24" t="s">
        <v>4454</v>
      </c>
      <c r="H1398" s="24" t="s">
        <v>5429</v>
      </c>
      <c r="I1398" s="24" t="s">
        <v>5456</v>
      </c>
      <c r="J1398" s="24" t="s">
        <v>7987</v>
      </c>
      <c r="N1398" s="24" t="s">
        <v>7988</v>
      </c>
      <c r="O1398" s="24" t="s">
        <v>3326</v>
      </c>
      <c r="Q1398" s="24" t="s">
        <v>3311</v>
      </c>
      <c r="R1398" s="24" t="s">
        <v>3312</v>
      </c>
      <c r="S1398" s="24" t="s">
        <v>3313</v>
      </c>
    </row>
    <row r="1399" spans="1:19" x14ac:dyDescent="0.25">
      <c r="A1399" s="24" t="s">
        <v>7989</v>
      </c>
      <c r="B1399" s="24">
        <v>11207899</v>
      </c>
      <c r="C1399" s="24">
        <v>54816</v>
      </c>
      <c r="D1399" s="24" t="s">
        <v>3302</v>
      </c>
      <c r="E1399" s="24" t="s">
        <v>3303</v>
      </c>
      <c r="F1399" s="24" t="s">
        <v>4453</v>
      </c>
      <c r="G1399" s="24" t="s">
        <v>4454</v>
      </c>
      <c r="H1399" s="24" t="s">
        <v>5429</v>
      </c>
      <c r="I1399" s="24" t="s">
        <v>5789</v>
      </c>
      <c r="J1399" s="24" t="s">
        <v>7990</v>
      </c>
      <c r="N1399" s="24" t="s">
        <v>7524</v>
      </c>
      <c r="O1399" s="24" t="s">
        <v>3326</v>
      </c>
      <c r="Q1399" s="24" t="s">
        <v>3311</v>
      </c>
      <c r="R1399" s="24" t="s">
        <v>3922</v>
      </c>
      <c r="S1399" s="24" t="s">
        <v>3313</v>
      </c>
    </row>
    <row r="1400" spans="1:19" x14ac:dyDescent="0.25">
      <c r="A1400" s="24" t="s">
        <v>7991</v>
      </c>
      <c r="B1400" s="24">
        <v>11208173</v>
      </c>
      <c r="C1400" s="24">
        <v>54817</v>
      </c>
      <c r="D1400" s="24" t="s">
        <v>3302</v>
      </c>
      <c r="E1400" s="24" t="s">
        <v>3303</v>
      </c>
      <c r="F1400" s="24" t="s">
        <v>4453</v>
      </c>
      <c r="G1400" s="24" t="s">
        <v>4454</v>
      </c>
      <c r="H1400" s="24" t="s">
        <v>5429</v>
      </c>
      <c r="I1400" s="24" t="s">
        <v>5789</v>
      </c>
      <c r="J1400" s="24" t="s">
        <v>7992</v>
      </c>
      <c r="N1400" s="24" t="s">
        <v>7993</v>
      </c>
      <c r="O1400" s="24" t="s">
        <v>3340</v>
      </c>
      <c r="Q1400" s="24" t="s">
        <v>3311</v>
      </c>
      <c r="R1400" s="24" t="s">
        <v>3312</v>
      </c>
      <c r="S1400" s="24" t="s">
        <v>3313</v>
      </c>
    </row>
    <row r="1401" spans="1:19" x14ac:dyDescent="0.25">
      <c r="A1401" s="24" t="s">
        <v>7994</v>
      </c>
      <c r="B1401" s="24">
        <v>11208647</v>
      </c>
      <c r="C1401" s="24">
        <v>54819</v>
      </c>
      <c r="D1401" s="24" t="s">
        <v>3302</v>
      </c>
      <c r="E1401" s="24" t="s">
        <v>3303</v>
      </c>
      <c r="F1401" s="24" t="s">
        <v>4453</v>
      </c>
      <c r="G1401" s="24" t="s">
        <v>4454</v>
      </c>
      <c r="H1401" s="24" t="s">
        <v>5429</v>
      </c>
      <c r="I1401" s="24" t="s">
        <v>5789</v>
      </c>
      <c r="J1401" s="24" t="s">
        <v>7995</v>
      </c>
      <c r="N1401" s="24" t="s">
        <v>7996</v>
      </c>
      <c r="O1401" s="24" t="s">
        <v>4069</v>
      </c>
      <c r="P1401" s="24" t="s">
        <v>3359</v>
      </c>
      <c r="Q1401" s="24" t="s">
        <v>3311</v>
      </c>
      <c r="R1401" s="24" t="s">
        <v>3312</v>
      </c>
      <c r="S1401" s="24" t="s">
        <v>3313</v>
      </c>
    </row>
    <row r="1402" spans="1:19" x14ac:dyDescent="0.25">
      <c r="A1402" s="24" t="s">
        <v>7997</v>
      </c>
      <c r="B1402" s="24">
        <v>11209178</v>
      </c>
      <c r="C1402" s="24">
        <v>54820</v>
      </c>
      <c r="D1402" s="24" t="s">
        <v>3302</v>
      </c>
      <c r="E1402" s="24" t="s">
        <v>3303</v>
      </c>
      <c r="F1402" s="24" t="s">
        <v>4453</v>
      </c>
      <c r="G1402" s="24" t="s">
        <v>4454</v>
      </c>
      <c r="H1402" s="24" t="s">
        <v>5429</v>
      </c>
      <c r="I1402" s="24" t="s">
        <v>5789</v>
      </c>
      <c r="J1402" s="24" t="s">
        <v>7998</v>
      </c>
      <c r="N1402" s="24" t="s">
        <v>7999</v>
      </c>
      <c r="O1402" s="24" t="s">
        <v>3316</v>
      </c>
      <c r="P1402" s="24" t="s">
        <v>7532</v>
      </c>
      <c r="Q1402" s="24" t="s">
        <v>3311</v>
      </c>
      <c r="R1402" s="24" t="s">
        <v>3312</v>
      </c>
      <c r="S1402" s="24" t="s">
        <v>3313</v>
      </c>
    </row>
    <row r="1403" spans="1:19" x14ac:dyDescent="0.25">
      <c r="A1403" s="24" t="s">
        <v>8000</v>
      </c>
      <c r="B1403" s="24">
        <v>11209419</v>
      </c>
      <c r="C1403" s="24">
        <v>54821</v>
      </c>
      <c r="D1403" s="24" t="s">
        <v>3302</v>
      </c>
      <c r="E1403" s="24" t="s">
        <v>3303</v>
      </c>
      <c r="F1403" s="24" t="s">
        <v>4453</v>
      </c>
      <c r="G1403" s="24" t="s">
        <v>4454</v>
      </c>
      <c r="H1403" s="24" t="s">
        <v>5429</v>
      </c>
      <c r="I1403" s="24" t="s">
        <v>5789</v>
      </c>
      <c r="J1403" s="24" t="s">
        <v>8001</v>
      </c>
      <c r="N1403" s="24" t="s">
        <v>8002</v>
      </c>
      <c r="O1403" s="24" t="s">
        <v>3326</v>
      </c>
      <c r="Q1403" s="24" t="s">
        <v>3311</v>
      </c>
      <c r="R1403" s="24" t="s">
        <v>3327</v>
      </c>
      <c r="S1403" s="24" t="s">
        <v>3313</v>
      </c>
    </row>
    <row r="1404" spans="1:19" x14ac:dyDescent="0.25">
      <c r="A1404" s="24" t="s">
        <v>8003</v>
      </c>
      <c r="B1404" s="24">
        <v>11209703</v>
      </c>
      <c r="C1404" s="24">
        <v>54822</v>
      </c>
      <c r="D1404" s="24" t="s">
        <v>3302</v>
      </c>
      <c r="E1404" s="24" t="s">
        <v>3303</v>
      </c>
      <c r="F1404" s="24" t="s">
        <v>4453</v>
      </c>
      <c r="G1404" s="24" t="s">
        <v>4454</v>
      </c>
      <c r="H1404" s="24" t="s">
        <v>5429</v>
      </c>
      <c r="I1404" s="24" t="s">
        <v>5789</v>
      </c>
      <c r="J1404" s="24" t="s">
        <v>8004</v>
      </c>
      <c r="N1404" s="24" t="s">
        <v>8005</v>
      </c>
      <c r="O1404" s="24" t="s">
        <v>3326</v>
      </c>
      <c r="Q1404" s="24" t="s">
        <v>3311</v>
      </c>
      <c r="R1404" s="24" t="s">
        <v>3922</v>
      </c>
      <c r="S1404" s="24" t="s">
        <v>3313</v>
      </c>
    </row>
    <row r="1405" spans="1:19" x14ac:dyDescent="0.25">
      <c r="A1405" s="24" t="s">
        <v>8006</v>
      </c>
      <c r="B1405" s="24">
        <v>11210082</v>
      </c>
      <c r="C1405" s="24">
        <v>54823</v>
      </c>
      <c r="D1405" s="24" t="s">
        <v>3302</v>
      </c>
      <c r="E1405" s="24" t="s">
        <v>3303</v>
      </c>
      <c r="F1405" s="24" t="s">
        <v>4453</v>
      </c>
      <c r="G1405" s="24" t="s">
        <v>4454</v>
      </c>
      <c r="H1405" s="24" t="s">
        <v>5429</v>
      </c>
      <c r="I1405" s="24" t="s">
        <v>5789</v>
      </c>
      <c r="J1405" s="24" t="s">
        <v>8007</v>
      </c>
      <c r="N1405" s="24" t="s">
        <v>8008</v>
      </c>
      <c r="O1405" s="24" t="s">
        <v>3316</v>
      </c>
      <c r="P1405" s="24" t="s">
        <v>5100</v>
      </c>
      <c r="Q1405" s="24" t="s">
        <v>3311</v>
      </c>
      <c r="R1405" s="24" t="s">
        <v>3312</v>
      </c>
      <c r="S1405" s="24" t="s">
        <v>3313</v>
      </c>
    </row>
    <row r="1406" spans="1:19" x14ac:dyDescent="0.25">
      <c r="A1406" s="24" t="s">
        <v>8009</v>
      </c>
      <c r="B1406" s="24">
        <v>11210277</v>
      </c>
      <c r="C1406" s="24">
        <v>54824</v>
      </c>
      <c r="D1406" s="24" t="s">
        <v>3302</v>
      </c>
      <c r="E1406" s="24" t="s">
        <v>3303</v>
      </c>
      <c r="F1406" s="24" t="s">
        <v>4453</v>
      </c>
      <c r="G1406" s="24" t="s">
        <v>4454</v>
      </c>
      <c r="H1406" s="24" t="s">
        <v>5429</v>
      </c>
      <c r="I1406" s="24" t="s">
        <v>5789</v>
      </c>
      <c r="J1406" s="24" t="s">
        <v>8010</v>
      </c>
      <c r="N1406" s="24" t="s">
        <v>8011</v>
      </c>
      <c r="O1406" s="24" t="s">
        <v>3316</v>
      </c>
      <c r="P1406" s="24" t="s">
        <v>8012</v>
      </c>
    </row>
    <row r="1407" spans="1:19" x14ac:dyDescent="0.25">
      <c r="A1407" s="24" t="s">
        <v>8013</v>
      </c>
      <c r="B1407" s="24">
        <v>11210690</v>
      </c>
      <c r="C1407" s="24">
        <v>54826</v>
      </c>
      <c r="D1407" s="24" t="s">
        <v>3302</v>
      </c>
      <c r="E1407" s="24" t="s">
        <v>3303</v>
      </c>
      <c r="F1407" s="24" t="s">
        <v>4453</v>
      </c>
      <c r="G1407" s="24" t="s">
        <v>4454</v>
      </c>
      <c r="H1407" s="24" t="s">
        <v>5429</v>
      </c>
      <c r="I1407" s="24" t="s">
        <v>5789</v>
      </c>
      <c r="J1407" s="24" t="s">
        <v>8014</v>
      </c>
      <c r="N1407" s="24" t="s">
        <v>7524</v>
      </c>
      <c r="O1407" s="24" t="s">
        <v>3340</v>
      </c>
      <c r="Q1407" s="24" t="s">
        <v>3311</v>
      </c>
      <c r="R1407" s="24" t="s">
        <v>3327</v>
      </c>
      <c r="S1407" s="24" t="s">
        <v>3313</v>
      </c>
    </row>
    <row r="1408" spans="1:19" x14ac:dyDescent="0.25">
      <c r="A1408" s="24" t="s">
        <v>8015</v>
      </c>
      <c r="B1408" s="24">
        <v>11211264</v>
      </c>
      <c r="C1408" s="24">
        <v>54828</v>
      </c>
      <c r="D1408" s="24" t="s">
        <v>3302</v>
      </c>
      <c r="E1408" s="24" t="s">
        <v>3303</v>
      </c>
      <c r="F1408" s="24" t="s">
        <v>4453</v>
      </c>
      <c r="G1408" s="24" t="s">
        <v>4454</v>
      </c>
      <c r="H1408" s="24" t="s">
        <v>5429</v>
      </c>
      <c r="I1408" s="24" t="s">
        <v>5789</v>
      </c>
      <c r="J1408" s="24" t="s">
        <v>8016</v>
      </c>
      <c r="N1408" s="24" t="s">
        <v>7996</v>
      </c>
      <c r="O1408" s="24" t="s">
        <v>3310</v>
      </c>
      <c r="Q1408" s="24" t="s">
        <v>3311</v>
      </c>
      <c r="R1408" s="24" t="s">
        <v>3922</v>
      </c>
      <c r="S1408" s="24" t="s">
        <v>3313</v>
      </c>
    </row>
    <row r="1409" spans="1:19" x14ac:dyDescent="0.25">
      <c r="A1409" s="24" t="s">
        <v>8017</v>
      </c>
      <c r="B1409" s="24">
        <v>11211488</v>
      </c>
      <c r="C1409" s="24">
        <v>54829</v>
      </c>
      <c r="D1409" s="24" t="s">
        <v>3302</v>
      </c>
      <c r="E1409" s="24" t="s">
        <v>3303</v>
      </c>
      <c r="F1409" s="24" t="s">
        <v>4453</v>
      </c>
      <c r="G1409" s="24" t="s">
        <v>4454</v>
      </c>
      <c r="H1409" s="24" t="s">
        <v>5429</v>
      </c>
      <c r="I1409" s="24" t="s">
        <v>5789</v>
      </c>
      <c r="J1409" s="24" t="s">
        <v>8018</v>
      </c>
      <c r="N1409" s="24" t="s">
        <v>8019</v>
      </c>
      <c r="O1409" s="24" t="s">
        <v>3340</v>
      </c>
      <c r="Q1409" s="24" t="s">
        <v>3311</v>
      </c>
      <c r="R1409" s="24" t="s">
        <v>3327</v>
      </c>
      <c r="S1409" s="24" t="s">
        <v>3313</v>
      </c>
    </row>
    <row r="1410" spans="1:19" x14ac:dyDescent="0.25">
      <c r="A1410" s="24" t="s">
        <v>8020</v>
      </c>
      <c r="B1410" s="24">
        <v>11212090</v>
      </c>
      <c r="C1410" s="24">
        <v>54830</v>
      </c>
      <c r="D1410" s="24" t="s">
        <v>3302</v>
      </c>
      <c r="E1410" s="24" t="s">
        <v>3303</v>
      </c>
      <c r="F1410" s="24" t="s">
        <v>4453</v>
      </c>
      <c r="G1410" s="24" t="s">
        <v>4454</v>
      </c>
      <c r="H1410" s="24" t="s">
        <v>5429</v>
      </c>
      <c r="I1410" s="24" t="s">
        <v>5789</v>
      </c>
      <c r="J1410" s="24" t="s">
        <v>5778</v>
      </c>
      <c r="N1410" s="24" t="s">
        <v>5454</v>
      </c>
    </row>
    <row r="1411" spans="1:19" x14ac:dyDescent="0.25">
      <c r="A1411" s="24" t="s">
        <v>8021</v>
      </c>
      <c r="B1411" s="24">
        <v>11212648</v>
      </c>
      <c r="C1411" s="24">
        <v>54832</v>
      </c>
      <c r="D1411" s="24" t="s">
        <v>3302</v>
      </c>
      <c r="E1411" s="24" t="s">
        <v>3303</v>
      </c>
      <c r="F1411" s="24" t="s">
        <v>4453</v>
      </c>
      <c r="G1411" s="24" t="s">
        <v>4454</v>
      </c>
      <c r="H1411" s="24" t="s">
        <v>5429</v>
      </c>
      <c r="I1411" s="24" t="s">
        <v>5789</v>
      </c>
      <c r="J1411" s="24" t="s">
        <v>8022</v>
      </c>
      <c r="N1411" s="24" t="s">
        <v>8023</v>
      </c>
      <c r="O1411" s="24" t="s">
        <v>3326</v>
      </c>
      <c r="Q1411" s="24" t="s">
        <v>3311</v>
      </c>
      <c r="R1411" s="24" t="s">
        <v>3327</v>
      </c>
      <c r="S1411" s="24" t="s">
        <v>3313</v>
      </c>
    </row>
    <row r="1412" spans="1:19" x14ac:dyDescent="0.25">
      <c r="A1412" s="24" t="s">
        <v>8024</v>
      </c>
      <c r="B1412" s="24">
        <v>11215977</v>
      </c>
      <c r="C1412" s="24">
        <v>54851</v>
      </c>
      <c r="D1412" s="24" t="s">
        <v>3302</v>
      </c>
      <c r="E1412" s="24" t="s">
        <v>3303</v>
      </c>
      <c r="F1412" s="24" t="s">
        <v>4453</v>
      </c>
      <c r="G1412" s="24" t="s">
        <v>4454</v>
      </c>
      <c r="H1412" s="24" t="s">
        <v>5429</v>
      </c>
      <c r="I1412" s="24" t="s">
        <v>8025</v>
      </c>
      <c r="J1412" s="24" t="s">
        <v>7737</v>
      </c>
      <c r="N1412" s="24" t="s">
        <v>8026</v>
      </c>
      <c r="O1412" s="24" t="s">
        <v>3316</v>
      </c>
      <c r="P1412" s="24" t="s">
        <v>3683</v>
      </c>
      <c r="Q1412" s="24" t="s">
        <v>3311</v>
      </c>
      <c r="R1412" s="24" t="s">
        <v>3922</v>
      </c>
      <c r="S1412" s="24" t="s">
        <v>3313</v>
      </c>
    </row>
    <row r="1413" spans="1:19" x14ac:dyDescent="0.25">
      <c r="A1413" s="24" t="s">
        <v>8027</v>
      </c>
      <c r="B1413" s="24">
        <v>11216183</v>
      </c>
      <c r="C1413" s="24">
        <v>54853</v>
      </c>
      <c r="D1413" s="24" t="s">
        <v>3302</v>
      </c>
      <c r="E1413" s="24" t="s">
        <v>3303</v>
      </c>
      <c r="F1413" s="24" t="s">
        <v>4453</v>
      </c>
      <c r="G1413" s="24" t="s">
        <v>4454</v>
      </c>
      <c r="H1413" s="24" t="s">
        <v>5429</v>
      </c>
      <c r="I1413" s="24" t="s">
        <v>8025</v>
      </c>
      <c r="J1413" s="24" t="s">
        <v>8028</v>
      </c>
      <c r="N1413" s="24" t="s">
        <v>8029</v>
      </c>
      <c r="O1413" s="24" t="s">
        <v>3316</v>
      </c>
      <c r="P1413" s="24" t="s">
        <v>3683</v>
      </c>
      <c r="Q1413" s="24" t="s">
        <v>3311</v>
      </c>
      <c r="R1413" s="24" t="s">
        <v>3922</v>
      </c>
      <c r="S1413" s="24" t="s">
        <v>3313</v>
      </c>
    </row>
    <row r="1414" spans="1:19" x14ac:dyDescent="0.25">
      <c r="A1414" s="24" t="s">
        <v>8030</v>
      </c>
      <c r="B1414" s="24">
        <v>11219321</v>
      </c>
      <c r="C1414" s="24">
        <v>54971</v>
      </c>
      <c r="D1414" s="24" t="s">
        <v>3302</v>
      </c>
      <c r="E1414" s="24" t="s">
        <v>3303</v>
      </c>
      <c r="F1414" s="24" t="s">
        <v>4453</v>
      </c>
      <c r="G1414" s="24" t="s">
        <v>4454</v>
      </c>
      <c r="H1414" s="24" t="s">
        <v>8031</v>
      </c>
      <c r="I1414" s="24" t="s">
        <v>8032</v>
      </c>
      <c r="J1414" s="24" t="s">
        <v>8033</v>
      </c>
      <c r="N1414" s="24" t="s">
        <v>8034</v>
      </c>
    </row>
    <row r="1415" spans="1:19" x14ac:dyDescent="0.25">
      <c r="A1415" s="24" t="s">
        <v>8035</v>
      </c>
      <c r="B1415" s="24">
        <v>11224386</v>
      </c>
      <c r="C1415" s="24">
        <v>54986</v>
      </c>
      <c r="D1415" s="24" t="s">
        <v>3302</v>
      </c>
      <c r="E1415" s="24" t="s">
        <v>3303</v>
      </c>
      <c r="F1415" s="24" t="s">
        <v>4453</v>
      </c>
      <c r="G1415" s="24" t="s">
        <v>4454</v>
      </c>
      <c r="H1415" s="24" t="s">
        <v>8031</v>
      </c>
      <c r="I1415" s="24" t="s">
        <v>8036</v>
      </c>
      <c r="J1415" s="24" t="s">
        <v>8037</v>
      </c>
      <c r="N1415" s="24" t="s">
        <v>8038</v>
      </c>
      <c r="O1415" s="24" t="s">
        <v>3340</v>
      </c>
      <c r="Q1415" s="24" t="s">
        <v>3311</v>
      </c>
      <c r="R1415" s="24" t="s">
        <v>3327</v>
      </c>
      <c r="S1415" s="24" t="s">
        <v>3313</v>
      </c>
    </row>
    <row r="1416" spans="1:19" x14ac:dyDescent="0.25">
      <c r="A1416" s="24" t="s">
        <v>8039</v>
      </c>
      <c r="B1416" s="24">
        <v>11233688</v>
      </c>
      <c r="C1416" s="24">
        <v>55059</v>
      </c>
      <c r="D1416" s="24" t="s">
        <v>3302</v>
      </c>
      <c r="E1416" s="24" t="s">
        <v>3303</v>
      </c>
      <c r="F1416" s="24" t="s">
        <v>4453</v>
      </c>
      <c r="G1416" s="24" t="s">
        <v>4454</v>
      </c>
      <c r="H1416" s="24" t="s">
        <v>4455</v>
      </c>
      <c r="I1416" s="24" t="s">
        <v>4456</v>
      </c>
      <c r="J1416" s="24" t="s">
        <v>4801</v>
      </c>
      <c r="N1416" s="24" t="s">
        <v>8040</v>
      </c>
      <c r="O1416" s="24" t="s">
        <v>3326</v>
      </c>
      <c r="Q1416" s="24" t="s">
        <v>3311</v>
      </c>
      <c r="R1416" s="24" t="s">
        <v>3327</v>
      </c>
      <c r="S1416" s="24" t="s">
        <v>3313</v>
      </c>
    </row>
    <row r="1417" spans="1:19" x14ac:dyDescent="0.25">
      <c r="A1417" s="24" t="s">
        <v>8041</v>
      </c>
      <c r="B1417" s="24">
        <v>11234104</v>
      </c>
      <c r="C1417" s="24">
        <v>55060</v>
      </c>
      <c r="D1417" s="24" t="s">
        <v>3302</v>
      </c>
      <c r="E1417" s="24" t="s">
        <v>3303</v>
      </c>
      <c r="F1417" s="24" t="s">
        <v>4453</v>
      </c>
      <c r="G1417" s="24" t="s">
        <v>4454</v>
      </c>
      <c r="H1417" s="24" t="s">
        <v>4455</v>
      </c>
      <c r="I1417" s="24" t="s">
        <v>4456</v>
      </c>
      <c r="J1417" s="24" t="s">
        <v>8042</v>
      </c>
      <c r="N1417" s="24" t="s">
        <v>8043</v>
      </c>
    </row>
    <row r="1418" spans="1:19" x14ac:dyDescent="0.25">
      <c r="A1418" s="24" t="s">
        <v>8044</v>
      </c>
      <c r="B1418" s="24">
        <v>11236368</v>
      </c>
      <c r="C1418" s="24">
        <v>55008</v>
      </c>
      <c r="D1418" s="24" t="s">
        <v>3302</v>
      </c>
      <c r="E1418" s="24" t="s">
        <v>3303</v>
      </c>
      <c r="F1418" s="24" t="s">
        <v>4453</v>
      </c>
      <c r="G1418" s="24" t="s">
        <v>4454</v>
      </c>
      <c r="H1418" s="24" t="s">
        <v>8031</v>
      </c>
      <c r="I1418" s="24" t="s">
        <v>8045</v>
      </c>
      <c r="J1418" s="24" t="s">
        <v>8046</v>
      </c>
      <c r="N1418" s="24" t="s">
        <v>8047</v>
      </c>
    </row>
    <row r="1419" spans="1:19" x14ac:dyDescent="0.25">
      <c r="A1419" s="24" t="s">
        <v>8048</v>
      </c>
      <c r="B1419" s="24">
        <v>11236466</v>
      </c>
      <c r="C1419" s="24">
        <v>55079</v>
      </c>
      <c r="D1419" s="24" t="s">
        <v>3302</v>
      </c>
      <c r="E1419" s="24" t="s">
        <v>3303</v>
      </c>
      <c r="F1419" s="24" t="s">
        <v>4453</v>
      </c>
      <c r="G1419" s="24" t="s">
        <v>4454</v>
      </c>
      <c r="H1419" s="24" t="s">
        <v>8049</v>
      </c>
      <c r="I1419" s="24" t="s">
        <v>8050</v>
      </c>
      <c r="J1419" s="24" t="s">
        <v>8051</v>
      </c>
      <c r="N1419" s="24" t="s">
        <v>8052</v>
      </c>
      <c r="O1419" s="24" t="s">
        <v>3340</v>
      </c>
      <c r="Q1419" s="24" t="s">
        <v>3311</v>
      </c>
      <c r="R1419" s="24" t="s">
        <v>3327</v>
      </c>
      <c r="S1419" s="24" t="s">
        <v>3313</v>
      </c>
    </row>
    <row r="1420" spans="1:19" x14ac:dyDescent="0.25">
      <c r="A1420" s="24" t="s">
        <v>8053</v>
      </c>
      <c r="B1420" s="24">
        <v>11238132</v>
      </c>
      <c r="C1420" s="24">
        <v>55013</v>
      </c>
      <c r="D1420" s="24" t="s">
        <v>3302</v>
      </c>
      <c r="E1420" s="24" t="s">
        <v>3303</v>
      </c>
      <c r="F1420" s="24" t="s">
        <v>4453</v>
      </c>
      <c r="G1420" s="24" t="s">
        <v>4454</v>
      </c>
      <c r="H1420" s="24" t="s">
        <v>8031</v>
      </c>
      <c r="I1420" s="24" t="s">
        <v>8036</v>
      </c>
      <c r="J1420" s="24" t="s">
        <v>8054</v>
      </c>
      <c r="N1420" s="24" t="s">
        <v>7963</v>
      </c>
      <c r="O1420" s="24" t="s">
        <v>3326</v>
      </c>
      <c r="Q1420" s="24" t="s">
        <v>3311</v>
      </c>
      <c r="R1420" s="24" t="s">
        <v>3312</v>
      </c>
      <c r="S1420" s="24" t="s">
        <v>3313</v>
      </c>
    </row>
    <row r="1421" spans="1:19" x14ac:dyDescent="0.25">
      <c r="A1421" s="24" t="s">
        <v>8055</v>
      </c>
      <c r="B1421" s="24">
        <v>11239445</v>
      </c>
      <c r="C1421" s="24">
        <v>55088</v>
      </c>
      <c r="D1421" s="24" t="s">
        <v>3302</v>
      </c>
      <c r="E1421" s="24" t="s">
        <v>3303</v>
      </c>
      <c r="F1421" s="24" t="s">
        <v>4453</v>
      </c>
      <c r="G1421" s="24" t="s">
        <v>4454</v>
      </c>
      <c r="H1421" s="24" t="s">
        <v>4455</v>
      </c>
      <c r="I1421" s="24" t="s">
        <v>4456</v>
      </c>
      <c r="J1421" s="24" t="s">
        <v>8056</v>
      </c>
      <c r="N1421" s="24" t="s">
        <v>8057</v>
      </c>
      <c r="O1421" s="24" t="s">
        <v>3340</v>
      </c>
      <c r="Q1421" s="24" t="s">
        <v>3311</v>
      </c>
      <c r="R1421" s="24" t="s">
        <v>3327</v>
      </c>
      <c r="S1421" s="24" t="s">
        <v>3313</v>
      </c>
    </row>
    <row r="1422" spans="1:19" x14ac:dyDescent="0.25">
      <c r="A1422" s="24" t="s">
        <v>8058</v>
      </c>
      <c r="B1422" s="24">
        <v>11239677</v>
      </c>
      <c r="C1422" s="24">
        <v>55089</v>
      </c>
      <c r="D1422" s="24" t="s">
        <v>3302</v>
      </c>
      <c r="E1422" s="24" t="s">
        <v>3303</v>
      </c>
      <c r="F1422" s="24" t="s">
        <v>4453</v>
      </c>
      <c r="G1422" s="24" t="s">
        <v>4454</v>
      </c>
      <c r="H1422" s="24" t="s">
        <v>4455</v>
      </c>
      <c r="I1422" s="24" t="s">
        <v>4456</v>
      </c>
      <c r="J1422" s="24" t="s">
        <v>8059</v>
      </c>
      <c r="N1422" s="24" t="s">
        <v>8057</v>
      </c>
      <c r="O1422" s="24" t="s">
        <v>3340</v>
      </c>
      <c r="Q1422" s="24" t="s">
        <v>3311</v>
      </c>
      <c r="R1422" s="24" t="s">
        <v>3327</v>
      </c>
      <c r="S1422" s="24" t="s">
        <v>3313</v>
      </c>
    </row>
    <row r="1423" spans="1:19" x14ac:dyDescent="0.25">
      <c r="A1423" s="24" t="s">
        <v>8060</v>
      </c>
      <c r="B1423" s="24">
        <v>11239898</v>
      </c>
      <c r="C1423" s="24">
        <v>55090</v>
      </c>
      <c r="D1423" s="24" t="s">
        <v>3302</v>
      </c>
      <c r="E1423" s="24" t="s">
        <v>3303</v>
      </c>
      <c r="F1423" s="24" t="s">
        <v>4453</v>
      </c>
      <c r="G1423" s="24" t="s">
        <v>4454</v>
      </c>
      <c r="H1423" s="24" t="s">
        <v>4455</v>
      </c>
      <c r="I1423" s="24" t="s">
        <v>4456</v>
      </c>
      <c r="J1423" s="24" t="s">
        <v>8061</v>
      </c>
      <c r="N1423" s="24" t="s">
        <v>8062</v>
      </c>
      <c r="O1423" s="24" t="s">
        <v>3340</v>
      </c>
      <c r="Q1423" s="24" t="s">
        <v>3311</v>
      </c>
      <c r="R1423" s="24" t="s">
        <v>3327</v>
      </c>
      <c r="S1423" s="24" t="s">
        <v>3313</v>
      </c>
    </row>
    <row r="1424" spans="1:19" x14ac:dyDescent="0.25">
      <c r="A1424" s="24" t="s">
        <v>8063</v>
      </c>
      <c r="B1424" s="24">
        <v>11241473</v>
      </c>
      <c r="C1424" s="24">
        <v>55024</v>
      </c>
      <c r="D1424" s="24" t="s">
        <v>3302</v>
      </c>
      <c r="E1424" s="24" t="s">
        <v>3303</v>
      </c>
      <c r="F1424" s="24" t="s">
        <v>4453</v>
      </c>
      <c r="G1424" s="24" t="s">
        <v>4454</v>
      </c>
      <c r="H1424" s="24" t="s">
        <v>8031</v>
      </c>
      <c r="I1424" s="24" t="s">
        <v>8045</v>
      </c>
      <c r="J1424" s="24" t="s">
        <v>8064</v>
      </c>
      <c r="N1424" s="24" t="s">
        <v>8065</v>
      </c>
      <c r="O1424" s="24" t="s">
        <v>3326</v>
      </c>
      <c r="Q1424" s="24" t="s">
        <v>3311</v>
      </c>
      <c r="R1424" s="24" t="s">
        <v>3922</v>
      </c>
      <c r="S1424" s="24" t="s">
        <v>3313</v>
      </c>
    </row>
    <row r="1425" spans="1:19" x14ac:dyDescent="0.25">
      <c r="A1425" s="24" t="s">
        <v>8066</v>
      </c>
      <c r="B1425" s="24">
        <v>11243473</v>
      </c>
      <c r="C1425" s="24">
        <v>55034</v>
      </c>
      <c r="D1425" s="24" t="s">
        <v>3302</v>
      </c>
      <c r="E1425" s="24" t="s">
        <v>3303</v>
      </c>
      <c r="F1425" s="24" t="s">
        <v>4453</v>
      </c>
      <c r="G1425" s="24" t="s">
        <v>4454</v>
      </c>
      <c r="H1425" s="24" t="s">
        <v>8031</v>
      </c>
      <c r="I1425" s="24" t="s">
        <v>8045</v>
      </c>
      <c r="J1425" s="24" t="s">
        <v>8067</v>
      </c>
      <c r="N1425" s="24" t="s">
        <v>8068</v>
      </c>
      <c r="O1425" s="24" t="s">
        <v>3326</v>
      </c>
      <c r="Q1425" s="24" t="s">
        <v>3311</v>
      </c>
      <c r="R1425" s="24" t="s">
        <v>3922</v>
      </c>
      <c r="S1425" s="24" t="s">
        <v>3313</v>
      </c>
    </row>
    <row r="1426" spans="1:19" x14ac:dyDescent="0.25">
      <c r="A1426" s="24" t="s">
        <v>8069</v>
      </c>
      <c r="B1426" s="24">
        <v>11243724</v>
      </c>
      <c r="C1426" s="24">
        <v>55035</v>
      </c>
      <c r="D1426" s="24" t="s">
        <v>3302</v>
      </c>
      <c r="E1426" s="24" t="s">
        <v>3303</v>
      </c>
      <c r="F1426" s="24" t="s">
        <v>4453</v>
      </c>
      <c r="G1426" s="24" t="s">
        <v>4454</v>
      </c>
      <c r="H1426" s="24" t="s">
        <v>8031</v>
      </c>
      <c r="I1426" s="24" t="s">
        <v>8036</v>
      </c>
      <c r="J1426" s="24" t="s">
        <v>8070</v>
      </c>
      <c r="N1426" s="24" t="s">
        <v>8071</v>
      </c>
      <c r="O1426" s="24" t="s">
        <v>3326</v>
      </c>
      <c r="Q1426" s="24" t="s">
        <v>3311</v>
      </c>
      <c r="R1426" s="24" t="s">
        <v>3312</v>
      </c>
      <c r="S1426" s="24" t="s">
        <v>3313</v>
      </c>
    </row>
    <row r="1427" spans="1:19" x14ac:dyDescent="0.25">
      <c r="A1427" s="24" t="s">
        <v>8072</v>
      </c>
      <c r="B1427" s="24">
        <v>11244330</v>
      </c>
      <c r="C1427" s="24">
        <v>55038</v>
      </c>
      <c r="D1427" s="24" t="s">
        <v>3302</v>
      </c>
      <c r="E1427" s="24" t="s">
        <v>3303</v>
      </c>
      <c r="F1427" s="24" t="s">
        <v>4453</v>
      </c>
      <c r="G1427" s="24" t="s">
        <v>4454</v>
      </c>
      <c r="H1427" s="24" t="s">
        <v>4455</v>
      </c>
      <c r="I1427" s="24" t="s">
        <v>4456</v>
      </c>
      <c r="J1427" s="24" t="s">
        <v>8073</v>
      </c>
      <c r="N1427" s="24" t="s">
        <v>8074</v>
      </c>
      <c r="O1427" s="24" t="s">
        <v>3326</v>
      </c>
      <c r="Q1427" s="24" t="s">
        <v>3311</v>
      </c>
      <c r="R1427" s="24" t="s">
        <v>3922</v>
      </c>
      <c r="S1427" s="24" t="s">
        <v>3313</v>
      </c>
    </row>
    <row r="1428" spans="1:19" x14ac:dyDescent="0.25">
      <c r="A1428" s="24" t="s">
        <v>8075</v>
      </c>
      <c r="B1428" s="24">
        <v>11246053</v>
      </c>
      <c r="C1428" s="24">
        <v>55051</v>
      </c>
      <c r="D1428" s="24" t="s">
        <v>3302</v>
      </c>
      <c r="E1428" s="24" t="s">
        <v>3303</v>
      </c>
      <c r="F1428" s="24" t="s">
        <v>4453</v>
      </c>
      <c r="G1428" s="24" t="s">
        <v>4454</v>
      </c>
      <c r="H1428" s="24" t="s">
        <v>4455</v>
      </c>
      <c r="I1428" s="24" t="s">
        <v>8076</v>
      </c>
      <c r="J1428" s="24" t="s">
        <v>8077</v>
      </c>
      <c r="N1428" s="24" t="s">
        <v>8078</v>
      </c>
    </row>
    <row r="1429" spans="1:19" x14ac:dyDescent="0.25">
      <c r="A1429" s="24" t="s">
        <v>8079</v>
      </c>
      <c r="B1429" s="24">
        <v>11247662</v>
      </c>
      <c r="C1429" s="24">
        <v>55068</v>
      </c>
      <c r="D1429" s="24" t="s">
        <v>3302</v>
      </c>
      <c r="E1429" s="24" t="s">
        <v>3303</v>
      </c>
      <c r="F1429" s="24" t="s">
        <v>4453</v>
      </c>
      <c r="G1429" s="24" t="s">
        <v>4454</v>
      </c>
      <c r="H1429" s="24" t="s">
        <v>4455</v>
      </c>
      <c r="I1429" s="24" t="s">
        <v>4456</v>
      </c>
      <c r="J1429" s="24" t="s">
        <v>8080</v>
      </c>
      <c r="N1429" s="24" t="s">
        <v>8057</v>
      </c>
      <c r="O1429" s="24" t="s">
        <v>3340</v>
      </c>
      <c r="Q1429" s="24" t="s">
        <v>3311</v>
      </c>
      <c r="R1429" s="24" t="s">
        <v>3327</v>
      </c>
      <c r="S1429" s="24" t="s">
        <v>3313</v>
      </c>
    </row>
    <row r="1430" spans="1:19" x14ac:dyDescent="0.25">
      <c r="A1430" s="24" t="s">
        <v>8081</v>
      </c>
      <c r="B1430" s="24">
        <v>11247763</v>
      </c>
      <c r="C1430" s="24">
        <v>55069</v>
      </c>
      <c r="D1430" s="24" t="s">
        <v>3302</v>
      </c>
      <c r="E1430" s="24" t="s">
        <v>3303</v>
      </c>
      <c r="F1430" s="24" t="s">
        <v>4453</v>
      </c>
      <c r="G1430" s="24" t="s">
        <v>4454</v>
      </c>
      <c r="H1430" s="24" t="s">
        <v>4455</v>
      </c>
      <c r="I1430" s="24" t="s">
        <v>4456</v>
      </c>
      <c r="J1430" s="24" t="s">
        <v>466</v>
      </c>
      <c r="N1430" s="24" t="s">
        <v>8057</v>
      </c>
      <c r="O1430" s="24" t="s">
        <v>3340</v>
      </c>
      <c r="Q1430" s="24" t="s">
        <v>3311</v>
      </c>
      <c r="R1430" s="24" t="s">
        <v>3327</v>
      </c>
      <c r="S1430" s="24" t="s">
        <v>3313</v>
      </c>
    </row>
    <row r="1431" spans="1:19" x14ac:dyDescent="0.25">
      <c r="A1431" s="24" t="s">
        <v>8082</v>
      </c>
      <c r="B1431" s="24">
        <v>11249085</v>
      </c>
      <c r="C1431" s="24">
        <v>55160</v>
      </c>
      <c r="D1431" s="24" t="s">
        <v>3302</v>
      </c>
      <c r="E1431" s="24" t="s">
        <v>3303</v>
      </c>
      <c r="F1431" s="24" t="s">
        <v>4453</v>
      </c>
      <c r="G1431" s="24" t="s">
        <v>4454</v>
      </c>
      <c r="H1431" s="24" t="s">
        <v>4455</v>
      </c>
      <c r="I1431" s="24" t="s">
        <v>4456</v>
      </c>
      <c r="J1431" s="24" t="s">
        <v>8083</v>
      </c>
      <c r="N1431" s="24" t="s">
        <v>8084</v>
      </c>
      <c r="O1431" s="24" t="s">
        <v>3326</v>
      </c>
      <c r="Q1431" s="24" t="s">
        <v>3311</v>
      </c>
      <c r="R1431" s="24" t="s">
        <v>3922</v>
      </c>
      <c r="S1431" s="24" t="s">
        <v>3313</v>
      </c>
    </row>
    <row r="1432" spans="1:19" x14ac:dyDescent="0.25">
      <c r="A1432" s="24" t="s">
        <v>8085</v>
      </c>
      <c r="B1432" s="24">
        <v>11251897</v>
      </c>
      <c r="C1432" s="24">
        <v>55110</v>
      </c>
      <c r="D1432" s="24" t="s">
        <v>3302</v>
      </c>
      <c r="E1432" s="24" t="s">
        <v>3303</v>
      </c>
      <c r="F1432" s="24" t="s">
        <v>4453</v>
      </c>
      <c r="G1432" s="24" t="s">
        <v>4454</v>
      </c>
      <c r="H1432" s="24" t="s">
        <v>4455</v>
      </c>
      <c r="I1432" s="24" t="s">
        <v>4456</v>
      </c>
      <c r="J1432" s="24" t="s">
        <v>8086</v>
      </c>
      <c r="N1432" s="24" t="s">
        <v>7927</v>
      </c>
      <c r="O1432" s="24" t="s">
        <v>3326</v>
      </c>
      <c r="Q1432" s="24" t="s">
        <v>3311</v>
      </c>
      <c r="R1432" s="24" t="s">
        <v>3922</v>
      </c>
      <c r="S1432" s="24" t="s">
        <v>3313</v>
      </c>
    </row>
    <row r="1433" spans="1:19" x14ac:dyDescent="0.25">
      <c r="A1433" s="24" t="s">
        <v>8087</v>
      </c>
      <c r="B1433" s="24">
        <v>11252315</v>
      </c>
      <c r="C1433" s="24">
        <v>55179</v>
      </c>
      <c r="D1433" s="24" t="s">
        <v>3302</v>
      </c>
      <c r="E1433" s="24" t="s">
        <v>3303</v>
      </c>
      <c r="F1433" s="24" t="s">
        <v>4453</v>
      </c>
      <c r="G1433" s="24" t="s">
        <v>4454</v>
      </c>
      <c r="H1433" s="24" t="s">
        <v>8049</v>
      </c>
      <c r="I1433" s="24" t="s">
        <v>8088</v>
      </c>
      <c r="J1433" s="24" t="s">
        <v>8089</v>
      </c>
      <c r="N1433" s="24" t="s">
        <v>8090</v>
      </c>
    </row>
    <row r="1434" spans="1:19" x14ac:dyDescent="0.25">
      <c r="A1434" s="24" t="s">
        <v>8091</v>
      </c>
      <c r="B1434" s="24">
        <v>11252468</v>
      </c>
      <c r="C1434" s="24">
        <v>55112</v>
      </c>
      <c r="D1434" s="24" t="s">
        <v>3302</v>
      </c>
      <c r="E1434" s="24" t="s">
        <v>3303</v>
      </c>
      <c r="F1434" s="24" t="s">
        <v>4453</v>
      </c>
      <c r="G1434" s="24" t="s">
        <v>4454</v>
      </c>
      <c r="H1434" s="24" t="s">
        <v>4455</v>
      </c>
      <c r="I1434" s="24" t="s">
        <v>4456</v>
      </c>
      <c r="J1434" s="24" t="s">
        <v>8092</v>
      </c>
      <c r="N1434" s="24" t="s">
        <v>8057</v>
      </c>
      <c r="O1434" s="24" t="s">
        <v>3340</v>
      </c>
      <c r="Q1434" s="24" t="s">
        <v>3311</v>
      </c>
      <c r="R1434" s="24" t="s">
        <v>3327</v>
      </c>
      <c r="S1434" s="24" t="s">
        <v>3313</v>
      </c>
    </row>
    <row r="1435" spans="1:19" x14ac:dyDescent="0.25">
      <c r="A1435" s="24" t="s">
        <v>8093</v>
      </c>
      <c r="B1435" s="24">
        <v>11253730</v>
      </c>
      <c r="C1435" s="24">
        <v>55185</v>
      </c>
      <c r="D1435" s="24" t="s">
        <v>3302</v>
      </c>
      <c r="E1435" s="24" t="s">
        <v>3303</v>
      </c>
      <c r="F1435" s="24" t="s">
        <v>4453</v>
      </c>
      <c r="G1435" s="24" t="s">
        <v>4454</v>
      </c>
      <c r="H1435" s="24" t="s">
        <v>8049</v>
      </c>
      <c r="I1435" s="24" t="s">
        <v>8088</v>
      </c>
      <c r="J1435" s="24" t="s">
        <v>8094</v>
      </c>
      <c r="N1435" s="24" t="s">
        <v>5408</v>
      </c>
      <c r="O1435" s="24" t="s">
        <v>3326</v>
      </c>
      <c r="Q1435" s="24" t="s">
        <v>3311</v>
      </c>
      <c r="R1435" s="24" t="s">
        <v>3922</v>
      </c>
      <c r="S1435" s="24" t="s">
        <v>3313</v>
      </c>
    </row>
    <row r="1436" spans="1:19" x14ac:dyDescent="0.25">
      <c r="A1436" s="24" t="s">
        <v>8095</v>
      </c>
      <c r="B1436" s="24">
        <v>11254726</v>
      </c>
      <c r="C1436" s="24">
        <v>55120</v>
      </c>
      <c r="D1436" s="24" t="s">
        <v>3302</v>
      </c>
      <c r="E1436" s="24" t="s">
        <v>3303</v>
      </c>
      <c r="F1436" s="24" t="s">
        <v>4453</v>
      </c>
      <c r="G1436" s="24" t="s">
        <v>4454</v>
      </c>
      <c r="H1436" s="24" t="s">
        <v>4455</v>
      </c>
      <c r="I1436" s="24" t="s">
        <v>4456</v>
      </c>
      <c r="J1436" s="24" t="s">
        <v>8096</v>
      </c>
      <c r="N1436" s="24" t="s">
        <v>8090</v>
      </c>
    </row>
    <row r="1437" spans="1:19" x14ac:dyDescent="0.25">
      <c r="A1437" s="24" t="s">
        <v>8097</v>
      </c>
      <c r="B1437" s="24">
        <v>11255268</v>
      </c>
      <c r="C1437" s="24">
        <v>55122</v>
      </c>
      <c r="D1437" s="24" t="s">
        <v>3302</v>
      </c>
      <c r="E1437" s="24" t="s">
        <v>3303</v>
      </c>
      <c r="F1437" s="24" t="s">
        <v>4453</v>
      </c>
      <c r="G1437" s="24" t="s">
        <v>4454</v>
      </c>
      <c r="H1437" s="24" t="s">
        <v>4455</v>
      </c>
      <c r="I1437" s="24" t="s">
        <v>4456</v>
      </c>
      <c r="J1437" s="24" t="s">
        <v>8098</v>
      </c>
      <c r="N1437" s="24" t="s">
        <v>7963</v>
      </c>
      <c r="O1437" s="24" t="s">
        <v>3316</v>
      </c>
      <c r="P1437" s="24" t="s">
        <v>8099</v>
      </c>
    </row>
    <row r="1438" spans="1:19" x14ac:dyDescent="0.25">
      <c r="A1438" s="24" t="s">
        <v>8100</v>
      </c>
      <c r="B1438" s="24">
        <v>11255828</v>
      </c>
      <c r="C1438" s="24">
        <v>55191</v>
      </c>
      <c r="D1438" s="24" t="s">
        <v>3302</v>
      </c>
      <c r="E1438" s="24" t="s">
        <v>3303</v>
      </c>
      <c r="F1438" s="24" t="s">
        <v>4453</v>
      </c>
      <c r="G1438" s="24" t="s">
        <v>4454</v>
      </c>
      <c r="H1438" s="24" t="s">
        <v>8049</v>
      </c>
      <c r="I1438" s="24" t="s">
        <v>8101</v>
      </c>
      <c r="J1438" s="24" t="s">
        <v>8102</v>
      </c>
      <c r="N1438" s="24" t="s">
        <v>8103</v>
      </c>
      <c r="O1438" s="24" t="s">
        <v>3326</v>
      </c>
      <c r="Q1438" s="24" t="s">
        <v>3311</v>
      </c>
      <c r="R1438" s="24" t="s">
        <v>3922</v>
      </c>
      <c r="S1438" s="24" t="s">
        <v>3313</v>
      </c>
    </row>
    <row r="1439" spans="1:19" x14ac:dyDescent="0.25">
      <c r="A1439" s="24" t="s">
        <v>8104</v>
      </c>
      <c r="B1439" s="24">
        <v>11256880</v>
      </c>
      <c r="C1439" s="24">
        <v>55126</v>
      </c>
      <c r="D1439" s="24" t="s">
        <v>3302</v>
      </c>
      <c r="E1439" s="24" t="s">
        <v>3303</v>
      </c>
      <c r="F1439" s="24" t="s">
        <v>4453</v>
      </c>
      <c r="G1439" s="24" t="s">
        <v>4454</v>
      </c>
      <c r="H1439" s="24" t="s">
        <v>4455</v>
      </c>
      <c r="I1439" s="24" t="s">
        <v>8076</v>
      </c>
      <c r="J1439" s="24" t="s">
        <v>8105</v>
      </c>
      <c r="N1439" s="24" t="s">
        <v>8106</v>
      </c>
      <c r="O1439" s="24" t="s">
        <v>3340</v>
      </c>
      <c r="Q1439" s="24" t="s">
        <v>3311</v>
      </c>
      <c r="R1439" s="24" t="s">
        <v>3327</v>
      </c>
      <c r="S1439" s="24" t="s">
        <v>3313</v>
      </c>
    </row>
    <row r="1440" spans="1:19" x14ac:dyDescent="0.25">
      <c r="A1440" s="24" t="s">
        <v>8107</v>
      </c>
      <c r="B1440" s="24">
        <v>11257752</v>
      </c>
      <c r="C1440" s="24">
        <v>55197</v>
      </c>
      <c r="D1440" s="24" t="s">
        <v>3302</v>
      </c>
      <c r="E1440" s="24" t="s">
        <v>3303</v>
      </c>
      <c r="F1440" s="24" t="s">
        <v>4453</v>
      </c>
      <c r="G1440" s="24" t="s">
        <v>4454</v>
      </c>
      <c r="H1440" s="24" t="s">
        <v>8049</v>
      </c>
      <c r="I1440" s="24" t="s">
        <v>8088</v>
      </c>
      <c r="J1440" s="24" t="s">
        <v>8108</v>
      </c>
      <c r="N1440" s="24" t="s">
        <v>5408</v>
      </c>
      <c r="O1440" s="24" t="s">
        <v>3326</v>
      </c>
      <c r="Q1440" s="24" t="s">
        <v>3311</v>
      </c>
      <c r="R1440" s="24" t="s">
        <v>3922</v>
      </c>
      <c r="S1440" s="24" t="s">
        <v>3313</v>
      </c>
    </row>
    <row r="1441" spans="1:19" x14ac:dyDescent="0.25">
      <c r="A1441" s="24" t="s">
        <v>8109</v>
      </c>
      <c r="B1441" s="24">
        <v>11258433</v>
      </c>
      <c r="C1441" s="24">
        <v>55130</v>
      </c>
      <c r="D1441" s="24" t="s">
        <v>3302</v>
      </c>
      <c r="E1441" s="24" t="s">
        <v>3303</v>
      </c>
      <c r="F1441" s="24" t="s">
        <v>4453</v>
      </c>
      <c r="G1441" s="24" t="s">
        <v>4454</v>
      </c>
      <c r="H1441" s="24" t="s">
        <v>8049</v>
      </c>
      <c r="I1441" s="24" t="s">
        <v>8050</v>
      </c>
      <c r="J1441" s="24" t="s">
        <v>8110</v>
      </c>
      <c r="N1441" s="24" t="s">
        <v>7927</v>
      </c>
      <c r="O1441" s="24" t="s">
        <v>3326</v>
      </c>
      <c r="Q1441" s="24" t="s">
        <v>3311</v>
      </c>
      <c r="R1441" s="24" t="s">
        <v>3922</v>
      </c>
      <c r="S1441" s="24" t="s">
        <v>3313</v>
      </c>
    </row>
    <row r="1442" spans="1:19" x14ac:dyDescent="0.25">
      <c r="A1442" s="24" t="s">
        <v>8111</v>
      </c>
      <c r="B1442" s="24">
        <v>11258885</v>
      </c>
      <c r="C1442" s="24">
        <v>55134</v>
      </c>
      <c r="D1442" s="24" t="s">
        <v>3302</v>
      </c>
      <c r="E1442" s="24" t="s">
        <v>3303</v>
      </c>
      <c r="F1442" s="24" t="s">
        <v>4453</v>
      </c>
      <c r="G1442" s="24" t="s">
        <v>4454</v>
      </c>
      <c r="H1442" s="24" t="s">
        <v>4455</v>
      </c>
      <c r="I1442" s="24" t="s">
        <v>8076</v>
      </c>
      <c r="J1442" s="24" t="s">
        <v>8112</v>
      </c>
      <c r="N1442" s="24" t="s">
        <v>8106</v>
      </c>
      <c r="O1442" s="24" t="s">
        <v>3340</v>
      </c>
      <c r="Q1442" s="24" t="s">
        <v>3311</v>
      </c>
      <c r="R1442" s="24" t="s">
        <v>3327</v>
      </c>
      <c r="S1442" s="24" t="s">
        <v>3313</v>
      </c>
    </row>
    <row r="1443" spans="1:19" x14ac:dyDescent="0.25">
      <c r="A1443" s="24" t="s">
        <v>8113</v>
      </c>
      <c r="B1443" s="24">
        <v>11260189</v>
      </c>
      <c r="C1443" s="24">
        <v>55142</v>
      </c>
      <c r="D1443" s="24" t="s">
        <v>3302</v>
      </c>
      <c r="E1443" s="24" t="s">
        <v>3303</v>
      </c>
      <c r="F1443" s="24" t="s">
        <v>4453</v>
      </c>
      <c r="G1443" s="24" t="s">
        <v>4454</v>
      </c>
      <c r="H1443" s="24" t="s">
        <v>4455</v>
      </c>
      <c r="I1443" s="24" t="s">
        <v>8076</v>
      </c>
      <c r="J1443" s="24" t="s">
        <v>8114</v>
      </c>
      <c r="N1443" s="24" t="s">
        <v>8106</v>
      </c>
      <c r="O1443" s="24" t="s">
        <v>3340</v>
      </c>
      <c r="Q1443" s="24" t="s">
        <v>3311</v>
      </c>
      <c r="R1443" s="24" t="s">
        <v>3327</v>
      </c>
      <c r="S1443" s="24" t="s">
        <v>3313</v>
      </c>
    </row>
    <row r="1444" spans="1:19" x14ac:dyDescent="0.25">
      <c r="A1444" s="24" t="s">
        <v>8115</v>
      </c>
      <c r="B1444" s="24">
        <v>11261544</v>
      </c>
      <c r="C1444" s="24">
        <v>55151</v>
      </c>
      <c r="D1444" s="24" t="s">
        <v>3302</v>
      </c>
      <c r="E1444" s="24" t="s">
        <v>3303</v>
      </c>
      <c r="F1444" s="24" t="s">
        <v>4453</v>
      </c>
      <c r="G1444" s="24" t="s">
        <v>4454</v>
      </c>
      <c r="H1444" s="24" t="s">
        <v>4455</v>
      </c>
      <c r="I1444" s="24" t="s">
        <v>8076</v>
      </c>
      <c r="J1444" s="24" t="s">
        <v>8116</v>
      </c>
      <c r="N1444" s="24" t="s">
        <v>8117</v>
      </c>
      <c r="O1444" s="24" t="s">
        <v>3326</v>
      </c>
      <c r="Q1444" s="24" t="s">
        <v>3311</v>
      </c>
      <c r="R1444" s="24" t="s">
        <v>3922</v>
      </c>
      <c r="S1444" s="24" t="s">
        <v>3313</v>
      </c>
    </row>
    <row r="1445" spans="1:19" x14ac:dyDescent="0.25">
      <c r="A1445" s="24" t="s">
        <v>8118</v>
      </c>
      <c r="B1445" s="24">
        <v>11261780</v>
      </c>
      <c r="C1445" s="24">
        <v>55153</v>
      </c>
      <c r="D1445" s="24" t="s">
        <v>3302</v>
      </c>
      <c r="E1445" s="24" t="s">
        <v>3303</v>
      </c>
      <c r="F1445" s="24" t="s">
        <v>4453</v>
      </c>
      <c r="G1445" s="24" t="s">
        <v>4454</v>
      </c>
      <c r="H1445" s="24" t="s">
        <v>4455</v>
      </c>
      <c r="I1445" s="24" t="s">
        <v>4456</v>
      </c>
      <c r="J1445" s="24" t="s">
        <v>8119</v>
      </c>
      <c r="N1445" s="24" t="s">
        <v>8057</v>
      </c>
      <c r="O1445" s="24" t="s">
        <v>3340</v>
      </c>
      <c r="Q1445" s="24" t="s">
        <v>3311</v>
      </c>
      <c r="R1445" s="24" t="s">
        <v>3327</v>
      </c>
      <c r="S1445" s="24" t="s">
        <v>3313</v>
      </c>
    </row>
    <row r="1446" spans="1:19" x14ac:dyDescent="0.25">
      <c r="A1446" s="24" t="s">
        <v>8120</v>
      </c>
      <c r="B1446" s="24">
        <v>11262241</v>
      </c>
      <c r="C1446" s="24">
        <v>55156</v>
      </c>
      <c r="D1446" s="24" t="s">
        <v>3302</v>
      </c>
      <c r="E1446" s="24" t="s">
        <v>3303</v>
      </c>
      <c r="F1446" s="24" t="s">
        <v>4453</v>
      </c>
      <c r="G1446" s="24" t="s">
        <v>4454</v>
      </c>
      <c r="H1446" s="24" t="s">
        <v>4455</v>
      </c>
      <c r="I1446" s="24" t="s">
        <v>8076</v>
      </c>
      <c r="J1446" s="24" t="s">
        <v>8121</v>
      </c>
      <c r="N1446" s="24" t="s">
        <v>8122</v>
      </c>
      <c r="O1446" s="24" t="s">
        <v>3340</v>
      </c>
      <c r="Q1446" s="24" t="s">
        <v>3311</v>
      </c>
      <c r="R1446" s="24" t="s">
        <v>3327</v>
      </c>
      <c r="S1446" s="24" t="s">
        <v>3313</v>
      </c>
    </row>
    <row r="1447" spans="1:19" x14ac:dyDescent="0.25">
      <c r="A1447" s="24" t="s">
        <v>8123</v>
      </c>
      <c r="B1447" s="24">
        <v>11262352</v>
      </c>
      <c r="C1447" s="24">
        <v>55163</v>
      </c>
      <c r="D1447" s="24" t="s">
        <v>3302</v>
      </c>
      <c r="E1447" s="24" t="s">
        <v>3303</v>
      </c>
      <c r="F1447" s="24" t="s">
        <v>4453</v>
      </c>
      <c r="G1447" s="24" t="s">
        <v>4454</v>
      </c>
      <c r="H1447" s="24" t="s">
        <v>4455</v>
      </c>
      <c r="I1447" s="24" t="s">
        <v>4456</v>
      </c>
      <c r="J1447" s="24" t="s">
        <v>8124</v>
      </c>
      <c r="N1447" s="24" t="s">
        <v>8057</v>
      </c>
      <c r="O1447" s="24" t="s">
        <v>3340</v>
      </c>
      <c r="Q1447" s="24" t="s">
        <v>3311</v>
      </c>
      <c r="R1447" s="24" t="s">
        <v>3327</v>
      </c>
      <c r="S1447" s="24" t="s">
        <v>3313</v>
      </c>
    </row>
    <row r="1448" spans="1:19" x14ac:dyDescent="0.25">
      <c r="A1448" s="24" t="s">
        <v>8125</v>
      </c>
      <c r="B1448" s="24">
        <v>11265402</v>
      </c>
      <c r="C1448" s="24">
        <v>55204</v>
      </c>
      <c r="D1448" s="24" t="s">
        <v>3302</v>
      </c>
      <c r="E1448" s="24" t="s">
        <v>3303</v>
      </c>
      <c r="F1448" s="24" t="s">
        <v>4453</v>
      </c>
      <c r="G1448" s="24" t="s">
        <v>4454</v>
      </c>
      <c r="H1448" s="24" t="s">
        <v>8049</v>
      </c>
      <c r="I1448" s="24" t="s">
        <v>8101</v>
      </c>
      <c r="J1448" s="24" t="s">
        <v>8126</v>
      </c>
      <c r="N1448" s="24" t="s">
        <v>8127</v>
      </c>
      <c r="O1448" s="24" t="s">
        <v>3326</v>
      </c>
      <c r="Q1448" s="24" t="s">
        <v>3311</v>
      </c>
      <c r="R1448" s="24" t="s">
        <v>3922</v>
      </c>
      <c r="S1448" s="24" t="s">
        <v>3313</v>
      </c>
    </row>
    <row r="1449" spans="1:19" x14ac:dyDescent="0.25">
      <c r="A1449" s="24" t="s">
        <v>8128</v>
      </c>
      <c r="B1449" s="24">
        <v>11266760</v>
      </c>
      <c r="C1449" s="24">
        <v>55208</v>
      </c>
      <c r="D1449" s="24" t="s">
        <v>3302</v>
      </c>
      <c r="E1449" s="24" t="s">
        <v>3303</v>
      </c>
      <c r="F1449" s="24" t="s">
        <v>4453</v>
      </c>
      <c r="G1449" s="24" t="s">
        <v>4454</v>
      </c>
      <c r="H1449" s="24" t="s">
        <v>8049</v>
      </c>
      <c r="I1449" s="24" t="s">
        <v>8129</v>
      </c>
      <c r="J1449" s="24" t="s">
        <v>7104</v>
      </c>
      <c r="N1449" s="24" t="s">
        <v>8130</v>
      </c>
      <c r="O1449" s="24" t="s">
        <v>3326</v>
      </c>
      <c r="Q1449" s="24" t="s">
        <v>3311</v>
      </c>
      <c r="R1449" s="24" t="s">
        <v>3922</v>
      </c>
      <c r="S1449" s="24" t="s">
        <v>3313</v>
      </c>
    </row>
    <row r="1450" spans="1:19" x14ac:dyDescent="0.25">
      <c r="A1450" s="24" t="s">
        <v>8131</v>
      </c>
      <c r="B1450" s="24">
        <v>11271566</v>
      </c>
      <c r="C1450" s="24">
        <v>55218</v>
      </c>
      <c r="D1450" s="24" t="s">
        <v>3302</v>
      </c>
      <c r="E1450" s="24" t="s">
        <v>3303</v>
      </c>
      <c r="F1450" s="24" t="s">
        <v>4453</v>
      </c>
      <c r="G1450" s="24" t="s">
        <v>4454</v>
      </c>
      <c r="H1450" s="24" t="s">
        <v>8049</v>
      </c>
      <c r="I1450" s="24" t="s">
        <v>8132</v>
      </c>
      <c r="J1450" s="24" t="s">
        <v>8133</v>
      </c>
      <c r="N1450" s="24" t="s">
        <v>5408</v>
      </c>
      <c r="O1450" s="24" t="s">
        <v>3326</v>
      </c>
      <c r="Q1450" s="24" t="s">
        <v>3311</v>
      </c>
      <c r="R1450" s="24" t="s">
        <v>3327</v>
      </c>
      <c r="S1450" s="24" t="s">
        <v>3313</v>
      </c>
    </row>
    <row r="1451" spans="1:19" x14ac:dyDescent="0.25">
      <c r="A1451" s="24" t="s">
        <v>8134</v>
      </c>
      <c r="B1451" s="24">
        <v>11273258</v>
      </c>
      <c r="C1451" s="24">
        <v>55222</v>
      </c>
      <c r="D1451" s="24" t="s">
        <v>3302</v>
      </c>
      <c r="E1451" s="24" t="s">
        <v>3303</v>
      </c>
      <c r="F1451" s="24" t="s">
        <v>4453</v>
      </c>
      <c r="G1451" s="24" t="s">
        <v>4454</v>
      </c>
      <c r="H1451" s="24" t="s">
        <v>8049</v>
      </c>
      <c r="I1451" s="24" t="s">
        <v>8132</v>
      </c>
      <c r="J1451" s="24" t="s">
        <v>8135</v>
      </c>
      <c r="N1451" s="24" t="s">
        <v>8136</v>
      </c>
      <c r="O1451" s="24" t="s">
        <v>3326</v>
      </c>
      <c r="Q1451" s="24" t="s">
        <v>3311</v>
      </c>
      <c r="R1451" s="24" t="s">
        <v>3922</v>
      </c>
      <c r="S1451" s="24" t="s">
        <v>3313</v>
      </c>
    </row>
    <row r="1452" spans="1:19" x14ac:dyDescent="0.25">
      <c r="A1452" s="24" t="s">
        <v>8137</v>
      </c>
      <c r="B1452" s="24">
        <v>11273787</v>
      </c>
      <c r="C1452" s="24">
        <v>55223</v>
      </c>
      <c r="D1452" s="24" t="s">
        <v>3302</v>
      </c>
      <c r="E1452" s="24" t="s">
        <v>3303</v>
      </c>
      <c r="F1452" s="24" t="s">
        <v>4453</v>
      </c>
      <c r="G1452" s="24" t="s">
        <v>4454</v>
      </c>
      <c r="H1452" s="24" t="s">
        <v>8049</v>
      </c>
      <c r="I1452" s="24" t="s">
        <v>8132</v>
      </c>
      <c r="J1452" s="24" t="s">
        <v>8138</v>
      </c>
      <c r="N1452" s="24" t="s">
        <v>8074</v>
      </c>
      <c r="O1452" s="24" t="s">
        <v>3326</v>
      </c>
      <c r="Q1452" s="24" t="s">
        <v>3311</v>
      </c>
      <c r="R1452" s="24" t="s">
        <v>3922</v>
      </c>
      <c r="S1452" s="24" t="s">
        <v>3313</v>
      </c>
    </row>
    <row r="1453" spans="1:19" x14ac:dyDescent="0.25">
      <c r="A1453" s="24" t="s">
        <v>8139</v>
      </c>
      <c r="B1453" s="24">
        <v>11276756</v>
      </c>
      <c r="C1453" s="24">
        <v>55230</v>
      </c>
      <c r="D1453" s="24" t="s">
        <v>3302</v>
      </c>
      <c r="E1453" s="24" t="s">
        <v>3303</v>
      </c>
      <c r="F1453" s="24" t="s">
        <v>4453</v>
      </c>
      <c r="G1453" s="24" t="s">
        <v>4454</v>
      </c>
      <c r="H1453" s="24" t="s">
        <v>8049</v>
      </c>
      <c r="I1453" s="24" t="s">
        <v>8132</v>
      </c>
      <c r="J1453" s="24" t="s">
        <v>8140</v>
      </c>
      <c r="N1453" s="24" t="s">
        <v>8141</v>
      </c>
      <c r="O1453" s="24" t="s">
        <v>3326</v>
      </c>
      <c r="Q1453" s="24" t="s">
        <v>3311</v>
      </c>
      <c r="R1453" s="24" t="s">
        <v>3922</v>
      </c>
      <c r="S1453" s="24" t="s">
        <v>3313</v>
      </c>
    </row>
    <row r="1454" spans="1:19" x14ac:dyDescent="0.25">
      <c r="A1454" s="24" t="s">
        <v>8142</v>
      </c>
      <c r="B1454" s="24">
        <v>11276876</v>
      </c>
      <c r="C1454" s="24">
        <v>55297</v>
      </c>
      <c r="D1454" s="24" t="s">
        <v>3302</v>
      </c>
      <c r="E1454" s="24" t="s">
        <v>3303</v>
      </c>
      <c r="F1454" s="24" t="s">
        <v>4453</v>
      </c>
      <c r="G1454" s="24" t="s">
        <v>4454</v>
      </c>
      <c r="H1454" s="24" t="s">
        <v>4485</v>
      </c>
      <c r="I1454" s="24" t="s">
        <v>600</v>
      </c>
      <c r="J1454" s="24" t="s">
        <v>3404</v>
      </c>
      <c r="N1454" s="24" t="s">
        <v>8143</v>
      </c>
      <c r="O1454" s="24" t="s">
        <v>3340</v>
      </c>
      <c r="Q1454" s="24" t="s">
        <v>3311</v>
      </c>
      <c r="R1454" s="24" t="s">
        <v>3327</v>
      </c>
      <c r="S1454" s="24" t="s">
        <v>3313</v>
      </c>
    </row>
    <row r="1455" spans="1:19" x14ac:dyDescent="0.25">
      <c r="A1455" s="24" t="s">
        <v>8144</v>
      </c>
      <c r="B1455" s="24">
        <v>11276969</v>
      </c>
      <c r="C1455" s="24">
        <v>55231</v>
      </c>
      <c r="D1455" s="24" t="s">
        <v>3302</v>
      </c>
      <c r="E1455" s="24" t="s">
        <v>3303</v>
      </c>
      <c r="F1455" s="24" t="s">
        <v>4453</v>
      </c>
      <c r="G1455" s="24" t="s">
        <v>4454</v>
      </c>
      <c r="H1455" s="24" t="s">
        <v>8049</v>
      </c>
      <c r="I1455" s="24" t="s">
        <v>8132</v>
      </c>
      <c r="J1455" s="24" t="s">
        <v>8145</v>
      </c>
      <c r="N1455" s="24" t="s">
        <v>8146</v>
      </c>
      <c r="O1455" s="24" t="s">
        <v>3326</v>
      </c>
      <c r="Q1455" s="24" t="s">
        <v>3311</v>
      </c>
      <c r="R1455" s="24" t="s">
        <v>3922</v>
      </c>
      <c r="S1455" s="24" t="s">
        <v>3313</v>
      </c>
    </row>
    <row r="1456" spans="1:19" x14ac:dyDescent="0.25">
      <c r="A1456" s="24" t="s">
        <v>8147</v>
      </c>
      <c r="B1456" s="24">
        <v>11277104</v>
      </c>
      <c r="C1456" s="24">
        <v>55298</v>
      </c>
      <c r="D1456" s="24" t="s">
        <v>3302</v>
      </c>
      <c r="E1456" s="24" t="s">
        <v>3303</v>
      </c>
      <c r="F1456" s="24" t="s">
        <v>4453</v>
      </c>
      <c r="G1456" s="24" t="s">
        <v>4454</v>
      </c>
      <c r="H1456" s="24" t="s">
        <v>4485</v>
      </c>
      <c r="I1456" s="24" t="s">
        <v>600</v>
      </c>
      <c r="J1456" s="24" t="s">
        <v>599</v>
      </c>
      <c r="N1456" s="24" t="s">
        <v>5554</v>
      </c>
      <c r="O1456" s="24" t="s">
        <v>3326</v>
      </c>
      <c r="Q1456" s="24" t="s">
        <v>3311</v>
      </c>
      <c r="R1456" s="24" t="s">
        <v>3312</v>
      </c>
      <c r="S1456" s="24" t="s">
        <v>3313</v>
      </c>
    </row>
    <row r="1457" spans="1:19" x14ac:dyDescent="0.25">
      <c r="A1457" s="24" t="s">
        <v>8148</v>
      </c>
      <c r="B1457" s="24">
        <v>11277365</v>
      </c>
      <c r="C1457" s="24">
        <v>55299</v>
      </c>
      <c r="D1457" s="24" t="s">
        <v>3302</v>
      </c>
      <c r="E1457" s="24" t="s">
        <v>3303</v>
      </c>
      <c r="F1457" s="24" t="s">
        <v>4453</v>
      </c>
      <c r="G1457" s="24" t="s">
        <v>4454</v>
      </c>
      <c r="H1457" s="24" t="s">
        <v>4485</v>
      </c>
      <c r="I1457" s="24" t="s">
        <v>600</v>
      </c>
      <c r="J1457" s="24" t="s">
        <v>8149</v>
      </c>
      <c r="N1457" s="24" t="s">
        <v>8150</v>
      </c>
      <c r="O1457" s="24" t="s">
        <v>3326</v>
      </c>
      <c r="Q1457" s="24" t="s">
        <v>3311</v>
      </c>
      <c r="R1457" s="24" t="s">
        <v>3922</v>
      </c>
      <c r="S1457" s="24" t="s">
        <v>3313</v>
      </c>
    </row>
    <row r="1458" spans="1:19" x14ac:dyDescent="0.25">
      <c r="A1458" s="24" t="s">
        <v>8151</v>
      </c>
      <c r="B1458" s="24">
        <v>11277500</v>
      </c>
      <c r="C1458" s="24">
        <v>55233</v>
      </c>
      <c r="D1458" s="24" t="s">
        <v>3302</v>
      </c>
      <c r="E1458" s="24" t="s">
        <v>3303</v>
      </c>
      <c r="F1458" s="24" t="s">
        <v>4453</v>
      </c>
      <c r="G1458" s="24" t="s">
        <v>4454</v>
      </c>
      <c r="H1458" s="24" t="s">
        <v>8049</v>
      </c>
      <c r="I1458" s="24" t="s">
        <v>8132</v>
      </c>
      <c r="J1458" s="24" t="s">
        <v>8152</v>
      </c>
      <c r="N1458" s="24" t="s">
        <v>8141</v>
      </c>
      <c r="O1458" s="24" t="s">
        <v>3340</v>
      </c>
      <c r="Q1458" s="24" t="s">
        <v>3311</v>
      </c>
      <c r="R1458" s="24" t="s">
        <v>3327</v>
      </c>
      <c r="S1458" s="24" t="s">
        <v>3313</v>
      </c>
    </row>
    <row r="1459" spans="1:19" x14ac:dyDescent="0.25">
      <c r="A1459" s="24" t="s">
        <v>8153</v>
      </c>
      <c r="B1459" s="24">
        <v>11278640</v>
      </c>
      <c r="C1459" s="24">
        <v>55240</v>
      </c>
      <c r="D1459" s="24" t="s">
        <v>3302</v>
      </c>
      <c r="E1459" s="24" t="s">
        <v>3303</v>
      </c>
      <c r="F1459" s="24" t="s">
        <v>4453</v>
      </c>
      <c r="G1459" s="24" t="s">
        <v>4454</v>
      </c>
      <c r="H1459" s="24" t="s">
        <v>8049</v>
      </c>
      <c r="I1459" s="24" t="s">
        <v>8132</v>
      </c>
      <c r="J1459" s="24" t="s">
        <v>8154</v>
      </c>
      <c r="N1459" s="24" t="s">
        <v>7911</v>
      </c>
      <c r="O1459" s="24" t="s">
        <v>3326</v>
      </c>
      <c r="Q1459" s="24" t="s">
        <v>3311</v>
      </c>
      <c r="R1459" s="24" t="s">
        <v>3922</v>
      </c>
      <c r="S1459" s="24" t="s">
        <v>3313</v>
      </c>
    </row>
    <row r="1460" spans="1:19" x14ac:dyDescent="0.25">
      <c r="A1460" s="24" t="s">
        <v>8155</v>
      </c>
      <c r="B1460" s="24">
        <v>11285337</v>
      </c>
      <c r="C1460" s="24">
        <v>55300</v>
      </c>
      <c r="D1460" s="24" t="s">
        <v>3302</v>
      </c>
      <c r="E1460" s="24" t="s">
        <v>3303</v>
      </c>
      <c r="F1460" s="24" t="s">
        <v>4453</v>
      </c>
      <c r="G1460" s="24" t="s">
        <v>4454</v>
      </c>
      <c r="H1460" s="24" t="s">
        <v>4485</v>
      </c>
      <c r="I1460" s="24" t="s">
        <v>1747</v>
      </c>
      <c r="J1460" s="24" t="s">
        <v>8156</v>
      </c>
      <c r="N1460" s="24" t="s">
        <v>8157</v>
      </c>
      <c r="O1460" s="24" t="s">
        <v>3326</v>
      </c>
      <c r="Q1460" s="24" t="s">
        <v>3311</v>
      </c>
      <c r="R1460" s="24" t="s">
        <v>3922</v>
      </c>
      <c r="S1460" s="24" t="s">
        <v>3313</v>
      </c>
    </row>
    <row r="1461" spans="1:19" x14ac:dyDescent="0.25">
      <c r="A1461" s="24" t="s">
        <v>8158</v>
      </c>
      <c r="B1461" s="24">
        <v>11285655</v>
      </c>
      <c r="C1461" s="24">
        <v>55301</v>
      </c>
      <c r="D1461" s="24" t="s">
        <v>3302</v>
      </c>
      <c r="E1461" s="24" t="s">
        <v>3303</v>
      </c>
      <c r="F1461" s="24" t="s">
        <v>4453</v>
      </c>
      <c r="G1461" s="24" t="s">
        <v>4454</v>
      </c>
      <c r="H1461" s="24" t="s">
        <v>4485</v>
      </c>
      <c r="I1461" s="24" t="s">
        <v>1747</v>
      </c>
      <c r="J1461" s="24" t="s">
        <v>8159</v>
      </c>
      <c r="N1461" s="24" t="s">
        <v>8160</v>
      </c>
      <c r="O1461" s="24" t="s">
        <v>3326</v>
      </c>
      <c r="Q1461" s="24" t="s">
        <v>3311</v>
      </c>
      <c r="R1461" s="24" t="s">
        <v>3922</v>
      </c>
      <c r="S1461" s="24" t="s">
        <v>3313</v>
      </c>
    </row>
    <row r="1462" spans="1:19" x14ac:dyDescent="0.25">
      <c r="A1462" s="24" t="s">
        <v>8161</v>
      </c>
      <c r="B1462" s="24">
        <v>11286222</v>
      </c>
      <c r="C1462" s="24">
        <v>55303</v>
      </c>
      <c r="D1462" s="24" t="s">
        <v>3302</v>
      </c>
      <c r="E1462" s="24" t="s">
        <v>3303</v>
      </c>
      <c r="F1462" s="24" t="s">
        <v>4453</v>
      </c>
      <c r="G1462" s="24" t="s">
        <v>4454</v>
      </c>
      <c r="H1462" s="24" t="s">
        <v>4485</v>
      </c>
      <c r="I1462" s="24" t="s">
        <v>8162</v>
      </c>
      <c r="J1462" s="24" t="s">
        <v>8163</v>
      </c>
      <c r="N1462" s="24" t="s">
        <v>8164</v>
      </c>
      <c r="O1462" s="24" t="s">
        <v>3326</v>
      </c>
      <c r="Q1462" s="24" t="s">
        <v>3311</v>
      </c>
      <c r="R1462" s="24" t="s">
        <v>3922</v>
      </c>
      <c r="S1462" s="24" t="s">
        <v>3313</v>
      </c>
    </row>
    <row r="1463" spans="1:19" x14ac:dyDescent="0.25">
      <c r="A1463" s="24" t="s">
        <v>8165</v>
      </c>
      <c r="B1463" s="24">
        <v>11287680</v>
      </c>
      <c r="C1463" s="24">
        <v>55380</v>
      </c>
      <c r="D1463" s="24" t="s">
        <v>3302</v>
      </c>
      <c r="E1463" s="24" t="s">
        <v>3303</v>
      </c>
      <c r="F1463" s="24" t="s">
        <v>4453</v>
      </c>
      <c r="G1463" s="24" t="s">
        <v>4454</v>
      </c>
      <c r="H1463" s="24" t="s">
        <v>4485</v>
      </c>
      <c r="I1463" s="24" t="s">
        <v>1747</v>
      </c>
      <c r="J1463" s="24" t="s">
        <v>8166</v>
      </c>
      <c r="N1463" s="24" t="s">
        <v>8167</v>
      </c>
      <c r="O1463" s="24" t="s">
        <v>3326</v>
      </c>
      <c r="Q1463" s="24" t="s">
        <v>3311</v>
      </c>
      <c r="R1463" s="24" t="s">
        <v>3312</v>
      </c>
      <c r="S1463" s="24" t="s">
        <v>3313</v>
      </c>
    </row>
    <row r="1464" spans="1:19" x14ac:dyDescent="0.25">
      <c r="A1464" s="24" t="s">
        <v>8168</v>
      </c>
      <c r="B1464" s="24">
        <v>11289092</v>
      </c>
      <c r="C1464" s="24">
        <v>55385</v>
      </c>
      <c r="D1464" s="24" t="s">
        <v>3302</v>
      </c>
      <c r="E1464" s="24" t="s">
        <v>3303</v>
      </c>
      <c r="F1464" s="24" t="s">
        <v>4453</v>
      </c>
      <c r="G1464" s="24" t="s">
        <v>4454</v>
      </c>
      <c r="H1464" s="24" t="s">
        <v>4485</v>
      </c>
      <c r="I1464" s="24" t="s">
        <v>248</v>
      </c>
      <c r="J1464" s="24" t="s">
        <v>8169</v>
      </c>
      <c r="N1464" s="24" t="s">
        <v>8170</v>
      </c>
      <c r="O1464" s="24" t="s">
        <v>3326</v>
      </c>
      <c r="Q1464" s="24" t="s">
        <v>3311</v>
      </c>
      <c r="R1464" s="24" t="s">
        <v>3922</v>
      </c>
      <c r="S1464" s="24" t="s">
        <v>3313</v>
      </c>
    </row>
    <row r="1465" spans="1:19" x14ac:dyDescent="0.25">
      <c r="A1465" s="24" t="s">
        <v>8171</v>
      </c>
      <c r="B1465" s="24">
        <v>11290233</v>
      </c>
      <c r="C1465" s="24">
        <v>55315</v>
      </c>
      <c r="D1465" s="24" t="s">
        <v>3302</v>
      </c>
      <c r="E1465" s="24" t="s">
        <v>3303</v>
      </c>
      <c r="F1465" s="24" t="s">
        <v>4453</v>
      </c>
      <c r="G1465" s="24" t="s">
        <v>4454</v>
      </c>
      <c r="H1465" s="24" t="s">
        <v>5433</v>
      </c>
      <c r="I1465" s="24" t="s">
        <v>8172</v>
      </c>
      <c r="J1465" s="24" t="s">
        <v>8173</v>
      </c>
      <c r="N1465" s="24" t="s">
        <v>7524</v>
      </c>
      <c r="O1465" s="24" t="s">
        <v>3326</v>
      </c>
      <c r="Q1465" s="24" t="s">
        <v>3311</v>
      </c>
      <c r="R1465" s="24" t="s">
        <v>3922</v>
      </c>
      <c r="S1465" s="24" t="s">
        <v>3313</v>
      </c>
    </row>
    <row r="1466" spans="1:19" x14ac:dyDescent="0.25">
      <c r="A1466" s="24" t="s">
        <v>8174</v>
      </c>
      <c r="B1466" s="24">
        <v>11290355</v>
      </c>
      <c r="C1466" s="24">
        <v>55388</v>
      </c>
      <c r="D1466" s="24" t="s">
        <v>3302</v>
      </c>
      <c r="E1466" s="24" t="s">
        <v>3303</v>
      </c>
      <c r="F1466" s="24" t="s">
        <v>4453</v>
      </c>
      <c r="G1466" s="24" t="s">
        <v>4454</v>
      </c>
      <c r="H1466" s="24" t="s">
        <v>4485</v>
      </c>
      <c r="I1466" s="24" t="s">
        <v>251</v>
      </c>
      <c r="J1466" s="24" t="s">
        <v>8175</v>
      </c>
      <c r="N1466" s="24" t="s">
        <v>8176</v>
      </c>
      <c r="O1466" s="24" t="s">
        <v>3326</v>
      </c>
      <c r="Q1466" s="24" t="s">
        <v>3311</v>
      </c>
      <c r="R1466" s="24" t="s">
        <v>3922</v>
      </c>
      <c r="S1466" s="24" t="s">
        <v>3313</v>
      </c>
    </row>
    <row r="1467" spans="1:19" x14ac:dyDescent="0.25">
      <c r="A1467" s="24" t="s">
        <v>8177</v>
      </c>
      <c r="B1467" s="24">
        <v>11290726</v>
      </c>
      <c r="C1467" s="24">
        <v>55389</v>
      </c>
      <c r="D1467" s="24" t="s">
        <v>3302</v>
      </c>
      <c r="E1467" s="24" t="s">
        <v>3303</v>
      </c>
      <c r="F1467" s="24" t="s">
        <v>4453</v>
      </c>
      <c r="G1467" s="24" t="s">
        <v>4454</v>
      </c>
      <c r="H1467" s="24" t="s">
        <v>4485</v>
      </c>
      <c r="I1467" s="24" t="s">
        <v>251</v>
      </c>
      <c r="J1467" s="24" t="s">
        <v>250</v>
      </c>
      <c r="N1467" s="24" t="s">
        <v>8178</v>
      </c>
      <c r="O1467" s="24" t="s">
        <v>3326</v>
      </c>
      <c r="Q1467" s="24" t="s">
        <v>3311</v>
      </c>
      <c r="R1467" s="24" t="s">
        <v>3922</v>
      </c>
      <c r="S1467" s="24" t="s">
        <v>3313</v>
      </c>
    </row>
    <row r="1468" spans="1:19" x14ac:dyDescent="0.25">
      <c r="A1468" s="24" t="s">
        <v>8179</v>
      </c>
      <c r="B1468" s="24">
        <v>11290848</v>
      </c>
      <c r="C1468" s="24">
        <v>55317</v>
      </c>
      <c r="D1468" s="24" t="s">
        <v>3302</v>
      </c>
      <c r="E1468" s="24" t="s">
        <v>3303</v>
      </c>
      <c r="F1468" s="24" t="s">
        <v>4453</v>
      </c>
      <c r="G1468" s="24" t="s">
        <v>4454</v>
      </c>
      <c r="H1468" s="24" t="s">
        <v>5433</v>
      </c>
      <c r="I1468" s="24" t="s">
        <v>8172</v>
      </c>
      <c r="J1468" s="24" t="s">
        <v>7585</v>
      </c>
      <c r="N1468" s="24" t="s">
        <v>8029</v>
      </c>
      <c r="O1468" s="24" t="s">
        <v>3326</v>
      </c>
      <c r="Q1468" s="24" t="s">
        <v>3311</v>
      </c>
      <c r="R1468" s="24" t="s">
        <v>3922</v>
      </c>
      <c r="S1468" s="24" t="s">
        <v>3313</v>
      </c>
    </row>
    <row r="1469" spans="1:19" x14ac:dyDescent="0.25">
      <c r="A1469" s="24" t="s">
        <v>8180</v>
      </c>
      <c r="B1469" s="24">
        <v>11291078</v>
      </c>
      <c r="C1469" s="24">
        <v>55318</v>
      </c>
      <c r="D1469" s="24" t="s">
        <v>3302</v>
      </c>
      <c r="E1469" s="24" t="s">
        <v>3303</v>
      </c>
      <c r="F1469" s="24" t="s">
        <v>4453</v>
      </c>
      <c r="G1469" s="24" t="s">
        <v>4454</v>
      </c>
      <c r="H1469" s="24" t="s">
        <v>5433</v>
      </c>
      <c r="I1469" s="24" t="s">
        <v>8172</v>
      </c>
      <c r="J1469" s="24" t="s">
        <v>8181</v>
      </c>
      <c r="N1469" s="24" t="s">
        <v>7479</v>
      </c>
      <c r="O1469" s="24" t="s">
        <v>3326</v>
      </c>
      <c r="Q1469" s="24" t="s">
        <v>3311</v>
      </c>
      <c r="R1469" s="24" t="s">
        <v>3922</v>
      </c>
      <c r="S1469" s="24" t="s">
        <v>3313</v>
      </c>
    </row>
    <row r="1470" spans="1:19" x14ac:dyDescent="0.25">
      <c r="A1470" s="24" t="s">
        <v>8182</v>
      </c>
      <c r="B1470" s="24">
        <v>11291735</v>
      </c>
      <c r="C1470" s="24">
        <v>55393</v>
      </c>
      <c r="D1470" s="24" t="s">
        <v>3302</v>
      </c>
      <c r="E1470" s="24" t="s">
        <v>3303</v>
      </c>
      <c r="F1470" s="24" t="s">
        <v>4453</v>
      </c>
      <c r="G1470" s="24" t="s">
        <v>4454</v>
      </c>
      <c r="H1470" s="24" t="s">
        <v>4485</v>
      </c>
      <c r="I1470" s="24" t="s">
        <v>251</v>
      </c>
      <c r="J1470" s="24" t="s">
        <v>8183</v>
      </c>
      <c r="N1470" s="24" t="s">
        <v>8184</v>
      </c>
      <c r="O1470" s="24" t="s">
        <v>3340</v>
      </c>
      <c r="Q1470" s="24" t="s">
        <v>3311</v>
      </c>
      <c r="R1470" s="24" t="s">
        <v>3327</v>
      </c>
      <c r="S1470" s="24" t="s">
        <v>3313</v>
      </c>
    </row>
    <row r="1471" spans="1:19" x14ac:dyDescent="0.25">
      <c r="A1471" s="24" t="s">
        <v>8185</v>
      </c>
      <c r="B1471" s="24">
        <v>11293156</v>
      </c>
      <c r="C1471" s="24">
        <v>55397</v>
      </c>
      <c r="D1471" s="24" t="s">
        <v>3302</v>
      </c>
      <c r="E1471" s="24" t="s">
        <v>3303</v>
      </c>
      <c r="F1471" s="24" t="s">
        <v>4453</v>
      </c>
      <c r="G1471" s="24" t="s">
        <v>4454</v>
      </c>
      <c r="H1471" s="24" t="s">
        <v>4485</v>
      </c>
      <c r="I1471" s="24" t="s">
        <v>1747</v>
      </c>
      <c r="J1471" s="24" t="s">
        <v>8186</v>
      </c>
      <c r="N1471" s="24" t="s">
        <v>8187</v>
      </c>
      <c r="O1471" s="24" t="s">
        <v>3326</v>
      </c>
      <c r="Q1471" s="24" t="s">
        <v>3311</v>
      </c>
      <c r="R1471" s="24" t="s">
        <v>3922</v>
      </c>
      <c r="S1471" s="24" t="s">
        <v>3313</v>
      </c>
    </row>
    <row r="1472" spans="1:19" x14ac:dyDescent="0.25">
      <c r="A1472" s="24" t="s">
        <v>8188</v>
      </c>
      <c r="B1472" s="24">
        <v>11294865</v>
      </c>
      <c r="C1472" s="24">
        <v>55334</v>
      </c>
      <c r="D1472" s="24" t="s">
        <v>3302</v>
      </c>
      <c r="E1472" s="24" t="s">
        <v>3303</v>
      </c>
      <c r="F1472" s="24" t="s">
        <v>4453</v>
      </c>
      <c r="G1472" s="24" t="s">
        <v>4454</v>
      </c>
      <c r="H1472" s="24" t="s">
        <v>5433</v>
      </c>
      <c r="I1472" s="24" t="s">
        <v>5434</v>
      </c>
      <c r="J1472" s="24" t="s">
        <v>8189</v>
      </c>
      <c r="N1472" s="24" t="s">
        <v>4925</v>
      </c>
      <c r="O1472" s="24" t="s">
        <v>3326</v>
      </c>
      <c r="Q1472" s="24" t="s">
        <v>3311</v>
      </c>
      <c r="R1472" s="24" t="s">
        <v>3922</v>
      </c>
      <c r="S1472" s="24" t="s">
        <v>3313</v>
      </c>
    </row>
    <row r="1473" spans="1:19" x14ac:dyDescent="0.25">
      <c r="A1473" s="24" t="s">
        <v>8190</v>
      </c>
      <c r="B1473" s="24">
        <v>11296285</v>
      </c>
      <c r="C1473" s="24">
        <v>55345</v>
      </c>
      <c r="D1473" s="24" t="s">
        <v>3302</v>
      </c>
      <c r="E1473" s="24" t="s">
        <v>3303</v>
      </c>
      <c r="F1473" s="24" t="s">
        <v>4453</v>
      </c>
      <c r="G1473" s="24" t="s">
        <v>4454</v>
      </c>
      <c r="H1473" s="24" t="s">
        <v>5433</v>
      </c>
      <c r="I1473" s="24" t="s">
        <v>5434</v>
      </c>
      <c r="J1473" s="24" t="s">
        <v>8191</v>
      </c>
      <c r="N1473" s="24" t="s">
        <v>8192</v>
      </c>
      <c r="O1473" s="24" t="s">
        <v>3326</v>
      </c>
      <c r="Q1473" s="24" t="s">
        <v>3311</v>
      </c>
      <c r="R1473" s="24" t="s">
        <v>3312</v>
      </c>
      <c r="S1473" s="24" t="s">
        <v>3313</v>
      </c>
    </row>
    <row r="1474" spans="1:19" x14ac:dyDescent="0.25">
      <c r="A1474" s="24" t="s">
        <v>8193</v>
      </c>
      <c r="B1474" s="24">
        <v>11299534</v>
      </c>
      <c r="C1474" s="24">
        <v>55371</v>
      </c>
      <c r="D1474" s="24" t="s">
        <v>3302</v>
      </c>
      <c r="E1474" s="24" t="s">
        <v>3303</v>
      </c>
      <c r="F1474" s="24" t="s">
        <v>4453</v>
      </c>
      <c r="G1474" s="24" t="s">
        <v>4454</v>
      </c>
      <c r="H1474" s="24" t="s">
        <v>5433</v>
      </c>
      <c r="I1474" s="24" t="s">
        <v>8194</v>
      </c>
      <c r="J1474" s="24" t="s">
        <v>8195</v>
      </c>
      <c r="N1474" s="24" t="s">
        <v>7911</v>
      </c>
      <c r="O1474" s="24" t="s">
        <v>3326</v>
      </c>
      <c r="Q1474" s="24" t="s">
        <v>3311</v>
      </c>
      <c r="R1474" s="24" t="s">
        <v>3312</v>
      </c>
      <c r="S1474" s="24" t="s">
        <v>3313</v>
      </c>
    </row>
    <row r="1475" spans="1:19" x14ac:dyDescent="0.25">
      <c r="A1475" s="24" t="s">
        <v>8196</v>
      </c>
      <c r="B1475" s="24">
        <v>11299873</v>
      </c>
      <c r="C1475" s="24">
        <v>55374</v>
      </c>
      <c r="D1475" s="24" t="s">
        <v>3302</v>
      </c>
      <c r="E1475" s="24" t="s">
        <v>3303</v>
      </c>
      <c r="F1475" s="24" t="s">
        <v>4453</v>
      </c>
      <c r="G1475" s="24" t="s">
        <v>4454</v>
      </c>
      <c r="H1475" s="24" t="s">
        <v>4485</v>
      </c>
      <c r="I1475" s="24" t="s">
        <v>1747</v>
      </c>
      <c r="J1475" s="24" t="s">
        <v>8197</v>
      </c>
      <c r="N1475" s="24" t="s">
        <v>8198</v>
      </c>
      <c r="O1475" s="24" t="s">
        <v>3326</v>
      </c>
      <c r="Q1475" s="24" t="s">
        <v>3311</v>
      </c>
      <c r="R1475" s="24" t="s">
        <v>3922</v>
      </c>
      <c r="S1475" s="24" t="s">
        <v>3313</v>
      </c>
    </row>
    <row r="1476" spans="1:19" x14ac:dyDescent="0.25">
      <c r="A1476" s="24" t="s">
        <v>8199</v>
      </c>
      <c r="B1476" s="24">
        <v>11300251</v>
      </c>
      <c r="C1476" s="24">
        <v>55376</v>
      </c>
      <c r="D1476" s="24" t="s">
        <v>3302</v>
      </c>
      <c r="E1476" s="24" t="s">
        <v>3303</v>
      </c>
      <c r="F1476" s="24" t="s">
        <v>4453</v>
      </c>
      <c r="G1476" s="24" t="s">
        <v>4454</v>
      </c>
      <c r="H1476" s="24" t="s">
        <v>4485</v>
      </c>
      <c r="I1476" s="24" t="s">
        <v>8200</v>
      </c>
      <c r="J1476" s="24" t="s">
        <v>8201</v>
      </c>
      <c r="N1476" s="24" t="s">
        <v>7911</v>
      </c>
      <c r="O1476" s="24" t="s">
        <v>3326</v>
      </c>
      <c r="Q1476" s="24" t="s">
        <v>3311</v>
      </c>
      <c r="R1476" s="24" t="s">
        <v>3922</v>
      </c>
      <c r="S1476" s="24" t="s">
        <v>3313</v>
      </c>
    </row>
    <row r="1477" spans="1:19" x14ac:dyDescent="0.25">
      <c r="A1477" s="24" t="s">
        <v>8202</v>
      </c>
      <c r="B1477" s="24">
        <v>11300671</v>
      </c>
      <c r="C1477" s="24">
        <v>55400</v>
      </c>
      <c r="D1477" s="24" t="s">
        <v>3302</v>
      </c>
      <c r="E1477" s="24" t="s">
        <v>3303</v>
      </c>
      <c r="F1477" s="24" t="s">
        <v>4453</v>
      </c>
      <c r="G1477" s="24" t="s">
        <v>4454</v>
      </c>
      <c r="H1477" s="24" t="s">
        <v>4485</v>
      </c>
      <c r="I1477" s="24" t="s">
        <v>248</v>
      </c>
      <c r="J1477" s="24" t="s">
        <v>8203</v>
      </c>
      <c r="N1477" s="24" t="s">
        <v>8204</v>
      </c>
      <c r="O1477" s="24" t="s">
        <v>3326</v>
      </c>
      <c r="Q1477" s="24" t="s">
        <v>3311</v>
      </c>
      <c r="R1477" s="24" t="s">
        <v>3312</v>
      </c>
      <c r="S1477" s="24" t="s">
        <v>3313</v>
      </c>
    </row>
    <row r="1478" spans="1:19" x14ac:dyDescent="0.25">
      <c r="A1478" s="24" t="s">
        <v>8205</v>
      </c>
      <c r="B1478" s="24">
        <v>11300769</v>
      </c>
      <c r="C1478" s="24">
        <v>55461</v>
      </c>
      <c r="D1478" s="24" t="s">
        <v>3302</v>
      </c>
      <c r="E1478" s="24" t="s">
        <v>3303</v>
      </c>
      <c r="F1478" s="24" t="s">
        <v>4453</v>
      </c>
      <c r="G1478" s="24" t="s">
        <v>4454</v>
      </c>
      <c r="H1478" s="24" t="s">
        <v>4485</v>
      </c>
      <c r="I1478" s="24" t="s">
        <v>111</v>
      </c>
      <c r="J1478" s="24" t="s">
        <v>8206</v>
      </c>
      <c r="N1478" s="24" t="s">
        <v>8207</v>
      </c>
      <c r="O1478" s="24" t="s">
        <v>3932</v>
      </c>
      <c r="P1478" s="24" t="s">
        <v>7532</v>
      </c>
      <c r="Q1478" s="24" t="s">
        <v>3311</v>
      </c>
      <c r="R1478" s="24" t="s">
        <v>3312</v>
      </c>
      <c r="S1478" s="24" t="s">
        <v>3313</v>
      </c>
    </row>
    <row r="1479" spans="1:19" x14ac:dyDescent="0.25">
      <c r="A1479" s="24" t="s">
        <v>8208</v>
      </c>
      <c r="B1479" s="24">
        <v>11300906</v>
      </c>
      <c r="C1479" s="24">
        <v>55401</v>
      </c>
      <c r="D1479" s="24" t="s">
        <v>3302</v>
      </c>
      <c r="E1479" s="24" t="s">
        <v>3303</v>
      </c>
      <c r="F1479" s="24" t="s">
        <v>4453</v>
      </c>
      <c r="G1479" s="24" t="s">
        <v>4454</v>
      </c>
      <c r="H1479" s="24" t="s">
        <v>4485</v>
      </c>
      <c r="I1479" s="24" t="s">
        <v>8200</v>
      </c>
      <c r="J1479" s="24" t="s">
        <v>3861</v>
      </c>
      <c r="N1479" s="24" t="s">
        <v>8209</v>
      </c>
    </row>
    <row r="1480" spans="1:19" x14ac:dyDescent="0.25">
      <c r="A1480" s="24" t="s">
        <v>8210</v>
      </c>
      <c r="B1480" s="24">
        <v>11301143</v>
      </c>
      <c r="C1480" s="24">
        <v>55463</v>
      </c>
      <c r="D1480" s="24" t="s">
        <v>3302</v>
      </c>
      <c r="E1480" s="24" t="s">
        <v>3303</v>
      </c>
      <c r="F1480" s="24" t="s">
        <v>4453</v>
      </c>
      <c r="G1480" s="24" t="s">
        <v>4454</v>
      </c>
      <c r="H1480" s="24" t="s">
        <v>4485</v>
      </c>
      <c r="I1480" s="24" t="s">
        <v>251</v>
      </c>
      <c r="J1480" s="24" t="s">
        <v>573</v>
      </c>
      <c r="N1480" s="24" t="s">
        <v>7963</v>
      </c>
      <c r="O1480" s="24" t="s">
        <v>3326</v>
      </c>
      <c r="Q1480" s="24" t="s">
        <v>3311</v>
      </c>
      <c r="R1480" s="24" t="s">
        <v>3922</v>
      </c>
      <c r="S1480" s="24" t="s">
        <v>3313</v>
      </c>
    </row>
    <row r="1481" spans="1:19" x14ac:dyDescent="0.25">
      <c r="A1481" s="24" t="s">
        <v>8211</v>
      </c>
      <c r="B1481" s="24">
        <v>11301635</v>
      </c>
      <c r="C1481" s="24">
        <v>55464</v>
      </c>
      <c r="D1481" s="24" t="s">
        <v>3302</v>
      </c>
      <c r="E1481" s="24" t="s">
        <v>3303</v>
      </c>
      <c r="F1481" s="24" t="s">
        <v>4453</v>
      </c>
      <c r="G1481" s="24" t="s">
        <v>4454</v>
      </c>
      <c r="H1481" s="24" t="s">
        <v>4485</v>
      </c>
      <c r="I1481" s="24" t="s">
        <v>251</v>
      </c>
      <c r="J1481" s="24" t="s">
        <v>8212</v>
      </c>
      <c r="N1481" s="24" t="s">
        <v>8213</v>
      </c>
      <c r="O1481" s="24" t="s">
        <v>3326</v>
      </c>
      <c r="Q1481" s="24" t="s">
        <v>3311</v>
      </c>
      <c r="R1481" s="24" t="s">
        <v>3327</v>
      </c>
      <c r="S1481" s="24" t="s">
        <v>3313</v>
      </c>
    </row>
    <row r="1482" spans="1:19" x14ac:dyDescent="0.25">
      <c r="A1482" s="24" t="s">
        <v>8214</v>
      </c>
      <c r="B1482" s="24">
        <v>11301749</v>
      </c>
      <c r="C1482" s="24">
        <v>55404</v>
      </c>
      <c r="D1482" s="24" t="s">
        <v>3302</v>
      </c>
      <c r="E1482" s="24" t="s">
        <v>3303</v>
      </c>
      <c r="F1482" s="24" t="s">
        <v>4453</v>
      </c>
      <c r="G1482" s="24" t="s">
        <v>4454</v>
      </c>
      <c r="H1482" s="24" t="s">
        <v>4485</v>
      </c>
      <c r="I1482" s="24" t="s">
        <v>251</v>
      </c>
      <c r="J1482" s="24" t="s">
        <v>8215</v>
      </c>
      <c r="N1482" s="24" t="s">
        <v>8216</v>
      </c>
      <c r="O1482" s="24" t="s">
        <v>3326</v>
      </c>
      <c r="Q1482" s="24" t="s">
        <v>3311</v>
      </c>
      <c r="R1482" s="24" t="s">
        <v>3922</v>
      </c>
      <c r="S1482" s="24" t="s">
        <v>3313</v>
      </c>
    </row>
    <row r="1483" spans="1:19" x14ac:dyDescent="0.25">
      <c r="A1483" s="24" t="s">
        <v>8217</v>
      </c>
      <c r="B1483" s="24">
        <v>11302121</v>
      </c>
      <c r="C1483" s="24">
        <v>55475</v>
      </c>
      <c r="D1483" s="24" t="s">
        <v>3302</v>
      </c>
      <c r="E1483" s="24" t="s">
        <v>3303</v>
      </c>
      <c r="F1483" s="24" t="s">
        <v>4453</v>
      </c>
      <c r="G1483" s="24" t="s">
        <v>4454</v>
      </c>
      <c r="H1483" s="24" t="s">
        <v>4485</v>
      </c>
      <c r="I1483" s="24" t="s">
        <v>111</v>
      </c>
      <c r="J1483" s="24" t="s">
        <v>8218</v>
      </c>
      <c r="N1483" s="24" t="s">
        <v>8219</v>
      </c>
      <c r="O1483" s="24" t="s">
        <v>3340</v>
      </c>
      <c r="Q1483" s="24" t="s">
        <v>3311</v>
      </c>
      <c r="R1483" s="24" t="s">
        <v>3327</v>
      </c>
      <c r="S1483" s="24" t="s">
        <v>3313</v>
      </c>
    </row>
    <row r="1484" spans="1:19" x14ac:dyDescent="0.25">
      <c r="A1484" s="24" t="s">
        <v>8220</v>
      </c>
      <c r="B1484" s="24">
        <v>11302444</v>
      </c>
      <c r="C1484" s="24">
        <v>55477</v>
      </c>
      <c r="D1484" s="24" t="s">
        <v>3302</v>
      </c>
      <c r="E1484" s="24" t="s">
        <v>3303</v>
      </c>
      <c r="F1484" s="24" t="s">
        <v>4453</v>
      </c>
      <c r="G1484" s="24" t="s">
        <v>4454</v>
      </c>
      <c r="H1484" s="24" t="s">
        <v>4485</v>
      </c>
      <c r="I1484" s="24" t="s">
        <v>111</v>
      </c>
      <c r="J1484" s="24" t="s">
        <v>8221</v>
      </c>
      <c r="N1484" s="24" t="s">
        <v>8222</v>
      </c>
      <c r="O1484" s="24" t="s">
        <v>3340</v>
      </c>
      <c r="Q1484" s="24" t="s">
        <v>3311</v>
      </c>
      <c r="R1484" s="24" t="s">
        <v>3327</v>
      </c>
      <c r="S1484" s="24" t="s">
        <v>3313</v>
      </c>
    </row>
    <row r="1485" spans="1:19" x14ac:dyDescent="0.25">
      <c r="A1485" s="24" t="s">
        <v>8223</v>
      </c>
      <c r="B1485" s="24">
        <v>11302549</v>
      </c>
      <c r="C1485" s="24">
        <v>55408</v>
      </c>
      <c r="D1485" s="24" t="s">
        <v>3302</v>
      </c>
      <c r="E1485" s="24" t="s">
        <v>3303</v>
      </c>
      <c r="F1485" s="24" t="s">
        <v>4453</v>
      </c>
      <c r="G1485" s="24" t="s">
        <v>4454</v>
      </c>
      <c r="H1485" s="24" t="s">
        <v>4485</v>
      </c>
      <c r="I1485" s="24" t="s">
        <v>251</v>
      </c>
      <c r="J1485" s="24" t="s">
        <v>7970</v>
      </c>
      <c r="N1485" s="24" t="s">
        <v>7988</v>
      </c>
      <c r="O1485" s="24" t="s">
        <v>3326</v>
      </c>
      <c r="Q1485" s="24" t="s">
        <v>3311</v>
      </c>
      <c r="R1485" s="24" t="s">
        <v>3922</v>
      </c>
      <c r="S1485" s="24" t="s">
        <v>3313</v>
      </c>
    </row>
    <row r="1486" spans="1:19" x14ac:dyDescent="0.25">
      <c r="A1486" s="24" t="s">
        <v>8224</v>
      </c>
      <c r="B1486" s="24">
        <v>11302897</v>
      </c>
      <c r="C1486" s="24">
        <v>55409</v>
      </c>
      <c r="D1486" s="24" t="s">
        <v>3302</v>
      </c>
      <c r="E1486" s="24" t="s">
        <v>3303</v>
      </c>
      <c r="F1486" s="24" t="s">
        <v>4453</v>
      </c>
      <c r="G1486" s="24" t="s">
        <v>4454</v>
      </c>
      <c r="H1486" s="24" t="s">
        <v>4485</v>
      </c>
      <c r="I1486" s="24" t="s">
        <v>251</v>
      </c>
      <c r="J1486" s="24" t="s">
        <v>8225</v>
      </c>
      <c r="N1486" s="24" t="s">
        <v>8226</v>
      </c>
      <c r="O1486" s="24" t="s">
        <v>3326</v>
      </c>
      <c r="Q1486" s="24" t="s">
        <v>3311</v>
      </c>
      <c r="R1486" s="24" t="s">
        <v>3922</v>
      </c>
      <c r="S1486" s="24" t="s">
        <v>3313</v>
      </c>
    </row>
    <row r="1487" spans="1:19" x14ac:dyDescent="0.25">
      <c r="A1487" s="24" t="s">
        <v>8227</v>
      </c>
      <c r="B1487" s="24">
        <v>11303155</v>
      </c>
      <c r="C1487" s="24">
        <v>55479</v>
      </c>
      <c r="D1487" s="24" t="s">
        <v>3302</v>
      </c>
      <c r="E1487" s="24" t="s">
        <v>3303</v>
      </c>
      <c r="F1487" s="24" t="s">
        <v>4453</v>
      </c>
      <c r="G1487" s="24" t="s">
        <v>4454</v>
      </c>
      <c r="H1487" s="24" t="s">
        <v>4485</v>
      </c>
      <c r="I1487" s="24" t="s">
        <v>111</v>
      </c>
      <c r="J1487" s="24" t="s">
        <v>145</v>
      </c>
      <c r="N1487" s="24" t="s">
        <v>4899</v>
      </c>
      <c r="O1487" s="24" t="s">
        <v>3326</v>
      </c>
      <c r="Q1487" s="24" t="s">
        <v>3311</v>
      </c>
      <c r="R1487" s="24" t="s">
        <v>3922</v>
      </c>
      <c r="S1487" s="24" t="s">
        <v>3313</v>
      </c>
    </row>
    <row r="1488" spans="1:19" x14ac:dyDescent="0.25">
      <c r="A1488" s="24" t="s">
        <v>8228</v>
      </c>
      <c r="B1488" s="24">
        <v>11303343</v>
      </c>
      <c r="C1488" s="24">
        <v>55410</v>
      </c>
      <c r="D1488" s="24" t="s">
        <v>3302</v>
      </c>
      <c r="E1488" s="24" t="s">
        <v>3303</v>
      </c>
      <c r="F1488" s="24" t="s">
        <v>4453</v>
      </c>
      <c r="G1488" s="24" t="s">
        <v>4454</v>
      </c>
      <c r="H1488" s="24" t="s">
        <v>4485</v>
      </c>
      <c r="I1488" s="24" t="s">
        <v>111</v>
      </c>
      <c r="J1488" s="24" t="s">
        <v>8229</v>
      </c>
      <c r="N1488" s="24" t="s">
        <v>8230</v>
      </c>
      <c r="O1488" s="24" t="s">
        <v>3326</v>
      </c>
      <c r="Q1488" s="24" t="s">
        <v>3311</v>
      </c>
      <c r="R1488" s="24" t="s">
        <v>3312</v>
      </c>
      <c r="S1488" s="24" t="s">
        <v>3313</v>
      </c>
    </row>
    <row r="1489" spans="1:19" x14ac:dyDescent="0.25">
      <c r="A1489" s="24" t="s">
        <v>8231</v>
      </c>
      <c r="B1489" s="24">
        <v>11303600</v>
      </c>
      <c r="C1489" s="24">
        <v>55411</v>
      </c>
      <c r="D1489" s="24" t="s">
        <v>3302</v>
      </c>
      <c r="E1489" s="24" t="s">
        <v>3303</v>
      </c>
      <c r="F1489" s="24" t="s">
        <v>4453</v>
      </c>
      <c r="G1489" s="24" t="s">
        <v>4454</v>
      </c>
      <c r="H1489" s="24" t="s">
        <v>4485</v>
      </c>
      <c r="I1489" s="24" t="s">
        <v>251</v>
      </c>
      <c r="J1489" s="24" t="s">
        <v>606</v>
      </c>
      <c r="N1489" s="24" t="s">
        <v>7911</v>
      </c>
      <c r="O1489" s="24" t="s">
        <v>3326</v>
      </c>
      <c r="Q1489" s="24" t="s">
        <v>3311</v>
      </c>
      <c r="R1489" s="24" t="s">
        <v>3922</v>
      </c>
      <c r="S1489" s="24" t="s">
        <v>3313</v>
      </c>
    </row>
    <row r="1490" spans="1:19" x14ac:dyDescent="0.25">
      <c r="A1490" s="24" t="s">
        <v>8232</v>
      </c>
      <c r="B1490" s="24">
        <v>11303722</v>
      </c>
      <c r="C1490" s="24">
        <v>55480</v>
      </c>
      <c r="D1490" s="24" t="s">
        <v>3302</v>
      </c>
      <c r="E1490" s="24" t="s">
        <v>3303</v>
      </c>
      <c r="F1490" s="24" t="s">
        <v>4453</v>
      </c>
      <c r="G1490" s="24" t="s">
        <v>4454</v>
      </c>
      <c r="H1490" s="24" t="s">
        <v>4485</v>
      </c>
      <c r="I1490" s="24" t="s">
        <v>111</v>
      </c>
      <c r="J1490" s="24" t="s">
        <v>7817</v>
      </c>
      <c r="N1490" s="24" t="s">
        <v>7059</v>
      </c>
      <c r="O1490" s="24" t="s">
        <v>3326</v>
      </c>
      <c r="Q1490" s="24" t="s">
        <v>3311</v>
      </c>
      <c r="R1490" s="24" t="s">
        <v>3922</v>
      </c>
      <c r="S1490" s="24" t="s">
        <v>3313</v>
      </c>
    </row>
    <row r="1491" spans="1:19" x14ac:dyDescent="0.25">
      <c r="A1491" s="24" t="s">
        <v>8233</v>
      </c>
      <c r="B1491" s="24">
        <v>11303997</v>
      </c>
      <c r="C1491" s="24">
        <v>55412</v>
      </c>
      <c r="D1491" s="24" t="s">
        <v>3302</v>
      </c>
      <c r="E1491" s="24" t="s">
        <v>3303</v>
      </c>
      <c r="F1491" s="24" t="s">
        <v>4453</v>
      </c>
      <c r="G1491" s="24" t="s">
        <v>4454</v>
      </c>
      <c r="H1491" s="24" t="s">
        <v>4485</v>
      </c>
      <c r="I1491" s="24" t="s">
        <v>111</v>
      </c>
      <c r="J1491" s="24" t="s">
        <v>8234</v>
      </c>
      <c r="N1491" s="24" t="s">
        <v>8235</v>
      </c>
      <c r="O1491" s="24" t="s">
        <v>3326</v>
      </c>
      <c r="Q1491" s="24" t="s">
        <v>3311</v>
      </c>
      <c r="R1491" s="24" t="s">
        <v>3922</v>
      </c>
      <c r="S1491" s="24" t="s">
        <v>3313</v>
      </c>
    </row>
    <row r="1492" spans="1:19" x14ac:dyDescent="0.25">
      <c r="A1492" s="24" t="s">
        <v>8236</v>
      </c>
      <c r="B1492" s="24">
        <v>11304582</v>
      </c>
      <c r="C1492" s="24">
        <v>55483</v>
      </c>
      <c r="D1492" s="24" t="s">
        <v>3302</v>
      </c>
      <c r="E1492" s="24" t="s">
        <v>3303</v>
      </c>
      <c r="F1492" s="24" t="s">
        <v>4453</v>
      </c>
      <c r="G1492" s="24" t="s">
        <v>4454</v>
      </c>
      <c r="H1492" s="24" t="s">
        <v>4485</v>
      </c>
      <c r="I1492" s="24" t="s">
        <v>1747</v>
      </c>
      <c r="J1492" s="24" t="s">
        <v>8237</v>
      </c>
      <c r="N1492" s="24" t="s">
        <v>8238</v>
      </c>
      <c r="O1492" s="24" t="s">
        <v>3340</v>
      </c>
      <c r="Q1492" s="24" t="s">
        <v>3311</v>
      </c>
      <c r="R1492" s="24" t="s">
        <v>3312</v>
      </c>
      <c r="S1492" s="24" t="s">
        <v>3313</v>
      </c>
    </row>
    <row r="1493" spans="1:19" x14ac:dyDescent="0.25">
      <c r="A1493" s="24" t="s">
        <v>8239</v>
      </c>
      <c r="B1493" s="24">
        <v>11304871</v>
      </c>
      <c r="C1493" s="24">
        <v>55415</v>
      </c>
      <c r="D1493" s="24" t="s">
        <v>3302</v>
      </c>
      <c r="E1493" s="24" t="s">
        <v>3303</v>
      </c>
      <c r="F1493" s="24" t="s">
        <v>4453</v>
      </c>
      <c r="G1493" s="24" t="s">
        <v>4454</v>
      </c>
      <c r="H1493" s="24" t="s">
        <v>4485</v>
      </c>
      <c r="I1493" s="24" t="s">
        <v>111</v>
      </c>
      <c r="J1493" s="24" t="s">
        <v>8240</v>
      </c>
      <c r="N1493" s="24" t="s">
        <v>3748</v>
      </c>
      <c r="O1493" s="24" t="s">
        <v>3326</v>
      </c>
      <c r="Q1493" s="24" t="s">
        <v>3311</v>
      </c>
      <c r="R1493" s="24" t="s">
        <v>3922</v>
      </c>
      <c r="S1493" s="24" t="s">
        <v>3313</v>
      </c>
    </row>
    <row r="1494" spans="1:19" x14ac:dyDescent="0.25">
      <c r="A1494" s="24" t="s">
        <v>8241</v>
      </c>
      <c r="B1494" s="24">
        <v>11306008</v>
      </c>
      <c r="C1494" s="24">
        <v>55487</v>
      </c>
      <c r="D1494" s="24" t="s">
        <v>3302</v>
      </c>
      <c r="E1494" s="24" t="s">
        <v>3303</v>
      </c>
      <c r="F1494" s="24" t="s">
        <v>4453</v>
      </c>
      <c r="G1494" s="24" t="s">
        <v>4454</v>
      </c>
      <c r="H1494" s="24" t="s">
        <v>4485</v>
      </c>
      <c r="I1494" s="24" t="s">
        <v>111</v>
      </c>
      <c r="J1494" s="24" t="s">
        <v>8242</v>
      </c>
      <c r="N1494" s="24" t="s">
        <v>7911</v>
      </c>
      <c r="O1494" s="24" t="s">
        <v>3326</v>
      </c>
      <c r="Q1494" s="24" t="s">
        <v>3311</v>
      </c>
      <c r="R1494" s="24" t="s">
        <v>3922</v>
      </c>
      <c r="S1494" s="24" t="s">
        <v>3313</v>
      </c>
    </row>
    <row r="1495" spans="1:19" x14ac:dyDescent="0.25">
      <c r="A1495" s="24" t="s">
        <v>8243</v>
      </c>
      <c r="B1495" s="24">
        <v>11306314</v>
      </c>
      <c r="C1495" s="24">
        <v>55488</v>
      </c>
      <c r="D1495" s="24" t="s">
        <v>3302</v>
      </c>
      <c r="E1495" s="24" t="s">
        <v>3303</v>
      </c>
      <c r="F1495" s="24" t="s">
        <v>4453</v>
      </c>
      <c r="G1495" s="24" t="s">
        <v>4454</v>
      </c>
      <c r="H1495" s="24" t="s">
        <v>4485</v>
      </c>
      <c r="I1495" s="24" t="s">
        <v>251</v>
      </c>
      <c r="J1495" s="24" t="s">
        <v>8244</v>
      </c>
      <c r="N1495" s="24" t="s">
        <v>8150</v>
      </c>
      <c r="O1495" s="24" t="s">
        <v>3326</v>
      </c>
      <c r="Q1495" s="24" t="s">
        <v>3311</v>
      </c>
      <c r="R1495" s="24" t="s">
        <v>3312</v>
      </c>
      <c r="S1495" s="24" t="s">
        <v>3313</v>
      </c>
    </row>
    <row r="1496" spans="1:19" x14ac:dyDescent="0.25">
      <c r="A1496" s="24" t="s">
        <v>8245</v>
      </c>
      <c r="B1496" s="24">
        <v>11306454</v>
      </c>
      <c r="C1496" s="24">
        <v>55420</v>
      </c>
      <c r="D1496" s="24" t="s">
        <v>3302</v>
      </c>
      <c r="E1496" s="24" t="s">
        <v>3303</v>
      </c>
      <c r="F1496" s="24" t="s">
        <v>4453</v>
      </c>
      <c r="G1496" s="24" t="s">
        <v>4454</v>
      </c>
      <c r="H1496" s="24" t="s">
        <v>4485</v>
      </c>
      <c r="I1496" s="24" t="s">
        <v>251</v>
      </c>
      <c r="J1496" s="24" t="s">
        <v>1018</v>
      </c>
      <c r="N1496" s="24" t="s">
        <v>8246</v>
      </c>
      <c r="O1496" s="24" t="s">
        <v>3326</v>
      </c>
      <c r="Q1496" s="24" t="s">
        <v>3311</v>
      </c>
      <c r="R1496" s="24" t="s">
        <v>3922</v>
      </c>
      <c r="S1496" s="24" t="s">
        <v>3313</v>
      </c>
    </row>
    <row r="1497" spans="1:19" x14ac:dyDescent="0.25">
      <c r="A1497" s="24" t="s">
        <v>8247</v>
      </c>
      <c r="B1497" s="24">
        <v>11307051</v>
      </c>
      <c r="C1497" s="24">
        <v>55421</v>
      </c>
      <c r="D1497" s="24" t="s">
        <v>3302</v>
      </c>
      <c r="E1497" s="24" t="s">
        <v>3303</v>
      </c>
      <c r="F1497" s="24" t="s">
        <v>4453</v>
      </c>
      <c r="G1497" s="24" t="s">
        <v>4454</v>
      </c>
      <c r="H1497" s="24" t="s">
        <v>4485</v>
      </c>
      <c r="I1497" s="24" t="s">
        <v>251</v>
      </c>
      <c r="J1497" s="24" t="s">
        <v>8248</v>
      </c>
      <c r="N1497" s="24" t="s">
        <v>8249</v>
      </c>
    </row>
    <row r="1498" spans="1:19" x14ac:dyDescent="0.25">
      <c r="A1498" s="24" t="s">
        <v>8250</v>
      </c>
      <c r="B1498" s="24">
        <v>11307723</v>
      </c>
      <c r="C1498" s="24">
        <v>55490</v>
      </c>
      <c r="D1498" s="24" t="s">
        <v>3302</v>
      </c>
      <c r="E1498" s="24" t="s">
        <v>3303</v>
      </c>
      <c r="F1498" s="24" t="s">
        <v>4453</v>
      </c>
      <c r="G1498" s="24" t="s">
        <v>4454</v>
      </c>
      <c r="H1498" s="24" t="s">
        <v>4485</v>
      </c>
      <c r="I1498" s="24" t="s">
        <v>111</v>
      </c>
      <c r="J1498" s="24" t="s">
        <v>8061</v>
      </c>
      <c r="N1498" s="24" t="s">
        <v>8251</v>
      </c>
      <c r="O1498" s="24" t="s">
        <v>3326</v>
      </c>
      <c r="Q1498" s="24" t="s">
        <v>3311</v>
      </c>
      <c r="R1498" s="24" t="s">
        <v>3312</v>
      </c>
      <c r="S1498" s="24" t="s">
        <v>3313</v>
      </c>
    </row>
    <row r="1499" spans="1:19" x14ac:dyDescent="0.25">
      <c r="A1499" s="24" t="s">
        <v>8252</v>
      </c>
      <c r="B1499" s="24">
        <v>11307862</v>
      </c>
      <c r="C1499" s="24">
        <v>55423</v>
      </c>
      <c r="D1499" s="24" t="s">
        <v>3302</v>
      </c>
      <c r="E1499" s="24" t="s">
        <v>3303</v>
      </c>
      <c r="F1499" s="24" t="s">
        <v>4453</v>
      </c>
      <c r="G1499" s="24" t="s">
        <v>4454</v>
      </c>
      <c r="H1499" s="24" t="s">
        <v>4485</v>
      </c>
      <c r="I1499" s="24" t="s">
        <v>111</v>
      </c>
      <c r="J1499" s="24" t="s">
        <v>8253</v>
      </c>
      <c r="N1499" s="24" t="s">
        <v>8254</v>
      </c>
      <c r="O1499" s="24" t="s">
        <v>3340</v>
      </c>
      <c r="Q1499" s="24" t="s">
        <v>3311</v>
      </c>
      <c r="R1499" s="24" t="s">
        <v>3327</v>
      </c>
      <c r="S1499" s="24" t="s">
        <v>3313</v>
      </c>
    </row>
    <row r="1500" spans="1:19" x14ac:dyDescent="0.25">
      <c r="A1500" s="24" t="s">
        <v>8255</v>
      </c>
      <c r="B1500" s="24">
        <v>11307999</v>
      </c>
      <c r="C1500" s="24">
        <v>55491</v>
      </c>
      <c r="D1500" s="24" t="s">
        <v>3302</v>
      </c>
      <c r="E1500" s="24" t="s">
        <v>3303</v>
      </c>
      <c r="F1500" s="24" t="s">
        <v>4453</v>
      </c>
      <c r="G1500" s="24" t="s">
        <v>4454</v>
      </c>
      <c r="H1500" s="24" t="s">
        <v>4485</v>
      </c>
      <c r="I1500" s="24" t="s">
        <v>248</v>
      </c>
      <c r="J1500" s="24" t="s">
        <v>8256</v>
      </c>
      <c r="N1500" s="24" t="s">
        <v>8257</v>
      </c>
      <c r="O1500" s="24" t="s">
        <v>3340</v>
      </c>
      <c r="Q1500" s="24" t="s">
        <v>3311</v>
      </c>
      <c r="R1500" s="24" t="s">
        <v>3327</v>
      </c>
      <c r="S1500" s="24" t="s">
        <v>3313</v>
      </c>
    </row>
    <row r="1501" spans="1:19" x14ac:dyDescent="0.25">
      <c r="A1501" s="24" t="s">
        <v>8258</v>
      </c>
      <c r="B1501" s="24">
        <v>11308125</v>
      </c>
      <c r="C1501" s="24">
        <v>55424</v>
      </c>
      <c r="D1501" s="24" t="s">
        <v>3302</v>
      </c>
      <c r="E1501" s="24" t="s">
        <v>3303</v>
      </c>
      <c r="F1501" s="24" t="s">
        <v>4453</v>
      </c>
      <c r="G1501" s="24" t="s">
        <v>4454</v>
      </c>
      <c r="H1501" s="24" t="s">
        <v>4485</v>
      </c>
      <c r="I1501" s="24" t="s">
        <v>251</v>
      </c>
      <c r="J1501" s="24" t="s">
        <v>8259</v>
      </c>
      <c r="N1501" s="24" t="s">
        <v>8260</v>
      </c>
      <c r="O1501" s="24" t="s">
        <v>3340</v>
      </c>
      <c r="Q1501" s="24" t="s">
        <v>3311</v>
      </c>
      <c r="R1501" s="24" t="s">
        <v>3327</v>
      </c>
      <c r="S1501" s="24" t="s">
        <v>3313</v>
      </c>
    </row>
    <row r="1502" spans="1:19" x14ac:dyDescent="0.25">
      <c r="A1502" s="24" t="s">
        <v>8261</v>
      </c>
      <c r="B1502" s="24">
        <v>11308437</v>
      </c>
      <c r="C1502" s="24">
        <v>55425</v>
      </c>
      <c r="D1502" s="24" t="s">
        <v>3302</v>
      </c>
      <c r="E1502" s="24" t="s">
        <v>3303</v>
      </c>
      <c r="F1502" s="24" t="s">
        <v>4453</v>
      </c>
      <c r="G1502" s="24" t="s">
        <v>4454</v>
      </c>
      <c r="H1502" s="24" t="s">
        <v>4485</v>
      </c>
      <c r="I1502" s="24" t="s">
        <v>111</v>
      </c>
      <c r="J1502" s="24" t="s">
        <v>8262</v>
      </c>
      <c r="N1502" s="24" t="s">
        <v>8263</v>
      </c>
      <c r="O1502" s="24" t="s">
        <v>3326</v>
      </c>
      <c r="Q1502" s="24" t="s">
        <v>3311</v>
      </c>
      <c r="R1502" s="24" t="s">
        <v>3922</v>
      </c>
      <c r="S1502" s="24" t="s">
        <v>3313</v>
      </c>
    </row>
    <row r="1503" spans="1:19" x14ac:dyDescent="0.25">
      <c r="A1503" s="24" t="s">
        <v>8264</v>
      </c>
      <c r="B1503" s="24">
        <v>11308862</v>
      </c>
      <c r="C1503" s="24">
        <v>55426</v>
      </c>
      <c r="D1503" s="24" t="s">
        <v>3302</v>
      </c>
      <c r="E1503" s="24" t="s">
        <v>3303</v>
      </c>
      <c r="F1503" s="24" t="s">
        <v>4453</v>
      </c>
      <c r="G1503" s="24" t="s">
        <v>4454</v>
      </c>
      <c r="H1503" s="24" t="s">
        <v>4485</v>
      </c>
      <c r="I1503" s="24" t="s">
        <v>111</v>
      </c>
      <c r="J1503" s="24" t="s">
        <v>3628</v>
      </c>
      <c r="N1503" s="24" t="s">
        <v>8265</v>
      </c>
      <c r="O1503" s="24" t="s">
        <v>3326</v>
      </c>
      <c r="Q1503" s="24" t="s">
        <v>3311</v>
      </c>
      <c r="R1503" s="24" t="s">
        <v>3922</v>
      </c>
      <c r="S1503" s="24" t="s">
        <v>3313</v>
      </c>
    </row>
    <row r="1504" spans="1:19" x14ac:dyDescent="0.25">
      <c r="A1504" s="24" t="s">
        <v>8266</v>
      </c>
      <c r="B1504" s="24">
        <v>11309180</v>
      </c>
      <c r="C1504" s="24">
        <v>55494</v>
      </c>
      <c r="D1504" s="24" t="s">
        <v>3302</v>
      </c>
      <c r="E1504" s="24" t="s">
        <v>3303</v>
      </c>
      <c r="F1504" s="24" t="s">
        <v>4453</v>
      </c>
      <c r="G1504" s="24" t="s">
        <v>4454</v>
      </c>
      <c r="H1504" s="24" t="s">
        <v>4485</v>
      </c>
      <c r="I1504" s="24" t="s">
        <v>111</v>
      </c>
      <c r="J1504" s="24" t="s">
        <v>8267</v>
      </c>
      <c r="N1504" s="24" t="s">
        <v>7911</v>
      </c>
      <c r="O1504" s="24" t="s">
        <v>3326</v>
      </c>
      <c r="Q1504" s="24" t="s">
        <v>3311</v>
      </c>
      <c r="R1504" s="24" t="s">
        <v>3922</v>
      </c>
      <c r="S1504" s="24" t="s">
        <v>3313</v>
      </c>
    </row>
    <row r="1505" spans="1:19" x14ac:dyDescent="0.25">
      <c r="A1505" s="24" t="s">
        <v>8268</v>
      </c>
      <c r="B1505" s="24">
        <v>11309914</v>
      </c>
      <c r="C1505" s="24">
        <v>55429</v>
      </c>
      <c r="D1505" s="24" t="s">
        <v>3302</v>
      </c>
      <c r="E1505" s="24" t="s">
        <v>3303</v>
      </c>
      <c r="F1505" s="24" t="s">
        <v>4453</v>
      </c>
      <c r="G1505" s="24" t="s">
        <v>4454</v>
      </c>
      <c r="H1505" s="24" t="s">
        <v>4485</v>
      </c>
      <c r="I1505" s="24" t="s">
        <v>1747</v>
      </c>
      <c r="J1505" s="24" t="s">
        <v>8269</v>
      </c>
      <c r="N1505" s="24" t="s">
        <v>8270</v>
      </c>
    </row>
    <row r="1506" spans="1:19" x14ac:dyDescent="0.25">
      <c r="A1506" s="24" t="s">
        <v>8271</v>
      </c>
      <c r="B1506" s="24">
        <v>11310056</v>
      </c>
      <c r="C1506" s="24">
        <v>55497</v>
      </c>
      <c r="D1506" s="24" t="s">
        <v>3302</v>
      </c>
      <c r="E1506" s="24" t="s">
        <v>3303</v>
      </c>
      <c r="F1506" s="24" t="s">
        <v>4453</v>
      </c>
      <c r="G1506" s="24" t="s">
        <v>4454</v>
      </c>
      <c r="H1506" s="24" t="s">
        <v>4485</v>
      </c>
      <c r="I1506" s="24" t="s">
        <v>111</v>
      </c>
      <c r="J1506" s="24" t="s">
        <v>125</v>
      </c>
      <c r="N1506" s="24" t="s">
        <v>8272</v>
      </c>
      <c r="O1506" s="24" t="s">
        <v>3326</v>
      </c>
      <c r="Q1506" s="24" t="s">
        <v>3311</v>
      </c>
      <c r="R1506" s="24" t="s">
        <v>3922</v>
      </c>
      <c r="S1506" s="24" t="s">
        <v>3313</v>
      </c>
    </row>
    <row r="1507" spans="1:19" x14ac:dyDescent="0.25">
      <c r="A1507" s="24" t="s">
        <v>8273</v>
      </c>
      <c r="B1507" s="24">
        <v>11310343</v>
      </c>
      <c r="C1507" s="24">
        <v>55498</v>
      </c>
      <c r="D1507" s="24" t="s">
        <v>3302</v>
      </c>
      <c r="E1507" s="24" t="s">
        <v>3303</v>
      </c>
      <c r="F1507" s="24" t="s">
        <v>4453</v>
      </c>
      <c r="G1507" s="24" t="s">
        <v>4454</v>
      </c>
      <c r="H1507" s="24" t="s">
        <v>4485</v>
      </c>
      <c r="I1507" s="24" t="s">
        <v>251</v>
      </c>
      <c r="J1507" s="24" t="s">
        <v>8274</v>
      </c>
      <c r="N1507" s="24" t="s">
        <v>8275</v>
      </c>
      <c r="O1507" s="24" t="s">
        <v>3326</v>
      </c>
      <c r="Q1507" s="24" t="s">
        <v>3311</v>
      </c>
      <c r="R1507" s="24" t="s">
        <v>3922</v>
      </c>
      <c r="S1507" s="24" t="s">
        <v>3313</v>
      </c>
    </row>
    <row r="1508" spans="1:19" x14ac:dyDescent="0.25">
      <c r="A1508" s="24" t="s">
        <v>8276</v>
      </c>
      <c r="B1508" s="24">
        <v>11310977</v>
      </c>
      <c r="C1508" s="24">
        <v>55434</v>
      </c>
      <c r="D1508" s="24" t="s">
        <v>3302</v>
      </c>
      <c r="E1508" s="24" t="s">
        <v>3303</v>
      </c>
      <c r="F1508" s="24" t="s">
        <v>4453</v>
      </c>
      <c r="G1508" s="24" t="s">
        <v>4454</v>
      </c>
      <c r="H1508" s="24" t="s">
        <v>4485</v>
      </c>
      <c r="I1508" s="24" t="s">
        <v>248</v>
      </c>
      <c r="J1508" s="24" t="s">
        <v>407</v>
      </c>
      <c r="N1508" s="24" t="s">
        <v>8277</v>
      </c>
      <c r="O1508" s="24" t="s">
        <v>3326</v>
      </c>
      <c r="Q1508" s="24" t="s">
        <v>3311</v>
      </c>
      <c r="R1508" s="24" t="s">
        <v>3312</v>
      </c>
      <c r="S1508" s="24" t="s">
        <v>3313</v>
      </c>
    </row>
    <row r="1509" spans="1:19" x14ac:dyDescent="0.25">
      <c r="A1509" s="24" t="s">
        <v>8278</v>
      </c>
      <c r="B1509" s="24">
        <v>11311450</v>
      </c>
      <c r="C1509" s="24">
        <v>55437</v>
      </c>
      <c r="D1509" s="24" t="s">
        <v>3302</v>
      </c>
      <c r="E1509" s="24" t="s">
        <v>3303</v>
      </c>
      <c r="F1509" s="24" t="s">
        <v>4453</v>
      </c>
      <c r="G1509" s="24" t="s">
        <v>4454</v>
      </c>
      <c r="H1509" s="24" t="s">
        <v>4485</v>
      </c>
      <c r="I1509" s="24" t="s">
        <v>1747</v>
      </c>
      <c r="J1509" s="24" t="s">
        <v>1746</v>
      </c>
      <c r="N1509" s="24" t="s">
        <v>8238</v>
      </c>
      <c r="O1509" s="24" t="s">
        <v>3310</v>
      </c>
      <c r="Q1509" s="24" t="s">
        <v>3311</v>
      </c>
      <c r="R1509" s="24" t="s">
        <v>3312</v>
      </c>
      <c r="S1509" s="24" t="s">
        <v>3313</v>
      </c>
    </row>
    <row r="1510" spans="1:19" x14ac:dyDescent="0.25">
      <c r="A1510" s="24" t="s">
        <v>8279</v>
      </c>
      <c r="B1510" s="24">
        <v>11311907</v>
      </c>
      <c r="C1510" s="24">
        <v>55440</v>
      </c>
      <c r="D1510" s="24" t="s">
        <v>3302</v>
      </c>
      <c r="E1510" s="24" t="s">
        <v>3303</v>
      </c>
      <c r="F1510" s="24" t="s">
        <v>4453</v>
      </c>
      <c r="G1510" s="24" t="s">
        <v>4454</v>
      </c>
      <c r="H1510" s="24" t="s">
        <v>4485</v>
      </c>
      <c r="I1510" s="24" t="s">
        <v>251</v>
      </c>
      <c r="J1510" s="24" t="s">
        <v>5524</v>
      </c>
      <c r="N1510" s="24" t="s">
        <v>8184</v>
      </c>
      <c r="O1510" s="24" t="s">
        <v>3340</v>
      </c>
      <c r="Q1510" s="24" t="s">
        <v>3311</v>
      </c>
      <c r="R1510" s="24" t="s">
        <v>3327</v>
      </c>
      <c r="S1510" s="24" t="s">
        <v>3313</v>
      </c>
    </row>
    <row r="1511" spans="1:19" x14ac:dyDescent="0.25">
      <c r="A1511" s="24" t="s">
        <v>8280</v>
      </c>
      <c r="B1511" s="24">
        <v>11313407</v>
      </c>
      <c r="C1511" s="24">
        <v>55450</v>
      </c>
      <c r="D1511" s="24" t="s">
        <v>3302</v>
      </c>
      <c r="E1511" s="24" t="s">
        <v>3303</v>
      </c>
      <c r="F1511" s="24" t="s">
        <v>4453</v>
      </c>
      <c r="G1511" s="24" t="s">
        <v>4454</v>
      </c>
      <c r="H1511" s="24" t="s">
        <v>4485</v>
      </c>
      <c r="I1511" s="24" t="s">
        <v>111</v>
      </c>
      <c r="J1511" s="24" t="s">
        <v>8281</v>
      </c>
      <c r="N1511" s="24" t="s">
        <v>8251</v>
      </c>
      <c r="O1511" s="24" t="s">
        <v>3310</v>
      </c>
      <c r="Q1511" s="24" t="s">
        <v>3311</v>
      </c>
      <c r="R1511" s="24" t="s">
        <v>3312</v>
      </c>
      <c r="S1511" s="24" t="s">
        <v>3313</v>
      </c>
    </row>
    <row r="1512" spans="1:19" x14ac:dyDescent="0.25">
      <c r="A1512" s="24" t="s">
        <v>8282</v>
      </c>
      <c r="B1512" s="24">
        <v>11313667</v>
      </c>
      <c r="C1512" s="24">
        <v>55451</v>
      </c>
      <c r="D1512" s="24" t="s">
        <v>3302</v>
      </c>
      <c r="E1512" s="24" t="s">
        <v>3303</v>
      </c>
      <c r="F1512" s="24" t="s">
        <v>4453</v>
      </c>
      <c r="G1512" s="24" t="s">
        <v>4454</v>
      </c>
      <c r="H1512" s="24" t="s">
        <v>4485</v>
      </c>
      <c r="I1512" s="24" t="s">
        <v>248</v>
      </c>
      <c r="J1512" s="24" t="s">
        <v>247</v>
      </c>
      <c r="N1512" s="24" t="s">
        <v>4026</v>
      </c>
      <c r="O1512" s="24" t="s">
        <v>3326</v>
      </c>
      <c r="Q1512" s="24" t="s">
        <v>3311</v>
      </c>
      <c r="R1512" s="24" t="s">
        <v>3312</v>
      </c>
      <c r="S1512" s="24" t="s">
        <v>3313</v>
      </c>
    </row>
    <row r="1513" spans="1:19" x14ac:dyDescent="0.25">
      <c r="A1513" s="24" t="s">
        <v>8283</v>
      </c>
      <c r="B1513" s="24">
        <v>11313813</v>
      </c>
      <c r="C1513" s="24">
        <v>55452</v>
      </c>
      <c r="D1513" s="24" t="s">
        <v>3302</v>
      </c>
      <c r="E1513" s="24" t="s">
        <v>3303</v>
      </c>
      <c r="F1513" s="24" t="s">
        <v>4453</v>
      </c>
      <c r="G1513" s="24" t="s">
        <v>4454</v>
      </c>
      <c r="H1513" s="24" t="s">
        <v>4485</v>
      </c>
      <c r="I1513" s="24" t="s">
        <v>248</v>
      </c>
      <c r="J1513" s="24" t="s">
        <v>8284</v>
      </c>
      <c r="N1513" s="24" t="s">
        <v>7751</v>
      </c>
      <c r="O1513" s="24" t="s">
        <v>3340</v>
      </c>
      <c r="Q1513" s="24" t="s">
        <v>3311</v>
      </c>
      <c r="R1513" s="24" t="s">
        <v>3312</v>
      </c>
      <c r="S1513" s="24" t="s">
        <v>3313</v>
      </c>
    </row>
    <row r="1514" spans="1:19" x14ac:dyDescent="0.25">
      <c r="A1514" s="24" t="s">
        <v>8285</v>
      </c>
      <c r="B1514" s="24">
        <v>11313946</v>
      </c>
      <c r="C1514" s="24">
        <v>55453</v>
      </c>
      <c r="D1514" s="24" t="s">
        <v>3302</v>
      </c>
      <c r="E1514" s="24" t="s">
        <v>3303</v>
      </c>
      <c r="F1514" s="24" t="s">
        <v>4453</v>
      </c>
      <c r="G1514" s="24" t="s">
        <v>4454</v>
      </c>
      <c r="H1514" s="24" t="s">
        <v>4485</v>
      </c>
      <c r="I1514" s="24" t="s">
        <v>248</v>
      </c>
      <c r="J1514" s="24" t="s">
        <v>8286</v>
      </c>
      <c r="N1514" s="24" t="s">
        <v>8136</v>
      </c>
      <c r="O1514" s="24" t="s">
        <v>3340</v>
      </c>
      <c r="Q1514" s="24" t="s">
        <v>3311</v>
      </c>
      <c r="R1514" s="24" t="s">
        <v>3312</v>
      </c>
      <c r="S1514" s="24" t="s">
        <v>3313</v>
      </c>
    </row>
    <row r="1515" spans="1:19" x14ac:dyDescent="0.25">
      <c r="A1515" s="24" t="s">
        <v>8287</v>
      </c>
      <c r="B1515" s="24">
        <v>11314699</v>
      </c>
      <c r="C1515" s="24">
        <v>55457</v>
      </c>
      <c r="D1515" s="24" t="s">
        <v>3302</v>
      </c>
      <c r="E1515" s="24" t="s">
        <v>3303</v>
      </c>
      <c r="F1515" s="24" t="s">
        <v>4453</v>
      </c>
      <c r="G1515" s="24" t="s">
        <v>4454</v>
      </c>
      <c r="H1515" s="24" t="s">
        <v>4485</v>
      </c>
      <c r="I1515" s="24" t="s">
        <v>111</v>
      </c>
      <c r="J1515" s="24" t="s">
        <v>290</v>
      </c>
      <c r="N1515" s="24" t="s">
        <v>8288</v>
      </c>
      <c r="O1515" s="24" t="s">
        <v>3326</v>
      </c>
      <c r="Q1515" s="24" t="s">
        <v>3311</v>
      </c>
      <c r="R1515" s="24" t="s">
        <v>3922</v>
      </c>
      <c r="S1515" s="24" t="s">
        <v>3313</v>
      </c>
    </row>
    <row r="1516" spans="1:19" x14ac:dyDescent="0.25">
      <c r="A1516" s="24" t="s">
        <v>8289</v>
      </c>
      <c r="B1516" s="24">
        <v>11314915</v>
      </c>
      <c r="C1516" s="24">
        <v>55458</v>
      </c>
      <c r="D1516" s="24" t="s">
        <v>3302</v>
      </c>
      <c r="E1516" s="24" t="s">
        <v>3303</v>
      </c>
      <c r="F1516" s="24" t="s">
        <v>4453</v>
      </c>
      <c r="G1516" s="24" t="s">
        <v>4454</v>
      </c>
      <c r="H1516" s="24" t="s">
        <v>4485</v>
      </c>
      <c r="I1516" s="24" t="s">
        <v>251</v>
      </c>
      <c r="J1516" s="24" t="s">
        <v>8290</v>
      </c>
      <c r="N1516" s="24" t="s">
        <v>8291</v>
      </c>
      <c r="O1516" s="24" t="s">
        <v>3326</v>
      </c>
      <c r="Q1516" s="24" t="s">
        <v>3311</v>
      </c>
      <c r="R1516" s="24" t="s">
        <v>3922</v>
      </c>
      <c r="S1516" s="24" t="s">
        <v>3313</v>
      </c>
    </row>
    <row r="1517" spans="1:19" x14ac:dyDescent="0.25">
      <c r="A1517" s="24" t="s">
        <v>8292</v>
      </c>
      <c r="B1517" s="24">
        <v>11315550</v>
      </c>
      <c r="C1517" s="24">
        <v>55467</v>
      </c>
      <c r="D1517" s="24" t="s">
        <v>3302</v>
      </c>
      <c r="E1517" s="24" t="s">
        <v>3303</v>
      </c>
      <c r="F1517" s="24" t="s">
        <v>4453</v>
      </c>
      <c r="G1517" s="24" t="s">
        <v>4454</v>
      </c>
      <c r="H1517" s="24" t="s">
        <v>4485</v>
      </c>
      <c r="I1517" s="24" t="s">
        <v>111</v>
      </c>
      <c r="J1517" s="24" t="s">
        <v>8293</v>
      </c>
      <c r="N1517" s="24" t="s">
        <v>8204</v>
      </c>
      <c r="O1517" s="24" t="s">
        <v>3326</v>
      </c>
      <c r="Q1517" s="24" t="s">
        <v>3311</v>
      </c>
      <c r="R1517" s="24" t="s">
        <v>3327</v>
      </c>
      <c r="S1517" s="24" t="s">
        <v>3313</v>
      </c>
    </row>
    <row r="1518" spans="1:19" x14ac:dyDescent="0.25">
      <c r="A1518" s="24" t="s">
        <v>8294</v>
      </c>
      <c r="B1518" s="24">
        <v>11315767</v>
      </c>
      <c r="C1518" s="24">
        <v>55469</v>
      </c>
      <c r="D1518" s="24" t="s">
        <v>3302</v>
      </c>
      <c r="E1518" s="24" t="s">
        <v>3303</v>
      </c>
      <c r="F1518" s="24" t="s">
        <v>4453</v>
      </c>
      <c r="G1518" s="24" t="s">
        <v>4454</v>
      </c>
      <c r="H1518" s="24" t="s">
        <v>4485</v>
      </c>
      <c r="I1518" s="24" t="s">
        <v>251</v>
      </c>
      <c r="J1518" s="24" t="s">
        <v>8295</v>
      </c>
      <c r="N1518" s="24" t="s">
        <v>8296</v>
      </c>
      <c r="O1518" s="24" t="s">
        <v>3340</v>
      </c>
      <c r="Q1518" s="24" t="s">
        <v>3311</v>
      </c>
      <c r="R1518" s="24" t="s">
        <v>3327</v>
      </c>
      <c r="S1518" s="24" t="s">
        <v>3313</v>
      </c>
    </row>
    <row r="1519" spans="1:19" x14ac:dyDescent="0.25">
      <c r="A1519" s="24" t="s">
        <v>8297</v>
      </c>
      <c r="B1519" s="24">
        <v>11316491</v>
      </c>
      <c r="C1519" s="24">
        <v>55472</v>
      </c>
      <c r="D1519" s="24" t="s">
        <v>3302</v>
      </c>
      <c r="E1519" s="24" t="s">
        <v>3303</v>
      </c>
      <c r="F1519" s="24" t="s">
        <v>4453</v>
      </c>
      <c r="G1519" s="24" t="s">
        <v>4454</v>
      </c>
      <c r="H1519" s="24" t="s">
        <v>4485</v>
      </c>
      <c r="I1519" s="24" t="s">
        <v>1747</v>
      </c>
      <c r="J1519" s="24" t="s">
        <v>5321</v>
      </c>
      <c r="N1519" s="24" t="s">
        <v>8298</v>
      </c>
      <c r="O1519" s="24" t="s">
        <v>3326</v>
      </c>
      <c r="Q1519" s="24" t="s">
        <v>3311</v>
      </c>
      <c r="R1519" s="24" t="s">
        <v>3312</v>
      </c>
      <c r="S1519" s="24" t="s">
        <v>3313</v>
      </c>
    </row>
    <row r="1520" spans="1:19" x14ac:dyDescent="0.25">
      <c r="A1520" s="24" t="s">
        <v>8299</v>
      </c>
      <c r="B1520" s="24">
        <v>11316720</v>
      </c>
      <c r="C1520" s="24">
        <v>55473</v>
      </c>
      <c r="D1520" s="24" t="s">
        <v>3302</v>
      </c>
      <c r="E1520" s="24" t="s">
        <v>3303</v>
      </c>
      <c r="F1520" s="24" t="s">
        <v>4453</v>
      </c>
      <c r="G1520" s="24" t="s">
        <v>4454</v>
      </c>
      <c r="H1520" s="24" t="s">
        <v>4485</v>
      </c>
      <c r="I1520" s="24" t="s">
        <v>251</v>
      </c>
      <c r="J1520" s="24" t="s">
        <v>329</v>
      </c>
      <c r="N1520" s="24" t="s">
        <v>8288</v>
      </c>
      <c r="O1520" s="24" t="s">
        <v>3326</v>
      </c>
      <c r="Q1520" s="24" t="s">
        <v>3311</v>
      </c>
      <c r="R1520" s="24" t="s">
        <v>3922</v>
      </c>
      <c r="S1520" s="24" t="s">
        <v>3313</v>
      </c>
    </row>
    <row r="1521" spans="1:19" x14ac:dyDescent="0.25">
      <c r="A1521" s="24" t="s">
        <v>8300</v>
      </c>
      <c r="B1521" s="24">
        <v>11316903</v>
      </c>
      <c r="C1521" s="24">
        <v>55474</v>
      </c>
      <c r="D1521" s="24" t="s">
        <v>3302</v>
      </c>
      <c r="E1521" s="24" t="s">
        <v>3303</v>
      </c>
      <c r="F1521" s="24" t="s">
        <v>4453</v>
      </c>
      <c r="G1521" s="24" t="s">
        <v>4454</v>
      </c>
      <c r="H1521" s="24" t="s">
        <v>4485</v>
      </c>
      <c r="I1521" s="24" t="s">
        <v>251</v>
      </c>
      <c r="J1521" s="24" t="s">
        <v>8301</v>
      </c>
      <c r="N1521" s="24" t="s">
        <v>8302</v>
      </c>
      <c r="O1521" s="24" t="s">
        <v>3326</v>
      </c>
      <c r="Q1521" s="24" t="s">
        <v>3311</v>
      </c>
      <c r="R1521" s="24" t="s">
        <v>3327</v>
      </c>
      <c r="S1521" s="24" t="s">
        <v>3313</v>
      </c>
    </row>
    <row r="1522" spans="1:19" x14ac:dyDescent="0.25">
      <c r="A1522" s="24" t="s">
        <v>8303</v>
      </c>
      <c r="B1522" s="24">
        <v>11317052</v>
      </c>
      <c r="C1522" s="24">
        <v>55556</v>
      </c>
      <c r="D1522" s="24" t="s">
        <v>3302</v>
      </c>
      <c r="E1522" s="24" t="s">
        <v>3303</v>
      </c>
      <c r="F1522" s="24" t="s">
        <v>4453</v>
      </c>
      <c r="G1522" s="24" t="s">
        <v>4454</v>
      </c>
      <c r="H1522" s="24" t="s">
        <v>4485</v>
      </c>
      <c r="I1522" s="24" t="s">
        <v>251</v>
      </c>
      <c r="J1522" s="24" t="s">
        <v>8304</v>
      </c>
      <c r="N1522" s="24" t="s">
        <v>8305</v>
      </c>
      <c r="O1522" s="24" t="s">
        <v>3326</v>
      </c>
      <c r="Q1522" s="24" t="s">
        <v>3311</v>
      </c>
      <c r="R1522" s="24" t="s">
        <v>3922</v>
      </c>
      <c r="S1522" s="24" t="s">
        <v>3313</v>
      </c>
    </row>
    <row r="1523" spans="1:19" x14ac:dyDescent="0.25">
      <c r="A1523" s="24" t="s">
        <v>8306</v>
      </c>
      <c r="B1523" s="24">
        <v>11317883</v>
      </c>
      <c r="C1523" s="24">
        <v>55500</v>
      </c>
      <c r="D1523" s="24" t="s">
        <v>3302</v>
      </c>
      <c r="E1523" s="24" t="s">
        <v>3303</v>
      </c>
      <c r="F1523" s="24" t="s">
        <v>4453</v>
      </c>
      <c r="G1523" s="24" t="s">
        <v>4454</v>
      </c>
      <c r="H1523" s="24" t="s">
        <v>4485</v>
      </c>
      <c r="I1523" s="24" t="s">
        <v>251</v>
      </c>
      <c r="J1523" s="24" t="s">
        <v>8307</v>
      </c>
      <c r="N1523" s="24" t="s">
        <v>7988</v>
      </c>
      <c r="O1523" s="24" t="s">
        <v>3326</v>
      </c>
      <c r="Q1523" s="24" t="s">
        <v>3311</v>
      </c>
      <c r="R1523" s="24" t="s">
        <v>3327</v>
      </c>
      <c r="S1523" s="24" t="s">
        <v>3313</v>
      </c>
    </row>
    <row r="1524" spans="1:19" x14ac:dyDescent="0.25">
      <c r="A1524" s="24" t="s">
        <v>8308</v>
      </c>
      <c r="B1524" s="24">
        <v>11318010</v>
      </c>
      <c r="C1524" s="24">
        <v>55559</v>
      </c>
      <c r="D1524" s="24" t="s">
        <v>3302</v>
      </c>
      <c r="E1524" s="24" t="s">
        <v>3303</v>
      </c>
      <c r="F1524" s="24" t="s">
        <v>4453</v>
      </c>
      <c r="G1524" s="24" t="s">
        <v>4454</v>
      </c>
      <c r="H1524" s="24" t="s">
        <v>4485</v>
      </c>
      <c r="I1524" s="24" t="s">
        <v>111</v>
      </c>
      <c r="J1524" s="24" t="s">
        <v>8309</v>
      </c>
      <c r="N1524" s="24" t="s">
        <v>8310</v>
      </c>
      <c r="O1524" s="24" t="s">
        <v>3326</v>
      </c>
      <c r="Q1524" s="24" t="s">
        <v>3311</v>
      </c>
      <c r="R1524" s="24" t="s">
        <v>3922</v>
      </c>
      <c r="S1524" s="24" t="s">
        <v>3313</v>
      </c>
    </row>
    <row r="1525" spans="1:19" x14ac:dyDescent="0.25">
      <c r="A1525" s="24" t="s">
        <v>8311</v>
      </c>
      <c r="B1525" s="24">
        <v>11318242</v>
      </c>
      <c r="C1525" s="24">
        <v>55558</v>
      </c>
      <c r="D1525" s="24" t="s">
        <v>3302</v>
      </c>
      <c r="E1525" s="24" t="s">
        <v>3303</v>
      </c>
      <c r="F1525" s="24" t="s">
        <v>4453</v>
      </c>
      <c r="G1525" s="24" t="s">
        <v>4454</v>
      </c>
      <c r="H1525" s="24" t="s">
        <v>4485</v>
      </c>
      <c r="I1525" s="24" t="s">
        <v>251</v>
      </c>
      <c r="J1525" s="24" t="s">
        <v>8312</v>
      </c>
      <c r="N1525" s="24" t="s">
        <v>8313</v>
      </c>
      <c r="O1525" s="24" t="s">
        <v>3326</v>
      </c>
      <c r="Q1525" s="24" t="s">
        <v>3311</v>
      </c>
      <c r="R1525" s="24" t="s">
        <v>3743</v>
      </c>
      <c r="S1525" s="24" t="s">
        <v>3313</v>
      </c>
    </row>
    <row r="1526" spans="1:19" x14ac:dyDescent="0.25">
      <c r="A1526" s="24" t="s">
        <v>8314</v>
      </c>
      <c r="B1526" s="24">
        <v>11318722</v>
      </c>
      <c r="C1526" s="24">
        <v>55560</v>
      </c>
      <c r="D1526" s="24" t="s">
        <v>3302</v>
      </c>
      <c r="E1526" s="24" t="s">
        <v>3303</v>
      </c>
      <c r="F1526" s="24" t="s">
        <v>4453</v>
      </c>
      <c r="G1526" s="24" t="s">
        <v>4454</v>
      </c>
      <c r="H1526" s="24" t="s">
        <v>4485</v>
      </c>
      <c r="I1526" s="24" t="s">
        <v>251</v>
      </c>
      <c r="J1526" s="24" t="s">
        <v>8315</v>
      </c>
      <c r="N1526" s="24" t="s">
        <v>8316</v>
      </c>
      <c r="O1526" s="24" t="s">
        <v>3326</v>
      </c>
      <c r="Q1526" s="24" t="s">
        <v>3311</v>
      </c>
      <c r="R1526" s="24" t="s">
        <v>3922</v>
      </c>
      <c r="S1526" s="24" t="s">
        <v>3313</v>
      </c>
    </row>
    <row r="1527" spans="1:19" x14ac:dyDescent="0.25">
      <c r="A1527" s="24" t="s">
        <v>8317</v>
      </c>
      <c r="B1527" s="24">
        <v>11319286</v>
      </c>
      <c r="C1527" s="24">
        <v>55504</v>
      </c>
      <c r="D1527" s="24" t="s">
        <v>3302</v>
      </c>
      <c r="E1527" s="24" t="s">
        <v>3303</v>
      </c>
      <c r="F1527" s="24" t="s">
        <v>4453</v>
      </c>
      <c r="G1527" s="24" t="s">
        <v>4454</v>
      </c>
      <c r="H1527" s="24" t="s">
        <v>4485</v>
      </c>
      <c r="I1527" s="24" t="s">
        <v>111</v>
      </c>
      <c r="J1527" s="24" t="s">
        <v>8318</v>
      </c>
      <c r="N1527" s="24" t="s">
        <v>8319</v>
      </c>
      <c r="O1527" s="24" t="s">
        <v>3326</v>
      </c>
      <c r="Q1527" s="24" t="s">
        <v>3311</v>
      </c>
      <c r="R1527" s="24" t="s">
        <v>3922</v>
      </c>
      <c r="S1527" s="24" t="s">
        <v>3313</v>
      </c>
    </row>
    <row r="1528" spans="1:19" x14ac:dyDescent="0.25">
      <c r="A1528" s="24" t="s">
        <v>8320</v>
      </c>
      <c r="B1528" s="24">
        <v>11319411</v>
      </c>
      <c r="C1528" s="24">
        <v>55572</v>
      </c>
      <c r="D1528" s="24" t="s">
        <v>3302</v>
      </c>
      <c r="E1528" s="24" t="s">
        <v>3303</v>
      </c>
      <c r="F1528" s="24" t="s">
        <v>4453</v>
      </c>
      <c r="G1528" s="24" t="s">
        <v>4454</v>
      </c>
      <c r="H1528" s="24" t="s">
        <v>4485</v>
      </c>
      <c r="I1528" s="24" t="s">
        <v>1747</v>
      </c>
      <c r="J1528" s="24" t="s">
        <v>8321</v>
      </c>
      <c r="N1528" s="24" t="s">
        <v>8322</v>
      </c>
      <c r="O1528" s="24" t="s">
        <v>3340</v>
      </c>
      <c r="Q1528" s="24" t="s">
        <v>3311</v>
      </c>
      <c r="R1528" s="24" t="s">
        <v>3312</v>
      </c>
      <c r="S1528" s="24" t="s">
        <v>3313</v>
      </c>
    </row>
    <row r="1529" spans="1:19" x14ac:dyDescent="0.25">
      <c r="A1529" s="24" t="s">
        <v>8323</v>
      </c>
      <c r="B1529" s="24">
        <v>11320014</v>
      </c>
      <c r="C1529" s="24">
        <v>55506</v>
      </c>
      <c r="D1529" s="24" t="s">
        <v>3302</v>
      </c>
      <c r="E1529" s="24" t="s">
        <v>3303</v>
      </c>
      <c r="F1529" s="24" t="s">
        <v>4453</v>
      </c>
      <c r="G1529" s="24" t="s">
        <v>4454</v>
      </c>
      <c r="H1529" s="24" t="s">
        <v>4485</v>
      </c>
      <c r="I1529" s="24" t="s">
        <v>248</v>
      </c>
      <c r="J1529" s="24" t="s">
        <v>8324</v>
      </c>
      <c r="N1529" s="24" t="s">
        <v>8325</v>
      </c>
      <c r="O1529" s="24" t="s">
        <v>3326</v>
      </c>
      <c r="Q1529" s="24" t="s">
        <v>3311</v>
      </c>
      <c r="R1529" s="24" t="s">
        <v>3312</v>
      </c>
      <c r="S1529" s="24" t="s">
        <v>3313</v>
      </c>
    </row>
    <row r="1530" spans="1:19" x14ac:dyDescent="0.25">
      <c r="A1530" s="24" t="s">
        <v>8326</v>
      </c>
      <c r="B1530" s="24">
        <v>11320174</v>
      </c>
      <c r="C1530" s="24">
        <v>55574</v>
      </c>
      <c r="D1530" s="24" t="s">
        <v>3302</v>
      </c>
      <c r="E1530" s="24" t="s">
        <v>3303</v>
      </c>
      <c r="F1530" s="24" t="s">
        <v>4453</v>
      </c>
      <c r="G1530" s="24" t="s">
        <v>4454</v>
      </c>
      <c r="H1530" s="24" t="s">
        <v>4485</v>
      </c>
      <c r="I1530" s="24" t="s">
        <v>251</v>
      </c>
      <c r="J1530" s="24" t="s">
        <v>8327</v>
      </c>
      <c r="N1530" s="24" t="s">
        <v>8328</v>
      </c>
      <c r="O1530" s="24" t="s">
        <v>3326</v>
      </c>
      <c r="Q1530" s="24" t="s">
        <v>3311</v>
      </c>
      <c r="R1530" s="24" t="s">
        <v>3922</v>
      </c>
      <c r="S1530" s="24" t="s">
        <v>3313</v>
      </c>
    </row>
    <row r="1531" spans="1:19" x14ac:dyDescent="0.25">
      <c r="A1531" s="24" t="s">
        <v>8329</v>
      </c>
      <c r="B1531" s="24">
        <v>11320376</v>
      </c>
      <c r="C1531" s="24">
        <v>55575</v>
      </c>
      <c r="D1531" s="24" t="s">
        <v>3302</v>
      </c>
      <c r="E1531" s="24" t="s">
        <v>3303</v>
      </c>
      <c r="F1531" s="24" t="s">
        <v>4453</v>
      </c>
      <c r="G1531" s="24" t="s">
        <v>4454</v>
      </c>
      <c r="H1531" s="24" t="s">
        <v>4485</v>
      </c>
      <c r="I1531" s="24" t="s">
        <v>251</v>
      </c>
      <c r="J1531" s="24" t="s">
        <v>8330</v>
      </c>
      <c r="N1531" s="24" t="s">
        <v>8331</v>
      </c>
      <c r="O1531" s="24" t="s">
        <v>3326</v>
      </c>
      <c r="Q1531" s="24" t="s">
        <v>3311</v>
      </c>
      <c r="R1531" s="24" t="s">
        <v>3922</v>
      </c>
      <c r="S1531" s="24" t="s">
        <v>3313</v>
      </c>
    </row>
    <row r="1532" spans="1:19" x14ac:dyDescent="0.25">
      <c r="A1532" s="24" t="s">
        <v>8332</v>
      </c>
      <c r="B1532" s="24">
        <v>11320537</v>
      </c>
      <c r="C1532" s="24">
        <v>55508</v>
      </c>
      <c r="D1532" s="24" t="s">
        <v>3302</v>
      </c>
      <c r="E1532" s="24" t="s">
        <v>3303</v>
      </c>
      <c r="F1532" s="24" t="s">
        <v>4453</v>
      </c>
      <c r="G1532" s="24" t="s">
        <v>4454</v>
      </c>
      <c r="H1532" s="24" t="s">
        <v>4485</v>
      </c>
      <c r="I1532" s="24" t="s">
        <v>1747</v>
      </c>
      <c r="J1532" s="24" t="s">
        <v>8333</v>
      </c>
      <c r="N1532" s="24" t="s">
        <v>8334</v>
      </c>
      <c r="O1532" s="24" t="s">
        <v>3326</v>
      </c>
      <c r="Q1532" s="24" t="s">
        <v>3311</v>
      </c>
      <c r="R1532" s="24" t="s">
        <v>3327</v>
      </c>
      <c r="S1532" s="24" t="s">
        <v>3313</v>
      </c>
    </row>
    <row r="1533" spans="1:19" x14ac:dyDescent="0.25">
      <c r="A1533" s="24" t="s">
        <v>8335</v>
      </c>
      <c r="B1533" s="24">
        <v>11320768</v>
      </c>
      <c r="C1533" s="24">
        <v>55576</v>
      </c>
      <c r="D1533" s="24" t="s">
        <v>3302</v>
      </c>
      <c r="E1533" s="24" t="s">
        <v>3303</v>
      </c>
      <c r="F1533" s="24" t="s">
        <v>4453</v>
      </c>
      <c r="G1533" s="24" t="s">
        <v>4454</v>
      </c>
      <c r="H1533" s="24" t="s">
        <v>4485</v>
      </c>
      <c r="I1533" s="24" t="s">
        <v>248</v>
      </c>
      <c r="J1533" s="24" t="s">
        <v>8336</v>
      </c>
      <c r="N1533" s="24" t="s">
        <v>8337</v>
      </c>
    </row>
    <row r="1534" spans="1:19" x14ac:dyDescent="0.25">
      <c r="A1534" s="24" t="s">
        <v>8338</v>
      </c>
      <c r="B1534" s="24">
        <v>11320909</v>
      </c>
      <c r="C1534" s="24">
        <v>55509</v>
      </c>
      <c r="D1534" s="24" t="s">
        <v>3302</v>
      </c>
      <c r="E1534" s="24" t="s">
        <v>3303</v>
      </c>
      <c r="F1534" s="24" t="s">
        <v>4453</v>
      </c>
      <c r="G1534" s="24" t="s">
        <v>4454</v>
      </c>
      <c r="H1534" s="24" t="s">
        <v>4485</v>
      </c>
      <c r="I1534" s="24" t="s">
        <v>248</v>
      </c>
      <c r="J1534" s="24" t="s">
        <v>8339</v>
      </c>
      <c r="N1534" s="24" t="s">
        <v>8340</v>
      </c>
      <c r="O1534" s="24" t="s">
        <v>3340</v>
      </c>
      <c r="Q1534" s="24" t="s">
        <v>3311</v>
      </c>
      <c r="R1534" s="24" t="s">
        <v>3327</v>
      </c>
      <c r="S1534" s="24" t="s">
        <v>3313</v>
      </c>
    </row>
    <row r="1535" spans="1:19" x14ac:dyDescent="0.25">
      <c r="A1535" s="24" t="s">
        <v>8341</v>
      </c>
      <c r="B1535" s="24">
        <v>11321218</v>
      </c>
      <c r="C1535" s="24">
        <v>55578</v>
      </c>
      <c r="D1535" s="24" t="s">
        <v>3302</v>
      </c>
      <c r="E1535" s="24" t="s">
        <v>3303</v>
      </c>
      <c r="F1535" s="24" t="s">
        <v>4453</v>
      </c>
      <c r="G1535" s="24" t="s">
        <v>4454</v>
      </c>
      <c r="H1535" s="24" t="s">
        <v>4485</v>
      </c>
      <c r="I1535" s="24" t="s">
        <v>251</v>
      </c>
      <c r="J1535" s="24" t="s">
        <v>8342</v>
      </c>
      <c r="N1535" s="24" t="s">
        <v>5479</v>
      </c>
      <c r="O1535" s="24" t="s">
        <v>3340</v>
      </c>
      <c r="Q1535" s="24" t="s">
        <v>3311</v>
      </c>
      <c r="R1535" s="24" t="s">
        <v>3327</v>
      </c>
      <c r="S1535" s="24" t="s">
        <v>3313</v>
      </c>
    </row>
    <row r="1536" spans="1:19" x14ac:dyDescent="0.25">
      <c r="A1536" s="24" t="s">
        <v>8343</v>
      </c>
      <c r="B1536" s="24">
        <v>11321342</v>
      </c>
      <c r="C1536" s="24">
        <v>55510</v>
      </c>
      <c r="D1536" s="24" t="s">
        <v>3302</v>
      </c>
      <c r="E1536" s="24" t="s">
        <v>3303</v>
      </c>
      <c r="F1536" s="24" t="s">
        <v>4453</v>
      </c>
      <c r="G1536" s="24" t="s">
        <v>4454</v>
      </c>
      <c r="H1536" s="24" t="s">
        <v>4485</v>
      </c>
      <c r="I1536" s="24" t="s">
        <v>248</v>
      </c>
      <c r="J1536" s="24" t="s">
        <v>8344</v>
      </c>
      <c r="N1536" s="24" t="s">
        <v>8345</v>
      </c>
      <c r="O1536" s="24" t="s">
        <v>3340</v>
      </c>
      <c r="Q1536" s="24" t="s">
        <v>3311</v>
      </c>
      <c r="R1536" s="24" t="s">
        <v>3327</v>
      </c>
      <c r="S1536" s="24" t="s">
        <v>3313</v>
      </c>
    </row>
    <row r="1537" spans="1:19" x14ac:dyDescent="0.25">
      <c r="A1537" s="24" t="s">
        <v>8346</v>
      </c>
      <c r="B1537" s="24">
        <v>11321561</v>
      </c>
      <c r="C1537" s="24">
        <v>55511</v>
      </c>
      <c r="D1537" s="24" t="s">
        <v>3302</v>
      </c>
      <c r="E1537" s="24" t="s">
        <v>3303</v>
      </c>
      <c r="F1537" s="24" t="s">
        <v>4453</v>
      </c>
      <c r="G1537" s="24" t="s">
        <v>4454</v>
      </c>
      <c r="H1537" s="24" t="s">
        <v>4485</v>
      </c>
      <c r="I1537" s="24" t="s">
        <v>8347</v>
      </c>
      <c r="J1537" s="24" t="s">
        <v>8348</v>
      </c>
      <c r="N1537" s="24" t="s">
        <v>8349</v>
      </c>
    </row>
    <row r="1538" spans="1:19" x14ac:dyDescent="0.25">
      <c r="A1538" s="24" t="s">
        <v>8350</v>
      </c>
      <c r="B1538" s="24">
        <v>11322033</v>
      </c>
      <c r="C1538" s="24">
        <v>55580</v>
      </c>
      <c r="D1538" s="24" t="s">
        <v>3302</v>
      </c>
      <c r="E1538" s="24" t="s">
        <v>3303</v>
      </c>
      <c r="F1538" s="24" t="s">
        <v>4453</v>
      </c>
      <c r="G1538" s="24" t="s">
        <v>4454</v>
      </c>
      <c r="H1538" s="24" t="s">
        <v>4485</v>
      </c>
      <c r="I1538" s="24" t="s">
        <v>251</v>
      </c>
      <c r="J1538" s="24" t="s">
        <v>1266</v>
      </c>
      <c r="N1538" s="24" t="s">
        <v>8207</v>
      </c>
      <c r="O1538" s="24" t="s">
        <v>3326</v>
      </c>
      <c r="Q1538" s="24" t="s">
        <v>3311</v>
      </c>
      <c r="R1538" s="24" t="s">
        <v>3312</v>
      </c>
      <c r="S1538" s="24" t="s">
        <v>3313</v>
      </c>
    </row>
    <row r="1539" spans="1:19" x14ac:dyDescent="0.25">
      <c r="A1539" s="24" t="s">
        <v>8351</v>
      </c>
      <c r="B1539" s="24">
        <v>11322249</v>
      </c>
      <c r="C1539" s="24">
        <v>55581</v>
      </c>
      <c r="D1539" s="24" t="s">
        <v>3302</v>
      </c>
      <c r="E1539" s="24" t="s">
        <v>3303</v>
      </c>
      <c r="F1539" s="24" t="s">
        <v>4453</v>
      </c>
      <c r="G1539" s="24" t="s">
        <v>4454</v>
      </c>
      <c r="H1539" s="24" t="s">
        <v>4485</v>
      </c>
      <c r="I1539" s="24" t="s">
        <v>111</v>
      </c>
      <c r="J1539" s="24" t="s">
        <v>8352</v>
      </c>
      <c r="N1539" s="24" t="s">
        <v>8353</v>
      </c>
      <c r="O1539" s="24" t="s">
        <v>3326</v>
      </c>
      <c r="Q1539" s="24" t="s">
        <v>3311</v>
      </c>
      <c r="R1539" s="24" t="s">
        <v>3922</v>
      </c>
      <c r="S1539" s="24" t="s">
        <v>3313</v>
      </c>
    </row>
    <row r="1540" spans="1:19" x14ac:dyDescent="0.25">
      <c r="A1540" s="24" t="s">
        <v>8354</v>
      </c>
      <c r="B1540" s="24">
        <v>11324211</v>
      </c>
      <c r="C1540" s="24">
        <v>55588</v>
      </c>
      <c r="D1540" s="24" t="s">
        <v>3302</v>
      </c>
      <c r="E1540" s="24" t="s">
        <v>3303</v>
      </c>
      <c r="F1540" s="24" t="s">
        <v>4453</v>
      </c>
      <c r="G1540" s="24" t="s">
        <v>4454</v>
      </c>
      <c r="H1540" s="24" t="s">
        <v>4485</v>
      </c>
      <c r="I1540" s="24" t="s">
        <v>111</v>
      </c>
      <c r="J1540" s="24" t="s">
        <v>8355</v>
      </c>
      <c r="N1540" s="24" t="s">
        <v>7911</v>
      </c>
      <c r="O1540" s="24" t="s">
        <v>3326</v>
      </c>
      <c r="Q1540" s="24" t="s">
        <v>3311</v>
      </c>
      <c r="R1540" s="24" t="s">
        <v>3922</v>
      </c>
      <c r="S1540" s="24" t="s">
        <v>3313</v>
      </c>
    </row>
    <row r="1541" spans="1:19" x14ac:dyDescent="0.25">
      <c r="A1541" s="24" t="s">
        <v>8356</v>
      </c>
      <c r="B1541" s="24">
        <v>11324324</v>
      </c>
      <c r="C1541" s="24">
        <v>55520</v>
      </c>
      <c r="D1541" s="24" t="s">
        <v>3302</v>
      </c>
      <c r="E1541" s="24" t="s">
        <v>3303</v>
      </c>
      <c r="F1541" s="24" t="s">
        <v>4453</v>
      </c>
      <c r="G1541" s="24" t="s">
        <v>4454</v>
      </c>
      <c r="H1541" s="24" t="s">
        <v>4485</v>
      </c>
      <c r="I1541" s="24" t="s">
        <v>251</v>
      </c>
      <c r="J1541" s="24" t="s">
        <v>7949</v>
      </c>
      <c r="N1541" s="24" t="s">
        <v>8357</v>
      </c>
    </row>
    <row r="1542" spans="1:19" x14ac:dyDescent="0.25">
      <c r="A1542" s="24" t="s">
        <v>8358</v>
      </c>
      <c r="B1542" s="24">
        <v>11324458</v>
      </c>
      <c r="C1542" s="24">
        <v>55589</v>
      </c>
      <c r="D1542" s="24" t="s">
        <v>3302</v>
      </c>
      <c r="E1542" s="24" t="s">
        <v>3303</v>
      </c>
      <c r="F1542" s="24" t="s">
        <v>4453</v>
      </c>
      <c r="G1542" s="24" t="s">
        <v>4454</v>
      </c>
      <c r="H1542" s="24" t="s">
        <v>4485</v>
      </c>
      <c r="I1542" s="24" t="s">
        <v>251</v>
      </c>
      <c r="J1542" s="24" t="s">
        <v>8359</v>
      </c>
      <c r="N1542" s="24" t="s">
        <v>8360</v>
      </c>
      <c r="O1542" s="24" t="s">
        <v>3326</v>
      </c>
      <c r="Q1542" s="24" t="s">
        <v>3311</v>
      </c>
      <c r="R1542" s="24" t="s">
        <v>3922</v>
      </c>
      <c r="S1542" s="24" t="s">
        <v>3313</v>
      </c>
    </row>
    <row r="1543" spans="1:19" x14ac:dyDescent="0.25">
      <c r="A1543" s="24" t="s">
        <v>8361</v>
      </c>
      <c r="B1543" s="24">
        <v>11324933</v>
      </c>
      <c r="C1543" s="24">
        <v>55522</v>
      </c>
      <c r="D1543" s="24" t="s">
        <v>3302</v>
      </c>
      <c r="E1543" s="24" t="s">
        <v>3303</v>
      </c>
      <c r="F1543" s="24" t="s">
        <v>4453</v>
      </c>
      <c r="G1543" s="24" t="s">
        <v>4454</v>
      </c>
      <c r="H1543" s="24" t="s">
        <v>4485</v>
      </c>
      <c r="I1543" s="24" t="s">
        <v>111</v>
      </c>
      <c r="J1543" s="24" t="s">
        <v>8362</v>
      </c>
      <c r="N1543" s="24" t="s">
        <v>8251</v>
      </c>
      <c r="O1543" s="24" t="s">
        <v>3326</v>
      </c>
      <c r="Q1543" s="24" t="s">
        <v>3311</v>
      </c>
      <c r="R1543" s="24" t="s">
        <v>3922</v>
      </c>
      <c r="S1543" s="24" t="s">
        <v>3313</v>
      </c>
    </row>
    <row r="1544" spans="1:19" x14ac:dyDescent="0.25">
      <c r="A1544" s="24" t="s">
        <v>8363</v>
      </c>
      <c r="B1544" s="24">
        <v>11325045</v>
      </c>
      <c r="C1544" s="24">
        <v>55590</v>
      </c>
      <c r="D1544" s="24" t="s">
        <v>3302</v>
      </c>
      <c r="E1544" s="24" t="s">
        <v>3303</v>
      </c>
      <c r="F1544" s="24" t="s">
        <v>4453</v>
      </c>
      <c r="G1544" s="24" t="s">
        <v>4454</v>
      </c>
      <c r="H1544" s="24" t="s">
        <v>4485</v>
      </c>
      <c r="I1544" s="24" t="s">
        <v>251</v>
      </c>
      <c r="J1544" s="24" t="s">
        <v>8364</v>
      </c>
      <c r="N1544" s="24" t="s">
        <v>8365</v>
      </c>
      <c r="O1544" s="24" t="s">
        <v>3326</v>
      </c>
      <c r="Q1544" s="24" t="s">
        <v>3311</v>
      </c>
      <c r="R1544" s="24" t="s">
        <v>3922</v>
      </c>
      <c r="S1544" s="24" t="s">
        <v>3313</v>
      </c>
    </row>
    <row r="1545" spans="1:19" x14ac:dyDescent="0.25">
      <c r="A1545" s="24" t="s">
        <v>8366</v>
      </c>
      <c r="B1545" s="24">
        <v>11325991</v>
      </c>
      <c r="C1545" s="24">
        <v>55526</v>
      </c>
      <c r="D1545" s="24" t="s">
        <v>3302</v>
      </c>
      <c r="E1545" s="24" t="s">
        <v>3303</v>
      </c>
      <c r="F1545" s="24" t="s">
        <v>4453</v>
      </c>
      <c r="G1545" s="24" t="s">
        <v>4454</v>
      </c>
      <c r="H1545" s="24" t="s">
        <v>4485</v>
      </c>
      <c r="I1545" s="24" t="s">
        <v>251</v>
      </c>
      <c r="J1545" s="24" t="s">
        <v>8367</v>
      </c>
      <c r="N1545" s="24" t="s">
        <v>8368</v>
      </c>
      <c r="O1545" s="24" t="s">
        <v>3326</v>
      </c>
      <c r="Q1545" s="24" t="s">
        <v>3311</v>
      </c>
      <c r="R1545" s="24" t="s">
        <v>3922</v>
      </c>
      <c r="S1545" s="24" t="s">
        <v>3313</v>
      </c>
    </row>
    <row r="1546" spans="1:19" x14ac:dyDescent="0.25">
      <c r="A1546" s="24" t="s">
        <v>8369</v>
      </c>
      <c r="B1546" s="24">
        <v>11326647</v>
      </c>
      <c r="C1546" s="24">
        <v>55596</v>
      </c>
      <c r="D1546" s="24" t="s">
        <v>3302</v>
      </c>
      <c r="E1546" s="24" t="s">
        <v>3303</v>
      </c>
      <c r="F1546" s="24" t="s">
        <v>4453</v>
      </c>
      <c r="G1546" s="24" t="s">
        <v>4454</v>
      </c>
      <c r="H1546" s="24" t="s">
        <v>4485</v>
      </c>
      <c r="I1546" s="24" t="s">
        <v>111</v>
      </c>
      <c r="J1546" s="24" t="s">
        <v>8370</v>
      </c>
      <c r="N1546" s="24" t="s">
        <v>8219</v>
      </c>
      <c r="O1546" s="24" t="s">
        <v>3340</v>
      </c>
      <c r="Q1546" s="24" t="s">
        <v>3311</v>
      </c>
      <c r="R1546" s="24" t="s">
        <v>3327</v>
      </c>
      <c r="S1546" s="24" t="s">
        <v>3313</v>
      </c>
    </row>
    <row r="1547" spans="1:19" x14ac:dyDescent="0.25">
      <c r="A1547" s="24" t="s">
        <v>8371</v>
      </c>
      <c r="B1547" s="24">
        <v>11327580</v>
      </c>
      <c r="C1547" s="24">
        <v>55530</v>
      </c>
      <c r="D1547" s="24" t="s">
        <v>3302</v>
      </c>
      <c r="E1547" s="24" t="s">
        <v>3303</v>
      </c>
      <c r="F1547" s="24" t="s">
        <v>4453</v>
      </c>
      <c r="G1547" s="24" t="s">
        <v>4454</v>
      </c>
      <c r="H1547" s="24" t="s">
        <v>4485</v>
      </c>
      <c r="I1547" s="24" t="s">
        <v>111</v>
      </c>
      <c r="J1547" s="24" t="s">
        <v>8372</v>
      </c>
      <c r="N1547" s="24" t="s">
        <v>7922</v>
      </c>
      <c r="O1547" s="24" t="s">
        <v>3326</v>
      </c>
      <c r="Q1547" s="24" t="s">
        <v>3311</v>
      </c>
      <c r="R1547" s="24" t="s">
        <v>3922</v>
      </c>
      <c r="S1547" s="24" t="s">
        <v>3313</v>
      </c>
    </row>
    <row r="1548" spans="1:19" x14ac:dyDescent="0.25">
      <c r="A1548" s="24" t="s">
        <v>8373</v>
      </c>
      <c r="B1548" s="24">
        <v>11328437</v>
      </c>
      <c r="C1548" s="24">
        <v>55533</v>
      </c>
      <c r="D1548" s="24" t="s">
        <v>3302</v>
      </c>
      <c r="E1548" s="24" t="s">
        <v>3303</v>
      </c>
      <c r="F1548" s="24" t="s">
        <v>4453</v>
      </c>
      <c r="G1548" s="24" t="s">
        <v>4454</v>
      </c>
      <c r="H1548" s="24" t="s">
        <v>4485</v>
      </c>
      <c r="I1548" s="24" t="s">
        <v>251</v>
      </c>
      <c r="J1548" s="24" t="s">
        <v>8374</v>
      </c>
      <c r="N1548" s="24" t="s">
        <v>8375</v>
      </c>
      <c r="O1548" s="24" t="s">
        <v>3326</v>
      </c>
      <c r="Q1548" s="24" t="s">
        <v>3311</v>
      </c>
      <c r="R1548" s="24" t="s">
        <v>3922</v>
      </c>
      <c r="S1548" s="24" t="s">
        <v>3313</v>
      </c>
    </row>
    <row r="1549" spans="1:19" x14ac:dyDescent="0.25">
      <c r="A1549" s="24" t="s">
        <v>8376</v>
      </c>
      <c r="B1549" s="24">
        <v>11328557</v>
      </c>
      <c r="C1549" s="24">
        <v>55534</v>
      </c>
      <c r="D1549" s="24" t="s">
        <v>3302</v>
      </c>
      <c r="E1549" s="24" t="s">
        <v>3303</v>
      </c>
      <c r="F1549" s="24" t="s">
        <v>4453</v>
      </c>
      <c r="G1549" s="24" t="s">
        <v>4454</v>
      </c>
      <c r="H1549" s="24" t="s">
        <v>4485</v>
      </c>
      <c r="I1549" s="24" t="s">
        <v>111</v>
      </c>
      <c r="J1549" s="24" t="s">
        <v>8377</v>
      </c>
      <c r="N1549" s="24" t="s">
        <v>8378</v>
      </c>
      <c r="O1549" s="24" t="s">
        <v>3326</v>
      </c>
      <c r="Q1549" s="24" t="s">
        <v>3311</v>
      </c>
      <c r="R1549" s="24" t="s">
        <v>3922</v>
      </c>
      <c r="S1549" s="24" t="s">
        <v>3313</v>
      </c>
    </row>
    <row r="1550" spans="1:19" x14ac:dyDescent="0.25">
      <c r="A1550" s="24" t="s">
        <v>8379</v>
      </c>
      <c r="B1550" s="24">
        <v>11328680</v>
      </c>
      <c r="C1550" s="24">
        <v>55535</v>
      </c>
      <c r="D1550" s="24" t="s">
        <v>3302</v>
      </c>
      <c r="E1550" s="24" t="s">
        <v>3303</v>
      </c>
      <c r="F1550" s="24" t="s">
        <v>4453</v>
      </c>
      <c r="G1550" s="24" t="s">
        <v>4454</v>
      </c>
      <c r="H1550" s="24" t="s">
        <v>4485</v>
      </c>
      <c r="I1550" s="24" t="s">
        <v>111</v>
      </c>
      <c r="J1550" s="24" t="s">
        <v>8380</v>
      </c>
      <c r="N1550" s="24" t="s">
        <v>8381</v>
      </c>
    </row>
    <row r="1551" spans="1:19" x14ac:dyDescent="0.25">
      <c r="A1551" s="24" t="s">
        <v>8382</v>
      </c>
      <c r="B1551" s="24">
        <v>11328793</v>
      </c>
      <c r="C1551" s="24">
        <v>55536</v>
      </c>
      <c r="D1551" s="24" t="s">
        <v>3302</v>
      </c>
      <c r="E1551" s="24" t="s">
        <v>3303</v>
      </c>
      <c r="F1551" s="24" t="s">
        <v>4453</v>
      </c>
      <c r="G1551" s="24" t="s">
        <v>4454</v>
      </c>
      <c r="H1551" s="24" t="s">
        <v>4485</v>
      </c>
      <c r="I1551" s="24" t="s">
        <v>111</v>
      </c>
      <c r="J1551" s="24" t="s">
        <v>8383</v>
      </c>
      <c r="N1551" s="24" t="s">
        <v>7968</v>
      </c>
      <c r="O1551" s="24" t="s">
        <v>3340</v>
      </c>
      <c r="Q1551" s="24" t="s">
        <v>3311</v>
      </c>
      <c r="R1551" s="24" t="s">
        <v>3327</v>
      </c>
      <c r="S1551" s="24" t="s">
        <v>3313</v>
      </c>
    </row>
    <row r="1552" spans="1:19" x14ac:dyDescent="0.25">
      <c r="A1552" s="24" t="s">
        <v>8384</v>
      </c>
      <c r="B1552" s="24">
        <v>11328895</v>
      </c>
      <c r="C1552" s="24">
        <v>55537</v>
      </c>
      <c r="D1552" s="24" t="s">
        <v>3302</v>
      </c>
      <c r="E1552" s="24" t="s">
        <v>3303</v>
      </c>
      <c r="F1552" s="24" t="s">
        <v>4453</v>
      </c>
      <c r="G1552" s="24" t="s">
        <v>4454</v>
      </c>
      <c r="H1552" s="24" t="s">
        <v>4485</v>
      </c>
      <c r="I1552" s="24" t="s">
        <v>251</v>
      </c>
      <c r="J1552" s="24" t="s">
        <v>8385</v>
      </c>
      <c r="N1552" s="24" t="s">
        <v>8386</v>
      </c>
      <c r="O1552" s="24" t="s">
        <v>3326</v>
      </c>
      <c r="Q1552" s="24" t="s">
        <v>3311</v>
      </c>
      <c r="R1552" s="24" t="s">
        <v>3922</v>
      </c>
      <c r="S1552" s="24" t="s">
        <v>3313</v>
      </c>
    </row>
    <row r="1553" spans="1:19" x14ac:dyDescent="0.25">
      <c r="A1553" s="24" t="s">
        <v>8387</v>
      </c>
      <c r="B1553" s="24">
        <v>11329154</v>
      </c>
      <c r="C1553" s="24">
        <v>55538</v>
      </c>
      <c r="D1553" s="24" t="s">
        <v>3302</v>
      </c>
      <c r="E1553" s="24" t="s">
        <v>3303</v>
      </c>
      <c r="F1553" s="24" t="s">
        <v>4453</v>
      </c>
      <c r="G1553" s="24" t="s">
        <v>4454</v>
      </c>
      <c r="H1553" s="24" t="s">
        <v>4485</v>
      </c>
      <c r="I1553" s="24" t="s">
        <v>1747</v>
      </c>
      <c r="J1553" s="24" t="s">
        <v>8388</v>
      </c>
      <c r="N1553" s="24" t="s">
        <v>8270</v>
      </c>
    </row>
    <row r="1554" spans="1:19" x14ac:dyDescent="0.25">
      <c r="A1554" s="24" t="s">
        <v>8389</v>
      </c>
      <c r="B1554" s="24">
        <v>11329277</v>
      </c>
      <c r="C1554" s="24">
        <v>55539</v>
      </c>
      <c r="D1554" s="24" t="s">
        <v>3302</v>
      </c>
      <c r="E1554" s="24" t="s">
        <v>3303</v>
      </c>
      <c r="F1554" s="24" t="s">
        <v>4453</v>
      </c>
      <c r="G1554" s="24" t="s">
        <v>4454</v>
      </c>
      <c r="H1554" s="24" t="s">
        <v>4485</v>
      </c>
      <c r="I1554" s="24" t="s">
        <v>251</v>
      </c>
      <c r="J1554" s="24" t="s">
        <v>8390</v>
      </c>
      <c r="N1554" s="24" t="s">
        <v>7988</v>
      </c>
      <c r="O1554" s="24" t="s">
        <v>3340</v>
      </c>
      <c r="Q1554" s="24" t="s">
        <v>3311</v>
      </c>
      <c r="R1554" s="24" t="s">
        <v>3327</v>
      </c>
      <c r="S1554" s="24" t="s">
        <v>3313</v>
      </c>
    </row>
    <row r="1555" spans="1:19" x14ac:dyDescent="0.25">
      <c r="A1555" s="24" t="s">
        <v>8391</v>
      </c>
      <c r="B1555" s="24">
        <v>11329999</v>
      </c>
      <c r="C1555" s="24">
        <v>55543</v>
      </c>
      <c r="D1555" s="24" t="s">
        <v>3302</v>
      </c>
      <c r="E1555" s="24" t="s">
        <v>3303</v>
      </c>
      <c r="F1555" s="24" t="s">
        <v>4453</v>
      </c>
      <c r="G1555" s="24" t="s">
        <v>4454</v>
      </c>
      <c r="H1555" s="24" t="s">
        <v>4485</v>
      </c>
      <c r="I1555" s="24" t="s">
        <v>248</v>
      </c>
      <c r="J1555" s="24" t="s">
        <v>8392</v>
      </c>
      <c r="N1555" s="24" t="s">
        <v>8393</v>
      </c>
      <c r="O1555" s="24" t="s">
        <v>3340</v>
      </c>
      <c r="Q1555" s="24" t="s">
        <v>3311</v>
      </c>
      <c r="R1555" s="24" t="s">
        <v>3327</v>
      </c>
      <c r="S1555" s="24" t="s">
        <v>3313</v>
      </c>
    </row>
    <row r="1556" spans="1:19" x14ac:dyDescent="0.25">
      <c r="A1556" s="24" t="s">
        <v>8394</v>
      </c>
      <c r="B1556" s="24">
        <v>11330104</v>
      </c>
      <c r="C1556" s="24">
        <v>55544</v>
      </c>
      <c r="D1556" s="24" t="s">
        <v>3302</v>
      </c>
      <c r="E1556" s="24" t="s">
        <v>3303</v>
      </c>
      <c r="F1556" s="24" t="s">
        <v>4453</v>
      </c>
      <c r="G1556" s="24" t="s">
        <v>4454</v>
      </c>
      <c r="H1556" s="24" t="s">
        <v>4485</v>
      </c>
      <c r="I1556" s="24" t="s">
        <v>248</v>
      </c>
      <c r="J1556" s="24" t="s">
        <v>8395</v>
      </c>
      <c r="N1556" s="24" t="s">
        <v>8396</v>
      </c>
      <c r="O1556" s="24" t="s">
        <v>3326</v>
      </c>
      <c r="Q1556" s="24" t="s">
        <v>3311</v>
      </c>
      <c r="R1556" s="24" t="s">
        <v>3312</v>
      </c>
      <c r="S1556" s="24" t="s">
        <v>3313</v>
      </c>
    </row>
    <row r="1557" spans="1:19" x14ac:dyDescent="0.25">
      <c r="A1557" s="24" t="s">
        <v>8397</v>
      </c>
      <c r="B1557" s="24">
        <v>11330435</v>
      </c>
      <c r="C1557" s="24">
        <v>55547</v>
      </c>
      <c r="D1557" s="24" t="s">
        <v>3302</v>
      </c>
      <c r="E1557" s="24" t="s">
        <v>3303</v>
      </c>
      <c r="F1557" s="24" t="s">
        <v>4453</v>
      </c>
      <c r="G1557" s="24" t="s">
        <v>4454</v>
      </c>
      <c r="H1557" s="24" t="s">
        <v>4485</v>
      </c>
      <c r="I1557" s="24" t="s">
        <v>111</v>
      </c>
      <c r="J1557" s="24" t="s">
        <v>8398</v>
      </c>
      <c r="N1557" s="24" t="s">
        <v>8235</v>
      </c>
      <c r="O1557" s="24" t="s">
        <v>3326</v>
      </c>
      <c r="Q1557" s="24" t="s">
        <v>3311</v>
      </c>
      <c r="R1557" s="24" t="s">
        <v>3312</v>
      </c>
      <c r="S1557" s="24" t="s">
        <v>3313</v>
      </c>
    </row>
    <row r="1558" spans="1:19" x14ac:dyDescent="0.25">
      <c r="A1558" s="24" t="s">
        <v>8399</v>
      </c>
      <c r="B1558" s="24">
        <v>11330574</v>
      </c>
      <c r="C1558" s="24">
        <v>55548</v>
      </c>
      <c r="D1558" s="24" t="s">
        <v>3302</v>
      </c>
      <c r="E1558" s="24" t="s">
        <v>3303</v>
      </c>
      <c r="F1558" s="24" t="s">
        <v>4453</v>
      </c>
      <c r="G1558" s="24" t="s">
        <v>4454</v>
      </c>
      <c r="H1558" s="24" t="s">
        <v>4485</v>
      </c>
      <c r="I1558" s="24" t="s">
        <v>251</v>
      </c>
      <c r="J1558" s="24" t="s">
        <v>239</v>
      </c>
      <c r="N1558" s="24" t="s">
        <v>7953</v>
      </c>
      <c r="O1558" s="24" t="s">
        <v>3326</v>
      </c>
      <c r="Q1558" s="24" t="s">
        <v>3311</v>
      </c>
      <c r="R1558" s="24" t="s">
        <v>3922</v>
      </c>
      <c r="S1558" s="24" t="s">
        <v>3313</v>
      </c>
    </row>
    <row r="1559" spans="1:19" x14ac:dyDescent="0.25">
      <c r="A1559" s="24" t="s">
        <v>8400</v>
      </c>
      <c r="B1559" s="24">
        <v>11330848</v>
      </c>
      <c r="C1559" s="24">
        <v>55549</v>
      </c>
      <c r="D1559" s="24" t="s">
        <v>3302</v>
      </c>
      <c r="E1559" s="24" t="s">
        <v>3303</v>
      </c>
      <c r="F1559" s="24" t="s">
        <v>4453</v>
      </c>
      <c r="G1559" s="24" t="s">
        <v>4454</v>
      </c>
      <c r="H1559" s="24" t="s">
        <v>4485</v>
      </c>
      <c r="I1559" s="24" t="s">
        <v>248</v>
      </c>
      <c r="J1559" s="24" t="s">
        <v>8401</v>
      </c>
      <c r="N1559" s="24" t="s">
        <v>8375</v>
      </c>
      <c r="O1559" s="24" t="s">
        <v>3326</v>
      </c>
      <c r="Q1559" s="24" t="s">
        <v>3311</v>
      </c>
      <c r="R1559" s="24" t="s">
        <v>3922</v>
      </c>
      <c r="S1559" s="24" t="s">
        <v>3313</v>
      </c>
    </row>
    <row r="1560" spans="1:19" x14ac:dyDescent="0.25">
      <c r="A1560" s="24" t="s">
        <v>8402</v>
      </c>
      <c r="B1560" s="24">
        <v>11331245</v>
      </c>
      <c r="C1560" s="24">
        <v>55551</v>
      </c>
      <c r="D1560" s="24" t="s">
        <v>3302</v>
      </c>
      <c r="E1560" s="24" t="s">
        <v>3303</v>
      </c>
      <c r="F1560" s="24" t="s">
        <v>4453</v>
      </c>
      <c r="G1560" s="24" t="s">
        <v>4454</v>
      </c>
      <c r="H1560" s="24" t="s">
        <v>4485</v>
      </c>
      <c r="I1560" s="24" t="s">
        <v>251</v>
      </c>
      <c r="J1560" s="24" t="s">
        <v>8403</v>
      </c>
      <c r="N1560" s="24" t="s">
        <v>8040</v>
      </c>
      <c r="O1560" s="24" t="s">
        <v>3326</v>
      </c>
      <c r="Q1560" s="24" t="s">
        <v>3311</v>
      </c>
      <c r="R1560" s="24" t="s">
        <v>3922</v>
      </c>
      <c r="S1560" s="24" t="s">
        <v>3313</v>
      </c>
    </row>
    <row r="1561" spans="1:19" x14ac:dyDescent="0.25">
      <c r="A1561" s="24" t="s">
        <v>8404</v>
      </c>
      <c r="B1561" s="24">
        <v>11331616</v>
      </c>
      <c r="C1561" s="24">
        <v>55554</v>
      </c>
      <c r="D1561" s="24" t="s">
        <v>3302</v>
      </c>
      <c r="E1561" s="24" t="s">
        <v>3303</v>
      </c>
      <c r="F1561" s="24" t="s">
        <v>4453</v>
      </c>
      <c r="G1561" s="24" t="s">
        <v>4454</v>
      </c>
      <c r="H1561" s="24" t="s">
        <v>4485</v>
      </c>
      <c r="I1561" s="24" t="s">
        <v>8405</v>
      </c>
      <c r="J1561" s="24" t="s">
        <v>8406</v>
      </c>
      <c r="N1561" s="24" t="s">
        <v>8407</v>
      </c>
      <c r="O1561" s="24" t="s">
        <v>3340</v>
      </c>
      <c r="Q1561" s="24" t="s">
        <v>3311</v>
      </c>
      <c r="R1561" s="24" t="s">
        <v>3327</v>
      </c>
      <c r="S1561" s="24" t="s">
        <v>3313</v>
      </c>
    </row>
    <row r="1562" spans="1:19" x14ac:dyDescent="0.25">
      <c r="A1562" s="24" t="s">
        <v>8408</v>
      </c>
      <c r="B1562" s="24">
        <v>11331977</v>
      </c>
      <c r="C1562" s="24">
        <v>55563</v>
      </c>
      <c r="D1562" s="24" t="s">
        <v>3302</v>
      </c>
      <c r="E1562" s="24" t="s">
        <v>3303</v>
      </c>
      <c r="F1562" s="24" t="s">
        <v>4453</v>
      </c>
      <c r="G1562" s="24" t="s">
        <v>4454</v>
      </c>
      <c r="H1562" s="24" t="s">
        <v>4485</v>
      </c>
      <c r="I1562" s="24" t="s">
        <v>251</v>
      </c>
      <c r="J1562" s="24" t="s">
        <v>7627</v>
      </c>
      <c r="N1562" s="24" t="s">
        <v>8409</v>
      </c>
      <c r="O1562" s="24" t="s">
        <v>3340</v>
      </c>
      <c r="Q1562" s="24" t="s">
        <v>3311</v>
      </c>
      <c r="R1562" s="24" t="s">
        <v>3327</v>
      </c>
      <c r="S1562" s="24" t="s">
        <v>3313</v>
      </c>
    </row>
    <row r="1563" spans="1:19" x14ac:dyDescent="0.25">
      <c r="A1563" s="24" t="s">
        <v>8410</v>
      </c>
      <c r="B1563" s="24">
        <v>11332552</v>
      </c>
      <c r="C1563" s="24">
        <v>55565</v>
      </c>
      <c r="D1563" s="24" t="s">
        <v>3302</v>
      </c>
      <c r="E1563" s="24" t="s">
        <v>3303</v>
      </c>
      <c r="F1563" s="24" t="s">
        <v>4453</v>
      </c>
      <c r="G1563" s="24" t="s">
        <v>4454</v>
      </c>
      <c r="H1563" s="24" t="s">
        <v>4485</v>
      </c>
      <c r="I1563" s="24" t="s">
        <v>251</v>
      </c>
      <c r="J1563" s="24" t="s">
        <v>8411</v>
      </c>
      <c r="N1563" s="24" t="s">
        <v>8316</v>
      </c>
      <c r="O1563" s="24" t="s">
        <v>3326</v>
      </c>
      <c r="Q1563" s="24" t="s">
        <v>3311</v>
      </c>
      <c r="R1563" s="24" t="s">
        <v>3922</v>
      </c>
      <c r="S1563" s="24" t="s">
        <v>3313</v>
      </c>
    </row>
    <row r="1564" spans="1:19" x14ac:dyDescent="0.25">
      <c r="A1564" s="24" t="s">
        <v>8412</v>
      </c>
      <c r="B1564" s="24">
        <v>11333154</v>
      </c>
      <c r="C1564" s="24">
        <v>55569</v>
      </c>
      <c r="D1564" s="24" t="s">
        <v>3302</v>
      </c>
      <c r="E1564" s="24" t="s">
        <v>3303</v>
      </c>
      <c r="F1564" s="24" t="s">
        <v>4453</v>
      </c>
      <c r="G1564" s="24" t="s">
        <v>4454</v>
      </c>
      <c r="H1564" s="24" t="s">
        <v>4485</v>
      </c>
      <c r="I1564" s="24" t="s">
        <v>251</v>
      </c>
      <c r="J1564" s="24" t="s">
        <v>8413</v>
      </c>
      <c r="N1564" s="24" t="s">
        <v>8414</v>
      </c>
      <c r="O1564" s="24" t="s">
        <v>3326</v>
      </c>
      <c r="Q1564" s="24" t="s">
        <v>3311</v>
      </c>
      <c r="R1564" s="24" t="s">
        <v>3312</v>
      </c>
      <c r="S1564" s="24" t="s">
        <v>3313</v>
      </c>
    </row>
    <row r="1565" spans="1:19" x14ac:dyDescent="0.25">
      <c r="A1565" s="24" t="s">
        <v>8415</v>
      </c>
      <c r="B1565" s="24">
        <v>11333384</v>
      </c>
      <c r="C1565" s="24">
        <v>55571</v>
      </c>
      <c r="D1565" s="24" t="s">
        <v>3302</v>
      </c>
      <c r="E1565" s="24" t="s">
        <v>3303</v>
      </c>
      <c r="F1565" s="24" t="s">
        <v>4453</v>
      </c>
      <c r="G1565" s="24" t="s">
        <v>4454</v>
      </c>
      <c r="H1565" s="24" t="s">
        <v>4485</v>
      </c>
      <c r="I1565" s="24" t="s">
        <v>111</v>
      </c>
      <c r="J1565" s="24" t="s">
        <v>8416</v>
      </c>
      <c r="N1565" s="24" t="s">
        <v>8417</v>
      </c>
      <c r="O1565" s="24" t="s">
        <v>3326</v>
      </c>
      <c r="Q1565" s="24" t="s">
        <v>3311</v>
      </c>
      <c r="R1565" s="24" t="s">
        <v>3922</v>
      </c>
      <c r="S1565" s="24" t="s">
        <v>3313</v>
      </c>
    </row>
    <row r="1566" spans="1:19" x14ac:dyDescent="0.25">
      <c r="A1566" s="24" t="s">
        <v>8418</v>
      </c>
      <c r="B1566" s="24">
        <v>11335189</v>
      </c>
      <c r="C1566" s="24">
        <v>55661</v>
      </c>
      <c r="D1566" s="24" t="s">
        <v>3302</v>
      </c>
      <c r="E1566" s="24" t="s">
        <v>3303</v>
      </c>
      <c r="F1566" s="24" t="s">
        <v>4453</v>
      </c>
      <c r="G1566" s="24" t="s">
        <v>4454</v>
      </c>
      <c r="H1566" s="24" t="s">
        <v>4485</v>
      </c>
      <c r="I1566" s="24" t="s">
        <v>251</v>
      </c>
      <c r="J1566" s="24" t="s">
        <v>8419</v>
      </c>
      <c r="N1566" s="24" t="s">
        <v>8420</v>
      </c>
      <c r="O1566" s="24" t="s">
        <v>3326</v>
      </c>
      <c r="Q1566" s="24" t="s">
        <v>3311</v>
      </c>
      <c r="R1566" s="24" t="s">
        <v>3922</v>
      </c>
      <c r="S1566" s="24" t="s">
        <v>3313</v>
      </c>
    </row>
    <row r="1567" spans="1:19" x14ac:dyDescent="0.25">
      <c r="A1567" s="24" t="s">
        <v>8421</v>
      </c>
      <c r="B1567" s="24">
        <v>11335868</v>
      </c>
      <c r="C1567" s="24">
        <v>55605</v>
      </c>
      <c r="D1567" s="24" t="s">
        <v>3302</v>
      </c>
      <c r="E1567" s="24" t="s">
        <v>3303</v>
      </c>
      <c r="F1567" s="24" t="s">
        <v>4453</v>
      </c>
      <c r="G1567" s="24" t="s">
        <v>4454</v>
      </c>
      <c r="H1567" s="24" t="s">
        <v>4485</v>
      </c>
      <c r="I1567" s="24" t="s">
        <v>8422</v>
      </c>
      <c r="J1567" s="24" t="s">
        <v>8423</v>
      </c>
      <c r="N1567" s="24" t="s">
        <v>8337</v>
      </c>
    </row>
    <row r="1568" spans="1:19" x14ac:dyDescent="0.25">
      <c r="A1568" s="24" t="s">
        <v>8424</v>
      </c>
      <c r="B1568" s="24">
        <v>11336796</v>
      </c>
      <c r="C1568" s="24">
        <v>55676</v>
      </c>
      <c r="D1568" s="24" t="s">
        <v>3302</v>
      </c>
      <c r="E1568" s="24" t="s">
        <v>3303</v>
      </c>
      <c r="F1568" s="24" t="s">
        <v>4453</v>
      </c>
      <c r="G1568" s="24" t="s">
        <v>4454</v>
      </c>
      <c r="H1568" s="24" t="s">
        <v>4485</v>
      </c>
      <c r="I1568" s="24" t="s">
        <v>251</v>
      </c>
      <c r="J1568" s="24" t="s">
        <v>8425</v>
      </c>
      <c r="N1568" s="24" t="s">
        <v>8426</v>
      </c>
    </row>
    <row r="1569" spans="1:19" x14ac:dyDescent="0.25">
      <c r="A1569" s="24" t="s">
        <v>8427</v>
      </c>
      <c r="B1569" s="24">
        <v>11337030</v>
      </c>
      <c r="C1569" s="24">
        <v>55609</v>
      </c>
      <c r="D1569" s="24" t="s">
        <v>3302</v>
      </c>
      <c r="E1569" s="24" t="s">
        <v>3303</v>
      </c>
      <c r="F1569" s="24" t="s">
        <v>4453</v>
      </c>
      <c r="G1569" s="24" t="s">
        <v>4454</v>
      </c>
      <c r="H1569" s="24" t="s">
        <v>4485</v>
      </c>
      <c r="I1569" s="24" t="s">
        <v>111</v>
      </c>
      <c r="J1569" s="24" t="s">
        <v>8428</v>
      </c>
      <c r="N1569" s="24" t="s">
        <v>8429</v>
      </c>
      <c r="O1569" s="24" t="s">
        <v>3326</v>
      </c>
      <c r="Q1569" s="24" t="s">
        <v>3311</v>
      </c>
      <c r="R1569" s="24" t="s">
        <v>3922</v>
      </c>
      <c r="S1569" s="24" t="s">
        <v>3313</v>
      </c>
    </row>
    <row r="1570" spans="1:19" x14ac:dyDescent="0.25">
      <c r="A1570" s="24" t="s">
        <v>8430</v>
      </c>
      <c r="B1570" s="24">
        <v>11337179</v>
      </c>
      <c r="C1570" s="24">
        <v>55677</v>
      </c>
      <c r="D1570" s="24" t="s">
        <v>3302</v>
      </c>
      <c r="E1570" s="24" t="s">
        <v>3303</v>
      </c>
      <c r="F1570" s="24" t="s">
        <v>4453</v>
      </c>
      <c r="G1570" s="24" t="s">
        <v>4454</v>
      </c>
      <c r="H1570" s="24" t="s">
        <v>4485</v>
      </c>
      <c r="I1570" s="24" t="s">
        <v>251</v>
      </c>
      <c r="J1570" s="24" t="s">
        <v>8431</v>
      </c>
      <c r="N1570" s="24" t="s">
        <v>7927</v>
      </c>
      <c r="O1570" s="24" t="s">
        <v>3340</v>
      </c>
      <c r="Q1570" s="24" t="s">
        <v>3311</v>
      </c>
      <c r="R1570" s="24" t="s">
        <v>3327</v>
      </c>
      <c r="S1570" s="24" t="s">
        <v>3313</v>
      </c>
    </row>
    <row r="1571" spans="1:19" x14ac:dyDescent="0.25">
      <c r="A1571" s="24" t="s">
        <v>8432</v>
      </c>
      <c r="B1571" s="24">
        <v>11337771</v>
      </c>
      <c r="C1571" s="24">
        <v>55679</v>
      </c>
      <c r="D1571" s="24" t="s">
        <v>3302</v>
      </c>
      <c r="E1571" s="24" t="s">
        <v>3303</v>
      </c>
      <c r="F1571" s="24" t="s">
        <v>4453</v>
      </c>
      <c r="G1571" s="24" t="s">
        <v>4454</v>
      </c>
      <c r="H1571" s="24" t="s">
        <v>4485</v>
      </c>
      <c r="I1571" s="24" t="s">
        <v>251</v>
      </c>
      <c r="J1571" s="24" t="s">
        <v>8433</v>
      </c>
      <c r="N1571" s="24" t="s">
        <v>8434</v>
      </c>
      <c r="O1571" s="24" t="s">
        <v>3326</v>
      </c>
      <c r="Q1571" s="24" t="s">
        <v>3311</v>
      </c>
      <c r="R1571" s="24" t="s">
        <v>3922</v>
      </c>
      <c r="S1571" s="24" t="s">
        <v>3313</v>
      </c>
    </row>
    <row r="1572" spans="1:19" x14ac:dyDescent="0.25">
      <c r="A1572" s="24" t="s">
        <v>8435</v>
      </c>
      <c r="B1572" s="24">
        <v>11337900</v>
      </c>
      <c r="C1572" s="24">
        <v>55611</v>
      </c>
      <c r="D1572" s="24" t="s">
        <v>3302</v>
      </c>
      <c r="E1572" s="24" t="s">
        <v>3303</v>
      </c>
      <c r="F1572" s="24" t="s">
        <v>4453</v>
      </c>
      <c r="G1572" s="24" t="s">
        <v>4454</v>
      </c>
      <c r="H1572" s="24" t="s">
        <v>4485</v>
      </c>
      <c r="I1572" s="24" t="s">
        <v>111</v>
      </c>
      <c r="J1572" s="24" t="s">
        <v>8436</v>
      </c>
      <c r="N1572" s="24" t="s">
        <v>8230</v>
      </c>
      <c r="O1572" s="24" t="s">
        <v>3326</v>
      </c>
      <c r="Q1572" s="24" t="s">
        <v>3311</v>
      </c>
      <c r="R1572" s="24" t="s">
        <v>3922</v>
      </c>
      <c r="S1572" s="24" t="s">
        <v>3313</v>
      </c>
    </row>
    <row r="1573" spans="1:19" x14ac:dyDescent="0.25">
      <c r="A1573" s="24" t="s">
        <v>8437</v>
      </c>
      <c r="B1573" s="24">
        <v>11338571</v>
      </c>
      <c r="C1573" s="24">
        <v>55680</v>
      </c>
      <c r="D1573" s="24" t="s">
        <v>3302</v>
      </c>
      <c r="E1573" s="24" t="s">
        <v>3303</v>
      </c>
      <c r="F1573" s="24" t="s">
        <v>4453</v>
      </c>
      <c r="G1573" s="24" t="s">
        <v>4454</v>
      </c>
      <c r="H1573" s="24" t="s">
        <v>4485</v>
      </c>
      <c r="I1573" s="24" t="s">
        <v>251</v>
      </c>
      <c r="J1573" s="24" t="s">
        <v>8438</v>
      </c>
      <c r="N1573" s="24" t="s">
        <v>5056</v>
      </c>
      <c r="O1573" s="24" t="s">
        <v>3326</v>
      </c>
      <c r="Q1573" s="24" t="s">
        <v>3311</v>
      </c>
      <c r="R1573" s="24" t="s">
        <v>3922</v>
      </c>
      <c r="S1573" s="24" t="s">
        <v>3313</v>
      </c>
    </row>
    <row r="1574" spans="1:19" x14ac:dyDescent="0.25">
      <c r="A1574" s="24" t="s">
        <v>8439</v>
      </c>
      <c r="B1574" s="24">
        <v>11339020</v>
      </c>
      <c r="C1574" s="24">
        <v>55614</v>
      </c>
      <c r="D1574" s="24" t="s">
        <v>3302</v>
      </c>
      <c r="E1574" s="24" t="s">
        <v>3303</v>
      </c>
      <c r="F1574" s="24" t="s">
        <v>4453</v>
      </c>
      <c r="G1574" s="24" t="s">
        <v>4454</v>
      </c>
      <c r="H1574" s="24" t="s">
        <v>4485</v>
      </c>
      <c r="I1574" s="24" t="s">
        <v>251</v>
      </c>
      <c r="J1574" s="24" t="s">
        <v>8440</v>
      </c>
      <c r="N1574" s="24" t="s">
        <v>8441</v>
      </c>
      <c r="O1574" s="24" t="s">
        <v>3326</v>
      </c>
      <c r="Q1574" s="24" t="s">
        <v>3311</v>
      </c>
      <c r="R1574" s="24" t="s">
        <v>3922</v>
      </c>
      <c r="S1574" s="24" t="s">
        <v>3313</v>
      </c>
    </row>
    <row r="1575" spans="1:19" x14ac:dyDescent="0.25">
      <c r="A1575" s="24" t="s">
        <v>8442</v>
      </c>
      <c r="B1575" s="24">
        <v>11339258</v>
      </c>
      <c r="C1575" s="24">
        <v>55615</v>
      </c>
      <c r="D1575" s="24" t="s">
        <v>3302</v>
      </c>
      <c r="E1575" s="24" t="s">
        <v>3303</v>
      </c>
      <c r="F1575" s="24" t="s">
        <v>4453</v>
      </c>
      <c r="G1575" s="24" t="s">
        <v>4454</v>
      </c>
      <c r="H1575" s="24" t="s">
        <v>4485</v>
      </c>
      <c r="I1575" s="24" t="s">
        <v>248</v>
      </c>
      <c r="J1575" s="24" t="s">
        <v>8443</v>
      </c>
      <c r="N1575" s="24" t="s">
        <v>8444</v>
      </c>
      <c r="O1575" s="24" t="s">
        <v>3326</v>
      </c>
      <c r="Q1575" s="24" t="s">
        <v>3311</v>
      </c>
      <c r="R1575" s="24" t="s">
        <v>3312</v>
      </c>
      <c r="S1575" s="24" t="s">
        <v>3313</v>
      </c>
    </row>
    <row r="1576" spans="1:19" x14ac:dyDescent="0.25">
      <c r="A1576" s="24" t="s">
        <v>8445</v>
      </c>
      <c r="B1576" s="24">
        <v>11339664</v>
      </c>
      <c r="C1576" s="24">
        <v>55684</v>
      </c>
      <c r="D1576" s="24" t="s">
        <v>3302</v>
      </c>
      <c r="E1576" s="24" t="s">
        <v>3303</v>
      </c>
      <c r="F1576" s="24" t="s">
        <v>4453</v>
      </c>
      <c r="G1576" s="24" t="s">
        <v>4454</v>
      </c>
      <c r="H1576" s="24" t="s">
        <v>4485</v>
      </c>
      <c r="I1576" s="24" t="s">
        <v>8422</v>
      </c>
      <c r="J1576" s="24" t="s">
        <v>8446</v>
      </c>
      <c r="N1576" s="24" t="s">
        <v>8447</v>
      </c>
      <c r="O1576" s="24" t="s">
        <v>3326</v>
      </c>
      <c r="Q1576" s="24" t="s">
        <v>3311</v>
      </c>
      <c r="R1576" s="24" t="s">
        <v>3922</v>
      </c>
      <c r="S1576" s="24" t="s">
        <v>3313</v>
      </c>
    </row>
    <row r="1577" spans="1:19" x14ac:dyDescent="0.25">
      <c r="A1577" s="24" t="s">
        <v>8448</v>
      </c>
      <c r="B1577" s="24">
        <v>11340514</v>
      </c>
      <c r="C1577" s="24">
        <v>55619</v>
      </c>
      <c r="D1577" s="24" t="s">
        <v>3302</v>
      </c>
      <c r="E1577" s="24" t="s">
        <v>3303</v>
      </c>
      <c r="F1577" s="24" t="s">
        <v>4453</v>
      </c>
      <c r="G1577" s="24" t="s">
        <v>4454</v>
      </c>
      <c r="H1577" s="24" t="s">
        <v>4485</v>
      </c>
      <c r="I1577" s="24" t="s">
        <v>111</v>
      </c>
      <c r="J1577" s="24" t="s">
        <v>7209</v>
      </c>
      <c r="N1577" s="24" t="s">
        <v>7939</v>
      </c>
      <c r="O1577" s="24" t="s">
        <v>3326</v>
      </c>
      <c r="Q1577" s="24" t="s">
        <v>3311</v>
      </c>
      <c r="R1577" s="24" t="s">
        <v>3922</v>
      </c>
      <c r="S1577" s="24" t="s">
        <v>3313</v>
      </c>
    </row>
    <row r="1578" spans="1:19" x14ac:dyDescent="0.25">
      <c r="A1578" s="24" t="s">
        <v>8449</v>
      </c>
      <c r="B1578" s="24">
        <v>11341908</v>
      </c>
      <c r="C1578" s="24">
        <v>55622</v>
      </c>
      <c r="D1578" s="24" t="s">
        <v>3302</v>
      </c>
      <c r="E1578" s="24" t="s">
        <v>3303</v>
      </c>
      <c r="F1578" s="24" t="s">
        <v>4453</v>
      </c>
      <c r="G1578" s="24" t="s">
        <v>4454</v>
      </c>
      <c r="H1578" s="24" t="s">
        <v>4485</v>
      </c>
      <c r="I1578" s="24" t="s">
        <v>111</v>
      </c>
      <c r="J1578" s="24" t="s">
        <v>8450</v>
      </c>
      <c r="N1578" s="24" t="s">
        <v>7056</v>
      </c>
      <c r="O1578" s="24" t="s">
        <v>3326</v>
      </c>
      <c r="Q1578" s="24" t="s">
        <v>3311</v>
      </c>
      <c r="R1578" s="24" t="s">
        <v>3922</v>
      </c>
      <c r="S1578" s="24" t="s">
        <v>3313</v>
      </c>
    </row>
    <row r="1579" spans="1:19" x14ac:dyDescent="0.25">
      <c r="A1579" s="24" t="s">
        <v>8451</v>
      </c>
      <c r="B1579" s="24">
        <v>11342064</v>
      </c>
      <c r="C1579" s="24">
        <v>55690</v>
      </c>
      <c r="D1579" s="24" t="s">
        <v>3302</v>
      </c>
      <c r="E1579" s="24" t="s">
        <v>3303</v>
      </c>
      <c r="F1579" s="24" t="s">
        <v>4453</v>
      </c>
      <c r="G1579" s="24" t="s">
        <v>4454</v>
      </c>
      <c r="H1579" s="24" t="s">
        <v>4485</v>
      </c>
      <c r="I1579" s="24" t="s">
        <v>251</v>
      </c>
      <c r="J1579" s="24" t="s">
        <v>8452</v>
      </c>
      <c r="N1579" s="24" t="s">
        <v>7988</v>
      </c>
      <c r="O1579" s="24" t="s">
        <v>3326</v>
      </c>
      <c r="Q1579" s="24" t="s">
        <v>3311</v>
      </c>
      <c r="R1579" s="24" t="s">
        <v>3922</v>
      </c>
      <c r="S1579" s="24" t="s">
        <v>3313</v>
      </c>
    </row>
    <row r="1580" spans="1:19" x14ac:dyDescent="0.25">
      <c r="A1580" s="24" t="s">
        <v>8453</v>
      </c>
      <c r="B1580" s="24">
        <v>11342191</v>
      </c>
      <c r="C1580" s="24">
        <v>55623</v>
      </c>
      <c r="D1580" s="24" t="s">
        <v>3302</v>
      </c>
      <c r="E1580" s="24" t="s">
        <v>3303</v>
      </c>
      <c r="F1580" s="24" t="s">
        <v>4453</v>
      </c>
      <c r="G1580" s="24" t="s">
        <v>4454</v>
      </c>
      <c r="H1580" s="24" t="s">
        <v>4485</v>
      </c>
      <c r="I1580" s="24" t="s">
        <v>248</v>
      </c>
      <c r="J1580" s="24" t="s">
        <v>8454</v>
      </c>
      <c r="N1580" s="24" t="s">
        <v>8455</v>
      </c>
      <c r="O1580" s="24" t="s">
        <v>3340</v>
      </c>
      <c r="Q1580" s="24" t="s">
        <v>3311</v>
      </c>
      <c r="R1580" s="24" t="s">
        <v>3327</v>
      </c>
      <c r="S1580" s="24" t="s">
        <v>3313</v>
      </c>
    </row>
    <row r="1581" spans="1:19" x14ac:dyDescent="0.25">
      <c r="A1581" s="24" t="s">
        <v>8456</v>
      </c>
      <c r="B1581" s="24">
        <v>11342498</v>
      </c>
      <c r="C1581" s="24">
        <v>55624</v>
      </c>
      <c r="D1581" s="24" t="s">
        <v>3302</v>
      </c>
      <c r="E1581" s="24" t="s">
        <v>3303</v>
      </c>
      <c r="F1581" s="24" t="s">
        <v>4453</v>
      </c>
      <c r="G1581" s="24" t="s">
        <v>4454</v>
      </c>
      <c r="H1581" s="24" t="s">
        <v>4485</v>
      </c>
      <c r="I1581" s="24" t="s">
        <v>251</v>
      </c>
      <c r="J1581" s="24" t="s">
        <v>8457</v>
      </c>
      <c r="N1581" s="24" t="s">
        <v>8260</v>
      </c>
      <c r="O1581" s="24" t="s">
        <v>3340</v>
      </c>
      <c r="Q1581" s="24" t="s">
        <v>3311</v>
      </c>
      <c r="R1581" s="24" t="s">
        <v>3327</v>
      </c>
      <c r="S1581" s="24" t="s">
        <v>3313</v>
      </c>
    </row>
    <row r="1582" spans="1:19" x14ac:dyDescent="0.25">
      <c r="A1582" s="24" t="s">
        <v>8458</v>
      </c>
      <c r="B1582" s="24">
        <v>11342714</v>
      </c>
      <c r="C1582" s="24">
        <v>55625</v>
      </c>
      <c r="D1582" s="24" t="s">
        <v>3302</v>
      </c>
      <c r="E1582" s="24" t="s">
        <v>3303</v>
      </c>
      <c r="F1582" s="24" t="s">
        <v>4453</v>
      </c>
      <c r="G1582" s="24" t="s">
        <v>4454</v>
      </c>
      <c r="H1582" s="24" t="s">
        <v>4485</v>
      </c>
      <c r="I1582" s="24" t="s">
        <v>251</v>
      </c>
      <c r="J1582" s="24" t="s">
        <v>8459</v>
      </c>
      <c r="N1582" s="24" t="s">
        <v>7059</v>
      </c>
      <c r="O1582" s="24" t="s">
        <v>3326</v>
      </c>
      <c r="Q1582" s="24" t="s">
        <v>3311</v>
      </c>
      <c r="R1582" s="24" t="s">
        <v>3922</v>
      </c>
      <c r="S1582" s="24" t="s">
        <v>3313</v>
      </c>
    </row>
    <row r="1583" spans="1:19" x14ac:dyDescent="0.25">
      <c r="A1583" s="24" t="s">
        <v>8460</v>
      </c>
      <c r="B1583" s="24">
        <v>11342833</v>
      </c>
      <c r="C1583" s="24">
        <v>55693</v>
      </c>
      <c r="D1583" s="24" t="s">
        <v>3302</v>
      </c>
      <c r="E1583" s="24" t="s">
        <v>3303</v>
      </c>
      <c r="F1583" s="24" t="s">
        <v>4453</v>
      </c>
      <c r="G1583" s="24" t="s">
        <v>4454</v>
      </c>
      <c r="H1583" s="24" t="s">
        <v>4485</v>
      </c>
      <c r="I1583" s="24" t="s">
        <v>111</v>
      </c>
      <c r="J1583" s="24" t="s">
        <v>8461</v>
      </c>
      <c r="N1583" s="24" t="s">
        <v>8462</v>
      </c>
      <c r="O1583" s="24" t="s">
        <v>3326</v>
      </c>
      <c r="Q1583" s="24" t="s">
        <v>3311</v>
      </c>
      <c r="R1583" s="24" t="s">
        <v>3922</v>
      </c>
      <c r="S1583" s="24" t="s">
        <v>3313</v>
      </c>
    </row>
    <row r="1584" spans="1:19" x14ac:dyDescent="0.25">
      <c r="A1584" s="24" t="s">
        <v>8463</v>
      </c>
      <c r="B1584" s="24">
        <v>11342961</v>
      </c>
      <c r="C1584" s="24">
        <v>55626</v>
      </c>
      <c r="D1584" s="24" t="s">
        <v>3302</v>
      </c>
      <c r="E1584" s="24" t="s">
        <v>3303</v>
      </c>
      <c r="F1584" s="24" t="s">
        <v>4453</v>
      </c>
      <c r="G1584" s="24" t="s">
        <v>4454</v>
      </c>
      <c r="H1584" s="24" t="s">
        <v>4485</v>
      </c>
      <c r="I1584" s="24" t="s">
        <v>251</v>
      </c>
      <c r="J1584" s="24" t="s">
        <v>8464</v>
      </c>
      <c r="N1584" s="24" t="s">
        <v>8319</v>
      </c>
      <c r="O1584" s="24" t="s">
        <v>3326</v>
      </c>
      <c r="Q1584" s="24" t="s">
        <v>3311</v>
      </c>
      <c r="R1584" s="24" t="s">
        <v>3922</v>
      </c>
      <c r="S1584" s="24" t="s">
        <v>3313</v>
      </c>
    </row>
    <row r="1585" spans="1:19" x14ac:dyDescent="0.25">
      <c r="A1585" s="24" t="s">
        <v>8465</v>
      </c>
      <c r="B1585" s="24">
        <v>11343086</v>
      </c>
      <c r="C1585" s="24">
        <v>55694</v>
      </c>
      <c r="D1585" s="24" t="s">
        <v>3302</v>
      </c>
      <c r="E1585" s="24" t="s">
        <v>3303</v>
      </c>
      <c r="F1585" s="24" t="s">
        <v>4453</v>
      </c>
      <c r="G1585" s="24" t="s">
        <v>4454</v>
      </c>
      <c r="H1585" s="24" t="s">
        <v>4485</v>
      </c>
      <c r="I1585" s="24" t="s">
        <v>251</v>
      </c>
      <c r="J1585" s="24" t="s">
        <v>8466</v>
      </c>
      <c r="N1585" s="24" t="s">
        <v>8467</v>
      </c>
      <c r="O1585" s="24" t="s">
        <v>3326</v>
      </c>
      <c r="Q1585" s="24" t="s">
        <v>3311</v>
      </c>
      <c r="R1585" s="24" t="s">
        <v>3922</v>
      </c>
      <c r="S1585" s="24" t="s">
        <v>3313</v>
      </c>
    </row>
    <row r="1586" spans="1:19" x14ac:dyDescent="0.25">
      <c r="A1586" s="24" t="s">
        <v>8468</v>
      </c>
      <c r="B1586" s="24">
        <v>11343557</v>
      </c>
      <c r="C1586" s="24">
        <v>55695</v>
      </c>
      <c r="D1586" s="24" t="s">
        <v>3302</v>
      </c>
      <c r="E1586" s="24" t="s">
        <v>3303</v>
      </c>
      <c r="F1586" s="24" t="s">
        <v>4453</v>
      </c>
      <c r="G1586" s="24" t="s">
        <v>4454</v>
      </c>
      <c r="H1586" s="24" t="s">
        <v>4485</v>
      </c>
      <c r="I1586" s="24" t="s">
        <v>1747</v>
      </c>
      <c r="J1586" s="24" t="s">
        <v>8469</v>
      </c>
      <c r="N1586" s="24" t="s">
        <v>8187</v>
      </c>
      <c r="O1586" s="24" t="s">
        <v>3310</v>
      </c>
      <c r="Q1586" s="24" t="s">
        <v>3311</v>
      </c>
      <c r="R1586" s="24" t="s">
        <v>3312</v>
      </c>
      <c r="S1586" s="24" t="s">
        <v>3313</v>
      </c>
    </row>
    <row r="1587" spans="1:19" x14ac:dyDescent="0.25">
      <c r="A1587" s="24" t="s">
        <v>8470</v>
      </c>
      <c r="B1587" s="24">
        <v>11344423</v>
      </c>
      <c r="C1587" s="24">
        <v>55698</v>
      </c>
      <c r="D1587" s="24" t="s">
        <v>3302</v>
      </c>
      <c r="E1587" s="24" t="s">
        <v>3303</v>
      </c>
      <c r="F1587" s="24" t="s">
        <v>4453</v>
      </c>
      <c r="G1587" s="24" t="s">
        <v>4454</v>
      </c>
      <c r="H1587" s="24" t="s">
        <v>4485</v>
      </c>
      <c r="I1587" s="24" t="s">
        <v>251</v>
      </c>
      <c r="J1587" s="24" t="s">
        <v>8471</v>
      </c>
      <c r="N1587" s="24" t="s">
        <v>8472</v>
      </c>
      <c r="O1587" s="24" t="s">
        <v>3326</v>
      </c>
      <c r="Q1587" s="24" t="s">
        <v>3311</v>
      </c>
      <c r="R1587" s="24" t="s">
        <v>3922</v>
      </c>
      <c r="S1587" s="24" t="s">
        <v>3313</v>
      </c>
    </row>
    <row r="1588" spans="1:19" x14ac:dyDescent="0.25">
      <c r="A1588" s="24" t="s">
        <v>8473</v>
      </c>
      <c r="B1588" s="24">
        <v>11344540</v>
      </c>
      <c r="C1588" s="24">
        <v>55631</v>
      </c>
      <c r="D1588" s="24" t="s">
        <v>3302</v>
      </c>
      <c r="E1588" s="24" t="s">
        <v>3303</v>
      </c>
      <c r="F1588" s="24" t="s">
        <v>4453</v>
      </c>
      <c r="G1588" s="24" t="s">
        <v>4454</v>
      </c>
      <c r="H1588" s="24" t="s">
        <v>4485</v>
      </c>
      <c r="I1588" s="24" t="s">
        <v>111</v>
      </c>
      <c r="J1588" s="24" t="s">
        <v>8114</v>
      </c>
      <c r="N1588" s="24" t="s">
        <v>8474</v>
      </c>
      <c r="O1588" s="24" t="s">
        <v>3340</v>
      </c>
      <c r="Q1588" s="24" t="s">
        <v>3311</v>
      </c>
      <c r="R1588" s="24" t="s">
        <v>3327</v>
      </c>
      <c r="S1588" s="24" t="s">
        <v>3313</v>
      </c>
    </row>
    <row r="1589" spans="1:19" x14ac:dyDescent="0.25">
      <c r="A1589" s="24" t="s">
        <v>8475</v>
      </c>
      <c r="B1589" s="24">
        <v>11345060</v>
      </c>
      <c r="C1589" s="24">
        <v>55633</v>
      </c>
      <c r="D1589" s="24" t="s">
        <v>3302</v>
      </c>
      <c r="E1589" s="24" t="s">
        <v>3303</v>
      </c>
      <c r="F1589" s="24" t="s">
        <v>4453</v>
      </c>
      <c r="G1589" s="24" t="s">
        <v>4454</v>
      </c>
      <c r="H1589" s="24" t="s">
        <v>4485</v>
      </c>
      <c r="I1589" s="24" t="s">
        <v>251</v>
      </c>
      <c r="J1589" s="24" t="s">
        <v>8476</v>
      </c>
      <c r="N1589" s="24" t="s">
        <v>8477</v>
      </c>
      <c r="O1589" s="24" t="s">
        <v>3326</v>
      </c>
      <c r="Q1589" s="24" t="s">
        <v>3311</v>
      </c>
      <c r="R1589" s="24" t="s">
        <v>3922</v>
      </c>
      <c r="S1589" s="24" t="s">
        <v>3313</v>
      </c>
    </row>
    <row r="1590" spans="1:19" x14ac:dyDescent="0.25">
      <c r="A1590" s="24" t="s">
        <v>8478</v>
      </c>
      <c r="B1590" s="24">
        <v>11345176</v>
      </c>
      <c r="C1590" s="24">
        <v>55634</v>
      </c>
      <c r="D1590" s="24" t="s">
        <v>3302</v>
      </c>
      <c r="E1590" s="24" t="s">
        <v>3303</v>
      </c>
      <c r="F1590" s="24" t="s">
        <v>4453</v>
      </c>
      <c r="G1590" s="24" t="s">
        <v>4454</v>
      </c>
      <c r="H1590" s="24" t="s">
        <v>4485</v>
      </c>
      <c r="I1590" s="24" t="s">
        <v>251</v>
      </c>
      <c r="J1590" s="24" t="s">
        <v>1161</v>
      </c>
      <c r="N1590" s="24" t="s">
        <v>8479</v>
      </c>
      <c r="O1590" s="24" t="s">
        <v>3326</v>
      </c>
      <c r="Q1590" s="24" t="s">
        <v>3311</v>
      </c>
      <c r="R1590" s="24" t="s">
        <v>3312</v>
      </c>
      <c r="S1590" s="24" t="s">
        <v>3313</v>
      </c>
    </row>
    <row r="1591" spans="1:19" x14ac:dyDescent="0.25">
      <c r="A1591" s="24" t="s">
        <v>8480</v>
      </c>
      <c r="B1591" s="24">
        <v>11345600</v>
      </c>
      <c r="C1591" s="24">
        <v>55637</v>
      </c>
      <c r="D1591" s="24" t="s">
        <v>3302</v>
      </c>
      <c r="E1591" s="24" t="s">
        <v>3303</v>
      </c>
      <c r="F1591" s="24" t="s">
        <v>4453</v>
      </c>
      <c r="G1591" s="24" t="s">
        <v>4454</v>
      </c>
      <c r="H1591" s="24" t="s">
        <v>4485</v>
      </c>
      <c r="I1591" s="24" t="s">
        <v>251</v>
      </c>
      <c r="J1591" s="24" t="s">
        <v>8481</v>
      </c>
      <c r="N1591" s="24" t="s">
        <v>8482</v>
      </c>
      <c r="O1591" s="24" t="s">
        <v>3340</v>
      </c>
      <c r="Q1591" s="24" t="s">
        <v>3311</v>
      </c>
      <c r="R1591" s="24" t="s">
        <v>3312</v>
      </c>
      <c r="S1591" s="24" t="s">
        <v>3313</v>
      </c>
    </row>
    <row r="1592" spans="1:19" x14ac:dyDescent="0.25">
      <c r="A1592" s="24" t="s">
        <v>8483</v>
      </c>
      <c r="B1592" s="24">
        <v>11345729</v>
      </c>
      <c r="C1592" s="24">
        <v>55638</v>
      </c>
      <c r="D1592" s="24" t="s">
        <v>3302</v>
      </c>
      <c r="E1592" s="24" t="s">
        <v>3303</v>
      </c>
      <c r="F1592" s="24" t="s">
        <v>4453</v>
      </c>
      <c r="G1592" s="24" t="s">
        <v>4454</v>
      </c>
      <c r="H1592" s="24" t="s">
        <v>4485</v>
      </c>
      <c r="I1592" s="24" t="s">
        <v>111</v>
      </c>
      <c r="J1592" s="24" t="s">
        <v>8484</v>
      </c>
      <c r="N1592" s="24" t="s">
        <v>8485</v>
      </c>
      <c r="O1592" s="24" t="s">
        <v>3340</v>
      </c>
      <c r="Q1592" s="24" t="s">
        <v>3311</v>
      </c>
      <c r="R1592" s="24" t="s">
        <v>3327</v>
      </c>
      <c r="S1592" s="24" t="s">
        <v>3313</v>
      </c>
    </row>
    <row r="1593" spans="1:19" x14ac:dyDescent="0.25">
      <c r="A1593" s="24" t="s">
        <v>8486</v>
      </c>
      <c r="B1593" s="24">
        <v>11346181</v>
      </c>
      <c r="C1593" s="24">
        <v>55641</v>
      </c>
      <c r="D1593" s="24" t="s">
        <v>3302</v>
      </c>
      <c r="E1593" s="24" t="s">
        <v>3303</v>
      </c>
      <c r="F1593" s="24" t="s">
        <v>4453</v>
      </c>
      <c r="G1593" s="24" t="s">
        <v>4454</v>
      </c>
      <c r="H1593" s="24" t="s">
        <v>4485</v>
      </c>
      <c r="I1593" s="24" t="s">
        <v>251</v>
      </c>
      <c r="J1593" s="24" t="s">
        <v>8487</v>
      </c>
      <c r="N1593" s="24" t="s">
        <v>8447</v>
      </c>
      <c r="O1593" s="24" t="s">
        <v>3326</v>
      </c>
      <c r="Q1593" s="24" t="s">
        <v>3311</v>
      </c>
      <c r="R1593" s="24" t="s">
        <v>3922</v>
      </c>
      <c r="S1593" s="24" t="s">
        <v>3313</v>
      </c>
    </row>
    <row r="1594" spans="1:19" x14ac:dyDescent="0.25">
      <c r="A1594" s="24" t="s">
        <v>8488</v>
      </c>
      <c r="B1594" s="24">
        <v>11346531</v>
      </c>
      <c r="C1594" s="24">
        <v>55644</v>
      </c>
      <c r="D1594" s="24" t="s">
        <v>3302</v>
      </c>
      <c r="E1594" s="24" t="s">
        <v>3303</v>
      </c>
      <c r="F1594" s="24" t="s">
        <v>4453</v>
      </c>
      <c r="G1594" s="24" t="s">
        <v>4454</v>
      </c>
      <c r="H1594" s="24" t="s">
        <v>4485</v>
      </c>
      <c r="I1594" s="24" t="s">
        <v>251</v>
      </c>
      <c r="J1594" s="24" t="s">
        <v>8489</v>
      </c>
      <c r="N1594" s="24" t="s">
        <v>8130</v>
      </c>
      <c r="O1594" s="24" t="s">
        <v>3326</v>
      </c>
      <c r="Q1594" s="24" t="s">
        <v>3311</v>
      </c>
      <c r="R1594" s="24" t="s">
        <v>3922</v>
      </c>
      <c r="S1594" s="24" t="s">
        <v>3313</v>
      </c>
    </row>
    <row r="1595" spans="1:19" x14ac:dyDescent="0.25">
      <c r="A1595" s="24" t="s">
        <v>8490</v>
      </c>
      <c r="B1595" s="24">
        <v>11347752</v>
      </c>
      <c r="C1595" s="24">
        <v>55648</v>
      </c>
      <c r="D1595" s="24" t="s">
        <v>3302</v>
      </c>
      <c r="E1595" s="24" t="s">
        <v>3303</v>
      </c>
      <c r="F1595" s="24" t="s">
        <v>4453</v>
      </c>
      <c r="G1595" s="24" t="s">
        <v>4454</v>
      </c>
      <c r="H1595" s="24" t="s">
        <v>4485</v>
      </c>
      <c r="I1595" s="24" t="s">
        <v>248</v>
      </c>
      <c r="J1595" s="24" t="s">
        <v>8491</v>
      </c>
      <c r="N1595" s="24" t="s">
        <v>8375</v>
      </c>
      <c r="O1595" s="24" t="s">
        <v>3326</v>
      </c>
      <c r="Q1595" s="24" t="s">
        <v>3311</v>
      </c>
      <c r="R1595" s="24" t="s">
        <v>3312</v>
      </c>
      <c r="S1595" s="24" t="s">
        <v>3313</v>
      </c>
    </row>
    <row r="1596" spans="1:19" x14ac:dyDescent="0.25">
      <c r="A1596" s="24" t="s">
        <v>8492</v>
      </c>
      <c r="B1596" s="24">
        <v>11347895</v>
      </c>
      <c r="C1596" s="24">
        <v>55649</v>
      </c>
      <c r="D1596" s="24" t="s">
        <v>3302</v>
      </c>
      <c r="E1596" s="24" t="s">
        <v>3303</v>
      </c>
      <c r="F1596" s="24" t="s">
        <v>4453</v>
      </c>
      <c r="G1596" s="24" t="s">
        <v>4454</v>
      </c>
      <c r="H1596" s="24" t="s">
        <v>4485</v>
      </c>
      <c r="I1596" s="24" t="s">
        <v>248</v>
      </c>
      <c r="J1596" s="24" t="s">
        <v>5063</v>
      </c>
      <c r="N1596" s="24" t="s">
        <v>8493</v>
      </c>
      <c r="O1596" s="24" t="s">
        <v>3340</v>
      </c>
      <c r="Q1596" s="24" t="s">
        <v>3311</v>
      </c>
      <c r="R1596" s="24" t="s">
        <v>3327</v>
      </c>
      <c r="S1596" s="24" t="s">
        <v>3313</v>
      </c>
    </row>
    <row r="1597" spans="1:19" x14ac:dyDescent="0.25">
      <c r="A1597" s="24" t="s">
        <v>8494</v>
      </c>
      <c r="B1597" s="24">
        <v>11348352</v>
      </c>
      <c r="C1597" s="24">
        <v>55651</v>
      </c>
      <c r="D1597" s="24" t="s">
        <v>3302</v>
      </c>
      <c r="E1597" s="24" t="s">
        <v>3303</v>
      </c>
      <c r="F1597" s="24" t="s">
        <v>4453</v>
      </c>
      <c r="G1597" s="24" t="s">
        <v>4454</v>
      </c>
      <c r="H1597" s="24" t="s">
        <v>4485</v>
      </c>
      <c r="I1597" s="24" t="s">
        <v>111</v>
      </c>
      <c r="J1597" s="24" t="s">
        <v>8495</v>
      </c>
      <c r="N1597" s="24" t="s">
        <v>7963</v>
      </c>
      <c r="O1597" s="24" t="s">
        <v>3326</v>
      </c>
      <c r="Q1597" s="24" t="s">
        <v>3311</v>
      </c>
      <c r="R1597" s="24" t="s">
        <v>3922</v>
      </c>
      <c r="S1597" s="24" t="s">
        <v>3313</v>
      </c>
    </row>
    <row r="1598" spans="1:19" x14ac:dyDescent="0.25">
      <c r="A1598" s="24" t="s">
        <v>8496</v>
      </c>
      <c r="B1598" s="24">
        <v>11348662</v>
      </c>
      <c r="C1598" s="24">
        <v>55652</v>
      </c>
      <c r="D1598" s="24" t="s">
        <v>3302</v>
      </c>
      <c r="E1598" s="24" t="s">
        <v>3303</v>
      </c>
      <c r="F1598" s="24" t="s">
        <v>4453</v>
      </c>
      <c r="G1598" s="24" t="s">
        <v>4454</v>
      </c>
      <c r="H1598" s="24" t="s">
        <v>4485</v>
      </c>
      <c r="I1598" s="24" t="s">
        <v>111</v>
      </c>
      <c r="J1598" s="24" t="s">
        <v>110</v>
      </c>
      <c r="N1598" s="24" t="s">
        <v>7911</v>
      </c>
      <c r="O1598" s="24" t="s">
        <v>3326</v>
      </c>
      <c r="Q1598" s="24" t="s">
        <v>3311</v>
      </c>
      <c r="R1598" s="24" t="s">
        <v>3922</v>
      </c>
      <c r="S1598" s="24" t="s">
        <v>3313</v>
      </c>
    </row>
    <row r="1599" spans="1:19" x14ac:dyDescent="0.25">
      <c r="A1599" s="24" t="s">
        <v>8497</v>
      </c>
      <c r="B1599" s="24">
        <v>11348942</v>
      </c>
      <c r="C1599" s="24">
        <v>55653</v>
      </c>
      <c r="D1599" s="24" t="s">
        <v>3302</v>
      </c>
      <c r="E1599" s="24" t="s">
        <v>3303</v>
      </c>
      <c r="F1599" s="24" t="s">
        <v>4453</v>
      </c>
      <c r="G1599" s="24" t="s">
        <v>4454</v>
      </c>
      <c r="H1599" s="24" t="s">
        <v>4485</v>
      </c>
      <c r="I1599" s="24" t="s">
        <v>251</v>
      </c>
      <c r="J1599" s="24" t="s">
        <v>8498</v>
      </c>
      <c r="N1599" s="24" t="s">
        <v>8499</v>
      </c>
      <c r="O1599" s="24" t="s">
        <v>3326</v>
      </c>
      <c r="Q1599" s="24" t="s">
        <v>3311</v>
      </c>
      <c r="R1599" s="24" t="s">
        <v>3922</v>
      </c>
      <c r="S1599" s="24" t="s">
        <v>3313</v>
      </c>
    </row>
    <row r="1600" spans="1:19" x14ac:dyDescent="0.25">
      <c r="A1600" s="24" t="s">
        <v>8500</v>
      </c>
      <c r="B1600" s="24">
        <v>11349131</v>
      </c>
      <c r="C1600" s="24">
        <v>55654</v>
      </c>
      <c r="D1600" s="24" t="s">
        <v>3302</v>
      </c>
      <c r="E1600" s="24" t="s">
        <v>3303</v>
      </c>
      <c r="F1600" s="24" t="s">
        <v>4453</v>
      </c>
      <c r="G1600" s="24" t="s">
        <v>4454</v>
      </c>
      <c r="H1600" s="24" t="s">
        <v>4485</v>
      </c>
      <c r="I1600" s="24" t="s">
        <v>1747</v>
      </c>
      <c r="J1600" s="24" t="s">
        <v>8501</v>
      </c>
      <c r="N1600" s="24" t="s">
        <v>8502</v>
      </c>
    </row>
    <row r="1601" spans="1:19" x14ac:dyDescent="0.25">
      <c r="A1601" s="24" t="s">
        <v>8503</v>
      </c>
      <c r="B1601" s="24">
        <v>11349255</v>
      </c>
      <c r="C1601" s="24">
        <v>55655</v>
      </c>
      <c r="D1601" s="24" t="s">
        <v>3302</v>
      </c>
      <c r="E1601" s="24" t="s">
        <v>3303</v>
      </c>
      <c r="F1601" s="24" t="s">
        <v>4453</v>
      </c>
      <c r="G1601" s="24" t="s">
        <v>4454</v>
      </c>
      <c r="H1601" s="24" t="s">
        <v>4485</v>
      </c>
      <c r="I1601" s="24" t="s">
        <v>111</v>
      </c>
      <c r="J1601" s="24" t="s">
        <v>8504</v>
      </c>
      <c r="N1601" s="24" t="s">
        <v>8378</v>
      </c>
      <c r="O1601" s="24" t="s">
        <v>3326</v>
      </c>
      <c r="Q1601" s="24" t="s">
        <v>3311</v>
      </c>
      <c r="R1601" s="24" t="s">
        <v>3312</v>
      </c>
      <c r="S1601" s="24" t="s">
        <v>3313</v>
      </c>
    </row>
    <row r="1602" spans="1:19" x14ac:dyDescent="0.25">
      <c r="A1602" s="24" t="s">
        <v>8505</v>
      </c>
      <c r="B1602" s="24">
        <v>11349828</v>
      </c>
      <c r="C1602" s="24">
        <v>55664</v>
      </c>
      <c r="D1602" s="24" t="s">
        <v>3302</v>
      </c>
      <c r="E1602" s="24" t="s">
        <v>3303</v>
      </c>
      <c r="F1602" s="24" t="s">
        <v>4453</v>
      </c>
      <c r="G1602" s="24" t="s">
        <v>4454</v>
      </c>
      <c r="H1602" s="24" t="s">
        <v>4485</v>
      </c>
      <c r="I1602" s="24" t="s">
        <v>111</v>
      </c>
      <c r="J1602" s="24" t="s">
        <v>8506</v>
      </c>
      <c r="N1602" s="24" t="s">
        <v>8254</v>
      </c>
      <c r="O1602" s="24" t="s">
        <v>3340</v>
      </c>
      <c r="Q1602" s="24" t="s">
        <v>3311</v>
      </c>
      <c r="R1602" s="24" t="s">
        <v>3327</v>
      </c>
      <c r="S1602" s="24" t="s">
        <v>3313</v>
      </c>
    </row>
    <row r="1603" spans="1:19" x14ac:dyDescent="0.25">
      <c r="A1603" s="24" t="s">
        <v>8507</v>
      </c>
      <c r="B1603" s="24">
        <v>11350034</v>
      </c>
      <c r="C1603" s="24">
        <v>55666</v>
      </c>
      <c r="D1603" s="24" t="s">
        <v>3302</v>
      </c>
      <c r="E1603" s="24" t="s">
        <v>3303</v>
      </c>
      <c r="F1603" s="24" t="s">
        <v>4453</v>
      </c>
      <c r="G1603" s="24" t="s">
        <v>4454</v>
      </c>
      <c r="H1603" s="24" t="s">
        <v>4485</v>
      </c>
      <c r="I1603" s="24" t="s">
        <v>251</v>
      </c>
      <c r="J1603" s="24" t="s">
        <v>8508</v>
      </c>
      <c r="N1603" s="24" t="s">
        <v>8509</v>
      </c>
      <c r="O1603" s="24" t="s">
        <v>3340</v>
      </c>
      <c r="Q1603" s="24" t="s">
        <v>3311</v>
      </c>
      <c r="R1603" s="24" t="s">
        <v>3327</v>
      </c>
      <c r="S1603" s="24" t="s">
        <v>3313</v>
      </c>
    </row>
    <row r="1604" spans="1:19" x14ac:dyDescent="0.25">
      <c r="A1604" s="24" t="s">
        <v>8510</v>
      </c>
      <c r="B1604" s="24">
        <v>11352233</v>
      </c>
      <c r="C1604" s="24">
        <v>55703</v>
      </c>
      <c r="D1604" s="24" t="s">
        <v>3302</v>
      </c>
      <c r="E1604" s="24" t="s">
        <v>3303</v>
      </c>
      <c r="F1604" s="24" t="s">
        <v>4453</v>
      </c>
      <c r="G1604" s="24" t="s">
        <v>4454</v>
      </c>
      <c r="H1604" s="24" t="s">
        <v>5420</v>
      </c>
      <c r="I1604" s="24" t="s">
        <v>8511</v>
      </c>
      <c r="J1604" s="24" t="s">
        <v>8512</v>
      </c>
      <c r="N1604" s="24" t="s">
        <v>8513</v>
      </c>
      <c r="O1604" s="24" t="s">
        <v>3326</v>
      </c>
      <c r="Q1604" s="24" t="s">
        <v>3311</v>
      </c>
      <c r="R1604" s="24" t="s">
        <v>3922</v>
      </c>
      <c r="S1604" s="24" t="s">
        <v>3313</v>
      </c>
    </row>
    <row r="1605" spans="1:19" x14ac:dyDescent="0.25">
      <c r="A1605" s="24" t="s">
        <v>8514</v>
      </c>
      <c r="B1605" s="24">
        <v>11352362</v>
      </c>
      <c r="C1605" s="24">
        <v>55762</v>
      </c>
      <c r="D1605" s="24" t="s">
        <v>3302</v>
      </c>
      <c r="E1605" s="24" t="s">
        <v>3303</v>
      </c>
      <c r="F1605" s="24" t="s">
        <v>4453</v>
      </c>
      <c r="G1605" s="24" t="s">
        <v>4454</v>
      </c>
      <c r="H1605" s="24" t="s">
        <v>4485</v>
      </c>
      <c r="I1605" s="24" t="s">
        <v>5545</v>
      </c>
      <c r="J1605" s="24" t="s">
        <v>7770</v>
      </c>
      <c r="N1605" s="24" t="s">
        <v>8515</v>
      </c>
      <c r="O1605" s="24" t="s">
        <v>3326</v>
      </c>
      <c r="Q1605" s="24" t="s">
        <v>3311</v>
      </c>
      <c r="R1605" s="24" t="s">
        <v>3922</v>
      </c>
      <c r="S1605" s="24" t="s">
        <v>3313</v>
      </c>
    </row>
    <row r="1606" spans="1:19" x14ac:dyDescent="0.25">
      <c r="A1606" s="24" t="s">
        <v>8516</v>
      </c>
      <c r="B1606" s="24">
        <v>11352468</v>
      </c>
      <c r="C1606" s="24">
        <v>55704</v>
      </c>
      <c r="D1606" s="24" t="s">
        <v>3302</v>
      </c>
      <c r="E1606" s="24" t="s">
        <v>3303</v>
      </c>
      <c r="F1606" s="24" t="s">
        <v>4453</v>
      </c>
      <c r="G1606" s="24" t="s">
        <v>4454</v>
      </c>
      <c r="H1606" s="24" t="s">
        <v>5420</v>
      </c>
      <c r="I1606" s="24" t="s">
        <v>8511</v>
      </c>
      <c r="J1606" s="24" t="s">
        <v>894</v>
      </c>
      <c r="N1606" s="24" t="s">
        <v>8517</v>
      </c>
      <c r="O1606" s="24" t="s">
        <v>3326</v>
      </c>
      <c r="Q1606" s="24" t="s">
        <v>3311</v>
      </c>
      <c r="R1606" s="24" t="s">
        <v>3312</v>
      </c>
      <c r="S1606" s="24" t="s">
        <v>3313</v>
      </c>
    </row>
    <row r="1607" spans="1:19" x14ac:dyDescent="0.25">
      <c r="A1607" s="24" t="s">
        <v>8518</v>
      </c>
      <c r="B1607" s="24">
        <v>11356485</v>
      </c>
      <c r="C1607" s="24">
        <v>55789</v>
      </c>
      <c r="D1607" s="24" t="s">
        <v>3302</v>
      </c>
      <c r="E1607" s="24" t="s">
        <v>3303</v>
      </c>
      <c r="F1607" s="24" t="s">
        <v>4453</v>
      </c>
      <c r="G1607" s="24" t="s">
        <v>4454</v>
      </c>
      <c r="H1607" s="24" t="s">
        <v>4485</v>
      </c>
      <c r="I1607" s="24" t="s">
        <v>4486</v>
      </c>
      <c r="J1607" s="24" t="s">
        <v>6200</v>
      </c>
      <c r="N1607" s="24" t="s">
        <v>8360</v>
      </c>
      <c r="O1607" s="24" t="s">
        <v>3326</v>
      </c>
      <c r="Q1607" s="24" t="s">
        <v>3311</v>
      </c>
      <c r="R1607" s="24" t="s">
        <v>3922</v>
      </c>
      <c r="S1607" s="24" t="s">
        <v>3313</v>
      </c>
    </row>
    <row r="1608" spans="1:19" x14ac:dyDescent="0.25">
      <c r="A1608" s="24" t="s">
        <v>8519</v>
      </c>
      <c r="B1608" s="24">
        <v>11356745</v>
      </c>
      <c r="C1608" s="24">
        <v>55790</v>
      </c>
      <c r="D1608" s="24" t="s">
        <v>3302</v>
      </c>
      <c r="E1608" s="24" t="s">
        <v>3303</v>
      </c>
      <c r="F1608" s="24" t="s">
        <v>4453</v>
      </c>
      <c r="G1608" s="24" t="s">
        <v>4454</v>
      </c>
      <c r="H1608" s="24" t="s">
        <v>4485</v>
      </c>
      <c r="I1608" s="24" t="s">
        <v>4486</v>
      </c>
      <c r="J1608" s="24" t="s">
        <v>8520</v>
      </c>
      <c r="N1608" s="24" t="s">
        <v>8319</v>
      </c>
      <c r="O1608" s="24" t="s">
        <v>3326</v>
      </c>
      <c r="Q1608" s="24" t="s">
        <v>3311</v>
      </c>
      <c r="R1608" s="24" t="s">
        <v>3922</v>
      </c>
      <c r="S1608" s="24" t="s">
        <v>3313</v>
      </c>
    </row>
    <row r="1609" spans="1:19" x14ac:dyDescent="0.25">
      <c r="A1609" s="24" t="s">
        <v>8521</v>
      </c>
      <c r="B1609" s="24">
        <v>11358140</v>
      </c>
      <c r="C1609" s="24">
        <v>55796</v>
      </c>
      <c r="D1609" s="24" t="s">
        <v>3302</v>
      </c>
      <c r="E1609" s="24" t="s">
        <v>3303</v>
      </c>
      <c r="F1609" s="24" t="s">
        <v>4453</v>
      </c>
      <c r="G1609" s="24" t="s">
        <v>4454</v>
      </c>
      <c r="H1609" s="24" t="s">
        <v>4485</v>
      </c>
      <c r="I1609" s="24" t="s">
        <v>549</v>
      </c>
      <c r="J1609" s="24" t="s">
        <v>8522</v>
      </c>
      <c r="N1609" s="24" t="s">
        <v>7939</v>
      </c>
      <c r="O1609" s="24" t="s">
        <v>3326</v>
      </c>
      <c r="Q1609" s="24" t="s">
        <v>3311</v>
      </c>
      <c r="R1609" s="24" t="s">
        <v>3312</v>
      </c>
      <c r="S1609" s="24" t="s">
        <v>3313</v>
      </c>
    </row>
    <row r="1610" spans="1:19" x14ac:dyDescent="0.25">
      <c r="A1610" s="24" t="s">
        <v>8523</v>
      </c>
      <c r="B1610" s="24">
        <v>11358677</v>
      </c>
      <c r="C1610" s="24">
        <v>55798</v>
      </c>
      <c r="D1610" s="24" t="s">
        <v>3302</v>
      </c>
      <c r="E1610" s="24" t="s">
        <v>3303</v>
      </c>
      <c r="F1610" s="24" t="s">
        <v>4453</v>
      </c>
      <c r="G1610" s="24" t="s">
        <v>4454</v>
      </c>
      <c r="H1610" s="24" t="s">
        <v>4485</v>
      </c>
      <c r="I1610" s="24" t="s">
        <v>4486</v>
      </c>
      <c r="J1610" s="24" t="s">
        <v>8524</v>
      </c>
      <c r="N1610" s="24" t="s">
        <v>7939</v>
      </c>
      <c r="O1610" s="24" t="s">
        <v>3326</v>
      </c>
      <c r="Q1610" s="24" t="s">
        <v>3311</v>
      </c>
      <c r="R1610" s="24" t="s">
        <v>3922</v>
      </c>
      <c r="S1610" s="24" t="s">
        <v>3313</v>
      </c>
    </row>
    <row r="1611" spans="1:19" x14ac:dyDescent="0.25">
      <c r="A1611" s="24" t="s">
        <v>8525</v>
      </c>
      <c r="B1611" s="24">
        <v>11361974</v>
      </c>
      <c r="C1611" s="24">
        <v>55763</v>
      </c>
      <c r="D1611" s="24" t="s">
        <v>3302</v>
      </c>
      <c r="E1611" s="24" t="s">
        <v>3303</v>
      </c>
      <c r="F1611" s="24" t="s">
        <v>4453</v>
      </c>
      <c r="G1611" s="24" t="s">
        <v>4454</v>
      </c>
      <c r="H1611" s="24" t="s">
        <v>4485</v>
      </c>
      <c r="I1611" s="24" t="s">
        <v>5545</v>
      </c>
      <c r="J1611" s="24" t="s">
        <v>7191</v>
      </c>
      <c r="N1611" s="24" t="s">
        <v>8526</v>
      </c>
      <c r="O1611" s="24" t="s">
        <v>3326</v>
      </c>
      <c r="Q1611" s="24" t="s">
        <v>3311</v>
      </c>
      <c r="R1611" s="24" t="s">
        <v>3922</v>
      </c>
      <c r="S1611" s="24" t="s">
        <v>3313</v>
      </c>
    </row>
    <row r="1612" spans="1:19" x14ac:dyDescent="0.25">
      <c r="A1612" s="24" t="s">
        <v>8527</v>
      </c>
      <c r="B1612" s="24">
        <v>11362085</v>
      </c>
      <c r="C1612" s="24">
        <v>55764</v>
      </c>
      <c r="D1612" s="24" t="s">
        <v>3302</v>
      </c>
      <c r="E1612" s="24" t="s">
        <v>3303</v>
      </c>
      <c r="F1612" s="24" t="s">
        <v>4453</v>
      </c>
      <c r="G1612" s="24" t="s">
        <v>4454</v>
      </c>
      <c r="H1612" s="24" t="s">
        <v>4485</v>
      </c>
      <c r="I1612" s="24" t="s">
        <v>5545</v>
      </c>
      <c r="J1612" s="24" t="s">
        <v>8528</v>
      </c>
      <c r="N1612" s="24" t="s">
        <v>7937</v>
      </c>
      <c r="O1612" s="24" t="s">
        <v>3326</v>
      </c>
      <c r="Q1612" s="24" t="s">
        <v>3311</v>
      </c>
      <c r="R1612" s="24" t="s">
        <v>3922</v>
      </c>
      <c r="S1612" s="24" t="s">
        <v>3313</v>
      </c>
    </row>
    <row r="1613" spans="1:19" x14ac:dyDescent="0.25">
      <c r="A1613" s="24" t="s">
        <v>8529</v>
      </c>
      <c r="B1613" s="24">
        <v>11363713</v>
      </c>
      <c r="C1613" s="24">
        <v>55800</v>
      </c>
      <c r="D1613" s="24" t="s">
        <v>3302</v>
      </c>
      <c r="E1613" s="24" t="s">
        <v>3303</v>
      </c>
      <c r="F1613" s="24" t="s">
        <v>4453</v>
      </c>
      <c r="G1613" s="24" t="s">
        <v>4454</v>
      </c>
      <c r="H1613" s="24" t="s">
        <v>4485</v>
      </c>
      <c r="I1613" s="24" t="s">
        <v>8530</v>
      </c>
      <c r="J1613" s="24" t="s">
        <v>8531</v>
      </c>
      <c r="N1613" s="24" t="s">
        <v>8532</v>
      </c>
      <c r="O1613" s="24" t="s">
        <v>3326</v>
      </c>
      <c r="Q1613" s="24" t="s">
        <v>3311</v>
      </c>
      <c r="R1613" s="24" t="s">
        <v>3327</v>
      </c>
      <c r="S1613" s="24" t="s">
        <v>3313</v>
      </c>
    </row>
    <row r="1614" spans="1:19" x14ac:dyDescent="0.25">
      <c r="A1614" s="24" t="s">
        <v>8533</v>
      </c>
      <c r="B1614" s="24">
        <v>11364549</v>
      </c>
      <c r="C1614" s="24">
        <v>55802</v>
      </c>
      <c r="D1614" s="24" t="s">
        <v>3302</v>
      </c>
      <c r="E1614" s="24" t="s">
        <v>3303</v>
      </c>
      <c r="F1614" s="24" t="s">
        <v>4453</v>
      </c>
      <c r="G1614" s="24" t="s">
        <v>4454</v>
      </c>
      <c r="H1614" s="24" t="s">
        <v>4485</v>
      </c>
      <c r="I1614" s="24" t="s">
        <v>4486</v>
      </c>
      <c r="J1614" s="24" t="s">
        <v>8534</v>
      </c>
      <c r="N1614" s="24" t="s">
        <v>8535</v>
      </c>
      <c r="O1614" s="24" t="s">
        <v>3326</v>
      </c>
      <c r="Q1614" s="24" t="s">
        <v>3311</v>
      </c>
      <c r="R1614" s="24" t="s">
        <v>3327</v>
      </c>
      <c r="S1614" s="24" t="s">
        <v>3313</v>
      </c>
    </row>
    <row r="1615" spans="1:19" x14ac:dyDescent="0.25">
      <c r="A1615" s="24" t="s">
        <v>8536</v>
      </c>
      <c r="B1615" s="24">
        <v>11364949</v>
      </c>
      <c r="C1615" s="24">
        <v>55803</v>
      </c>
      <c r="D1615" s="24" t="s">
        <v>3302</v>
      </c>
      <c r="E1615" s="24" t="s">
        <v>3303</v>
      </c>
      <c r="F1615" s="24" t="s">
        <v>4453</v>
      </c>
      <c r="G1615" s="24" t="s">
        <v>4454</v>
      </c>
      <c r="H1615" s="24" t="s">
        <v>4485</v>
      </c>
      <c r="I1615" s="24" t="s">
        <v>4486</v>
      </c>
      <c r="J1615" s="24" t="s">
        <v>8537</v>
      </c>
      <c r="N1615" s="24" t="s">
        <v>8538</v>
      </c>
      <c r="O1615" s="24" t="s">
        <v>3326</v>
      </c>
      <c r="Q1615" s="24" t="s">
        <v>3311</v>
      </c>
      <c r="R1615" s="24" t="s">
        <v>3922</v>
      </c>
      <c r="S1615" s="24" t="s">
        <v>3313</v>
      </c>
    </row>
    <row r="1616" spans="1:19" x14ac:dyDescent="0.25">
      <c r="A1616" s="24" t="s">
        <v>8539</v>
      </c>
      <c r="B1616" s="24">
        <v>11369352</v>
      </c>
      <c r="C1616" s="24">
        <v>55814</v>
      </c>
      <c r="D1616" s="24" t="s">
        <v>3302</v>
      </c>
      <c r="E1616" s="24" t="s">
        <v>3303</v>
      </c>
      <c r="F1616" s="24" t="s">
        <v>4453</v>
      </c>
      <c r="G1616" s="24" t="s">
        <v>4454</v>
      </c>
      <c r="H1616" s="24" t="s">
        <v>5420</v>
      </c>
      <c r="I1616" s="24" t="s">
        <v>5777</v>
      </c>
      <c r="J1616" s="24" t="s">
        <v>8156</v>
      </c>
      <c r="N1616" s="24" t="s">
        <v>8540</v>
      </c>
      <c r="O1616" s="24" t="s">
        <v>3326</v>
      </c>
      <c r="Q1616" s="24" t="s">
        <v>3311</v>
      </c>
      <c r="R1616" s="24" t="s">
        <v>3312</v>
      </c>
      <c r="S1616" s="24" t="s">
        <v>3313</v>
      </c>
    </row>
    <row r="1617" spans="1:19" x14ac:dyDescent="0.25">
      <c r="A1617" s="24" t="s">
        <v>8541</v>
      </c>
      <c r="B1617" s="24">
        <v>11369613</v>
      </c>
      <c r="C1617" s="24">
        <v>55815</v>
      </c>
      <c r="D1617" s="24" t="s">
        <v>3302</v>
      </c>
      <c r="E1617" s="24" t="s">
        <v>3303</v>
      </c>
      <c r="F1617" s="24" t="s">
        <v>4453</v>
      </c>
      <c r="G1617" s="24" t="s">
        <v>4454</v>
      </c>
      <c r="H1617" s="24" t="s">
        <v>5420</v>
      </c>
      <c r="I1617" s="24" t="s">
        <v>5777</v>
      </c>
      <c r="J1617" s="24" t="s">
        <v>8542</v>
      </c>
      <c r="N1617" s="24" t="s">
        <v>8543</v>
      </c>
      <c r="O1617" s="24" t="s">
        <v>3326</v>
      </c>
      <c r="Q1617" s="24" t="s">
        <v>3311</v>
      </c>
      <c r="R1617" s="24" t="s">
        <v>3312</v>
      </c>
      <c r="S1617" s="24" t="s">
        <v>3313</v>
      </c>
    </row>
    <row r="1618" spans="1:19" x14ac:dyDescent="0.25">
      <c r="A1618" s="24" t="s">
        <v>8544</v>
      </c>
      <c r="B1618" s="24">
        <v>11369917</v>
      </c>
      <c r="C1618" s="24">
        <v>55816</v>
      </c>
      <c r="D1618" s="24" t="s">
        <v>3302</v>
      </c>
      <c r="E1618" s="24" t="s">
        <v>3303</v>
      </c>
      <c r="F1618" s="24" t="s">
        <v>4453</v>
      </c>
      <c r="G1618" s="24" t="s">
        <v>4454</v>
      </c>
      <c r="H1618" s="24" t="s">
        <v>5420</v>
      </c>
      <c r="I1618" s="24" t="s">
        <v>5777</v>
      </c>
      <c r="J1618" s="24" t="s">
        <v>8545</v>
      </c>
      <c r="N1618" s="24" t="s">
        <v>8136</v>
      </c>
      <c r="O1618" s="24" t="s">
        <v>3326</v>
      </c>
      <c r="Q1618" s="24" t="s">
        <v>3311</v>
      </c>
      <c r="R1618" s="24" t="s">
        <v>3312</v>
      </c>
      <c r="S1618" s="24" t="s">
        <v>3313</v>
      </c>
    </row>
    <row r="1619" spans="1:19" x14ac:dyDescent="0.25">
      <c r="A1619" s="24" t="s">
        <v>8546</v>
      </c>
      <c r="B1619" s="24">
        <v>11370534</v>
      </c>
      <c r="C1619" s="24">
        <v>55817</v>
      </c>
      <c r="D1619" s="24" t="s">
        <v>3302</v>
      </c>
      <c r="E1619" s="24" t="s">
        <v>3303</v>
      </c>
      <c r="F1619" s="24" t="s">
        <v>4453</v>
      </c>
      <c r="G1619" s="24" t="s">
        <v>4454</v>
      </c>
      <c r="H1619" s="24" t="s">
        <v>5420</v>
      </c>
      <c r="I1619" s="24" t="s">
        <v>5777</v>
      </c>
      <c r="J1619" s="24" t="s">
        <v>8547</v>
      </c>
      <c r="N1619" s="24" t="s">
        <v>8548</v>
      </c>
      <c r="O1619" s="24" t="s">
        <v>3326</v>
      </c>
      <c r="Q1619" s="24" t="s">
        <v>3311</v>
      </c>
      <c r="R1619" s="24" t="s">
        <v>3922</v>
      </c>
      <c r="S1619" s="24" t="s">
        <v>3313</v>
      </c>
    </row>
    <row r="1620" spans="1:19" x14ac:dyDescent="0.25">
      <c r="A1620" s="24" t="s">
        <v>8549</v>
      </c>
      <c r="B1620" s="24">
        <v>11370989</v>
      </c>
      <c r="C1620" s="24">
        <v>55818</v>
      </c>
      <c r="D1620" s="24" t="s">
        <v>3302</v>
      </c>
      <c r="E1620" s="24" t="s">
        <v>3303</v>
      </c>
      <c r="F1620" s="24" t="s">
        <v>4453</v>
      </c>
      <c r="G1620" s="24" t="s">
        <v>4454</v>
      </c>
      <c r="H1620" s="24" t="s">
        <v>4485</v>
      </c>
      <c r="I1620" s="24" t="s">
        <v>414</v>
      </c>
      <c r="J1620" s="24" t="s">
        <v>8550</v>
      </c>
      <c r="N1620" s="24" t="s">
        <v>8551</v>
      </c>
      <c r="O1620" s="24" t="s">
        <v>3326</v>
      </c>
      <c r="Q1620" s="24" t="s">
        <v>3311</v>
      </c>
      <c r="R1620" s="24" t="s">
        <v>3922</v>
      </c>
      <c r="S1620" s="24" t="s">
        <v>3313</v>
      </c>
    </row>
    <row r="1621" spans="1:19" x14ac:dyDescent="0.25">
      <c r="A1621" s="24" t="s">
        <v>8552</v>
      </c>
      <c r="B1621" s="24">
        <v>11372193</v>
      </c>
      <c r="C1621" s="24">
        <v>55820</v>
      </c>
      <c r="D1621" s="24" t="s">
        <v>3302</v>
      </c>
      <c r="E1621" s="24" t="s">
        <v>3303</v>
      </c>
      <c r="F1621" s="24" t="s">
        <v>4453</v>
      </c>
      <c r="G1621" s="24" t="s">
        <v>4454</v>
      </c>
      <c r="H1621" s="24" t="s">
        <v>4485</v>
      </c>
      <c r="I1621" s="24" t="s">
        <v>414</v>
      </c>
      <c r="J1621" s="24" t="s">
        <v>8553</v>
      </c>
      <c r="N1621" s="24" t="s">
        <v>8554</v>
      </c>
      <c r="O1621" s="24" t="s">
        <v>3326</v>
      </c>
      <c r="Q1621" s="24" t="s">
        <v>3311</v>
      </c>
      <c r="R1621" s="24" t="s">
        <v>3312</v>
      </c>
      <c r="S1621" s="24" t="s">
        <v>3313</v>
      </c>
    </row>
    <row r="1622" spans="1:19" x14ac:dyDescent="0.25">
      <c r="A1622" s="24" t="s">
        <v>8555</v>
      </c>
      <c r="B1622" s="24">
        <v>11372502</v>
      </c>
      <c r="C1622" s="24">
        <v>55821</v>
      </c>
      <c r="D1622" s="24" t="s">
        <v>3302</v>
      </c>
      <c r="E1622" s="24" t="s">
        <v>3303</v>
      </c>
      <c r="F1622" s="24" t="s">
        <v>4453</v>
      </c>
      <c r="G1622" s="24" t="s">
        <v>4454</v>
      </c>
      <c r="H1622" s="24" t="s">
        <v>4485</v>
      </c>
      <c r="I1622" s="24" t="s">
        <v>414</v>
      </c>
      <c r="J1622" s="24" t="s">
        <v>8556</v>
      </c>
      <c r="N1622" s="24" t="s">
        <v>8557</v>
      </c>
    </row>
    <row r="1623" spans="1:19" x14ac:dyDescent="0.25">
      <c r="A1623" s="24" t="s">
        <v>8558</v>
      </c>
      <c r="B1623" s="24">
        <v>11372732</v>
      </c>
      <c r="C1623" s="24">
        <v>55822</v>
      </c>
      <c r="D1623" s="24" t="s">
        <v>3302</v>
      </c>
      <c r="E1623" s="24" t="s">
        <v>3303</v>
      </c>
      <c r="F1623" s="24" t="s">
        <v>4453</v>
      </c>
      <c r="G1623" s="24" t="s">
        <v>4454</v>
      </c>
      <c r="H1623" s="24" t="s">
        <v>4485</v>
      </c>
      <c r="I1623" s="24" t="s">
        <v>414</v>
      </c>
      <c r="J1623" s="24" t="s">
        <v>413</v>
      </c>
      <c r="N1623" s="24" t="s">
        <v>7930</v>
      </c>
      <c r="O1623" s="24" t="s">
        <v>3326</v>
      </c>
      <c r="Q1623" s="24" t="s">
        <v>3311</v>
      </c>
      <c r="R1623" s="24" t="s">
        <v>3312</v>
      </c>
      <c r="S1623" s="24" t="s">
        <v>3313</v>
      </c>
    </row>
    <row r="1624" spans="1:19" x14ac:dyDescent="0.25">
      <c r="A1624" s="24" t="s">
        <v>8559</v>
      </c>
      <c r="B1624" s="24">
        <v>11373135</v>
      </c>
      <c r="C1624" s="24">
        <v>55823</v>
      </c>
      <c r="D1624" s="24" t="s">
        <v>3302</v>
      </c>
      <c r="E1624" s="24" t="s">
        <v>3303</v>
      </c>
      <c r="F1624" s="24" t="s">
        <v>4453</v>
      </c>
      <c r="G1624" s="24" t="s">
        <v>4454</v>
      </c>
      <c r="H1624" s="24" t="s">
        <v>4485</v>
      </c>
      <c r="I1624" s="24" t="s">
        <v>414</v>
      </c>
      <c r="J1624" s="24" t="s">
        <v>8560</v>
      </c>
      <c r="N1624" s="24" t="s">
        <v>8561</v>
      </c>
      <c r="O1624" s="24" t="s">
        <v>3326</v>
      </c>
      <c r="Q1624" s="24" t="s">
        <v>3311</v>
      </c>
      <c r="R1624" s="24" t="s">
        <v>3327</v>
      </c>
      <c r="S1624" s="24" t="s">
        <v>3313</v>
      </c>
    </row>
    <row r="1625" spans="1:19" x14ac:dyDescent="0.25">
      <c r="A1625" s="24" t="s">
        <v>8562</v>
      </c>
      <c r="B1625" s="24">
        <v>11374203</v>
      </c>
      <c r="C1625" s="24">
        <v>55825</v>
      </c>
      <c r="D1625" s="24" t="s">
        <v>3302</v>
      </c>
      <c r="E1625" s="24" t="s">
        <v>3303</v>
      </c>
      <c r="F1625" s="24" t="s">
        <v>4453</v>
      </c>
      <c r="G1625" s="24" t="s">
        <v>4454</v>
      </c>
      <c r="H1625" s="24" t="s">
        <v>5420</v>
      </c>
      <c r="I1625" s="24" t="s">
        <v>6966</v>
      </c>
      <c r="J1625" s="24" t="s">
        <v>8563</v>
      </c>
      <c r="N1625" s="24" t="s">
        <v>7963</v>
      </c>
      <c r="O1625" s="24" t="s">
        <v>3310</v>
      </c>
      <c r="Q1625" s="24" t="s">
        <v>3311</v>
      </c>
      <c r="R1625" s="24" t="s">
        <v>3312</v>
      </c>
      <c r="S1625" s="24" t="s">
        <v>3313</v>
      </c>
    </row>
    <row r="1626" spans="1:19" x14ac:dyDescent="0.25">
      <c r="A1626" s="24" t="s">
        <v>8564</v>
      </c>
      <c r="B1626" s="24">
        <v>11374546</v>
      </c>
      <c r="C1626" s="24">
        <v>55826</v>
      </c>
      <c r="D1626" s="24" t="s">
        <v>3302</v>
      </c>
      <c r="E1626" s="24" t="s">
        <v>3303</v>
      </c>
      <c r="F1626" s="24" t="s">
        <v>4453</v>
      </c>
      <c r="G1626" s="24" t="s">
        <v>4454</v>
      </c>
      <c r="H1626" s="24" t="s">
        <v>5420</v>
      </c>
      <c r="I1626" s="24" t="s">
        <v>6966</v>
      </c>
      <c r="J1626" s="24" t="s">
        <v>3404</v>
      </c>
      <c r="N1626" s="24" t="s">
        <v>8565</v>
      </c>
      <c r="O1626" s="24" t="s">
        <v>3340</v>
      </c>
      <c r="Q1626" s="24" t="s">
        <v>3311</v>
      </c>
      <c r="R1626" s="24" t="s">
        <v>3327</v>
      </c>
      <c r="S1626" s="24" t="s">
        <v>3313</v>
      </c>
    </row>
    <row r="1627" spans="1:19" x14ac:dyDescent="0.25">
      <c r="A1627" s="24" t="s">
        <v>8566</v>
      </c>
      <c r="B1627" s="24">
        <v>11374868</v>
      </c>
      <c r="C1627" s="24">
        <v>55827</v>
      </c>
      <c r="D1627" s="24" t="s">
        <v>3302</v>
      </c>
      <c r="E1627" s="24" t="s">
        <v>3303</v>
      </c>
      <c r="F1627" s="24" t="s">
        <v>4453</v>
      </c>
      <c r="G1627" s="24" t="s">
        <v>4454</v>
      </c>
      <c r="H1627" s="24" t="s">
        <v>5420</v>
      </c>
      <c r="I1627" s="24" t="s">
        <v>6966</v>
      </c>
      <c r="J1627" s="24" t="s">
        <v>8567</v>
      </c>
      <c r="N1627" s="24" t="s">
        <v>8568</v>
      </c>
      <c r="O1627" s="24" t="s">
        <v>3326</v>
      </c>
      <c r="Q1627" s="24" t="s">
        <v>3311</v>
      </c>
      <c r="R1627" s="24" t="s">
        <v>3312</v>
      </c>
      <c r="S1627" s="24" t="s">
        <v>3313</v>
      </c>
    </row>
    <row r="1628" spans="1:19" x14ac:dyDescent="0.25">
      <c r="A1628" s="24" t="s">
        <v>8569</v>
      </c>
      <c r="B1628" s="24">
        <v>11375261</v>
      </c>
      <c r="C1628" s="24">
        <v>55828</v>
      </c>
      <c r="D1628" s="24" t="s">
        <v>3302</v>
      </c>
      <c r="E1628" s="24" t="s">
        <v>3303</v>
      </c>
      <c r="F1628" s="24" t="s">
        <v>4453</v>
      </c>
      <c r="G1628" s="24" t="s">
        <v>4454</v>
      </c>
      <c r="H1628" s="24" t="s">
        <v>5420</v>
      </c>
      <c r="I1628" s="24" t="s">
        <v>6966</v>
      </c>
      <c r="J1628" s="24" t="s">
        <v>7450</v>
      </c>
      <c r="N1628" s="24" t="s">
        <v>8565</v>
      </c>
      <c r="O1628" s="24" t="s">
        <v>3340</v>
      </c>
      <c r="Q1628" s="24" t="s">
        <v>3311</v>
      </c>
      <c r="R1628" s="24" t="s">
        <v>3327</v>
      </c>
      <c r="S1628" s="24" t="s">
        <v>3313</v>
      </c>
    </row>
    <row r="1629" spans="1:19" x14ac:dyDescent="0.25">
      <c r="A1629" s="24" t="s">
        <v>8570</v>
      </c>
      <c r="B1629" s="24">
        <v>11375509</v>
      </c>
      <c r="C1629" s="24">
        <v>55829</v>
      </c>
      <c r="D1629" s="24" t="s">
        <v>3302</v>
      </c>
      <c r="E1629" s="24" t="s">
        <v>3303</v>
      </c>
      <c r="F1629" s="24" t="s">
        <v>4453</v>
      </c>
      <c r="G1629" s="24" t="s">
        <v>4454</v>
      </c>
      <c r="H1629" s="24" t="s">
        <v>4485</v>
      </c>
      <c r="I1629" s="24" t="s">
        <v>613</v>
      </c>
      <c r="J1629" s="24" t="s">
        <v>7620</v>
      </c>
      <c r="N1629" s="24" t="s">
        <v>8571</v>
      </c>
      <c r="O1629" s="24" t="s">
        <v>3326</v>
      </c>
      <c r="Q1629" s="24" t="s">
        <v>3311</v>
      </c>
      <c r="R1629" s="24" t="s">
        <v>3312</v>
      </c>
      <c r="S1629" s="24" t="s">
        <v>3313</v>
      </c>
    </row>
    <row r="1630" spans="1:19" x14ac:dyDescent="0.25">
      <c r="A1630" s="24" t="s">
        <v>8572</v>
      </c>
      <c r="B1630" s="24">
        <v>11376414</v>
      </c>
      <c r="C1630" s="24">
        <v>55831</v>
      </c>
      <c r="D1630" s="24" t="s">
        <v>3302</v>
      </c>
      <c r="E1630" s="24" t="s">
        <v>3303</v>
      </c>
      <c r="F1630" s="24" t="s">
        <v>4453</v>
      </c>
      <c r="G1630" s="24" t="s">
        <v>4454</v>
      </c>
      <c r="H1630" s="24" t="s">
        <v>4485</v>
      </c>
      <c r="I1630" s="24" t="s">
        <v>613</v>
      </c>
      <c r="J1630" s="24" t="s">
        <v>5754</v>
      </c>
      <c r="N1630" s="24" t="s">
        <v>8573</v>
      </c>
      <c r="O1630" s="24" t="s">
        <v>3340</v>
      </c>
      <c r="Q1630" s="24" t="s">
        <v>3311</v>
      </c>
      <c r="R1630" s="24" t="s">
        <v>3312</v>
      </c>
      <c r="S1630" s="24" t="s">
        <v>3313</v>
      </c>
    </row>
    <row r="1631" spans="1:19" x14ac:dyDescent="0.25">
      <c r="A1631" s="24" t="s">
        <v>8574</v>
      </c>
      <c r="B1631" s="24">
        <v>11376763</v>
      </c>
      <c r="C1631" s="24">
        <v>55832</v>
      </c>
      <c r="D1631" s="24" t="s">
        <v>3302</v>
      </c>
      <c r="E1631" s="24" t="s">
        <v>3303</v>
      </c>
      <c r="F1631" s="24" t="s">
        <v>4453</v>
      </c>
      <c r="G1631" s="24" t="s">
        <v>4454</v>
      </c>
      <c r="H1631" s="24" t="s">
        <v>4485</v>
      </c>
      <c r="I1631" s="24" t="s">
        <v>613</v>
      </c>
      <c r="J1631" s="24" t="s">
        <v>8575</v>
      </c>
      <c r="N1631" s="24" t="s">
        <v>8576</v>
      </c>
      <c r="O1631" s="24" t="s">
        <v>3340</v>
      </c>
      <c r="Q1631" s="24" t="s">
        <v>3311</v>
      </c>
      <c r="R1631" s="24" t="s">
        <v>3312</v>
      </c>
      <c r="S1631" s="24" t="s">
        <v>3313</v>
      </c>
    </row>
    <row r="1632" spans="1:19" x14ac:dyDescent="0.25">
      <c r="A1632" s="24" t="s">
        <v>8577</v>
      </c>
      <c r="B1632" s="24">
        <v>11377202</v>
      </c>
      <c r="C1632" s="24">
        <v>55833</v>
      </c>
      <c r="D1632" s="24" t="s">
        <v>3302</v>
      </c>
      <c r="E1632" s="24" t="s">
        <v>3303</v>
      </c>
      <c r="F1632" s="24" t="s">
        <v>4453</v>
      </c>
      <c r="G1632" s="24" t="s">
        <v>4454</v>
      </c>
      <c r="H1632" s="24" t="s">
        <v>4485</v>
      </c>
      <c r="I1632" s="24" t="s">
        <v>613</v>
      </c>
      <c r="J1632" s="24" t="s">
        <v>8578</v>
      </c>
      <c r="N1632" s="24" t="s">
        <v>8576</v>
      </c>
      <c r="O1632" s="24" t="s">
        <v>3340</v>
      </c>
      <c r="Q1632" s="24" t="s">
        <v>3311</v>
      </c>
      <c r="R1632" s="24" t="s">
        <v>3312</v>
      </c>
      <c r="S1632" s="24" t="s">
        <v>3313</v>
      </c>
    </row>
    <row r="1633" spans="1:19" x14ac:dyDescent="0.25">
      <c r="A1633" s="24" t="s">
        <v>8579</v>
      </c>
      <c r="B1633" s="24">
        <v>11377329</v>
      </c>
      <c r="C1633" s="24">
        <v>55834</v>
      </c>
      <c r="D1633" s="24" t="s">
        <v>3302</v>
      </c>
      <c r="E1633" s="24" t="s">
        <v>3303</v>
      </c>
      <c r="F1633" s="24" t="s">
        <v>4453</v>
      </c>
      <c r="G1633" s="24" t="s">
        <v>4454</v>
      </c>
      <c r="H1633" s="24" t="s">
        <v>4485</v>
      </c>
      <c r="I1633" s="24" t="s">
        <v>613</v>
      </c>
      <c r="J1633" s="24" t="s">
        <v>8580</v>
      </c>
      <c r="N1633" s="24" t="s">
        <v>8573</v>
      </c>
      <c r="O1633" s="24" t="s">
        <v>3326</v>
      </c>
      <c r="Q1633" s="24" t="s">
        <v>3311</v>
      </c>
      <c r="R1633" s="24" t="s">
        <v>3312</v>
      </c>
      <c r="S1633" s="24" t="s">
        <v>3313</v>
      </c>
    </row>
    <row r="1634" spans="1:19" x14ac:dyDescent="0.25">
      <c r="A1634" s="24" t="s">
        <v>8581</v>
      </c>
      <c r="B1634" s="24">
        <v>11377460</v>
      </c>
      <c r="C1634" s="24">
        <v>55835</v>
      </c>
      <c r="D1634" s="24" t="s">
        <v>3302</v>
      </c>
      <c r="E1634" s="24" t="s">
        <v>3303</v>
      </c>
      <c r="F1634" s="24" t="s">
        <v>4453</v>
      </c>
      <c r="G1634" s="24" t="s">
        <v>4454</v>
      </c>
      <c r="H1634" s="24" t="s">
        <v>4485</v>
      </c>
      <c r="I1634" s="24" t="s">
        <v>613</v>
      </c>
      <c r="J1634" s="24" t="s">
        <v>612</v>
      </c>
      <c r="N1634" s="24" t="s">
        <v>8288</v>
      </c>
      <c r="O1634" s="24" t="s">
        <v>3326</v>
      </c>
      <c r="Q1634" s="24" t="s">
        <v>3311</v>
      </c>
      <c r="R1634" s="24" t="s">
        <v>3312</v>
      </c>
      <c r="S1634" s="24" t="s">
        <v>3313</v>
      </c>
    </row>
    <row r="1635" spans="1:19" x14ac:dyDescent="0.25">
      <c r="A1635" s="24" t="s">
        <v>8582</v>
      </c>
      <c r="B1635" s="24">
        <v>11377774</v>
      </c>
      <c r="C1635" s="24">
        <v>55836</v>
      </c>
      <c r="D1635" s="24" t="s">
        <v>3302</v>
      </c>
      <c r="E1635" s="24" t="s">
        <v>3303</v>
      </c>
      <c r="F1635" s="24" t="s">
        <v>4453</v>
      </c>
      <c r="G1635" s="24" t="s">
        <v>4454</v>
      </c>
      <c r="H1635" s="24" t="s">
        <v>4485</v>
      </c>
      <c r="I1635" s="24" t="s">
        <v>613</v>
      </c>
      <c r="J1635" s="24" t="s">
        <v>8583</v>
      </c>
      <c r="N1635" s="24" t="s">
        <v>8584</v>
      </c>
      <c r="O1635" s="24" t="s">
        <v>3326</v>
      </c>
      <c r="Q1635" s="24" t="s">
        <v>3311</v>
      </c>
      <c r="R1635" s="24" t="s">
        <v>3922</v>
      </c>
      <c r="S1635" s="24" t="s">
        <v>3313</v>
      </c>
    </row>
    <row r="1636" spans="1:19" x14ac:dyDescent="0.25">
      <c r="A1636" s="24" t="s">
        <v>8585</v>
      </c>
      <c r="B1636" s="24">
        <v>11377924</v>
      </c>
      <c r="C1636" s="24">
        <v>55837</v>
      </c>
      <c r="D1636" s="24" t="s">
        <v>3302</v>
      </c>
      <c r="E1636" s="24" t="s">
        <v>3303</v>
      </c>
      <c r="F1636" s="24" t="s">
        <v>4453</v>
      </c>
      <c r="G1636" s="24" t="s">
        <v>4454</v>
      </c>
      <c r="H1636" s="24" t="s">
        <v>4485</v>
      </c>
      <c r="I1636" s="24" t="s">
        <v>613</v>
      </c>
      <c r="J1636" s="24" t="s">
        <v>8586</v>
      </c>
      <c r="N1636" s="24" t="s">
        <v>8571</v>
      </c>
      <c r="O1636" s="24" t="s">
        <v>3340</v>
      </c>
      <c r="Q1636" s="24" t="s">
        <v>3311</v>
      </c>
      <c r="R1636" s="24" t="s">
        <v>3327</v>
      </c>
      <c r="S1636" s="24" t="s">
        <v>3313</v>
      </c>
    </row>
    <row r="1637" spans="1:19" x14ac:dyDescent="0.25">
      <c r="A1637" s="24" t="s">
        <v>8587</v>
      </c>
      <c r="B1637" s="24">
        <v>11378972</v>
      </c>
      <c r="C1637" s="24">
        <v>55841</v>
      </c>
      <c r="D1637" s="24" t="s">
        <v>3302</v>
      </c>
      <c r="E1637" s="24" t="s">
        <v>3303</v>
      </c>
      <c r="F1637" s="24" t="s">
        <v>4453</v>
      </c>
      <c r="G1637" s="24" t="s">
        <v>4454</v>
      </c>
      <c r="H1637" s="24" t="s">
        <v>5420</v>
      </c>
      <c r="I1637" s="24" t="s">
        <v>5421</v>
      </c>
      <c r="J1637" s="24" t="s">
        <v>3707</v>
      </c>
      <c r="N1637" s="24" t="s">
        <v>8588</v>
      </c>
      <c r="O1637" s="24" t="s">
        <v>3326</v>
      </c>
      <c r="Q1637" s="24" t="s">
        <v>3311</v>
      </c>
      <c r="R1637" s="24" t="s">
        <v>3922</v>
      </c>
      <c r="S1637" s="24" t="s">
        <v>3313</v>
      </c>
    </row>
    <row r="1638" spans="1:19" x14ac:dyDescent="0.25">
      <c r="A1638" s="24" t="s">
        <v>8589</v>
      </c>
      <c r="B1638" s="24">
        <v>11379260</v>
      </c>
      <c r="C1638" s="24">
        <v>55842</v>
      </c>
      <c r="D1638" s="24" t="s">
        <v>3302</v>
      </c>
      <c r="E1638" s="24" t="s">
        <v>3303</v>
      </c>
      <c r="F1638" s="24" t="s">
        <v>4453</v>
      </c>
      <c r="G1638" s="24" t="s">
        <v>4454</v>
      </c>
      <c r="H1638" s="24" t="s">
        <v>5420</v>
      </c>
      <c r="I1638" s="24" t="s">
        <v>5421</v>
      </c>
      <c r="J1638" s="24" t="s">
        <v>5546</v>
      </c>
      <c r="N1638" s="24" t="s">
        <v>8590</v>
      </c>
      <c r="O1638" s="24" t="s">
        <v>3326</v>
      </c>
      <c r="Q1638" s="24" t="s">
        <v>3311</v>
      </c>
      <c r="R1638" s="24" t="s">
        <v>3922</v>
      </c>
      <c r="S1638" s="24" t="s">
        <v>3313</v>
      </c>
    </row>
    <row r="1639" spans="1:19" x14ac:dyDescent="0.25">
      <c r="A1639" s="24" t="s">
        <v>8591</v>
      </c>
      <c r="B1639" s="24">
        <v>11379667</v>
      </c>
      <c r="C1639" s="24">
        <v>55844</v>
      </c>
      <c r="D1639" s="24" t="s">
        <v>3302</v>
      </c>
      <c r="E1639" s="24" t="s">
        <v>3303</v>
      </c>
      <c r="F1639" s="24" t="s">
        <v>4453</v>
      </c>
      <c r="G1639" s="24" t="s">
        <v>4454</v>
      </c>
      <c r="H1639" s="24" t="s">
        <v>5420</v>
      </c>
      <c r="I1639" s="24" t="s">
        <v>5421</v>
      </c>
      <c r="J1639" s="24" t="s">
        <v>8592</v>
      </c>
      <c r="N1639" s="24" t="s">
        <v>8593</v>
      </c>
      <c r="O1639" s="24" t="s">
        <v>3326</v>
      </c>
      <c r="Q1639" s="24" t="s">
        <v>3311</v>
      </c>
      <c r="R1639" s="24" t="s">
        <v>3922</v>
      </c>
      <c r="S1639" s="24" t="s">
        <v>3313</v>
      </c>
    </row>
    <row r="1640" spans="1:19" x14ac:dyDescent="0.25">
      <c r="A1640" s="24" t="s">
        <v>8594</v>
      </c>
      <c r="B1640" s="24">
        <v>11379810</v>
      </c>
      <c r="C1640" s="24">
        <v>55845</v>
      </c>
      <c r="D1640" s="24" t="s">
        <v>3302</v>
      </c>
      <c r="E1640" s="24" t="s">
        <v>3303</v>
      </c>
      <c r="F1640" s="24" t="s">
        <v>4453</v>
      </c>
      <c r="G1640" s="24" t="s">
        <v>4454</v>
      </c>
      <c r="H1640" s="24" t="s">
        <v>5420</v>
      </c>
      <c r="I1640" s="24" t="s">
        <v>5421</v>
      </c>
      <c r="J1640" s="24" t="s">
        <v>8595</v>
      </c>
      <c r="N1640" s="24" t="s">
        <v>8596</v>
      </c>
      <c r="O1640" s="24" t="s">
        <v>3326</v>
      </c>
      <c r="Q1640" s="24" t="s">
        <v>3311</v>
      </c>
      <c r="R1640" s="24" t="s">
        <v>3922</v>
      </c>
      <c r="S1640" s="24" t="s">
        <v>3313</v>
      </c>
    </row>
    <row r="1641" spans="1:19" x14ac:dyDescent="0.25">
      <c r="A1641" s="24" t="s">
        <v>8597</v>
      </c>
      <c r="B1641" s="24">
        <v>11380275</v>
      </c>
      <c r="C1641" s="24">
        <v>55849</v>
      </c>
      <c r="D1641" s="24" t="s">
        <v>3302</v>
      </c>
      <c r="E1641" s="24" t="s">
        <v>3303</v>
      </c>
      <c r="F1641" s="24" t="s">
        <v>4453</v>
      </c>
      <c r="G1641" s="24" t="s">
        <v>4454</v>
      </c>
      <c r="H1641" s="24" t="s">
        <v>5420</v>
      </c>
      <c r="I1641" s="24" t="s">
        <v>5421</v>
      </c>
      <c r="J1641" s="24" t="s">
        <v>8598</v>
      </c>
      <c r="N1641" s="24" t="s">
        <v>8599</v>
      </c>
      <c r="O1641" s="24" t="s">
        <v>3326</v>
      </c>
      <c r="Q1641" s="24" t="s">
        <v>3311</v>
      </c>
      <c r="R1641" s="24" t="s">
        <v>3312</v>
      </c>
      <c r="S1641" s="24" t="s">
        <v>3313</v>
      </c>
    </row>
    <row r="1642" spans="1:19" x14ac:dyDescent="0.25">
      <c r="A1642" s="24" t="s">
        <v>8600</v>
      </c>
      <c r="B1642" s="24">
        <v>11381292</v>
      </c>
      <c r="C1642" s="24">
        <v>55854</v>
      </c>
      <c r="D1642" s="24" t="s">
        <v>3302</v>
      </c>
      <c r="E1642" s="24" t="s">
        <v>3303</v>
      </c>
      <c r="F1642" s="24" t="s">
        <v>4453</v>
      </c>
      <c r="G1642" s="24" t="s">
        <v>4454</v>
      </c>
      <c r="H1642" s="24" t="s">
        <v>5420</v>
      </c>
      <c r="I1642" s="24" t="s">
        <v>5421</v>
      </c>
      <c r="J1642" s="24" t="s">
        <v>4901</v>
      </c>
      <c r="N1642" s="24" t="s">
        <v>4902</v>
      </c>
      <c r="O1642" s="24" t="s">
        <v>3326</v>
      </c>
      <c r="Q1642" s="24" t="s">
        <v>3311</v>
      </c>
      <c r="R1642" s="24" t="s">
        <v>3327</v>
      </c>
      <c r="S1642" s="24" t="s">
        <v>3313</v>
      </c>
    </row>
    <row r="1643" spans="1:19" x14ac:dyDescent="0.25">
      <c r="A1643" s="24" t="s">
        <v>8601</v>
      </c>
      <c r="B1643" s="24">
        <v>11382074</v>
      </c>
      <c r="C1643" s="24">
        <v>55863</v>
      </c>
      <c r="D1643" s="24" t="s">
        <v>3302</v>
      </c>
      <c r="E1643" s="24" t="s">
        <v>3303</v>
      </c>
      <c r="F1643" s="24" t="s">
        <v>4453</v>
      </c>
      <c r="G1643" s="24" t="s">
        <v>4454</v>
      </c>
      <c r="H1643" s="24" t="s">
        <v>5420</v>
      </c>
      <c r="I1643" s="24" t="s">
        <v>5421</v>
      </c>
      <c r="J1643" s="24" t="s">
        <v>8602</v>
      </c>
      <c r="N1643" s="24" t="s">
        <v>8593</v>
      </c>
      <c r="O1643" s="24" t="s">
        <v>3326</v>
      </c>
      <c r="Q1643" s="24" t="s">
        <v>3311</v>
      </c>
      <c r="R1643" s="24" t="s">
        <v>3922</v>
      </c>
      <c r="S1643" s="24" t="s">
        <v>3313</v>
      </c>
    </row>
    <row r="1644" spans="1:19" x14ac:dyDescent="0.25">
      <c r="A1644" s="24" t="s">
        <v>8603</v>
      </c>
      <c r="B1644" s="24">
        <v>11382243</v>
      </c>
      <c r="C1644" s="24">
        <v>55864</v>
      </c>
      <c r="D1644" s="24" t="s">
        <v>3302</v>
      </c>
      <c r="E1644" s="24" t="s">
        <v>3303</v>
      </c>
      <c r="F1644" s="24" t="s">
        <v>4453</v>
      </c>
      <c r="G1644" s="24" t="s">
        <v>4454</v>
      </c>
      <c r="H1644" s="24" t="s">
        <v>5420</v>
      </c>
      <c r="I1644" s="24" t="s">
        <v>5421</v>
      </c>
      <c r="J1644" s="24" t="s">
        <v>8604</v>
      </c>
      <c r="N1644" s="24" t="s">
        <v>8499</v>
      </c>
      <c r="O1644" s="24" t="s">
        <v>3326</v>
      </c>
      <c r="Q1644" s="24" t="s">
        <v>3311</v>
      </c>
      <c r="R1644" s="24" t="s">
        <v>3922</v>
      </c>
      <c r="S1644" s="24" t="s">
        <v>3313</v>
      </c>
    </row>
    <row r="1645" spans="1:19" x14ac:dyDescent="0.25">
      <c r="A1645" s="24" t="s">
        <v>8605</v>
      </c>
      <c r="B1645" s="24">
        <v>11382400</v>
      </c>
      <c r="C1645" s="24">
        <v>55865</v>
      </c>
      <c r="D1645" s="24" t="s">
        <v>3302</v>
      </c>
      <c r="E1645" s="24" t="s">
        <v>3303</v>
      </c>
      <c r="F1645" s="24" t="s">
        <v>4453</v>
      </c>
      <c r="G1645" s="24" t="s">
        <v>4454</v>
      </c>
      <c r="H1645" s="24" t="s">
        <v>5420</v>
      </c>
      <c r="I1645" s="24" t="s">
        <v>5421</v>
      </c>
      <c r="J1645" s="24" t="s">
        <v>8606</v>
      </c>
      <c r="N1645" s="24" t="s">
        <v>8607</v>
      </c>
      <c r="O1645" s="24" t="s">
        <v>3326</v>
      </c>
      <c r="Q1645" s="24" t="s">
        <v>3311</v>
      </c>
      <c r="R1645" s="24" t="s">
        <v>3922</v>
      </c>
      <c r="S1645" s="24" t="s">
        <v>3313</v>
      </c>
    </row>
    <row r="1646" spans="1:19" x14ac:dyDescent="0.25">
      <c r="A1646" s="24" t="s">
        <v>8608</v>
      </c>
      <c r="B1646" s="24">
        <v>11383140</v>
      </c>
      <c r="C1646" s="24">
        <v>55868</v>
      </c>
      <c r="D1646" s="24" t="s">
        <v>3302</v>
      </c>
      <c r="E1646" s="24" t="s">
        <v>3303</v>
      </c>
      <c r="F1646" s="24" t="s">
        <v>4453</v>
      </c>
      <c r="G1646" s="24" t="s">
        <v>4454</v>
      </c>
      <c r="H1646" s="24" t="s">
        <v>5420</v>
      </c>
      <c r="I1646" s="24" t="s">
        <v>5421</v>
      </c>
      <c r="J1646" s="24" t="s">
        <v>8609</v>
      </c>
      <c r="N1646" s="24" t="s">
        <v>8593</v>
      </c>
      <c r="O1646" s="24" t="s">
        <v>3326</v>
      </c>
      <c r="Q1646" s="24" t="s">
        <v>3311</v>
      </c>
      <c r="R1646" s="24" t="s">
        <v>3922</v>
      </c>
      <c r="S1646" s="24" t="s">
        <v>3313</v>
      </c>
    </row>
    <row r="1647" spans="1:19" x14ac:dyDescent="0.25">
      <c r="A1647" s="24" t="s">
        <v>8610</v>
      </c>
      <c r="B1647" s="24">
        <v>11383897</v>
      </c>
      <c r="C1647" s="24">
        <v>55956</v>
      </c>
      <c r="D1647" s="24" t="s">
        <v>3302</v>
      </c>
      <c r="E1647" s="24" t="s">
        <v>3303</v>
      </c>
      <c r="F1647" s="24" t="s">
        <v>4453</v>
      </c>
      <c r="G1647" s="24" t="s">
        <v>4454</v>
      </c>
      <c r="H1647" s="24" t="s">
        <v>4485</v>
      </c>
      <c r="I1647" s="24" t="s">
        <v>571</v>
      </c>
      <c r="J1647" s="24" t="s">
        <v>8611</v>
      </c>
      <c r="N1647" s="24" t="s">
        <v>6771</v>
      </c>
      <c r="O1647" s="24" t="s">
        <v>3326</v>
      </c>
      <c r="Q1647" s="24" t="s">
        <v>3311</v>
      </c>
      <c r="R1647" s="24" t="s">
        <v>3922</v>
      </c>
      <c r="S1647" s="24" t="s">
        <v>3313</v>
      </c>
    </row>
    <row r="1648" spans="1:19" x14ac:dyDescent="0.25">
      <c r="A1648" s="24" t="s">
        <v>8612</v>
      </c>
      <c r="B1648" s="24">
        <v>11384209</v>
      </c>
      <c r="C1648" s="24">
        <v>55957</v>
      </c>
      <c r="D1648" s="24" t="s">
        <v>3302</v>
      </c>
      <c r="E1648" s="24" t="s">
        <v>3303</v>
      </c>
      <c r="F1648" s="24" t="s">
        <v>4453</v>
      </c>
      <c r="G1648" s="24" t="s">
        <v>4454</v>
      </c>
      <c r="H1648" s="24" t="s">
        <v>4485</v>
      </c>
      <c r="I1648" s="24" t="s">
        <v>571</v>
      </c>
      <c r="J1648" s="24" t="s">
        <v>8613</v>
      </c>
      <c r="N1648" s="24" t="s">
        <v>8136</v>
      </c>
      <c r="O1648" s="24" t="s">
        <v>3326</v>
      </c>
      <c r="Q1648" s="24" t="s">
        <v>3311</v>
      </c>
      <c r="R1648" s="24" t="s">
        <v>3922</v>
      </c>
      <c r="S1648" s="24" t="s">
        <v>3313</v>
      </c>
    </row>
    <row r="1649" spans="1:19" x14ac:dyDescent="0.25">
      <c r="A1649" s="24" t="s">
        <v>8614</v>
      </c>
      <c r="B1649" s="24">
        <v>11384345</v>
      </c>
      <c r="C1649" s="24">
        <v>55900</v>
      </c>
      <c r="D1649" s="24" t="s">
        <v>3302</v>
      </c>
      <c r="E1649" s="24" t="s">
        <v>3303</v>
      </c>
      <c r="F1649" s="24" t="s">
        <v>4453</v>
      </c>
      <c r="G1649" s="24" t="s">
        <v>4454</v>
      </c>
      <c r="H1649" s="24" t="s">
        <v>4485</v>
      </c>
      <c r="I1649" s="24" t="s">
        <v>5425</v>
      </c>
      <c r="J1649" s="24" t="s">
        <v>8615</v>
      </c>
      <c r="N1649" s="24" t="s">
        <v>8616</v>
      </c>
      <c r="O1649" s="24" t="s">
        <v>3326</v>
      </c>
      <c r="Q1649" s="24" t="s">
        <v>3311</v>
      </c>
      <c r="R1649" s="24" t="s">
        <v>3327</v>
      </c>
      <c r="S1649" s="24" t="s">
        <v>3313</v>
      </c>
    </row>
    <row r="1650" spans="1:19" x14ac:dyDescent="0.25">
      <c r="A1650" s="24" t="s">
        <v>8617</v>
      </c>
      <c r="B1650" s="24">
        <v>11384514</v>
      </c>
      <c r="C1650" s="24">
        <v>55959</v>
      </c>
      <c r="D1650" s="24" t="s">
        <v>3302</v>
      </c>
      <c r="E1650" s="24" t="s">
        <v>3303</v>
      </c>
      <c r="F1650" s="24" t="s">
        <v>4453</v>
      </c>
      <c r="G1650" s="24" t="s">
        <v>4454</v>
      </c>
      <c r="H1650" s="24" t="s">
        <v>4485</v>
      </c>
      <c r="I1650" s="24" t="s">
        <v>571</v>
      </c>
      <c r="J1650" s="24" t="s">
        <v>8618</v>
      </c>
      <c r="N1650" s="24" t="s">
        <v>8554</v>
      </c>
      <c r="O1650" s="24" t="s">
        <v>3326</v>
      </c>
      <c r="Q1650" s="24" t="s">
        <v>3311</v>
      </c>
      <c r="R1650" s="24" t="s">
        <v>3922</v>
      </c>
      <c r="S1650" s="24" t="s">
        <v>3313</v>
      </c>
    </row>
    <row r="1651" spans="1:19" x14ac:dyDescent="0.25">
      <c r="A1651" s="24" t="s">
        <v>8619</v>
      </c>
      <c r="B1651" s="24">
        <v>11384655</v>
      </c>
      <c r="C1651" s="24">
        <v>55901</v>
      </c>
      <c r="D1651" s="24" t="s">
        <v>3302</v>
      </c>
      <c r="E1651" s="24" t="s">
        <v>3303</v>
      </c>
      <c r="F1651" s="24" t="s">
        <v>4453</v>
      </c>
      <c r="G1651" s="24" t="s">
        <v>4454</v>
      </c>
      <c r="H1651" s="24" t="s">
        <v>4485</v>
      </c>
      <c r="I1651" s="24" t="s">
        <v>5425</v>
      </c>
      <c r="J1651" s="24" t="s">
        <v>5792</v>
      </c>
      <c r="N1651" s="24" t="s">
        <v>8620</v>
      </c>
      <c r="O1651" s="24" t="s">
        <v>3326</v>
      </c>
      <c r="Q1651" s="24" t="s">
        <v>3311</v>
      </c>
      <c r="R1651" s="24" t="s">
        <v>3922</v>
      </c>
      <c r="S1651" s="24" t="s">
        <v>3313</v>
      </c>
    </row>
    <row r="1652" spans="1:19" x14ac:dyDescent="0.25">
      <c r="A1652" s="24" t="s">
        <v>8621</v>
      </c>
      <c r="B1652" s="24">
        <v>11384903</v>
      </c>
      <c r="C1652" s="24">
        <v>55958</v>
      </c>
      <c r="D1652" s="24" t="s">
        <v>3302</v>
      </c>
      <c r="E1652" s="24" t="s">
        <v>3303</v>
      </c>
      <c r="F1652" s="24" t="s">
        <v>4453</v>
      </c>
      <c r="G1652" s="24" t="s">
        <v>4454</v>
      </c>
      <c r="H1652" s="24" t="s">
        <v>4485</v>
      </c>
      <c r="I1652" s="24" t="s">
        <v>571</v>
      </c>
      <c r="J1652" s="24" t="s">
        <v>570</v>
      </c>
      <c r="N1652" s="24" t="s">
        <v>7963</v>
      </c>
      <c r="O1652" s="24" t="s">
        <v>3326</v>
      </c>
      <c r="Q1652" s="24" t="s">
        <v>3311</v>
      </c>
      <c r="R1652" s="24" t="s">
        <v>3922</v>
      </c>
      <c r="S1652" s="24" t="s">
        <v>3313</v>
      </c>
    </row>
    <row r="1653" spans="1:19" x14ac:dyDescent="0.25">
      <c r="A1653" s="24" t="s">
        <v>8622</v>
      </c>
      <c r="B1653" s="24">
        <v>11385057</v>
      </c>
      <c r="C1653" s="24">
        <v>55902</v>
      </c>
      <c r="D1653" s="24" t="s">
        <v>3302</v>
      </c>
      <c r="E1653" s="24" t="s">
        <v>3303</v>
      </c>
      <c r="F1653" s="24" t="s">
        <v>4453</v>
      </c>
      <c r="G1653" s="24" t="s">
        <v>4454</v>
      </c>
      <c r="H1653" s="24" t="s">
        <v>4485</v>
      </c>
      <c r="I1653" s="24" t="s">
        <v>5425</v>
      </c>
      <c r="J1653" s="24" t="s">
        <v>8623</v>
      </c>
      <c r="N1653" s="24" t="s">
        <v>8624</v>
      </c>
      <c r="O1653" s="24" t="s">
        <v>3326</v>
      </c>
      <c r="Q1653" s="24" t="s">
        <v>3311</v>
      </c>
      <c r="R1653" s="24" t="s">
        <v>3327</v>
      </c>
      <c r="S1653" s="24" t="s">
        <v>3313</v>
      </c>
    </row>
    <row r="1654" spans="1:19" x14ac:dyDescent="0.25">
      <c r="A1654" s="24" t="s">
        <v>8625</v>
      </c>
      <c r="B1654" s="24">
        <v>11385301</v>
      </c>
      <c r="C1654" s="24">
        <v>55903</v>
      </c>
      <c r="D1654" s="24" t="s">
        <v>3302</v>
      </c>
      <c r="E1654" s="24" t="s">
        <v>3303</v>
      </c>
      <c r="F1654" s="24" t="s">
        <v>4453</v>
      </c>
      <c r="G1654" s="24" t="s">
        <v>4454</v>
      </c>
      <c r="H1654" s="24" t="s">
        <v>4485</v>
      </c>
      <c r="I1654" s="24" t="s">
        <v>5425</v>
      </c>
      <c r="J1654" s="24" t="s">
        <v>7983</v>
      </c>
      <c r="N1654" s="24" t="s">
        <v>8626</v>
      </c>
      <c r="O1654" s="24" t="s">
        <v>3326</v>
      </c>
      <c r="Q1654" s="24" t="s">
        <v>3311</v>
      </c>
      <c r="R1654" s="24" t="s">
        <v>3922</v>
      </c>
      <c r="S1654" s="24" t="s">
        <v>3313</v>
      </c>
    </row>
    <row r="1655" spans="1:19" x14ac:dyDescent="0.25">
      <c r="A1655" s="24" t="s">
        <v>8627</v>
      </c>
      <c r="B1655" s="24">
        <v>11385420</v>
      </c>
      <c r="C1655" s="24">
        <v>55960</v>
      </c>
      <c r="D1655" s="24" t="s">
        <v>3302</v>
      </c>
      <c r="E1655" s="24" t="s">
        <v>3303</v>
      </c>
      <c r="F1655" s="24" t="s">
        <v>4453</v>
      </c>
      <c r="G1655" s="24" t="s">
        <v>4454</v>
      </c>
      <c r="H1655" s="24" t="s">
        <v>4485</v>
      </c>
      <c r="I1655" s="24" t="s">
        <v>571</v>
      </c>
      <c r="J1655" s="24" t="s">
        <v>8628</v>
      </c>
      <c r="N1655" s="24" t="s">
        <v>5547</v>
      </c>
      <c r="O1655" s="24" t="s">
        <v>3326</v>
      </c>
      <c r="Q1655" s="24" t="s">
        <v>3311</v>
      </c>
      <c r="R1655" s="24" t="s">
        <v>3922</v>
      </c>
      <c r="S1655" s="24" t="s">
        <v>3313</v>
      </c>
    </row>
    <row r="1656" spans="1:19" x14ac:dyDescent="0.25">
      <c r="A1656" s="24" t="s">
        <v>8629</v>
      </c>
      <c r="B1656" s="24">
        <v>11385563</v>
      </c>
      <c r="C1656" s="24">
        <v>55904</v>
      </c>
      <c r="D1656" s="24" t="s">
        <v>3302</v>
      </c>
      <c r="E1656" s="24" t="s">
        <v>3303</v>
      </c>
      <c r="F1656" s="24" t="s">
        <v>4453</v>
      </c>
      <c r="G1656" s="24" t="s">
        <v>4454</v>
      </c>
      <c r="H1656" s="24" t="s">
        <v>4485</v>
      </c>
      <c r="I1656" s="24" t="s">
        <v>5425</v>
      </c>
      <c r="J1656" s="24" t="s">
        <v>8630</v>
      </c>
      <c r="N1656" s="24" t="s">
        <v>3748</v>
      </c>
      <c r="O1656" s="24" t="s">
        <v>3326</v>
      </c>
      <c r="Q1656" s="24" t="s">
        <v>3311</v>
      </c>
      <c r="R1656" s="24" t="s">
        <v>3922</v>
      </c>
      <c r="S1656" s="24" t="s">
        <v>3313</v>
      </c>
    </row>
    <row r="1657" spans="1:19" x14ac:dyDescent="0.25">
      <c r="A1657" s="24" t="s">
        <v>8631</v>
      </c>
      <c r="B1657" s="24">
        <v>11386166</v>
      </c>
      <c r="C1657" s="24">
        <v>55970</v>
      </c>
      <c r="D1657" s="24" t="s">
        <v>3302</v>
      </c>
      <c r="E1657" s="24" t="s">
        <v>3303</v>
      </c>
      <c r="F1657" s="24" t="s">
        <v>4453</v>
      </c>
      <c r="G1657" s="24" t="s">
        <v>4454</v>
      </c>
      <c r="H1657" s="24" t="s">
        <v>4485</v>
      </c>
      <c r="I1657" s="24" t="s">
        <v>571</v>
      </c>
      <c r="J1657" s="24" t="s">
        <v>8632</v>
      </c>
      <c r="N1657" s="24" t="s">
        <v>8633</v>
      </c>
      <c r="O1657" s="24" t="s">
        <v>3326</v>
      </c>
      <c r="Q1657" s="24" t="s">
        <v>3311</v>
      </c>
      <c r="R1657" s="24" t="s">
        <v>3922</v>
      </c>
      <c r="S1657" s="24" t="s">
        <v>3313</v>
      </c>
    </row>
    <row r="1658" spans="1:19" x14ac:dyDescent="0.25">
      <c r="A1658" s="24" t="s">
        <v>8634</v>
      </c>
      <c r="B1658" s="24">
        <v>11386272</v>
      </c>
      <c r="C1658" s="24">
        <v>55905</v>
      </c>
      <c r="D1658" s="24" t="s">
        <v>3302</v>
      </c>
      <c r="E1658" s="24" t="s">
        <v>3303</v>
      </c>
      <c r="F1658" s="24" t="s">
        <v>4453</v>
      </c>
      <c r="G1658" s="24" t="s">
        <v>4454</v>
      </c>
      <c r="H1658" s="24" t="s">
        <v>4485</v>
      </c>
      <c r="I1658" s="24" t="s">
        <v>5425</v>
      </c>
      <c r="J1658" s="24" t="s">
        <v>8635</v>
      </c>
      <c r="N1658" s="24" t="s">
        <v>8636</v>
      </c>
      <c r="O1658" s="24" t="s">
        <v>3326</v>
      </c>
      <c r="Q1658" s="24" t="s">
        <v>3311</v>
      </c>
      <c r="R1658" s="24" t="s">
        <v>3327</v>
      </c>
      <c r="S1658" s="24" t="s">
        <v>3313</v>
      </c>
    </row>
    <row r="1659" spans="1:19" x14ac:dyDescent="0.25">
      <c r="A1659" s="24" t="s">
        <v>8637</v>
      </c>
      <c r="B1659" s="24">
        <v>11386424</v>
      </c>
      <c r="C1659" s="24">
        <v>55971</v>
      </c>
      <c r="D1659" s="24" t="s">
        <v>3302</v>
      </c>
      <c r="E1659" s="24" t="s">
        <v>3303</v>
      </c>
      <c r="F1659" s="24" t="s">
        <v>4453</v>
      </c>
      <c r="G1659" s="24" t="s">
        <v>4454</v>
      </c>
      <c r="H1659" s="24" t="s">
        <v>4485</v>
      </c>
      <c r="I1659" s="24" t="s">
        <v>571</v>
      </c>
      <c r="J1659" s="24" t="s">
        <v>8638</v>
      </c>
      <c r="N1659" s="24" t="s">
        <v>8639</v>
      </c>
      <c r="O1659" s="24" t="s">
        <v>3326</v>
      </c>
      <c r="Q1659" s="24" t="s">
        <v>3311</v>
      </c>
      <c r="R1659" s="24" t="s">
        <v>3312</v>
      </c>
      <c r="S1659" s="24" t="s">
        <v>3313</v>
      </c>
    </row>
    <row r="1660" spans="1:19" x14ac:dyDescent="0.25">
      <c r="A1660" s="24" t="s">
        <v>8640</v>
      </c>
      <c r="B1660" s="24">
        <v>11386776</v>
      </c>
      <c r="C1660" s="24">
        <v>55972</v>
      </c>
      <c r="D1660" s="24" t="s">
        <v>3302</v>
      </c>
      <c r="E1660" s="24" t="s">
        <v>3303</v>
      </c>
      <c r="F1660" s="24" t="s">
        <v>4453</v>
      </c>
      <c r="G1660" s="24" t="s">
        <v>4454</v>
      </c>
      <c r="H1660" s="24" t="s">
        <v>4485</v>
      </c>
      <c r="I1660" s="24" t="s">
        <v>571</v>
      </c>
      <c r="J1660" s="24" t="s">
        <v>8641</v>
      </c>
      <c r="N1660" s="24" t="s">
        <v>8642</v>
      </c>
      <c r="O1660" s="24" t="s">
        <v>3326</v>
      </c>
      <c r="Q1660" s="24" t="s">
        <v>3311</v>
      </c>
      <c r="R1660" s="24" t="s">
        <v>3312</v>
      </c>
      <c r="S1660" s="24" t="s">
        <v>3313</v>
      </c>
    </row>
    <row r="1661" spans="1:19" x14ac:dyDescent="0.25">
      <c r="A1661" s="24" t="s">
        <v>8643</v>
      </c>
      <c r="B1661" s="24">
        <v>11387158</v>
      </c>
      <c r="C1661" s="24">
        <v>55973</v>
      </c>
      <c r="D1661" s="24" t="s">
        <v>3302</v>
      </c>
      <c r="E1661" s="24" t="s">
        <v>3303</v>
      </c>
      <c r="F1661" s="24" t="s">
        <v>4453</v>
      </c>
      <c r="G1661" s="24" t="s">
        <v>4454</v>
      </c>
      <c r="H1661" s="24" t="s">
        <v>4485</v>
      </c>
      <c r="I1661" s="24" t="s">
        <v>571</v>
      </c>
      <c r="J1661" s="24" t="s">
        <v>8644</v>
      </c>
      <c r="N1661" s="24" t="s">
        <v>8251</v>
      </c>
      <c r="O1661" s="24" t="s">
        <v>3326</v>
      </c>
      <c r="Q1661" s="24" t="s">
        <v>3311</v>
      </c>
      <c r="R1661" s="24" t="s">
        <v>3312</v>
      </c>
      <c r="S1661" s="24" t="s">
        <v>3313</v>
      </c>
    </row>
    <row r="1662" spans="1:19" x14ac:dyDescent="0.25">
      <c r="A1662" s="24" t="s">
        <v>8645</v>
      </c>
      <c r="B1662" s="24">
        <v>11387584</v>
      </c>
      <c r="C1662" s="24">
        <v>55974</v>
      </c>
      <c r="D1662" s="24" t="s">
        <v>3302</v>
      </c>
      <c r="E1662" s="24" t="s">
        <v>3303</v>
      </c>
      <c r="F1662" s="24" t="s">
        <v>4453</v>
      </c>
      <c r="G1662" s="24" t="s">
        <v>4454</v>
      </c>
      <c r="H1662" s="24" t="s">
        <v>4485</v>
      </c>
      <c r="I1662" s="24" t="s">
        <v>571</v>
      </c>
      <c r="J1662" s="24" t="s">
        <v>1758</v>
      </c>
      <c r="N1662" s="24" t="s">
        <v>8646</v>
      </c>
      <c r="O1662" s="24" t="s">
        <v>3326</v>
      </c>
      <c r="Q1662" s="24" t="s">
        <v>3311</v>
      </c>
      <c r="R1662" s="24" t="s">
        <v>3922</v>
      </c>
      <c r="S1662" s="24" t="s">
        <v>3313</v>
      </c>
    </row>
    <row r="1663" spans="1:19" x14ac:dyDescent="0.25">
      <c r="A1663" s="24" t="s">
        <v>8647</v>
      </c>
      <c r="B1663" s="24">
        <v>11388025</v>
      </c>
      <c r="C1663" s="24">
        <v>55975</v>
      </c>
      <c r="D1663" s="24" t="s">
        <v>3302</v>
      </c>
      <c r="E1663" s="24" t="s">
        <v>3303</v>
      </c>
      <c r="F1663" s="24" t="s">
        <v>4453</v>
      </c>
      <c r="G1663" s="24" t="s">
        <v>4454</v>
      </c>
      <c r="H1663" s="24" t="s">
        <v>4485</v>
      </c>
      <c r="I1663" s="24" t="s">
        <v>571</v>
      </c>
      <c r="J1663" s="24" t="s">
        <v>3468</v>
      </c>
      <c r="N1663" s="24" t="s">
        <v>8648</v>
      </c>
      <c r="O1663" s="24" t="s">
        <v>3326</v>
      </c>
      <c r="Q1663" s="24" t="s">
        <v>3311</v>
      </c>
      <c r="R1663" s="24" t="s">
        <v>3922</v>
      </c>
      <c r="S1663" s="24" t="s">
        <v>3313</v>
      </c>
    </row>
    <row r="1664" spans="1:19" x14ac:dyDescent="0.25">
      <c r="A1664" s="24" t="s">
        <v>8649</v>
      </c>
      <c r="B1664" s="24">
        <v>11388956</v>
      </c>
      <c r="C1664" s="24">
        <v>55977</v>
      </c>
      <c r="D1664" s="24" t="s">
        <v>3302</v>
      </c>
      <c r="E1664" s="24" t="s">
        <v>3303</v>
      </c>
      <c r="F1664" s="24" t="s">
        <v>4453</v>
      </c>
      <c r="G1664" s="24" t="s">
        <v>4454</v>
      </c>
      <c r="H1664" s="24" t="s">
        <v>4485</v>
      </c>
      <c r="I1664" s="24" t="s">
        <v>571</v>
      </c>
      <c r="J1664" s="24" t="s">
        <v>8650</v>
      </c>
      <c r="N1664" s="24" t="s">
        <v>8651</v>
      </c>
      <c r="O1664" s="24" t="s">
        <v>3340</v>
      </c>
      <c r="Q1664" s="24" t="s">
        <v>3311</v>
      </c>
      <c r="R1664" s="24" t="s">
        <v>3327</v>
      </c>
      <c r="S1664" s="24" t="s">
        <v>3313</v>
      </c>
    </row>
    <row r="1665" spans="1:19" x14ac:dyDescent="0.25">
      <c r="A1665" s="24" t="s">
        <v>8652</v>
      </c>
      <c r="B1665" s="24">
        <v>11389652</v>
      </c>
      <c r="C1665" s="24">
        <v>55979</v>
      </c>
      <c r="D1665" s="24" t="s">
        <v>3302</v>
      </c>
      <c r="E1665" s="24" t="s">
        <v>3303</v>
      </c>
      <c r="F1665" s="24" t="s">
        <v>4453</v>
      </c>
      <c r="G1665" s="24" t="s">
        <v>4454</v>
      </c>
      <c r="H1665" s="24" t="s">
        <v>4485</v>
      </c>
      <c r="I1665" s="24" t="s">
        <v>571</v>
      </c>
      <c r="J1665" s="24" t="s">
        <v>8653</v>
      </c>
      <c r="N1665" s="24" t="s">
        <v>8654</v>
      </c>
      <c r="O1665" s="24" t="s">
        <v>3340</v>
      </c>
      <c r="Q1665" s="24" t="s">
        <v>3311</v>
      </c>
      <c r="R1665" s="24" t="s">
        <v>3327</v>
      </c>
      <c r="S1665" s="24" t="s">
        <v>3313</v>
      </c>
    </row>
    <row r="1666" spans="1:19" x14ac:dyDescent="0.25">
      <c r="A1666" s="24" t="s">
        <v>8655</v>
      </c>
      <c r="B1666" s="24">
        <v>11390205</v>
      </c>
      <c r="C1666" s="24">
        <v>55980</v>
      </c>
      <c r="D1666" s="24" t="s">
        <v>3302</v>
      </c>
      <c r="E1666" s="24" t="s">
        <v>3303</v>
      </c>
      <c r="F1666" s="24" t="s">
        <v>4453</v>
      </c>
      <c r="G1666" s="24" t="s">
        <v>4454</v>
      </c>
      <c r="H1666" s="24" t="s">
        <v>4485</v>
      </c>
      <c r="I1666" s="24" t="s">
        <v>571</v>
      </c>
      <c r="J1666" s="24" t="s">
        <v>8656</v>
      </c>
      <c r="N1666" s="24" t="s">
        <v>7937</v>
      </c>
      <c r="O1666" s="24" t="s">
        <v>3326</v>
      </c>
      <c r="Q1666" s="24" t="s">
        <v>3311</v>
      </c>
      <c r="R1666" s="24" t="s">
        <v>3922</v>
      </c>
      <c r="S1666" s="24" t="s">
        <v>3313</v>
      </c>
    </row>
    <row r="1667" spans="1:19" x14ac:dyDescent="0.25">
      <c r="A1667" s="24" t="s">
        <v>8657</v>
      </c>
      <c r="B1667" s="24">
        <v>11390516</v>
      </c>
      <c r="C1667" s="24">
        <v>55981</v>
      </c>
      <c r="D1667" s="24" t="s">
        <v>3302</v>
      </c>
      <c r="E1667" s="24" t="s">
        <v>3303</v>
      </c>
      <c r="F1667" s="24" t="s">
        <v>4453</v>
      </c>
      <c r="G1667" s="24" t="s">
        <v>4454</v>
      </c>
      <c r="H1667" s="24" t="s">
        <v>4485</v>
      </c>
      <c r="I1667" s="24" t="s">
        <v>571</v>
      </c>
      <c r="J1667" s="24" t="s">
        <v>8658</v>
      </c>
      <c r="N1667" s="24" t="s">
        <v>7911</v>
      </c>
      <c r="O1667" s="24" t="s">
        <v>3326</v>
      </c>
      <c r="Q1667" s="24" t="s">
        <v>3311</v>
      </c>
      <c r="R1667" s="24" t="s">
        <v>3922</v>
      </c>
      <c r="S1667" s="24" t="s">
        <v>3313</v>
      </c>
    </row>
    <row r="1668" spans="1:19" x14ac:dyDescent="0.25">
      <c r="A1668" s="24" t="s">
        <v>8659</v>
      </c>
      <c r="B1668" s="24">
        <v>11390828</v>
      </c>
      <c r="C1668" s="24">
        <v>55982</v>
      </c>
      <c r="D1668" s="24" t="s">
        <v>3302</v>
      </c>
      <c r="E1668" s="24" t="s">
        <v>3303</v>
      </c>
      <c r="F1668" s="24" t="s">
        <v>4453</v>
      </c>
      <c r="G1668" s="24" t="s">
        <v>4454</v>
      </c>
      <c r="H1668" s="24" t="s">
        <v>4485</v>
      </c>
      <c r="I1668" s="24" t="s">
        <v>571</v>
      </c>
      <c r="J1668" s="24" t="s">
        <v>8660</v>
      </c>
      <c r="N1668" s="24" t="s">
        <v>8661</v>
      </c>
      <c r="O1668" s="24" t="s">
        <v>3326</v>
      </c>
      <c r="Q1668" s="24" t="s">
        <v>3311</v>
      </c>
      <c r="R1668" s="24" t="s">
        <v>3312</v>
      </c>
      <c r="S1668" s="24" t="s">
        <v>3313</v>
      </c>
    </row>
    <row r="1669" spans="1:19" x14ac:dyDescent="0.25">
      <c r="A1669" s="24" t="s">
        <v>8662</v>
      </c>
      <c r="B1669" s="24">
        <v>11391526</v>
      </c>
      <c r="C1669" s="24">
        <v>55984</v>
      </c>
      <c r="D1669" s="24" t="s">
        <v>3302</v>
      </c>
      <c r="E1669" s="24" t="s">
        <v>3303</v>
      </c>
      <c r="F1669" s="24" t="s">
        <v>4453</v>
      </c>
      <c r="G1669" s="24" t="s">
        <v>4454</v>
      </c>
      <c r="H1669" s="24" t="s">
        <v>4485</v>
      </c>
      <c r="I1669" s="24" t="s">
        <v>571</v>
      </c>
      <c r="J1669" s="24" t="s">
        <v>8663</v>
      </c>
      <c r="N1669" s="24" t="s">
        <v>8444</v>
      </c>
      <c r="O1669" s="24" t="s">
        <v>3326</v>
      </c>
      <c r="Q1669" s="24" t="s">
        <v>3311</v>
      </c>
      <c r="R1669" s="24" t="s">
        <v>3922</v>
      </c>
      <c r="S1669" s="24" t="s">
        <v>3313</v>
      </c>
    </row>
    <row r="1670" spans="1:19" x14ac:dyDescent="0.25">
      <c r="A1670" s="24" t="s">
        <v>8664</v>
      </c>
      <c r="B1670" s="24">
        <v>11391880</v>
      </c>
      <c r="C1670" s="24">
        <v>55985</v>
      </c>
      <c r="D1670" s="24" t="s">
        <v>3302</v>
      </c>
      <c r="E1670" s="24" t="s">
        <v>3303</v>
      </c>
      <c r="F1670" s="24" t="s">
        <v>4453</v>
      </c>
      <c r="G1670" s="24" t="s">
        <v>4454</v>
      </c>
      <c r="H1670" s="24" t="s">
        <v>4485</v>
      </c>
      <c r="I1670" s="24" t="s">
        <v>571</v>
      </c>
      <c r="J1670" s="24" t="s">
        <v>3714</v>
      </c>
      <c r="N1670" s="24" t="s">
        <v>8532</v>
      </c>
      <c r="O1670" s="24" t="s">
        <v>3326</v>
      </c>
      <c r="Q1670" s="24" t="s">
        <v>3311</v>
      </c>
      <c r="R1670" s="24" t="s">
        <v>3922</v>
      </c>
      <c r="S1670" s="24" t="s">
        <v>3313</v>
      </c>
    </row>
    <row r="1671" spans="1:19" x14ac:dyDescent="0.25">
      <c r="A1671" s="24" t="s">
        <v>8665</v>
      </c>
      <c r="B1671" s="24">
        <v>11392126</v>
      </c>
      <c r="C1671" s="24">
        <v>55986</v>
      </c>
      <c r="D1671" s="24" t="s">
        <v>3302</v>
      </c>
      <c r="E1671" s="24" t="s">
        <v>3303</v>
      </c>
      <c r="F1671" s="24" t="s">
        <v>4453</v>
      </c>
      <c r="G1671" s="24" t="s">
        <v>4454</v>
      </c>
      <c r="H1671" s="24" t="s">
        <v>4485</v>
      </c>
      <c r="I1671" s="24" t="s">
        <v>571</v>
      </c>
      <c r="J1671" s="24" t="s">
        <v>8666</v>
      </c>
      <c r="N1671" s="24" t="s">
        <v>8667</v>
      </c>
      <c r="O1671" s="24" t="s">
        <v>3326</v>
      </c>
      <c r="Q1671" s="24" t="s">
        <v>3311</v>
      </c>
      <c r="R1671" s="24" t="s">
        <v>3922</v>
      </c>
      <c r="S1671" s="24" t="s">
        <v>3313</v>
      </c>
    </row>
    <row r="1672" spans="1:19" x14ac:dyDescent="0.25">
      <c r="A1672" s="24" t="s">
        <v>8668</v>
      </c>
      <c r="B1672" s="24">
        <v>11392468</v>
      </c>
      <c r="C1672" s="24">
        <v>55987</v>
      </c>
      <c r="D1672" s="24" t="s">
        <v>3302</v>
      </c>
      <c r="E1672" s="24" t="s">
        <v>3303</v>
      </c>
      <c r="F1672" s="24" t="s">
        <v>4453</v>
      </c>
      <c r="G1672" s="24" t="s">
        <v>4454</v>
      </c>
      <c r="H1672" s="24" t="s">
        <v>4485</v>
      </c>
      <c r="I1672" s="24" t="s">
        <v>571</v>
      </c>
      <c r="J1672" s="24" t="s">
        <v>8669</v>
      </c>
      <c r="N1672" s="24" t="s">
        <v>8670</v>
      </c>
      <c r="O1672" s="24" t="s">
        <v>3326</v>
      </c>
      <c r="Q1672" s="24" t="s">
        <v>3311</v>
      </c>
      <c r="R1672" s="24" t="s">
        <v>3327</v>
      </c>
      <c r="S1672" s="24" t="s">
        <v>3313</v>
      </c>
    </row>
    <row r="1673" spans="1:19" x14ac:dyDescent="0.25">
      <c r="A1673" s="24" t="s">
        <v>8671</v>
      </c>
      <c r="B1673" s="24">
        <v>11392858</v>
      </c>
      <c r="C1673" s="24">
        <v>55988</v>
      </c>
      <c r="D1673" s="24" t="s">
        <v>3302</v>
      </c>
      <c r="E1673" s="24" t="s">
        <v>3303</v>
      </c>
      <c r="F1673" s="24" t="s">
        <v>4453</v>
      </c>
      <c r="G1673" s="24" t="s">
        <v>4454</v>
      </c>
      <c r="H1673" s="24" t="s">
        <v>4485</v>
      </c>
      <c r="I1673" s="24" t="s">
        <v>571</v>
      </c>
      <c r="J1673" s="24" t="s">
        <v>8672</v>
      </c>
      <c r="N1673" s="24" t="s">
        <v>8673</v>
      </c>
      <c r="O1673" s="24" t="s">
        <v>3326</v>
      </c>
      <c r="Q1673" s="24" t="s">
        <v>3311</v>
      </c>
      <c r="R1673" s="24" t="s">
        <v>3922</v>
      </c>
      <c r="S1673" s="24" t="s">
        <v>3313</v>
      </c>
    </row>
    <row r="1674" spans="1:19" x14ac:dyDescent="0.25">
      <c r="A1674" s="24" t="s">
        <v>8674</v>
      </c>
      <c r="B1674" s="24">
        <v>11393010</v>
      </c>
      <c r="C1674" s="24">
        <v>55921</v>
      </c>
      <c r="D1674" s="24" t="s">
        <v>3302</v>
      </c>
      <c r="E1674" s="24" t="s">
        <v>3303</v>
      </c>
      <c r="F1674" s="24" t="s">
        <v>4453</v>
      </c>
      <c r="G1674" s="24" t="s">
        <v>4454</v>
      </c>
      <c r="H1674" s="24" t="s">
        <v>4485</v>
      </c>
      <c r="I1674" s="24" t="s">
        <v>571</v>
      </c>
      <c r="J1674" s="24" t="s">
        <v>7620</v>
      </c>
      <c r="N1674" s="24" t="s">
        <v>7937</v>
      </c>
      <c r="O1674" s="24" t="s">
        <v>3326</v>
      </c>
      <c r="Q1674" s="24" t="s">
        <v>3311</v>
      </c>
      <c r="R1674" s="24" t="s">
        <v>3922</v>
      </c>
      <c r="S1674" s="24" t="s">
        <v>3313</v>
      </c>
    </row>
    <row r="1675" spans="1:19" x14ac:dyDescent="0.25">
      <c r="A1675" s="24" t="s">
        <v>8675</v>
      </c>
      <c r="B1675" s="24">
        <v>11393257</v>
      </c>
      <c r="C1675" s="24">
        <v>55922</v>
      </c>
      <c r="D1675" s="24" t="s">
        <v>3302</v>
      </c>
      <c r="E1675" s="24" t="s">
        <v>3303</v>
      </c>
      <c r="F1675" s="24" t="s">
        <v>4453</v>
      </c>
      <c r="G1675" s="24" t="s">
        <v>4454</v>
      </c>
      <c r="H1675" s="24" t="s">
        <v>4485</v>
      </c>
      <c r="I1675" s="24" t="s">
        <v>571</v>
      </c>
      <c r="J1675" s="24" t="s">
        <v>1411</v>
      </c>
      <c r="N1675" s="24" t="s">
        <v>8676</v>
      </c>
      <c r="O1675" s="24" t="s">
        <v>3326</v>
      </c>
      <c r="Q1675" s="24" t="s">
        <v>3311</v>
      </c>
      <c r="R1675" s="24" t="s">
        <v>3922</v>
      </c>
      <c r="S1675" s="24" t="s">
        <v>3313</v>
      </c>
    </row>
    <row r="1676" spans="1:19" x14ac:dyDescent="0.25">
      <c r="A1676" s="24" t="s">
        <v>8677</v>
      </c>
      <c r="B1676" s="24">
        <v>11393680</v>
      </c>
      <c r="C1676" s="24">
        <v>55923</v>
      </c>
      <c r="D1676" s="24" t="s">
        <v>3302</v>
      </c>
      <c r="E1676" s="24" t="s">
        <v>3303</v>
      </c>
      <c r="F1676" s="24" t="s">
        <v>4453</v>
      </c>
      <c r="G1676" s="24" t="s">
        <v>4454</v>
      </c>
      <c r="H1676" s="24" t="s">
        <v>4485</v>
      </c>
      <c r="I1676" s="24" t="s">
        <v>571</v>
      </c>
      <c r="J1676" s="24" t="s">
        <v>8678</v>
      </c>
      <c r="N1676" s="24" t="s">
        <v>8204</v>
      </c>
      <c r="O1676" s="24" t="s">
        <v>3326</v>
      </c>
      <c r="Q1676" s="24" t="s">
        <v>3311</v>
      </c>
      <c r="R1676" s="24" t="s">
        <v>3312</v>
      </c>
      <c r="S1676" s="24" t="s">
        <v>3313</v>
      </c>
    </row>
    <row r="1677" spans="1:19" x14ac:dyDescent="0.25">
      <c r="A1677" s="24" t="s">
        <v>8679</v>
      </c>
      <c r="B1677" s="24">
        <v>11393985</v>
      </c>
      <c r="C1677" s="24">
        <v>55924</v>
      </c>
      <c r="D1677" s="24" t="s">
        <v>3302</v>
      </c>
      <c r="E1677" s="24" t="s">
        <v>3303</v>
      </c>
      <c r="F1677" s="24" t="s">
        <v>4453</v>
      </c>
      <c r="G1677" s="24" t="s">
        <v>4454</v>
      </c>
      <c r="H1677" s="24" t="s">
        <v>4485</v>
      </c>
      <c r="I1677" s="24" t="s">
        <v>571</v>
      </c>
      <c r="J1677" s="24" t="s">
        <v>7893</v>
      </c>
      <c r="N1677" s="24" t="s">
        <v>8661</v>
      </c>
      <c r="O1677" s="24" t="s">
        <v>3932</v>
      </c>
      <c r="P1677" s="24" t="s">
        <v>7532</v>
      </c>
      <c r="Q1677" s="24" t="s">
        <v>3311</v>
      </c>
      <c r="R1677" s="24" t="s">
        <v>3312</v>
      </c>
      <c r="S1677" s="24" t="s">
        <v>3313</v>
      </c>
    </row>
    <row r="1678" spans="1:19" x14ac:dyDescent="0.25">
      <c r="A1678" s="24" t="s">
        <v>8680</v>
      </c>
      <c r="B1678" s="24">
        <v>11394113</v>
      </c>
      <c r="C1678" s="24">
        <v>55991</v>
      </c>
      <c r="D1678" s="24" t="s">
        <v>3302</v>
      </c>
      <c r="E1678" s="24" t="s">
        <v>3303</v>
      </c>
      <c r="F1678" s="24" t="s">
        <v>4453</v>
      </c>
      <c r="G1678" s="24" t="s">
        <v>4454</v>
      </c>
      <c r="H1678" s="24" t="s">
        <v>4485</v>
      </c>
      <c r="I1678" s="24" t="s">
        <v>571</v>
      </c>
      <c r="J1678" s="24" t="s">
        <v>8681</v>
      </c>
      <c r="N1678" s="24" t="s">
        <v>8682</v>
      </c>
      <c r="O1678" s="24" t="s">
        <v>3340</v>
      </c>
      <c r="Q1678" s="24" t="s">
        <v>3311</v>
      </c>
      <c r="R1678" s="24" t="s">
        <v>3327</v>
      </c>
      <c r="S1678" s="24" t="s">
        <v>3313</v>
      </c>
    </row>
    <row r="1679" spans="1:19" x14ac:dyDescent="0.25">
      <c r="A1679" s="24" t="s">
        <v>8683</v>
      </c>
      <c r="B1679" s="24">
        <v>11394386</v>
      </c>
      <c r="C1679" s="24">
        <v>55992</v>
      </c>
      <c r="D1679" s="24" t="s">
        <v>3302</v>
      </c>
      <c r="E1679" s="24" t="s">
        <v>3303</v>
      </c>
      <c r="F1679" s="24" t="s">
        <v>4453</v>
      </c>
      <c r="G1679" s="24" t="s">
        <v>4454</v>
      </c>
      <c r="H1679" s="24" t="s">
        <v>4485</v>
      </c>
      <c r="I1679" s="24" t="s">
        <v>571</v>
      </c>
      <c r="J1679" s="24" t="s">
        <v>8684</v>
      </c>
      <c r="N1679" s="24" t="s">
        <v>8375</v>
      </c>
      <c r="O1679" s="24" t="s">
        <v>3326</v>
      </c>
      <c r="Q1679" s="24" t="s">
        <v>3311</v>
      </c>
      <c r="R1679" s="24" t="s">
        <v>3312</v>
      </c>
      <c r="S1679" s="24" t="s">
        <v>3313</v>
      </c>
    </row>
    <row r="1680" spans="1:19" x14ac:dyDescent="0.25">
      <c r="A1680" s="24" t="s">
        <v>8685</v>
      </c>
      <c r="B1680" s="24">
        <v>11394633</v>
      </c>
      <c r="C1680" s="24">
        <v>55926</v>
      </c>
      <c r="D1680" s="24" t="s">
        <v>3302</v>
      </c>
      <c r="E1680" s="24" t="s">
        <v>3303</v>
      </c>
      <c r="F1680" s="24" t="s">
        <v>4453</v>
      </c>
      <c r="G1680" s="24" t="s">
        <v>4454</v>
      </c>
      <c r="H1680" s="24" t="s">
        <v>4485</v>
      </c>
      <c r="I1680" s="24" t="s">
        <v>571</v>
      </c>
      <c r="J1680" s="24" t="s">
        <v>585</v>
      </c>
      <c r="N1680" s="24" t="s">
        <v>8686</v>
      </c>
      <c r="O1680" s="24" t="s">
        <v>3326</v>
      </c>
      <c r="Q1680" s="24" t="s">
        <v>3311</v>
      </c>
      <c r="R1680" s="24" t="s">
        <v>3922</v>
      </c>
      <c r="S1680" s="24" t="s">
        <v>3313</v>
      </c>
    </row>
    <row r="1681" spans="1:19" x14ac:dyDescent="0.25">
      <c r="A1681" s="24" t="s">
        <v>8687</v>
      </c>
      <c r="B1681" s="24">
        <v>11394990</v>
      </c>
      <c r="C1681" s="24">
        <v>55993</v>
      </c>
      <c r="D1681" s="24" t="s">
        <v>3302</v>
      </c>
      <c r="E1681" s="24" t="s">
        <v>3303</v>
      </c>
      <c r="F1681" s="24" t="s">
        <v>4453</v>
      </c>
      <c r="G1681" s="24" t="s">
        <v>4454</v>
      </c>
      <c r="H1681" s="24" t="s">
        <v>4485</v>
      </c>
      <c r="I1681" s="24" t="s">
        <v>571</v>
      </c>
      <c r="J1681" s="24" t="s">
        <v>6754</v>
      </c>
      <c r="N1681" s="24" t="s">
        <v>8688</v>
      </c>
      <c r="O1681" s="24" t="s">
        <v>3326</v>
      </c>
      <c r="Q1681" s="24" t="s">
        <v>3311</v>
      </c>
      <c r="R1681" s="24" t="s">
        <v>3922</v>
      </c>
      <c r="S1681" s="24" t="s">
        <v>3313</v>
      </c>
    </row>
    <row r="1682" spans="1:19" x14ac:dyDescent="0.25">
      <c r="A1682" s="24" t="s">
        <v>8689</v>
      </c>
      <c r="B1682" s="24">
        <v>11395179</v>
      </c>
      <c r="C1682" s="24">
        <v>55927</v>
      </c>
      <c r="D1682" s="24" t="s">
        <v>3302</v>
      </c>
      <c r="E1682" s="24" t="s">
        <v>3303</v>
      </c>
      <c r="F1682" s="24" t="s">
        <v>4453</v>
      </c>
      <c r="G1682" s="24" t="s">
        <v>4454</v>
      </c>
      <c r="H1682" s="24" t="s">
        <v>4485</v>
      </c>
      <c r="I1682" s="24" t="s">
        <v>571</v>
      </c>
      <c r="J1682" s="24" t="s">
        <v>5450</v>
      </c>
      <c r="N1682" s="24" t="s">
        <v>8690</v>
      </c>
      <c r="O1682" s="24" t="s">
        <v>3326</v>
      </c>
      <c r="Q1682" s="24" t="s">
        <v>3311</v>
      </c>
      <c r="R1682" s="24" t="s">
        <v>3312</v>
      </c>
      <c r="S1682" s="24" t="s">
        <v>3313</v>
      </c>
    </row>
    <row r="1683" spans="1:19" x14ac:dyDescent="0.25">
      <c r="A1683" s="24" t="s">
        <v>8691</v>
      </c>
      <c r="B1683" s="24">
        <v>11395509</v>
      </c>
      <c r="C1683" s="24">
        <v>55994</v>
      </c>
      <c r="D1683" s="24" t="s">
        <v>3302</v>
      </c>
      <c r="E1683" s="24" t="s">
        <v>3303</v>
      </c>
      <c r="F1683" s="24" t="s">
        <v>4453</v>
      </c>
      <c r="G1683" s="24" t="s">
        <v>4454</v>
      </c>
      <c r="H1683" s="24" t="s">
        <v>4485</v>
      </c>
      <c r="I1683" s="24" t="s">
        <v>571</v>
      </c>
      <c r="J1683" s="24" t="s">
        <v>1724</v>
      </c>
      <c r="N1683" s="24" t="s">
        <v>7953</v>
      </c>
      <c r="O1683" s="24" t="s">
        <v>3326</v>
      </c>
      <c r="Q1683" s="24" t="s">
        <v>3311</v>
      </c>
      <c r="R1683" s="24" t="s">
        <v>3922</v>
      </c>
      <c r="S1683" s="24" t="s">
        <v>3313</v>
      </c>
    </row>
    <row r="1684" spans="1:19" x14ac:dyDescent="0.25">
      <c r="A1684" s="24" t="s">
        <v>8692</v>
      </c>
      <c r="B1684" s="24">
        <v>11395722</v>
      </c>
      <c r="C1684" s="24">
        <v>55928</v>
      </c>
      <c r="D1684" s="24" t="s">
        <v>3302</v>
      </c>
      <c r="E1684" s="24" t="s">
        <v>3303</v>
      </c>
      <c r="F1684" s="24" t="s">
        <v>4453</v>
      </c>
      <c r="G1684" s="24" t="s">
        <v>4454</v>
      </c>
      <c r="H1684" s="24" t="s">
        <v>4485</v>
      </c>
      <c r="I1684" s="24" t="s">
        <v>571</v>
      </c>
      <c r="J1684" s="24" t="s">
        <v>8693</v>
      </c>
      <c r="N1684" s="24" t="s">
        <v>8694</v>
      </c>
      <c r="O1684" s="24" t="s">
        <v>3340</v>
      </c>
      <c r="Q1684" s="24" t="s">
        <v>3311</v>
      </c>
      <c r="R1684" s="24" t="s">
        <v>3312</v>
      </c>
      <c r="S1684" s="24" t="s">
        <v>3313</v>
      </c>
    </row>
    <row r="1685" spans="1:19" x14ac:dyDescent="0.25">
      <c r="A1685" s="24" t="s">
        <v>8695</v>
      </c>
      <c r="B1685" s="24">
        <v>11395943</v>
      </c>
      <c r="C1685" s="24">
        <v>55995</v>
      </c>
      <c r="D1685" s="24" t="s">
        <v>3302</v>
      </c>
      <c r="E1685" s="24" t="s">
        <v>3303</v>
      </c>
      <c r="F1685" s="24" t="s">
        <v>4453</v>
      </c>
      <c r="G1685" s="24" t="s">
        <v>4454</v>
      </c>
      <c r="H1685" s="24" t="s">
        <v>4485</v>
      </c>
      <c r="I1685" s="24" t="s">
        <v>571</v>
      </c>
      <c r="J1685" s="24" t="s">
        <v>1568</v>
      </c>
      <c r="N1685" s="24" t="s">
        <v>8467</v>
      </c>
      <c r="O1685" s="24" t="s">
        <v>3326</v>
      </c>
      <c r="Q1685" s="24" t="s">
        <v>3311</v>
      </c>
      <c r="R1685" s="24" t="s">
        <v>3922</v>
      </c>
      <c r="S1685" s="24" t="s">
        <v>3313</v>
      </c>
    </row>
    <row r="1686" spans="1:19" x14ac:dyDescent="0.25">
      <c r="A1686" s="24" t="s">
        <v>8696</v>
      </c>
      <c r="B1686" s="24">
        <v>11396185</v>
      </c>
      <c r="C1686" s="24">
        <v>55929</v>
      </c>
      <c r="D1686" s="24" t="s">
        <v>3302</v>
      </c>
      <c r="E1686" s="24" t="s">
        <v>3303</v>
      </c>
      <c r="F1686" s="24" t="s">
        <v>4453</v>
      </c>
      <c r="G1686" s="24" t="s">
        <v>4454</v>
      </c>
      <c r="H1686" s="24" t="s">
        <v>4485</v>
      </c>
      <c r="I1686" s="24" t="s">
        <v>571</v>
      </c>
      <c r="J1686" s="24" t="s">
        <v>1274</v>
      </c>
      <c r="N1686" s="24" t="s">
        <v>8554</v>
      </c>
      <c r="O1686" s="24" t="s">
        <v>3326</v>
      </c>
      <c r="Q1686" s="24" t="s">
        <v>3311</v>
      </c>
      <c r="R1686" s="24" t="s">
        <v>3922</v>
      </c>
      <c r="S1686" s="24" t="s">
        <v>3313</v>
      </c>
    </row>
    <row r="1687" spans="1:19" x14ac:dyDescent="0.25">
      <c r="A1687" s="24" t="s">
        <v>8697</v>
      </c>
      <c r="B1687" s="24">
        <v>11396483</v>
      </c>
      <c r="C1687" s="24">
        <v>55996</v>
      </c>
      <c r="D1687" s="24" t="s">
        <v>3302</v>
      </c>
      <c r="E1687" s="24" t="s">
        <v>3303</v>
      </c>
      <c r="F1687" s="24" t="s">
        <v>4453</v>
      </c>
      <c r="G1687" s="24" t="s">
        <v>4454</v>
      </c>
      <c r="H1687" s="24" t="s">
        <v>4485</v>
      </c>
      <c r="I1687" s="24" t="s">
        <v>571</v>
      </c>
      <c r="J1687" s="24" t="s">
        <v>8698</v>
      </c>
      <c r="N1687" s="24" t="s">
        <v>7963</v>
      </c>
      <c r="O1687" s="24" t="s">
        <v>3326</v>
      </c>
      <c r="Q1687" s="24" t="s">
        <v>3311</v>
      </c>
      <c r="R1687" s="24" t="s">
        <v>3922</v>
      </c>
      <c r="S1687" s="24" t="s">
        <v>3313</v>
      </c>
    </row>
    <row r="1688" spans="1:19" x14ac:dyDescent="0.25">
      <c r="A1688" s="24" t="s">
        <v>8699</v>
      </c>
      <c r="B1688" s="24">
        <v>11397196</v>
      </c>
      <c r="C1688" s="24">
        <v>55930</v>
      </c>
      <c r="D1688" s="24" t="s">
        <v>3302</v>
      </c>
      <c r="E1688" s="24" t="s">
        <v>3303</v>
      </c>
      <c r="F1688" s="24" t="s">
        <v>4453</v>
      </c>
      <c r="G1688" s="24" t="s">
        <v>4454</v>
      </c>
      <c r="H1688" s="24" t="s">
        <v>4485</v>
      </c>
      <c r="I1688" s="24" t="s">
        <v>571</v>
      </c>
      <c r="J1688" s="24" t="s">
        <v>8700</v>
      </c>
      <c r="N1688" s="24" t="s">
        <v>8204</v>
      </c>
      <c r="O1688" s="24" t="s">
        <v>3340</v>
      </c>
      <c r="Q1688" s="24" t="s">
        <v>3311</v>
      </c>
      <c r="R1688" s="24" t="s">
        <v>3922</v>
      </c>
      <c r="S1688" s="24" t="s">
        <v>3313</v>
      </c>
    </row>
    <row r="1689" spans="1:19" x14ac:dyDescent="0.25">
      <c r="A1689" s="24" t="s">
        <v>8701</v>
      </c>
      <c r="B1689" s="24">
        <v>11397299</v>
      </c>
      <c r="C1689" s="24">
        <v>55998</v>
      </c>
      <c r="D1689" s="24" t="s">
        <v>3302</v>
      </c>
      <c r="E1689" s="24" t="s">
        <v>3303</v>
      </c>
      <c r="F1689" s="24" t="s">
        <v>4453</v>
      </c>
      <c r="G1689" s="24" t="s">
        <v>4454</v>
      </c>
      <c r="H1689" s="24" t="s">
        <v>4485</v>
      </c>
      <c r="I1689" s="24" t="s">
        <v>571</v>
      </c>
      <c r="J1689" s="24" t="s">
        <v>8702</v>
      </c>
      <c r="N1689" s="24" t="s">
        <v>7911</v>
      </c>
      <c r="O1689" s="24" t="s">
        <v>3340</v>
      </c>
      <c r="Q1689" s="24" t="s">
        <v>3311</v>
      </c>
      <c r="R1689" s="24" t="s">
        <v>3327</v>
      </c>
      <c r="S1689" s="24" t="s">
        <v>3313</v>
      </c>
    </row>
    <row r="1690" spans="1:19" x14ac:dyDescent="0.25">
      <c r="A1690" s="24" t="s">
        <v>8703</v>
      </c>
      <c r="B1690" s="24">
        <v>11397381</v>
      </c>
      <c r="C1690" s="24">
        <v>55931</v>
      </c>
      <c r="D1690" s="24" t="s">
        <v>3302</v>
      </c>
      <c r="E1690" s="24" t="s">
        <v>3303</v>
      </c>
      <c r="F1690" s="24" t="s">
        <v>4453</v>
      </c>
      <c r="G1690" s="24" t="s">
        <v>4454</v>
      </c>
      <c r="H1690" s="24" t="s">
        <v>4485</v>
      </c>
      <c r="I1690" s="24" t="s">
        <v>571</v>
      </c>
      <c r="J1690" s="24" t="s">
        <v>8704</v>
      </c>
      <c r="N1690" s="24" t="s">
        <v>8654</v>
      </c>
      <c r="O1690" s="24" t="s">
        <v>3340</v>
      </c>
      <c r="Q1690" s="24" t="s">
        <v>3311</v>
      </c>
      <c r="R1690" s="24" t="s">
        <v>3327</v>
      </c>
      <c r="S1690" s="24" t="s">
        <v>3313</v>
      </c>
    </row>
    <row r="1691" spans="1:19" x14ac:dyDescent="0.25">
      <c r="A1691" s="24" t="s">
        <v>8705</v>
      </c>
      <c r="B1691" s="24">
        <v>11397585</v>
      </c>
      <c r="C1691" s="24">
        <v>55932</v>
      </c>
      <c r="D1691" s="24" t="s">
        <v>3302</v>
      </c>
      <c r="E1691" s="24" t="s">
        <v>3303</v>
      </c>
      <c r="F1691" s="24" t="s">
        <v>4453</v>
      </c>
      <c r="G1691" s="24" t="s">
        <v>4454</v>
      </c>
      <c r="H1691" s="24" t="s">
        <v>4485</v>
      </c>
      <c r="I1691" s="24" t="s">
        <v>571</v>
      </c>
      <c r="J1691" s="24" t="s">
        <v>3890</v>
      </c>
      <c r="N1691" s="24" t="s">
        <v>4899</v>
      </c>
      <c r="O1691" s="24" t="s">
        <v>3326</v>
      </c>
      <c r="Q1691" s="24" t="s">
        <v>3311</v>
      </c>
      <c r="R1691" s="24" t="s">
        <v>3922</v>
      </c>
      <c r="S1691" s="24" t="s">
        <v>3313</v>
      </c>
    </row>
    <row r="1692" spans="1:19" x14ac:dyDescent="0.25">
      <c r="A1692" s="24" t="s">
        <v>8706</v>
      </c>
      <c r="B1692" s="24">
        <v>11397823</v>
      </c>
      <c r="C1692" s="24">
        <v>55934</v>
      </c>
      <c r="D1692" s="24" t="s">
        <v>3302</v>
      </c>
      <c r="E1692" s="24" t="s">
        <v>3303</v>
      </c>
      <c r="F1692" s="24" t="s">
        <v>4453</v>
      </c>
      <c r="G1692" s="24" t="s">
        <v>4454</v>
      </c>
      <c r="H1692" s="24" t="s">
        <v>4485</v>
      </c>
      <c r="I1692" s="24" t="s">
        <v>571</v>
      </c>
      <c r="J1692" s="24" t="s">
        <v>8707</v>
      </c>
      <c r="N1692" s="24" t="s">
        <v>8708</v>
      </c>
      <c r="O1692" s="24" t="s">
        <v>3326</v>
      </c>
      <c r="Q1692" s="24" t="s">
        <v>3311</v>
      </c>
      <c r="R1692" s="24" t="s">
        <v>3922</v>
      </c>
      <c r="S1692" s="24" t="s">
        <v>3313</v>
      </c>
    </row>
    <row r="1693" spans="1:19" x14ac:dyDescent="0.25">
      <c r="A1693" s="24" t="s">
        <v>8709</v>
      </c>
      <c r="B1693" s="24">
        <v>11398168</v>
      </c>
      <c r="C1693" s="24">
        <v>55936</v>
      </c>
      <c r="D1693" s="24" t="s">
        <v>3302</v>
      </c>
      <c r="E1693" s="24" t="s">
        <v>3303</v>
      </c>
      <c r="F1693" s="24" t="s">
        <v>4453</v>
      </c>
      <c r="G1693" s="24" t="s">
        <v>4454</v>
      </c>
      <c r="H1693" s="24" t="s">
        <v>4485</v>
      </c>
      <c r="I1693" s="24" t="s">
        <v>571</v>
      </c>
      <c r="J1693" s="24" t="s">
        <v>8710</v>
      </c>
      <c r="N1693" s="24" t="s">
        <v>8711</v>
      </c>
      <c r="O1693" s="24" t="s">
        <v>3326</v>
      </c>
      <c r="Q1693" s="24" t="s">
        <v>3311</v>
      </c>
      <c r="R1693" s="24" t="s">
        <v>3922</v>
      </c>
      <c r="S1693" s="24" t="s">
        <v>3313</v>
      </c>
    </row>
    <row r="1694" spans="1:19" x14ac:dyDescent="0.25">
      <c r="A1694" s="24" t="s">
        <v>8712</v>
      </c>
      <c r="B1694" s="24">
        <v>11398447</v>
      </c>
      <c r="C1694" s="24">
        <v>55938</v>
      </c>
      <c r="D1694" s="24" t="s">
        <v>3302</v>
      </c>
      <c r="E1694" s="24" t="s">
        <v>3303</v>
      </c>
      <c r="F1694" s="24" t="s">
        <v>4453</v>
      </c>
      <c r="G1694" s="24" t="s">
        <v>4454</v>
      </c>
      <c r="H1694" s="24" t="s">
        <v>4485</v>
      </c>
      <c r="I1694" s="24" t="s">
        <v>571</v>
      </c>
      <c r="J1694" s="24" t="s">
        <v>8713</v>
      </c>
      <c r="N1694" s="24" t="s">
        <v>8714</v>
      </c>
      <c r="O1694" s="24" t="s">
        <v>3326</v>
      </c>
      <c r="Q1694" s="24" t="s">
        <v>3311</v>
      </c>
      <c r="R1694" s="24" t="s">
        <v>3922</v>
      </c>
      <c r="S1694" s="24" t="s">
        <v>3313</v>
      </c>
    </row>
    <row r="1695" spans="1:19" x14ac:dyDescent="0.25">
      <c r="A1695" s="24" t="s">
        <v>8715</v>
      </c>
      <c r="B1695" s="24">
        <v>11398578</v>
      </c>
      <c r="C1695" s="24">
        <v>55939</v>
      </c>
      <c r="D1695" s="24" t="s">
        <v>3302</v>
      </c>
      <c r="E1695" s="24" t="s">
        <v>3303</v>
      </c>
      <c r="F1695" s="24" t="s">
        <v>4453</v>
      </c>
      <c r="G1695" s="24" t="s">
        <v>4454</v>
      </c>
      <c r="H1695" s="24" t="s">
        <v>4485</v>
      </c>
      <c r="I1695" s="24" t="s">
        <v>571</v>
      </c>
      <c r="J1695" s="24" t="s">
        <v>8716</v>
      </c>
      <c r="N1695" s="24" t="s">
        <v>8717</v>
      </c>
      <c r="O1695" s="24" t="s">
        <v>3326</v>
      </c>
      <c r="Q1695" s="24" t="s">
        <v>3311</v>
      </c>
      <c r="R1695" s="24" t="s">
        <v>3922</v>
      </c>
      <c r="S1695" s="24" t="s">
        <v>3313</v>
      </c>
    </row>
    <row r="1696" spans="1:19" x14ac:dyDescent="0.25">
      <c r="A1696" s="24" t="s">
        <v>8718</v>
      </c>
      <c r="B1696" s="24">
        <v>11398967</v>
      </c>
      <c r="C1696" s="24">
        <v>55940</v>
      </c>
      <c r="D1696" s="24" t="s">
        <v>3302</v>
      </c>
      <c r="E1696" s="24" t="s">
        <v>3303</v>
      </c>
      <c r="F1696" s="24" t="s">
        <v>4453</v>
      </c>
      <c r="G1696" s="24" t="s">
        <v>4454</v>
      </c>
      <c r="H1696" s="24" t="s">
        <v>4485</v>
      </c>
      <c r="I1696" s="24" t="s">
        <v>571</v>
      </c>
      <c r="J1696" s="24" t="s">
        <v>8719</v>
      </c>
      <c r="N1696" s="24" t="s">
        <v>8720</v>
      </c>
      <c r="O1696" s="24" t="s">
        <v>3340</v>
      </c>
      <c r="Q1696" s="24" t="s">
        <v>3311</v>
      </c>
      <c r="R1696" s="24" t="s">
        <v>3327</v>
      </c>
      <c r="S1696" s="24" t="s">
        <v>3313</v>
      </c>
    </row>
    <row r="1697" spans="1:19" x14ac:dyDescent="0.25">
      <c r="A1697" s="24" t="s">
        <v>8721</v>
      </c>
      <c r="B1697" s="24">
        <v>11399081</v>
      </c>
      <c r="C1697" s="24">
        <v>55941</v>
      </c>
      <c r="D1697" s="24" t="s">
        <v>3302</v>
      </c>
      <c r="E1697" s="24" t="s">
        <v>3303</v>
      </c>
      <c r="F1697" s="24" t="s">
        <v>4453</v>
      </c>
      <c r="G1697" s="24" t="s">
        <v>4454</v>
      </c>
      <c r="H1697" s="24" t="s">
        <v>4485</v>
      </c>
      <c r="I1697" s="24" t="s">
        <v>571</v>
      </c>
      <c r="J1697" s="24" t="s">
        <v>5792</v>
      </c>
      <c r="N1697" s="24" t="s">
        <v>8722</v>
      </c>
      <c r="O1697" s="24" t="s">
        <v>3326</v>
      </c>
      <c r="Q1697" s="24" t="s">
        <v>3311</v>
      </c>
      <c r="R1697" s="24" t="s">
        <v>3312</v>
      </c>
      <c r="S1697" s="24" t="s">
        <v>3313</v>
      </c>
    </row>
    <row r="1698" spans="1:19" x14ac:dyDescent="0.25">
      <c r="A1698" s="24" t="s">
        <v>8723</v>
      </c>
      <c r="B1698" s="24">
        <v>11399219</v>
      </c>
      <c r="C1698" s="24">
        <v>55942</v>
      </c>
      <c r="D1698" s="24" t="s">
        <v>3302</v>
      </c>
      <c r="E1698" s="24" t="s">
        <v>3303</v>
      </c>
      <c r="F1698" s="24" t="s">
        <v>4453</v>
      </c>
      <c r="G1698" s="24" t="s">
        <v>4454</v>
      </c>
      <c r="H1698" s="24" t="s">
        <v>4485</v>
      </c>
      <c r="I1698" s="24" t="s">
        <v>571</v>
      </c>
      <c r="J1698" s="24" t="s">
        <v>1751</v>
      </c>
      <c r="N1698" s="24" t="s">
        <v>8724</v>
      </c>
      <c r="O1698" s="24" t="s">
        <v>3326</v>
      </c>
      <c r="Q1698" s="24" t="s">
        <v>3311</v>
      </c>
      <c r="R1698" s="24" t="s">
        <v>3312</v>
      </c>
      <c r="S1698" s="24" t="s">
        <v>3313</v>
      </c>
    </row>
    <row r="1699" spans="1:19" x14ac:dyDescent="0.25">
      <c r="A1699" s="24" t="s">
        <v>8725</v>
      </c>
      <c r="B1699" s="24">
        <v>11399513</v>
      </c>
      <c r="C1699" s="24">
        <v>55944</v>
      </c>
      <c r="D1699" s="24" t="s">
        <v>3302</v>
      </c>
      <c r="E1699" s="24" t="s">
        <v>3303</v>
      </c>
      <c r="F1699" s="24" t="s">
        <v>4453</v>
      </c>
      <c r="G1699" s="24" t="s">
        <v>4454</v>
      </c>
      <c r="H1699" s="24" t="s">
        <v>4485</v>
      </c>
      <c r="I1699" s="24" t="s">
        <v>571</v>
      </c>
      <c r="J1699" s="24" t="s">
        <v>724</v>
      </c>
      <c r="N1699" s="24" t="s">
        <v>4925</v>
      </c>
      <c r="O1699" s="24" t="s">
        <v>3326</v>
      </c>
      <c r="Q1699" s="24" t="s">
        <v>3311</v>
      </c>
      <c r="R1699" s="24" t="s">
        <v>3922</v>
      </c>
      <c r="S1699" s="24" t="s">
        <v>3313</v>
      </c>
    </row>
    <row r="1700" spans="1:19" x14ac:dyDescent="0.25">
      <c r="A1700" s="24" t="s">
        <v>8726</v>
      </c>
      <c r="B1700" s="24">
        <v>11399689</v>
      </c>
      <c r="C1700" s="24">
        <v>55945</v>
      </c>
      <c r="D1700" s="24" t="s">
        <v>3302</v>
      </c>
      <c r="E1700" s="24" t="s">
        <v>3303</v>
      </c>
      <c r="F1700" s="24" t="s">
        <v>4453</v>
      </c>
      <c r="G1700" s="24" t="s">
        <v>4454</v>
      </c>
      <c r="H1700" s="24" t="s">
        <v>4485</v>
      </c>
      <c r="I1700" s="24" t="s">
        <v>571</v>
      </c>
      <c r="J1700" s="24" t="s">
        <v>8727</v>
      </c>
      <c r="N1700" s="24" t="s">
        <v>8728</v>
      </c>
      <c r="O1700" s="24" t="s">
        <v>3326</v>
      </c>
      <c r="Q1700" s="24" t="s">
        <v>3311</v>
      </c>
      <c r="R1700" s="24" t="s">
        <v>3312</v>
      </c>
      <c r="S1700" s="24" t="s">
        <v>3313</v>
      </c>
    </row>
    <row r="1701" spans="1:19" x14ac:dyDescent="0.25">
      <c r="A1701" s="24" t="s">
        <v>8729</v>
      </c>
      <c r="B1701" s="24">
        <v>11399833</v>
      </c>
      <c r="C1701" s="24">
        <v>55946</v>
      </c>
      <c r="D1701" s="24" t="s">
        <v>3302</v>
      </c>
      <c r="E1701" s="24" t="s">
        <v>3303</v>
      </c>
      <c r="F1701" s="24" t="s">
        <v>4453</v>
      </c>
      <c r="G1701" s="24" t="s">
        <v>4454</v>
      </c>
      <c r="H1701" s="24" t="s">
        <v>4485</v>
      </c>
      <c r="I1701" s="24" t="s">
        <v>571</v>
      </c>
      <c r="J1701" s="24" t="s">
        <v>8730</v>
      </c>
      <c r="N1701" s="24" t="s">
        <v>8731</v>
      </c>
      <c r="O1701" s="24" t="s">
        <v>3326</v>
      </c>
      <c r="Q1701" s="24" t="s">
        <v>3311</v>
      </c>
      <c r="R1701" s="24" t="s">
        <v>3922</v>
      </c>
      <c r="S1701" s="24" t="s">
        <v>3313</v>
      </c>
    </row>
    <row r="1702" spans="1:19" x14ac:dyDescent="0.25">
      <c r="A1702" s="24" t="s">
        <v>8732</v>
      </c>
      <c r="B1702" s="24">
        <v>11399966</v>
      </c>
      <c r="C1702" s="24">
        <v>55947</v>
      </c>
      <c r="D1702" s="24" t="s">
        <v>3302</v>
      </c>
      <c r="E1702" s="24" t="s">
        <v>3303</v>
      </c>
      <c r="F1702" s="24" t="s">
        <v>4453</v>
      </c>
      <c r="G1702" s="24" t="s">
        <v>4454</v>
      </c>
      <c r="H1702" s="24" t="s">
        <v>4485</v>
      </c>
      <c r="I1702" s="24" t="s">
        <v>571</v>
      </c>
      <c r="J1702" s="24" t="s">
        <v>8733</v>
      </c>
      <c r="N1702" s="24" t="s">
        <v>8136</v>
      </c>
      <c r="O1702" s="24" t="s">
        <v>3326</v>
      </c>
      <c r="Q1702" s="24" t="s">
        <v>3311</v>
      </c>
      <c r="R1702" s="24" t="s">
        <v>3922</v>
      </c>
      <c r="S1702" s="24" t="s">
        <v>3313</v>
      </c>
    </row>
    <row r="1703" spans="1:19" x14ac:dyDescent="0.25">
      <c r="A1703" s="24" t="s">
        <v>8734</v>
      </c>
      <c r="B1703" s="24">
        <v>11400080</v>
      </c>
      <c r="C1703" s="24">
        <v>55948</v>
      </c>
      <c r="D1703" s="24" t="s">
        <v>3302</v>
      </c>
      <c r="E1703" s="24" t="s">
        <v>3303</v>
      </c>
      <c r="F1703" s="24" t="s">
        <v>4453</v>
      </c>
      <c r="G1703" s="24" t="s">
        <v>4454</v>
      </c>
      <c r="H1703" s="24" t="s">
        <v>4485</v>
      </c>
      <c r="I1703" s="24" t="s">
        <v>571</v>
      </c>
      <c r="J1703" s="24" t="s">
        <v>8735</v>
      </c>
      <c r="N1703" s="24" t="s">
        <v>8736</v>
      </c>
      <c r="O1703" s="24" t="s">
        <v>3326</v>
      </c>
      <c r="Q1703" s="24" t="s">
        <v>3311</v>
      </c>
      <c r="R1703" s="24" t="s">
        <v>3922</v>
      </c>
      <c r="S1703" s="24" t="s">
        <v>3313</v>
      </c>
    </row>
    <row r="1704" spans="1:19" x14ac:dyDescent="0.25">
      <c r="A1704" s="24" t="s">
        <v>8737</v>
      </c>
      <c r="B1704" s="24">
        <v>11400211</v>
      </c>
      <c r="C1704" s="24">
        <v>55949</v>
      </c>
      <c r="D1704" s="24" t="s">
        <v>3302</v>
      </c>
      <c r="E1704" s="24" t="s">
        <v>3303</v>
      </c>
      <c r="F1704" s="24" t="s">
        <v>4453</v>
      </c>
      <c r="G1704" s="24" t="s">
        <v>4454</v>
      </c>
      <c r="H1704" s="24" t="s">
        <v>4485</v>
      </c>
      <c r="I1704" s="24" t="s">
        <v>571</v>
      </c>
      <c r="J1704" s="24" t="s">
        <v>8738</v>
      </c>
      <c r="N1704" s="24" t="s">
        <v>8136</v>
      </c>
      <c r="O1704" s="24" t="s">
        <v>3326</v>
      </c>
      <c r="Q1704" s="24" t="s">
        <v>3311</v>
      </c>
      <c r="R1704" s="24" t="s">
        <v>3922</v>
      </c>
      <c r="S1704" s="24" t="s">
        <v>3313</v>
      </c>
    </row>
    <row r="1705" spans="1:19" x14ac:dyDescent="0.25">
      <c r="A1705" s="24" t="s">
        <v>8739</v>
      </c>
      <c r="B1705" s="24">
        <v>11400847</v>
      </c>
      <c r="C1705" s="24">
        <v>55951</v>
      </c>
      <c r="D1705" s="24" t="s">
        <v>3302</v>
      </c>
      <c r="E1705" s="24" t="s">
        <v>3303</v>
      </c>
      <c r="F1705" s="24" t="s">
        <v>4453</v>
      </c>
      <c r="G1705" s="24" t="s">
        <v>4454</v>
      </c>
      <c r="H1705" s="24" t="s">
        <v>4485</v>
      </c>
      <c r="I1705" s="24" t="s">
        <v>571</v>
      </c>
      <c r="J1705" s="24" t="s">
        <v>8740</v>
      </c>
      <c r="N1705" s="24" t="s">
        <v>8741</v>
      </c>
      <c r="O1705" s="24" t="s">
        <v>3326</v>
      </c>
      <c r="Q1705" s="24" t="s">
        <v>3311</v>
      </c>
      <c r="R1705" s="24" t="s">
        <v>3922</v>
      </c>
      <c r="S1705" s="24" t="s">
        <v>3313</v>
      </c>
    </row>
    <row r="1706" spans="1:19" x14ac:dyDescent="0.25">
      <c r="A1706" s="24" t="s">
        <v>8742</v>
      </c>
      <c r="B1706" s="24">
        <v>11401300</v>
      </c>
      <c r="C1706" s="24">
        <v>55953</v>
      </c>
      <c r="D1706" s="24" t="s">
        <v>3302</v>
      </c>
      <c r="E1706" s="24" t="s">
        <v>3303</v>
      </c>
      <c r="F1706" s="24" t="s">
        <v>4453</v>
      </c>
      <c r="G1706" s="24" t="s">
        <v>4454</v>
      </c>
      <c r="H1706" s="24" t="s">
        <v>4485</v>
      </c>
      <c r="I1706" s="24" t="s">
        <v>571</v>
      </c>
      <c r="J1706" s="24" t="s">
        <v>8743</v>
      </c>
      <c r="N1706" s="24" t="s">
        <v>5479</v>
      </c>
      <c r="O1706" s="24" t="s">
        <v>3326</v>
      </c>
      <c r="Q1706" s="24" t="s">
        <v>3311</v>
      </c>
      <c r="R1706" s="24" t="s">
        <v>3922</v>
      </c>
      <c r="S1706" s="24" t="s">
        <v>3313</v>
      </c>
    </row>
    <row r="1707" spans="1:19" x14ac:dyDescent="0.25">
      <c r="A1707" s="24" t="s">
        <v>8744</v>
      </c>
      <c r="B1707" s="24">
        <v>11401492</v>
      </c>
      <c r="C1707" s="24">
        <v>55954</v>
      </c>
      <c r="D1707" s="24" t="s">
        <v>3302</v>
      </c>
      <c r="E1707" s="24" t="s">
        <v>3303</v>
      </c>
      <c r="F1707" s="24" t="s">
        <v>4453</v>
      </c>
      <c r="G1707" s="24" t="s">
        <v>4454</v>
      </c>
      <c r="H1707" s="24" t="s">
        <v>4485</v>
      </c>
      <c r="I1707" s="24" t="s">
        <v>571</v>
      </c>
      <c r="J1707" s="24" t="s">
        <v>8745</v>
      </c>
      <c r="N1707" s="24" t="s">
        <v>8746</v>
      </c>
      <c r="O1707" s="24" t="s">
        <v>3326</v>
      </c>
      <c r="Q1707" s="24" t="s">
        <v>3311</v>
      </c>
      <c r="R1707" s="24" t="s">
        <v>3922</v>
      </c>
      <c r="S1707" s="24" t="s">
        <v>3313</v>
      </c>
    </row>
    <row r="1708" spans="1:19" x14ac:dyDescent="0.25">
      <c r="A1708" s="24" t="s">
        <v>8747</v>
      </c>
      <c r="B1708" s="24">
        <v>11401605</v>
      </c>
      <c r="C1708" s="24">
        <v>55955</v>
      </c>
      <c r="D1708" s="24" t="s">
        <v>3302</v>
      </c>
      <c r="E1708" s="24" t="s">
        <v>3303</v>
      </c>
      <c r="F1708" s="24" t="s">
        <v>4453</v>
      </c>
      <c r="G1708" s="24" t="s">
        <v>4454</v>
      </c>
      <c r="H1708" s="24" t="s">
        <v>4485</v>
      </c>
      <c r="I1708" s="24" t="s">
        <v>571</v>
      </c>
      <c r="J1708" s="24" t="s">
        <v>8748</v>
      </c>
      <c r="N1708" s="24" t="s">
        <v>7751</v>
      </c>
      <c r="O1708" s="24" t="s">
        <v>3326</v>
      </c>
      <c r="Q1708" s="24" t="s">
        <v>3311</v>
      </c>
      <c r="R1708" s="24" t="s">
        <v>3312</v>
      </c>
      <c r="S1708" s="24" t="s">
        <v>3313</v>
      </c>
    </row>
    <row r="1709" spans="1:19" x14ac:dyDescent="0.25">
      <c r="A1709" s="24" t="s">
        <v>8749</v>
      </c>
      <c r="B1709" s="24">
        <v>11401724</v>
      </c>
      <c r="C1709" s="24">
        <v>55961</v>
      </c>
      <c r="D1709" s="24" t="s">
        <v>3302</v>
      </c>
      <c r="E1709" s="24" t="s">
        <v>3303</v>
      </c>
      <c r="F1709" s="24" t="s">
        <v>4453</v>
      </c>
      <c r="G1709" s="24" t="s">
        <v>4454</v>
      </c>
      <c r="H1709" s="24" t="s">
        <v>4485</v>
      </c>
      <c r="I1709" s="24" t="s">
        <v>571</v>
      </c>
      <c r="J1709" s="24" t="s">
        <v>8750</v>
      </c>
      <c r="N1709" s="24" t="s">
        <v>8751</v>
      </c>
      <c r="O1709" s="24" t="s">
        <v>3326</v>
      </c>
      <c r="Q1709" s="24" t="s">
        <v>3311</v>
      </c>
      <c r="R1709" s="24" t="s">
        <v>3922</v>
      </c>
      <c r="S1709" s="24" t="s">
        <v>3313</v>
      </c>
    </row>
    <row r="1710" spans="1:19" x14ac:dyDescent="0.25">
      <c r="A1710" s="24" t="s">
        <v>8752</v>
      </c>
      <c r="B1710" s="24">
        <v>11401832</v>
      </c>
      <c r="C1710" s="24">
        <v>55962</v>
      </c>
      <c r="D1710" s="24" t="s">
        <v>3302</v>
      </c>
      <c r="E1710" s="24" t="s">
        <v>3303</v>
      </c>
      <c r="F1710" s="24" t="s">
        <v>4453</v>
      </c>
      <c r="G1710" s="24" t="s">
        <v>4454</v>
      </c>
      <c r="H1710" s="24" t="s">
        <v>4485</v>
      </c>
      <c r="I1710" s="24" t="s">
        <v>571</v>
      </c>
      <c r="J1710" s="24" t="s">
        <v>8753</v>
      </c>
      <c r="N1710" s="24" t="s">
        <v>8754</v>
      </c>
      <c r="O1710" s="24" t="s">
        <v>3340</v>
      </c>
      <c r="Q1710" s="24" t="s">
        <v>3311</v>
      </c>
      <c r="R1710" s="24" t="s">
        <v>3312</v>
      </c>
      <c r="S1710" s="24" t="s">
        <v>3313</v>
      </c>
    </row>
    <row r="1711" spans="1:19" x14ac:dyDescent="0.25">
      <c r="A1711" s="24" t="s">
        <v>8755</v>
      </c>
      <c r="B1711" s="24">
        <v>11401963</v>
      </c>
      <c r="C1711" s="24">
        <v>55963</v>
      </c>
      <c r="D1711" s="24" t="s">
        <v>3302</v>
      </c>
      <c r="E1711" s="24" t="s">
        <v>3303</v>
      </c>
      <c r="F1711" s="24" t="s">
        <v>4453</v>
      </c>
      <c r="G1711" s="24" t="s">
        <v>4454</v>
      </c>
      <c r="H1711" s="24" t="s">
        <v>4485</v>
      </c>
      <c r="I1711" s="24" t="s">
        <v>571</v>
      </c>
      <c r="J1711" s="24" t="s">
        <v>8756</v>
      </c>
      <c r="N1711" s="24" t="s">
        <v>8757</v>
      </c>
      <c r="O1711" s="24" t="s">
        <v>3326</v>
      </c>
      <c r="Q1711" s="24" t="s">
        <v>3311</v>
      </c>
      <c r="R1711" s="24" t="s">
        <v>3312</v>
      </c>
      <c r="S1711" s="24" t="s">
        <v>3313</v>
      </c>
    </row>
    <row r="1712" spans="1:19" x14ac:dyDescent="0.25">
      <c r="A1712" s="24" t="s">
        <v>8758</v>
      </c>
      <c r="B1712" s="24">
        <v>11402075</v>
      </c>
      <c r="C1712" s="24">
        <v>55964</v>
      </c>
      <c r="D1712" s="24" t="s">
        <v>3302</v>
      </c>
      <c r="E1712" s="24" t="s">
        <v>3303</v>
      </c>
      <c r="F1712" s="24" t="s">
        <v>4453</v>
      </c>
      <c r="G1712" s="24" t="s">
        <v>4454</v>
      </c>
      <c r="H1712" s="24" t="s">
        <v>4485</v>
      </c>
      <c r="I1712" s="24" t="s">
        <v>571</v>
      </c>
      <c r="J1712" s="24" t="s">
        <v>8759</v>
      </c>
      <c r="N1712" s="24" t="s">
        <v>8305</v>
      </c>
      <c r="O1712" s="24" t="s">
        <v>3326</v>
      </c>
      <c r="Q1712" s="24" t="s">
        <v>3311</v>
      </c>
      <c r="R1712" s="24" t="s">
        <v>3312</v>
      </c>
      <c r="S1712" s="24" t="s">
        <v>3313</v>
      </c>
    </row>
    <row r="1713" spans="1:19" x14ac:dyDescent="0.25">
      <c r="A1713" s="24" t="s">
        <v>8760</v>
      </c>
      <c r="B1713" s="24">
        <v>11402214</v>
      </c>
      <c r="C1713" s="24">
        <v>55965</v>
      </c>
      <c r="D1713" s="24" t="s">
        <v>3302</v>
      </c>
      <c r="E1713" s="24" t="s">
        <v>3303</v>
      </c>
      <c r="F1713" s="24" t="s">
        <v>4453</v>
      </c>
      <c r="G1713" s="24" t="s">
        <v>4454</v>
      </c>
      <c r="H1713" s="24" t="s">
        <v>4485</v>
      </c>
      <c r="I1713" s="24" t="s">
        <v>571</v>
      </c>
      <c r="J1713" s="24" t="s">
        <v>8761</v>
      </c>
      <c r="N1713" s="24" t="s">
        <v>8762</v>
      </c>
      <c r="O1713" s="24" t="s">
        <v>3326</v>
      </c>
      <c r="Q1713" s="24" t="s">
        <v>3311</v>
      </c>
      <c r="R1713" s="24" t="s">
        <v>3922</v>
      </c>
      <c r="S1713" s="24" t="s">
        <v>3313</v>
      </c>
    </row>
    <row r="1714" spans="1:19" x14ac:dyDescent="0.25">
      <c r="A1714" s="24" t="s">
        <v>8763</v>
      </c>
      <c r="B1714" s="24">
        <v>11402443</v>
      </c>
      <c r="C1714" s="24">
        <v>55967</v>
      </c>
      <c r="D1714" s="24" t="s">
        <v>3302</v>
      </c>
      <c r="E1714" s="24" t="s">
        <v>3303</v>
      </c>
      <c r="F1714" s="24" t="s">
        <v>4453</v>
      </c>
      <c r="G1714" s="24" t="s">
        <v>4454</v>
      </c>
      <c r="H1714" s="24" t="s">
        <v>4485</v>
      </c>
      <c r="I1714" s="24" t="s">
        <v>571</v>
      </c>
      <c r="J1714" s="24" t="s">
        <v>8764</v>
      </c>
      <c r="N1714" s="24" t="s">
        <v>8639</v>
      </c>
      <c r="O1714" s="24" t="s">
        <v>3340</v>
      </c>
      <c r="Q1714" s="24" t="s">
        <v>3311</v>
      </c>
      <c r="R1714" s="24" t="s">
        <v>3327</v>
      </c>
      <c r="S1714" s="24" t="s">
        <v>3313</v>
      </c>
    </row>
    <row r="1715" spans="1:19" x14ac:dyDescent="0.25">
      <c r="A1715" s="24" t="s">
        <v>8765</v>
      </c>
      <c r="B1715" s="24">
        <v>11402557</v>
      </c>
      <c r="C1715" s="24">
        <v>55968</v>
      </c>
      <c r="D1715" s="24" t="s">
        <v>3302</v>
      </c>
      <c r="E1715" s="24" t="s">
        <v>3303</v>
      </c>
      <c r="F1715" s="24" t="s">
        <v>4453</v>
      </c>
      <c r="G1715" s="24" t="s">
        <v>4454</v>
      </c>
      <c r="H1715" s="24" t="s">
        <v>4485</v>
      </c>
      <c r="I1715" s="24" t="s">
        <v>571</v>
      </c>
      <c r="J1715" s="24" t="s">
        <v>8580</v>
      </c>
      <c r="N1715" s="24" t="s">
        <v>8766</v>
      </c>
      <c r="O1715" s="24" t="s">
        <v>3340</v>
      </c>
      <c r="Q1715" s="24" t="s">
        <v>3311</v>
      </c>
      <c r="R1715" s="24" t="s">
        <v>3922</v>
      </c>
      <c r="S1715" s="24" t="s">
        <v>3313</v>
      </c>
    </row>
    <row r="1716" spans="1:19" x14ac:dyDescent="0.25">
      <c r="A1716" s="24" t="s">
        <v>8767</v>
      </c>
      <c r="B1716" s="24">
        <v>11403446</v>
      </c>
      <c r="C1716" s="24">
        <v>56001</v>
      </c>
      <c r="D1716" s="24" t="s">
        <v>3302</v>
      </c>
      <c r="E1716" s="24" t="s">
        <v>3303</v>
      </c>
      <c r="F1716" s="24" t="s">
        <v>4453</v>
      </c>
      <c r="G1716" s="24" t="s">
        <v>4454</v>
      </c>
      <c r="H1716" s="24" t="s">
        <v>4485</v>
      </c>
      <c r="I1716" s="24" t="s">
        <v>571</v>
      </c>
      <c r="J1716" s="24" t="s">
        <v>8768</v>
      </c>
      <c r="N1716" s="24" t="s">
        <v>8305</v>
      </c>
      <c r="O1716" s="24" t="s">
        <v>3310</v>
      </c>
      <c r="Q1716" s="24" t="s">
        <v>3311</v>
      </c>
      <c r="R1716" s="24" t="s">
        <v>3312</v>
      </c>
      <c r="S1716" s="24" t="s">
        <v>3313</v>
      </c>
    </row>
    <row r="1717" spans="1:19" x14ac:dyDescent="0.25">
      <c r="A1717" s="24" t="s">
        <v>8769</v>
      </c>
      <c r="B1717" s="24">
        <v>11403736</v>
      </c>
      <c r="C1717" s="24">
        <v>56002</v>
      </c>
      <c r="D1717" s="24" t="s">
        <v>3302</v>
      </c>
      <c r="E1717" s="24" t="s">
        <v>3303</v>
      </c>
      <c r="F1717" s="24" t="s">
        <v>4453</v>
      </c>
      <c r="G1717" s="24" t="s">
        <v>4454</v>
      </c>
      <c r="H1717" s="24" t="s">
        <v>4485</v>
      </c>
      <c r="I1717" s="24" t="s">
        <v>571</v>
      </c>
      <c r="J1717" s="24" t="s">
        <v>8083</v>
      </c>
      <c r="N1717" s="24" t="s">
        <v>8770</v>
      </c>
      <c r="O1717" s="24" t="s">
        <v>3326</v>
      </c>
      <c r="Q1717" s="24" t="s">
        <v>3311</v>
      </c>
      <c r="R1717" s="24" t="s">
        <v>3922</v>
      </c>
      <c r="S1717" s="24" t="s">
        <v>3313</v>
      </c>
    </row>
    <row r="1718" spans="1:19" x14ac:dyDescent="0.25">
      <c r="A1718" s="24" t="s">
        <v>8771</v>
      </c>
      <c r="B1718" s="24">
        <v>11404056</v>
      </c>
      <c r="C1718" s="24">
        <v>56003</v>
      </c>
      <c r="D1718" s="24" t="s">
        <v>3302</v>
      </c>
      <c r="E1718" s="24" t="s">
        <v>3303</v>
      </c>
      <c r="F1718" s="24" t="s">
        <v>4453</v>
      </c>
      <c r="G1718" s="24" t="s">
        <v>4454</v>
      </c>
      <c r="H1718" s="24" t="s">
        <v>4485</v>
      </c>
      <c r="I1718" s="24" t="s">
        <v>571</v>
      </c>
      <c r="J1718" s="24" t="s">
        <v>8772</v>
      </c>
      <c r="N1718" s="24" t="s">
        <v>8251</v>
      </c>
      <c r="O1718" s="24" t="s">
        <v>3326</v>
      </c>
      <c r="Q1718" s="24" t="s">
        <v>3311</v>
      </c>
      <c r="R1718" s="24" t="s">
        <v>3312</v>
      </c>
      <c r="S1718" s="24" t="s">
        <v>3313</v>
      </c>
    </row>
    <row r="1719" spans="1:19" x14ac:dyDescent="0.25">
      <c r="A1719" s="24" t="s">
        <v>8773</v>
      </c>
      <c r="B1719" s="24">
        <v>11404900</v>
      </c>
      <c r="C1719" s="24">
        <v>56005</v>
      </c>
      <c r="D1719" s="24" t="s">
        <v>3302</v>
      </c>
      <c r="E1719" s="24" t="s">
        <v>3303</v>
      </c>
      <c r="F1719" s="24" t="s">
        <v>4453</v>
      </c>
      <c r="G1719" s="24" t="s">
        <v>4454</v>
      </c>
      <c r="H1719" s="24" t="s">
        <v>4485</v>
      </c>
      <c r="I1719" s="24" t="s">
        <v>571</v>
      </c>
      <c r="J1719" s="24" t="s">
        <v>8774</v>
      </c>
      <c r="N1719" s="24" t="s">
        <v>7911</v>
      </c>
      <c r="O1719" s="24" t="s">
        <v>3326</v>
      </c>
      <c r="Q1719" s="24" t="s">
        <v>3311</v>
      </c>
      <c r="R1719" s="24" t="s">
        <v>3922</v>
      </c>
      <c r="S1719" s="24" t="s">
        <v>3313</v>
      </c>
    </row>
    <row r="1720" spans="1:19" x14ac:dyDescent="0.25">
      <c r="A1720" s="24" t="s">
        <v>8775</v>
      </c>
      <c r="B1720" s="24">
        <v>11408022</v>
      </c>
      <c r="C1720" s="24">
        <v>56012</v>
      </c>
      <c r="D1720" s="24" t="s">
        <v>3302</v>
      </c>
      <c r="E1720" s="24" t="s">
        <v>3303</v>
      </c>
      <c r="F1720" s="24" t="s">
        <v>4453</v>
      </c>
      <c r="G1720" s="24" t="s">
        <v>4454</v>
      </c>
      <c r="H1720" s="24" t="s">
        <v>4485</v>
      </c>
      <c r="I1720" s="24" t="s">
        <v>1391</v>
      </c>
      <c r="J1720" s="24" t="s">
        <v>8776</v>
      </c>
      <c r="N1720" s="24" t="s">
        <v>8571</v>
      </c>
      <c r="O1720" s="24" t="s">
        <v>3340</v>
      </c>
      <c r="Q1720" s="24" t="s">
        <v>3311</v>
      </c>
      <c r="R1720" s="24" t="s">
        <v>3327</v>
      </c>
      <c r="S1720" s="24" t="s">
        <v>3313</v>
      </c>
    </row>
    <row r="1721" spans="1:19" x14ac:dyDescent="0.25">
      <c r="A1721" s="24" t="s">
        <v>8777</v>
      </c>
      <c r="B1721" s="24">
        <v>11408343</v>
      </c>
      <c r="C1721" s="24">
        <v>56013</v>
      </c>
      <c r="D1721" s="24" t="s">
        <v>3302</v>
      </c>
      <c r="E1721" s="24" t="s">
        <v>3303</v>
      </c>
      <c r="F1721" s="24" t="s">
        <v>4453</v>
      </c>
      <c r="G1721" s="24" t="s">
        <v>4454</v>
      </c>
      <c r="H1721" s="24" t="s">
        <v>4485</v>
      </c>
      <c r="I1721" s="24" t="s">
        <v>1391</v>
      </c>
      <c r="J1721" s="24" t="s">
        <v>8778</v>
      </c>
      <c r="N1721" s="24" t="s">
        <v>8499</v>
      </c>
      <c r="O1721" s="24" t="s">
        <v>3326</v>
      </c>
      <c r="Q1721" s="24" t="s">
        <v>3311</v>
      </c>
      <c r="R1721" s="24" t="s">
        <v>3922</v>
      </c>
      <c r="S1721" s="24" t="s">
        <v>3313</v>
      </c>
    </row>
    <row r="1722" spans="1:19" x14ac:dyDescent="0.25">
      <c r="A1722" s="24" t="s">
        <v>8779</v>
      </c>
      <c r="B1722" s="24">
        <v>11409132</v>
      </c>
      <c r="C1722" s="24">
        <v>56015</v>
      </c>
      <c r="D1722" s="24" t="s">
        <v>3302</v>
      </c>
      <c r="E1722" s="24" t="s">
        <v>3303</v>
      </c>
      <c r="F1722" s="24" t="s">
        <v>4453</v>
      </c>
      <c r="G1722" s="24" t="s">
        <v>4454</v>
      </c>
      <c r="H1722" s="24" t="s">
        <v>4485</v>
      </c>
      <c r="I1722" s="24" t="s">
        <v>1391</v>
      </c>
      <c r="J1722" s="24" t="s">
        <v>8780</v>
      </c>
      <c r="N1722" s="24" t="s">
        <v>8781</v>
      </c>
      <c r="O1722" s="24" t="s">
        <v>3326</v>
      </c>
      <c r="Q1722" s="24" t="s">
        <v>3311</v>
      </c>
      <c r="R1722" s="24" t="s">
        <v>3922</v>
      </c>
      <c r="S1722" s="24" t="s">
        <v>3313</v>
      </c>
    </row>
    <row r="1723" spans="1:19" x14ac:dyDescent="0.25">
      <c r="A1723" s="24" t="s">
        <v>8782</v>
      </c>
      <c r="B1723" s="24">
        <v>11409455</v>
      </c>
      <c r="C1723" s="24">
        <v>56016</v>
      </c>
      <c r="D1723" s="24" t="s">
        <v>3302</v>
      </c>
      <c r="E1723" s="24" t="s">
        <v>3303</v>
      </c>
      <c r="F1723" s="24" t="s">
        <v>4453</v>
      </c>
      <c r="G1723" s="24" t="s">
        <v>4454</v>
      </c>
      <c r="H1723" s="24" t="s">
        <v>4485</v>
      </c>
      <c r="I1723" s="24" t="s">
        <v>1391</v>
      </c>
      <c r="J1723" s="24" t="s">
        <v>8783</v>
      </c>
      <c r="N1723" s="24" t="s">
        <v>8167</v>
      </c>
      <c r="O1723" s="24" t="s">
        <v>3326</v>
      </c>
      <c r="Q1723" s="24" t="s">
        <v>3311</v>
      </c>
      <c r="R1723" s="24" t="s">
        <v>3327</v>
      </c>
      <c r="S1723" s="24" t="s">
        <v>3313</v>
      </c>
    </row>
    <row r="1724" spans="1:19" x14ac:dyDescent="0.25">
      <c r="A1724" s="24" t="s">
        <v>8784</v>
      </c>
      <c r="B1724" s="24">
        <v>11409689</v>
      </c>
      <c r="C1724" s="24">
        <v>56017</v>
      </c>
      <c r="D1724" s="24" t="s">
        <v>3302</v>
      </c>
      <c r="E1724" s="24" t="s">
        <v>3303</v>
      </c>
      <c r="F1724" s="24" t="s">
        <v>4453</v>
      </c>
      <c r="G1724" s="24" t="s">
        <v>4454</v>
      </c>
      <c r="H1724" s="24" t="s">
        <v>4485</v>
      </c>
      <c r="I1724" s="24" t="s">
        <v>1391</v>
      </c>
      <c r="J1724" s="24" t="s">
        <v>8785</v>
      </c>
      <c r="N1724" s="24" t="s">
        <v>8571</v>
      </c>
      <c r="O1724" s="24" t="s">
        <v>3326</v>
      </c>
      <c r="Q1724" s="24" t="s">
        <v>3311</v>
      </c>
      <c r="R1724" s="24" t="s">
        <v>3312</v>
      </c>
      <c r="S1724" s="24" t="s">
        <v>3313</v>
      </c>
    </row>
    <row r="1725" spans="1:19" x14ac:dyDescent="0.25">
      <c r="A1725" s="24" t="s">
        <v>8786</v>
      </c>
      <c r="B1725" s="24">
        <v>11409979</v>
      </c>
      <c r="C1725" s="24">
        <v>56018</v>
      </c>
      <c r="D1725" s="24" t="s">
        <v>3302</v>
      </c>
      <c r="E1725" s="24" t="s">
        <v>3303</v>
      </c>
      <c r="F1725" s="24" t="s">
        <v>4453</v>
      </c>
      <c r="G1725" s="24" t="s">
        <v>4454</v>
      </c>
      <c r="H1725" s="24" t="s">
        <v>4485</v>
      </c>
      <c r="I1725" s="24" t="s">
        <v>1391</v>
      </c>
      <c r="J1725" s="24" t="s">
        <v>8787</v>
      </c>
      <c r="N1725" s="24" t="s">
        <v>8788</v>
      </c>
      <c r="O1725" s="24" t="s">
        <v>3340</v>
      </c>
      <c r="Q1725" s="24" t="s">
        <v>3311</v>
      </c>
      <c r="R1725" s="24" t="s">
        <v>3327</v>
      </c>
      <c r="S1725" s="24" t="s">
        <v>3313</v>
      </c>
    </row>
    <row r="1726" spans="1:19" x14ac:dyDescent="0.25">
      <c r="A1726" s="24" t="s">
        <v>8789</v>
      </c>
      <c r="B1726" s="24">
        <v>11410342</v>
      </c>
      <c r="C1726" s="24">
        <v>56019</v>
      </c>
      <c r="D1726" s="24" t="s">
        <v>3302</v>
      </c>
      <c r="E1726" s="24" t="s">
        <v>3303</v>
      </c>
      <c r="F1726" s="24" t="s">
        <v>4453</v>
      </c>
      <c r="G1726" s="24" t="s">
        <v>4454</v>
      </c>
      <c r="H1726" s="24" t="s">
        <v>4485</v>
      </c>
      <c r="I1726" s="24" t="s">
        <v>1391</v>
      </c>
      <c r="J1726" s="24" t="s">
        <v>1390</v>
      </c>
      <c r="N1726" s="24" t="s">
        <v>8167</v>
      </c>
      <c r="O1726" s="24" t="s">
        <v>3326</v>
      </c>
      <c r="Q1726" s="24" t="s">
        <v>3311</v>
      </c>
      <c r="R1726" s="24" t="s">
        <v>3922</v>
      </c>
      <c r="S1726" s="24" t="s">
        <v>3313</v>
      </c>
    </row>
    <row r="1727" spans="1:19" x14ac:dyDescent="0.25">
      <c r="A1727" s="24" t="s">
        <v>8790</v>
      </c>
      <c r="B1727" s="24">
        <v>11411210</v>
      </c>
      <c r="C1727" s="24">
        <v>56021</v>
      </c>
      <c r="D1727" s="24" t="s">
        <v>3302</v>
      </c>
      <c r="E1727" s="24" t="s">
        <v>3303</v>
      </c>
      <c r="F1727" s="24" t="s">
        <v>4453</v>
      </c>
      <c r="G1727" s="24" t="s">
        <v>4454</v>
      </c>
      <c r="H1727" s="24" t="s">
        <v>4485</v>
      </c>
      <c r="I1727" s="24" t="s">
        <v>1391</v>
      </c>
      <c r="J1727" s="24" t="s">
        <v>8436</v>
      </c>
      <c r="N1727" s="24" t="s">
        <v>8788</v>
      </c>
      <c r="O1727" s="24" t="s">
        <v>3326</v>
      </c>
      <c r="Q1727" s="24" t="s">
        <v>3311</v>
      </c>
      <c r="R1727" s="24" t="s">
        <v>3312</v>
      </c>
      <c r="S1727" s="24" t="s">
        <v>3313</v>
      </c>
    </row>
    <row r="1728" spans="1:19" x14ac:dyDescent="0.25">
      <c r="A1728" s="24" t="s">
        <v>8791</v>
      </c>
      <c r="B1728" s="24">
        <v>11411506</v>
      </c>
      <c r="C1728" s="24">
        <v>56022</v>
      </c>
      <c r="D1728" s="24" t="s">
        <v>3302</v>
      </c>
      <c r="E1728" s="24" t="s">
        <v>3303</v>
      </c>
      <c r="F1728" s="24" t="s">
        <v>4453</v>
      </c>
      <c r="G1728" s="24" t="s">
        <v>4454</v>
      </c>
      <c r="H1728" s="24" t="s">
        <v>4485</v>
      </c>
      <c r="I1728" s="24" t="s">
        <v>1391</v>
      </c>
      <c r="J1728" s="24" t="s">
        <v>8792</v>
      </c>
      <c r="N1728" s="24" t="s">
        <v>8216</v>
      </c>
      <c r="O1728" s="24" t="s">
        <v>3326</v>
      </c>
      <c r="Q1728" s="24" t="s">
        <v>3311</v>
      </c>
      <c r="R1728" s="24" t="s">
        <v>3922</v>
      </c>
      <c r="S1728" s="24" t="s">
        <v>3313</v>
      </c>
    </row>
    <row r="1729" spans="1:19" x14ac:dyDescent="0.25">
      <c r="A1729" s="24" t="s">
        <v>8793</v>
      </c>
      <c r="B1729" s="24">
        <v>11413158</v>
      </c>
      <c r="C1729" s="24">
        <v>56026</v>
      </c>
      <c r="D1729" s="24" t="s">
        <v>3302</v>
      </c>
      <c r="E1729" s="24" t="s">
        <v>3303</v>
      </c>
      <c r="F1729" s="24" t="s">
        <v>4453</v>
      </c>
      <c r="G1729" s="24" t="s">
        <v>4454</v>
      </c>
      <c r="H1729" s="24" t="s">
        <v>5433</v>
      </c>
      <c r="I1729" s="24" t="s">
        <v>8794</v>
      </c>
      <c r="J1729" s="24" t="s">
        <v>8795</v>
      </c>
      <c r="N1729" s="24" t="s">
        <v>8796</v>
      </c>
      <c r="O1729" s="24" t="s">
        <v>3326</v>
      </c>
      <c r="Q1729" s="24" t="s">
        <v>3311</v>
      </c>
      <c r="R1729" s="24" t="s">
        <v>3922</v>
      </c>
      <c r="S1729" s="24" t="s">
        <v>3313</v>
      </c>
    </row>
    <row r="1730" spans="1:19" x14ac:dyDescent="0.25">
      <c r="A1730" s="24" t="s">
        <v>8797</v>
      </c>
      <c r="B1730" s="24">
        <v>11414440</v>
      </c>
      <c r="C1730" s="24">
        <v>56030</v>
      </c>
      <c r="D1730" s="24" t="s">
        <v>3302</v>
      </c>
      <c r="E1730" s="24" t="s">
        <v>3303</v>
      </c>
      <c r="F1730" s="24" t="s">
        <v>4453</v>
      </c>
      <c r="G1730" s="24" t="s">
        <v>4454</v>
      </c>
      <c r="H1730" s="24" t="s">
        <v>5433</v>
      </c>
      <c r="I1730" s="24" t="s">
        <v>8794</v>
      </c>
      <c r="J1730" s="24" t="s">
        <v>8798</v>
      </c>
      <c r="N1730" s="24" t="s">
        <v>8799</v>
      </c>
    </row>
    <row r="1731" spans="1:19" x14ac:dyDescent="0.25">
      <c r="A1731" s="24" t="s">
        <v>8800</v>
      </c>
      <c r="B1731" s="24">
        <v>11414647</v>
      </c>
      <c r="C1731" s="24">
        <v>56031</v>
      </c>
      <c r="D1731" s="24" t="s">
        <v>3302</v>
      </c>
      <c r="E1731" s="24" t="s">
        <v>3303</v>
      </c>
      <c r="F1731" s="24" t="s">
        <v>4453</v>
      </c>
      <c r="G1731" s="24" t="s">
        <v>4454</v>
      </c>
      <c r="H1731" s="24" t="s">
        <v>5433</v>
      </c>
      <c r="I1731" s="24" t="s">
        <v>8794</v>
      </c>
      <c r="J1731" s="24" t="s">
        <v>8801</v>
      </c>
      <c r="N1731" s="24" t="s">
        <v>8799</v>
      </c>
    </row>
    <row r="1732" spans="1:19" x14ac:dyDescent="0.25">
      <c r="A1732" s="24" t="s">
        <v>8802</v>
      </c>
      <c r="B1732" s="24">
        <v>11414889</v>
      </c>
      <c r="C1732" s="24">
        <v>56032</v>
      </c>
      <c r="D1732" s="24" t="s">
        <v>3302</v>
      </c>
      <c r="E1732" s="24" t="s">
        <v>3303</v>
      </c>
      <c r="F1732" s="24" t="s">
        <v>4453</v>
      </c>
      <c r="G1732" s="24" t="s">
        <v>4454</v>
      </c>
      <c r="H1732" s="24" t="s">
        <v>5433</v>
      </c>
      <c r="I1732" s="24" t="s">
        <v>8794</v>
      </c>
      <c r="J1732" s="24" t="s">
        <v>8803</v>
      </c>
      <c r="N1732" s="24" t="s">
        <v>8804</v>
      </c>
      <c r="O1732" s="24" t="s">
        <v>3340</v>
      </c>
      <c r="Q1732" s="24" t="s">
        <v>3311</v>
      </c>
      <c r="R1732" s="24" t="s">
        <v>3327</v>
      </c>
      <c r="S1732" s="24" t="s">
        <v>3313</v>
      </c>
    </row>
    <row r="1733" spans="1:19" x14ac:dyDescent="0.25">
      <c r="A1733" s="24" t="s">
        <v>8805</v>
      </c>
      <c r="B1733" s="24">
        <v>11415544</v>
      </c>
      <c r="C1733" s="24">
        <v>56036</v>
      </c>
      <c r="D1733" s="24" t="s">
        <v>3302</v>
      </c>
      <c r="E1733" s="24" t="s">
        <v>3303</v>
      </c>
      <c r="F1733" s="24" t="s">
        <v>4453</v>
      </c>
      <c r="G1733" s="24" t="s">
        <v>4454</v>
      </c>
      <c r="H1733" s="24" t="s">
        <v>5433</v>
      </c>
      <c r="I1733" s="24" t="s">
        <v>8794</v>
      </c>
      <c r="J1733" s="24" t="s">
        <v>8806</v>
      </c>
      <c r="N1733" s="24" t="s">
        <v>8807</v>
      </c>
      <c r="O1733" s="24" t="s">
        <v>3326</v>
      </c>
      <c r="Q1733" s="24" t="s">
        <v>3311</v>
      </c>
      <c r="R1733" s="24" t="s">
        <v>3922</v>
      </c>
      <c r="S1733" s="24" t="s">
        <v>3313</v>
      </c>
    </row>
    <row r="1734" spans="1:19" x14ac:dyDescent="0.25">
      <c r="A1734" s="24" t="s">
        <v>8808</v>
      </c>
      <c r="B1734" s="24">
        <v>11415773</v>
      </c>
      <c r="C1734" s="24">
        <v>56038</v>
      </c>
      <c r="D1734" s="24" t="s">
        <v>3302</v>
      </c>
      <c r="E1734" s="24" t="s">
        <v>3303</v>
      </c>
      <c r="F1734" s="24" t="s">
        <v>4453</v>
      </c>
      <c r="G1734" s="24" t="s">
        <v>4454</v>
      </c>
      <c r="H1734" s="24" t="s">
        <v>5433</v>
      </c>
      <c r="I1734" s="24" t="s">
        <v>8794</v>
      </c>
      <c r="J1734" s="24" t="s">
        <v>8809</v>
      </c>
      <c r="N1734" s="24" t="s">
        <v>8810</v>
      </c>
      <c r="O1734" s="24" t="s">
        <v>3340</v>
      </c>
      <c r="Q1734" s="24" t="s">
        <v>3311</v>
      </c>
      <c r="R1734" s="24" t="s">
        <v>3327</v>
      </c>
      <c r="S1734" s="24" t="s">
        <v>3313</v>
      </c>
    </row>
    <row r="1735" spans="1:19" x14ac:dyDescent="0.25">
      <c r="A1735" s="24" t="s">
        <v>8811</v>
      </c>
      <c r="B1735" s="24">
        <v>11417153</v>
      </c>
      <c r="C1735" s="24">
        <v>56048</v>
      </c>
      <c r="D1735" s="24" t="s">
        <v>3302</v>
      </c>
      <c r="E1735" s="24" t="s">
        <v>3303</v>
      </c>
      <c r="F1735" s="24" t="s">
        <v>4453</v>
      </c>
      <c r="G1735" s="24" t="s">
        <v>4454</v>
      </c>
      <c r="H1735" s="24" t="s">
        <v>4485</v>
      </c>
      <c r="I1735" s="24" t="s">
        <v>414</v>
      </c>
      <c r="J1735" s="24" t="s">
        <v>8812</v>
      </c>
      <c r="N1735" s="24" t="s">
        <v>8571</v>
      </c>
      <c r="O1735" s="24" t="s">
        <v>3326</v>
      </c>
      <c r="Q1735" s="24" t="s">
        <v>3311</v>
      </c>
      <c r="R1735" s="24" t="s">
        <v>3327</v>
      </c>
      <c r="S1735" s="24" t="s">
        <v>3313</v>
      </c>
    </row>
    <row r="1736" spans="1:19" x14ac:dyDescent="0.25">
      <c r="A1736" s="24" t="s">
        <v>8813</v>
      </c>
      <c r="B1736" s="24">
        <v>11417783</v>
      </c>
      <c r="C1736" s="24">
        <v>56050</v>
      </c>
      <c r="D1736" s="24" t="s">
        <v>3302</v>
      </c>
      <c r="E1736" s="24" t="s">
        <v>3303</v>
      </c>
      <c r="F1736" s="24" t="s">
        <v>4453</v>
      </c>
      <c r="G1736" s="24" t="s">
        <v>4454</v>
      </c>
      <c r="H1736" s="24" t="s">
        <v>4485</v>
      </c>
      <c r="I1736" s="24" t="s">
        <v>414</v>
      </c>
      <c r="J1736" s="24" t="s">
        <v>903</v>
      </c>
      <c r="N1736" s="24" t="s">
        <v>8814</v>
      </c>
      <c r="O1736" s="24" t="s">
        <v>3326</v>
      </c>
      <c r="Q1736" s="24" t="s">
        <v>3311</v>
      </c>
      <c r="R1736" s="24" t="s">
        <v>3922</v>
      </c>
      <c r="S1736" s="24" t="s">
        <v>3313</v>
      </c>
    </row>
    <row r="1737" spans="1:19" x14ac:dyDescent="0.25">
      <c r="A1737" s="24" t="s">
        <v>8815</v>
      </c>
      <c r="B1737" s="24">
        <v>11418199</v>
      </c>
      <c r="C1737" s="24">
        <v>56053</v>
      </c>
      <c r="D1737" s="24" t="s">
        <v>3302</v>
      </c>
      <c r="E1737" s="24" t="s">
        <v>3303</v>
      </c>
      <c r="F1737" s="24" t="s">
        <v>4453</v>
      </c>
      <c r="G1737" s="24" t="s">
        <v>4454</v>
      </c>
      <c r="H1737" s="24" t="s">
        <v>4485</v>
      </c>
      <c r="I1737" s="24" t="s">
        <v>7549</v>
      </c>
      <c r="J1737" s="24" t="s">
        <v>8816</v>
      </c>
      <c r="N1737" s="24" t="s">
        <v>8817</v>
      </c>
      <c r="O1737" s="24" t="s">
        <v>3310</v>
      </c>
      <c r="Q1737" s="24" t="s">
        <v>3311</v>
      </c>
      <c r="R1737" s="24" t="s">
        <v>3312</v>
      </c>
      <c r="S1737" s="24" t="s">
        <v>3313</v>
      </c>
    </row>
    <row r="1738" spans="1:19" x14ac:dyDescent="0.25">
      <c r="A1738" s="24" t="s">
        <v>8818</v>
      </c>
      <c r="B1738" s="24">
        <v>11446212</v>
      </c>
      <c r="C1738" s="24">
        <v>56299</v>
      </c>
      <c r="D1738" s="24" t="s">
        <v>3302</v>
      </c>
      <c r="E1738" s="24" t="s">
        <v>3303</v>
      </c>
      <c r="F1738" s="24" t="s">
        <v>4453</v>
      </c>
      <c r="G1738" s="24" t="s">
        <v>4454</v>
      </c>
      <c r="H1738" s="24" t="s">
        <v>8819</v>
      </c>
      <c r="I1738" s="24" t="s">
        <v>8820</v>
      </c>
      <c r="J1738" s="24" t="s">
        <v>8821</v>
      </c>
      <c r="N1738" s="24" t="s">
        <v>8822</v>
      </c>
      <c r="O1738" s="24" t="s">
        <v>3326</v>
      </c>
      <c r="Q1738" s="24" t="s">
        <v>3311</v>
      </c>
      <c r="R1738" s="24" t="s">
        <v>3922</v>
      </c>
      <c r="S1738" s="24" t="s">
        <v>3313</v>
      </c>
    </row>
    <row r="1739" spans="1:19" x14ac:dyDescent="0.25">
      <c r="A1739" s="24" t="s">
        <v>8823</v>
      </c>
      <c r="B1739" s="24">
        <v>11451810</v>
      </c>
      <c r="C1739" s="24">
        <v>56356</v>
      </c>
      <c r="D1739" s="24" t="s">
        <v>3302</v>
      </c>
      <c r="E1739" s="24" t="s">
        <v>3303</v>
      </c>
      <c r="F1739" s="24" t="s">
        <v>4453</v>
      </c>
      <c r="G1739" s="24" t="s">
        <v>4454</v>
      </c>
      <c r="H1739" s="24" t="s">
        <v>5061</v>
      </c>
      <c r="I1739" s="24" t="s">
        <v>5556</v>
      </c>
      <c r="J1739" s="24" t="s">
        <v>8824</v>
      </c>
      <c r="N1739" s="24" t="s">
        <v>8479</v>
      </c>
      <c r="O1739" s="24" t="s">
        <v>3340</v>
      </c>
      <c r="Q1739" s="24" t="s">
        <v>3311</v>
      </c>
      <c r="R1739" s="24" t="s">
        <v>3312</v>
      </c>
      <c r="S1739" s="24" t="s">
        <v>3313</v>
      </c>
    </row>
    <row r="1740" spans="1:19" x14ac:dyDescent="0.25">
      <c r="A1740" s="24" t="s">
        <v>8825</v>
      </c>
      <c r="B1740" s="24">
        <v>11452151</v>
      </c>
      <c r="C1740" s="24">
        <v>56357</v>
      </c>
      <c r="D1740" s="24" t="s">
        <v>3302</v>
      </c>
      <c r="E1740" s="24" t="s">
        <v>3303</v>
      </c>
      <c r="F1740" s="24" t="s">
        <v>4453</v>
      </c>
      <c r="G1740" s="24" t="s">
        <v>4454</v>
      </c>
      <c r="H1740" s="24" t="s">
        <v>5499</v>
      </c>
      <c r="I1740" s="24" t="s">
        <v>5500</v>
      </c>
      <c r="J1740" s="24" t="s">
        <v>8826</v>
      </c>
      <c r="N1740" s="24" t="s">
        <v>8827</v>
      </c>
      <c r="O1740" s="24" t="s">
        <v>3340</v>
      </c>
      <c r="Q1740" s="24" t="s">
        <v>3311</v>
      </c>
      <c r="R1740" s="24" t="s">
        <v>3312</v>
      </c>
      <c r="S1740" s="24" t="s">
        <v>3313</v>
      </c>
    </row>
    <row r="1741" spans="1:19" x14ac:dyDescent="0.25">
      <c r="A1741" s="24" t="s">
        <v>8828</v>
      </c>
      <c r="B1741" s="24">
        <v>11452255</v>
      </c>
      <c r="C1741" s="24">
        <v>56300</v>
      </c>
      <c r="D1741" s="24" t="s">
        <v>3302</v>
      </c>
      <c r="E1741" s="24" t="s">
        <v>3303</v>
      </c>
      <c r="F1741" s="24" t="s">
        <v>4453</v>
      </c>
      <c r="G1741" s="24" t="s">
        <v>4454</v>
      </c>
      <c r="H1741" s="24" t="s">
        <v>8819</v>
      </c>
      <c r="I1741" s="24" t="s">
        <v>8820</v>
      </c>
      <c r="J1741" s="24" t="s">
        <v>8829</v>
      </c>
      <c r="N1741" s="24" t="s">
        <v>8830</v>
      </c>
    </row>
    <row r="1742" spans="1:19" x14ac:dyDescent="0.25">
      <c r="A1742" s="24" t="s">
        <v>8831</v>
      </c>
      <c r="B1742" s="24">
        <v>11452397</v>
      </c>
      <c r="C1742" s="24">
        <v>56359</v>
      </c>
      <c r="D1742" s="24" t="s">
        <v>3302</v>
      </c>
      <c r="E1742" s="24" t="s">
        <v>3303</v>
      </c>
      <c r="F1742" s="24" t="s">
        <v>4453</v>
      </c>
      <c r="G1742" s="24" t="s">
        <v>4454</v>
      </c>
      <c r="H1742" s="24" t="s">
        <v>5499</v>
      </c>
      <c r="I1742" s="24" t="s">
        <v>5500</v>
      </c>
      <c r="J1742" s="24" t="s">
        <v>8832</v>
      </c>
      <c r="N1742" s="24" t="s">
        <v>8833</v>
      </c>
      <c r="O1742" s="24" t="s">
        <v>3340</v>
      </c>
      <c r="Q1742" s="24" t="s">
        <v>3311</v>
      </c>
      <c r="R1742" s="24" t="s">
        <v>3312</v>
      </c>
      <c r="S1742" s="24" t="s">
        <v>3313</v>
      </c>
    </row>
    <row r="1743" spans="1:19" x14ac:dyDescent="0.25">
      <c r="A1743" s="24" t="s">
        <v>8834</v>
      </c>
      <c r="B1743" s="24">
        <v>11452655</v>
      </c>
      <c r="C1743" s="24">
        <v>56358</v>
      </c>
      <c r="D1743" s="24" t="s">
        <v>3302</v>
      </c>
      <c r="E1743" s="24" t="s">
        <v>3303</v>
      </c>
      <c r="F1743" s="24" t="s">
        <v>4453</v>
      </c>
      <c r="G1743" s="24" t="s">
        <v>4454</v>
      </c>
      <c r="H1743" s="24" t="s">
        <v>5499</v>
      </c>
      <c r="I1743" s="24" t="s">
        <v>5500</v>
      </c>
      <c r="J1743" s="24" t="s">
        <v>8835</v>
      </c>
      <c r="N1743" s="24" t="s">
        <v>8836</v>
      </c>
      <c r="O1743" s="24" t="s">
        <v>3340</v>
      </c>
      <c r="Q1743" s="24" t="s">
        <v>3311</v>
      </c>
      <c r="R1743" s="24" t="s">
        <v>3327</v>
      </c>
      <c r="S1743" s="24" t="s">
        <v>3313</v>
      </c>
    </row>
    <row r="1744" spans="1:19" x14ac:dyDescent="0.25">
      <c r="A1744" s="24" t="s">
        <v>8837</v>
      </c>
      <c r="B1744" s="24">
        <v>11452757</v>
      </c>
      <c r="C1744" s="24">
        <v>56302</v>
      </c>
      <c r="D1744" s="24" t="s">
        <v>3302</v>
      </c>
      <c r="E1744" s="24" t="s">
        <v>3303</v>
      </c>
      <c r="F1744" s="24" t="s">
        <v>4453</v>
      </c>
      <c r="G1744" s="24" t="s">
        <v>4454</v>
      </c>
      <c r="H1744" s="24" t="s">
        <v>8819</v>
      </c>
      <c r="I1744" s="24" t="s">
        <v>8820</v>
      </c>
      <c r="J1744" s="24" t="s">
        <v>8838</v>
      </c>
      <c r="N1744" s="24" t="s">
        <v>8830</v>
      </c>
    </row>
    <row r="1745" spans="1:19" x14ac:dyDescent="0.25">
      <c r="A1745" s="24" t="s">
        <v>8839</v>
      </c>
      <c r="B1745" s="24">
        <v>11453124</v>
      </c>
      <c r="C1745" s="24">
        <v>56303</v>
      </c>
      <c r="D1745" s="24" t="s">
        <v>3302</v>
      </c>
      <c r="E1745" s="24" t="s">
        <v>3303</v>
      </c>
      <c r="F1745" s="24" t="s">
        <v>4453</v>
      </c>
      <c r="G1745" s="24" t="s">
        <v>4454</v>
      </c>
      <c r="H1745" s="24" t="s">
        <v>8819</v>
      </c>
      <c r="I1745" s="24" t="s">
        <v>8820</v>
      </c>
      <c r="J1745" s="24" t="s">
        <v>8840</v>
      </c>
      <c r="N1745" s="24" t="s">
        <v>8830</v>
      </c>
    </row>
    <row r="1746" spans="1:19" x14ac:dyDescent="0.25">
      <c r="A1746" s="24" t="s">
        <v>8841</v>
      </c>
      <c r="B1746" s="24">
        <v>11453273</v>
      </c>
      <c r="C1746" s="24">
        <v>56360</v>
      </c>
      <c r="D1746" s="24" t="s">
        <v>3302</v>
      </c>
      <c r="E1746" s="24" t="s">
        <v>3303</v>
      </c>
      <c r="F1746" s="24" t="s">
        <v>4453</v>
      </c>
      <c r="G1746" s="24" t="s">
        <v>4454</v>
      </c>
      <c r="H1746" s="24" t="s">
        <v>5499</v>
      </c>
      <c r="I1746" s="24" t="s">
        <v>5500</v>
      </c>
      <c r="J1746" s="24" t="s">
        <v>8842</v>
      </c>
      <c r="N1746" s="24" t="s">
        <v>8836</v>
      </c>
      <c r="O1746" s="24" t="s">
        <v>3326</v>
      </c>
      <c r="Q1746" s="24" t="s">
        <v>3311</v>
      </c>
      <c r="R1746" s="24" t="s">
        <v>3312</v>
      </c>
      <c r="S1746" s="24" t="s">
        <v>3313</v>
      </c>
    </row>
    <row r="1747" spans="1:19" x14ac:dyDescent="0.25">
      <c r="A1747" s="24" t="s">
        <v>8843</v>
      </c>
      <c r="B1747" s="24">
        <v>11453385</v>
      </c>
      <c r="C1747" s="24">
        <v>56304</v>
      </c>
      <c r="D1747" s="24" t="s">
        <v>3302</v>
      </c>
      <c r="E1747" s="24" t="s">
        <v>3303</v>
      </c>
      <c r="F1747" s="24" t="s">
        <v>4453</v>
      </c>
      <c r="G1747" s="24" t="s">
        <v>4454</v>
      </c>
      <c r="H1747" s="24" t="s">
        <v>5113</v>
      </c>
      <c r="I1747" s="24" t="s">
        <v>240</v>
      </c>
      <c r="J1747" s="24" t="s">
        <v>8844</v>
      </c>
      <c r="N1747" s="24" t="s">
        <v>8845</v>
      </c>
      <c r="O1747" s="24" t="s">
        <v>3326</v>
      </c>
      <c r="Q1747" s="24" t="s">
        <v>3311</v>
      </c>
      <c r="R1747" s="24" t="s">
        <v>3922</v>
      </c>
      <c r="S1747" s="24" t="s">
        <v>3313</v>
      </c>
    </row>
    <row r="1748" spans="1:19" x14ac:dyDescent="0.25">
      <c r="A1748" s="24" t="s">
        <v>8846</v>
      </c>
      <c r="B1748" s="24">
        <v>11453535</v>
      </c>
      <c r="C1748" s="24">
        <v>56370</v>
      </c>
      <c r="D1748" s="24" t="s">
        <v>3302</v>
      </c>
      <c r="E1748" s="24" t="s">
        <v>3303</v>
      </c>
      <c r="F1748" s="24" t="s">
        <v>4453</v>
      </c>
      <c r="G1748" s="24" t="s">
        <v>4454</v>
      </c>
      <c r="H1748" s="24" t="s">
        <v>5499</v>
      </c>
      <c r="I1748" s="24" t="s">
        <v>5500</v>
      </c>
      <c r="J1748" s="24" t="s">
        <v>8847</v>
      </c>
      <c r="N1748" s="24" t="s">
        <v>8848</v>
      </c>
      <c r="O1748" s="24" t="s">
        <v>3340</v>
      </c>
      <c r="Q1748" s="24" t="s">
        <v>3311</v>
      </c>
      <c r="R1748" s="24" t="s">
        <v>3312</v>
      </c>
      <c r="S1748" s="24" t="s">
        <v>3313</v>
      </c>
    </row>
    <row r="1749" spans="1:19" x14ac:dyDescent="0.25">
      <c r="A1749" s="24" t="s">
        <v>8849</v>
      </c>
      <c r="B1749" s="24">
        <v>11453633</v>
      </c>
      <c r="C1749" s="24">
        <v>56305</v>
      </c>
      <c r="D1749" s="24" t="s">
        <v>3302</v>
      </c>
      <c r="E1749" s="24" t="s">
        <v>3303</v>
      </c>
      <c r="F1749" s="24" t="s">
        <v>4453</v>
      </c>
      <c r="G1749" s="24" t="s">
        <v>4454</v>
      </c>
      <c r="H1749" s="24" t="s">
        <v>5113</v>
      </c>
      <c r="I1749" s="24" t="s">
        <v>240</v>
      </c>
      <c r="J1749" s="24" t="s">
        <v>8850</v>
      </c>
      <c r="N1749" s="24" t="s">
        <v>5787</v>
      </c>
    </row>
    <row r="1750" spans="1:19" x14ac:dyDescent="0.25">
      <c r="A1750" s="24" t="s">
        <v>8851</v>
      </c>
      <c r="B1750" s="24">
        <v>11453723</v>
      </c>
      <c r="C1750" s="24">
        <v>56371</v>
      </c>
      <c r="D1750" s="24" t="s">
        <v>3302</v>
      </c>
      <c r="E1750" s="24" t="s">
        <v>3303</v>
      </c>
      <c r="F1750" s="24" t="s">
        <v>4453</v>
      </c>
      <c r="G1750" s="24" t="s">
        <v>4454</v>
      </c>
      <c r="H1750" s="24" t="s">
        <v>5499</v>
      </c>
      <c r="I1750" s="24" t="s">
        <v>5500</v>
      </c>
      <c r="J1750" s="24" t="s">
        <v>5052</v>
      </c>
      <c r="N1750" s="24" t="s">
        <v>8836</v>
      </c>
      <c r="O1750" s="24" t="s">
        <v>3340</v>
      </c>
      <c r="Q1750" s="24" t="s">
        <v>3311</v>
      </c>
      <c r="R1750" s="24" t="s">
        <v>3312</v>
      </c>
      <c r="S1750" s="24" t="s">
        <v>3313</v>
      </c>
    </row>
    <row r="1751" spans="1:19" x14ac:dyDescent="0.25">
      <c r="A1751" s="24" t="s">
        <v>8852</v>
      </c>
      <c r="B1751" s="24">
        <v>11453986</v>
      </c>
      <c r="C1751" s="24">
        <v>56306</v>
      </c>
      <c r="D1751" s="24" t="s">
        <v>3302</v>
      </c>
      <c r="E1751" s="24" t="s">
        <v>3303</v>
      </c>
      <c r="F1751" s="24" t="s">
        <v>4453</v>
      </c>
      <c r="G1751" s="24" t="s">
        <v>4454</v>
      </c>
      <c r="H1751" s="24" t="s">
        <v>5113</v>
      </c>
      <c r="I1751" s="24" t="s">
        <v>240</v>
      </c>
      <c r="J1751" s="24" t="s">
        <v>3404</v>
      </c>
      <c r="N1751" s="24" t="s">
        <v>8853</v>
      </c>
      <c r="O1751" s="24" t="s">
        <v>3326</v>
      </c>
      <c r="Q1751" s="24" t="s">
        <v>3311</v>
      </c>
      <c r="R1751" s="24" t="s">
        <v>3922</v>
      </c>
      <c r="S1751" s="24" t="s">
        <v>3313</v>
      </c>
    </row>
    <row r="1752" spans="1:19" x14ac:dyDescent="0.25">
      <c r="A1752" s="24" t="s">
        <v>8854</v>
      </c>
      <c r="B1752" s="24">
        <v>11454157</v>
      </c>
      <c r="C1752" s="24">
        <v>56372</v>
      </c>
      <c r="D1752" s="24" t="s">
        <v>3302</v>
      </c>
      <c r="E1752" s="24" t="s">
        <v>3303</v>
      </c>
      <c r="F1752" s="24" t="s">
        <v>4453</v>
      </c>
      <c r="G1752" s="24" t="s">
        <v>4454</v>
      </c>
      <c r="H1752" s="24" t="s">
        <v>5061</v>
      </c>
      <c r="I1752" s="24" t="s">
        <v>8855</v>
      </c>
      <c r="J1752" s="24" t="s">
        <v>8856</v>
      </c>
      <c r="N1752" s="24" t="s">
        <v>8857</v>
      </c>
      <c r="O1752" s="24" t="s">
        <v>3340</v>
      </c>
      <c r="Q1752" s="24" t="s">
        <v>3311</v>
      </c>
      <c r="R1752" s="24" t="s">
        <v>3327</v>
      </c>
      <c r="S1752" s="24" t="s">
        <v>3313</v>
      </c>
    </row>
    <row r="1753" spans="1:19" x14ac:dyDescent="0.25">
      <c r="A1753" s="24" t="s">
        <v>8858</v>
      </c>
      <c r="B1753" s="24">
        <v>11454254</v>
      </c>
      <c r="C1753" s="24">
        <v>56307</v>
      </c>
      <c r="D1753" s="24" t="s">
        <v>3302</v>
      </c>
      <c r="E1753" s="24" t="s">
        <v>3303</v>
      </c>
      <c r="F1753" s="24" t="s">
        <v>4453</v>
      </c>
      <c r="G1753" s="24" t="s">
        <v>4454</v>
      </c>
      <c r="H1753" s="24" t="s">
        <v>5113</v>
      </c>
      <c r="I1753" s="24" t="s">
        <v>240</v>
      </c>
      <c r="J1753" s="24" t="s">
        <v>8859</v>
      </c>
      <c r="N1753" s="24" t="s">
        <v>8860</v>
      </c>
      <c r="O1753" s="24" t="s">
        <v>3326</v>
      </c>
      <c r="Q1753" s="24" t="s">
        <v>3311</v>
      </c>
      <c r="R1753" s="24" t="s">
        <v>3922</v>
      </c>
      <c r="S1753" s="24" t="s">
        <v>3313</v>
      </c>
    </row>
    <row r="1754" spans="1:19" x14ac:dyDescent="0.25">
      <c r="A1754" s="24" t="s">
        <v>8861</v>
      </c>
      <c r="B1754" s="24">
        <v>11454378</v>
      </c>
      <c r="C1754" s="24">
        <v>56373</v>
      </c>
      <c r="D1754" s="24" t="s">
        <v>3302</v>
      </c>
      <c r="E1754" s="24" t="s">
        <v>3303</v>
      </c>
      <c r="F1754" s="24" t="s">
        <v>4453</v>
      </c>
      <c r="G1754" s="24" t="s">
        <v>4454</v>
      </c>
      <c r="H1754" s="24" t="s">
        <v>5499</v>
      </c>
      <c r="I1754" s="24" t="s">
        <v>5500</v>
      </c>
      <c r="J1754" s="24" t="s">
        <v>8862</v>
      </c>
      <c r="N1754" s="24" t="s">
        <v>8863</v>
      </c>
      <c r="O1754" s="24" t="s">
        <v>3340</v>
      </c>
      <c r="Q1754" s="24" t="s">
        <v>3311</v>
      </c>
      <c r="R1754" s="24" t="s">
        <v>3327</v>
      </c>
      <c r="S1754" s="24" t="s">
        <v>3313</v>
      </c>
    </row>
    <row r="1755" spans="1:19" x14ac:dyDescent="0.25">
      <c r="A1755" s="24" t="s">
        <v>8864</v>
      </c>
      <c r="B1755" s="24">
        <v>11454475</v>
      </c>
      <c r="C1755" s="24">
        <v>56308</v>
      </c>
      <c r="D1755" s="24" t="s">
        <v>3302</v>
      </c>
      <c r="E1755" s="24" t="s">
        <v>3303</v>
      </c>
      <c r="F1755" s="24" t="s">
        <v>4453</v>
      </c>
      <c r="G1755" s="24" t="s">
        <v>4454</v>
      </c>
      <c r="H1755" s="24" t="s">
        <v>5113</v>
      </c>
      <c r="I1755" s="24" t="s">
        <v>240</v>
      </c>
      <c r="J1755" s="24" t="s">
        <v>8753</v>
      </c>
      <c r="N1755" s="24" t="s">
        <v>8865</v>
      </c>
    </row>
    <row r="1756" spans="1:19" x14ac:dyDescent="0.25">
      <c r="A1756" s="24" t="s">
        <v>8866</v>
      </c>
      <c r="B1756" s="24">
        <v>11454845</v>
      </c>
      <c r="C1756" s="24">
        <v>56374</v>
      </c>
      <c r="D1756" s="24" t="s">
        <v>3302</v>
      </c>
      <c r="E1756" s="24" t="s">
        <v>3303</v>
      </c>
      <c r="F1756" s="24" t="s">
        <v>4453</v>
      </c>
      <c r="G1756" s="24" t="s">
        <v>4454</v>
      </c>
      <c r="H1756" s="24" t="s">
        <v>5499</v>
      </c>
      <c r="I1756" s="24" t="s">
        <v>5500</v>
      </c>
      <c r="J1756" s="24" t="s">
        <v>8867</v>
      </c>
      <c r="N1756" s="24" t="s">
        <v>8836</v>
      </c>
      <c r="O1756" s="24" t="s">
        <v>3340</v>
      </c>
      <c r="Q1756" s="24" t="s">
        <v>3311</v>
      </c>
      <c r="R1756" s="24" t="s">
        <v>3312</v>
      </c>
      <c r="S1756" s="24" t="s">
        <v>3313</v>
      </c>
    </row>
    <row r="1757" spans="1:19" x14ac:dyDescent="0.25">
      <c r="A1757" s="24" t="s">
        <v>8868</v>
      </c>
      <c r="B1757" s="24">
        <v>11455170</v>
      </c>
      <c r="C1757" s="24">
        <v>56309</v>
      </c>
      <c r="D1757" s="24" t="s">
        <v>3302</v>
      </c>
      <c r="E1757" s="24" t="s">
        <v>3303</v>
      </c>
      <c r="F1757" s="24" t="s">
        <v>4453</v>
      </c>
      <c r="G1757" s="24" t="s">
        <v>4454</v>
      </c>
      <c r="H1757" s="24" t="s">
        <v>5113</v>
      </c>
      <c r="I1757" s="24" t="s">
        <v>240</v>
      </c>
      <c r="J1757" s="24" t="s">
        <v>8869</v>
      </c>
      <c r="N1757" s="24" t="s">
        <v>8499</v>
      </c>
      <c r="O1757" s="24" t="s">
        <v>3326</v>
      </c>
      <c r="Q1757" s="24" t="s">
        <v>3311</v>
      </c>
      <c r="R1757" s="24" t="s">
        <v>3922</v>
      </c>
      <c r="S1757" s="24" t="s">
        <v>3313</v>
      </c>
    </row>
    <row r="1758" spans="1:19" x14ac:dyDescent="0.25">
      <c r="A1758" s="24" t="s">
        <v>8870</v>
      </c>
      <c r="B1758" s="24">
        <v>11455341</v>
      </c>
      <c r="C1758" s="24">
        <v>56375</v>
      </c>
      <c r="D1758" s="24" t="s">
        <v>3302</v>
      </c>
      <c r="E1758" s="24" t="s">
        <v>3303</v>
      </c>
      <c r="F1758" s="24" t="s">
        <v>4453</v>
      </c>
      <c r="G1758" s="24" t="s">
        <v>4454</v>
      </c>
      <c r="H1758" s="24" t="s">
        <v>5499</v>
      </c>
      <c r="I1758" s="24" t="s">
        <v>5500</v>
      </c>
      <c r="J1758" s="24" t="s">
        <v>8871</v>
      </c>
      <c r="N1758" s="24" t="s">
        <v>8872</v>
      </c>
      <c r="O1758" s="24" t="s">
        <v>3340</v>
      </c>
      <c r="Q1758" s="24" t="s">
        <v>3311</v>
      </c>
      <c r="R1758" s="24" t="s">
        <v>3327</v>
      </c>
      <c r="S1758" s="24" t="s">
        <v>3313</v>
      </c>
    </row>
    <row r="1759" spans="1:19" x14ac:dyDescent="0.25">
      <c r="A1759" s="24" t="s">
        <v>8873</v>
      </c>
      <c r="B1759" s="24">
        <v>11455638</v>
      </c>
      <c r="C1759" s="24">
        <v>56376</v>
      </c>
      <c r="D1759" s="24" t="s">
        <v>3302</v>
      </c>
      <c r="E1759" s="24" t="s">
        <v>3303</v>
      </c>
      <c r="F1759" s="24" t="s">
        <v>4453</v>
      </c>
      <c r="G1759" s="24" t="s">
        <v>4454</v>
      </c>
      <c r="H1759" s="24" t="s">
        <v>5499</v>
      </c>
      <c r="I1759" s="24" t="s">
        <v>5500</v>
      </c>
      <c r="J1759" s="24" t="s">
        <v>8874</v>
      </c>
      <c r="N1759" s="24" t="s">
        <v>8836</v>
      </c>
      <c r="O1759" s="24" t="s">
        <v>3340</v>
      </c>
      <c r="Q1759" s="24" t="s">
        <v>3311</v>
      </c>
      <c r="R1759" s="24" t="s">
        <v>3327</v>
      </c>
      <c r="S1759" s="24" t="s">
        <v>3313</v>
      </c>
    </row>
    <row r="1760" spans="1:19" x14ac:dyDescent="0.25">
      <c r="A1760" s="24" t="s">
        <v>8875</v>
      </c>
      <c r="B1760" s="24">
        <v>11455906</v>
      </c>
      <c r="C1760" s="24">
        <v>56377</v>
      </c>
      <c r="D1760" s="24" t="s">
        <v>3302</v>
      </c>
      <c r="E1760" s="24" t="s">
        <v>3303</v>
      </c>
      <c r="F1760" s="24" t="s">
        <v>4453</v>
      </c>
      <c r="G1760" s="24" t="s">
        <v>4454</v>
      </c>
      <c r="H1760" s="24" t="s">
        <v>5499</v>
      </c>
      <c r="I1760" s="24" t="s">
        <v>5500</v>
      </c>
      <c r="J1760" s="24" t="s">
        <v>8181</v>
      </c>
      <c r="N1760" s="24" t="s">
        <v>7479</v>
      </c>
      <c r="O1760" s="24" t="s">
        <v>3340</v>
      </c>
      <c r="Q1760" s="24" t="s">
        <v>3311</v>
      </c>
      <c r="R1760" s="24" t="s">
        <v>3312</v>
      </c>
      <c r="S1760" s="24" t="s">
        <v>3313</v>
      </c>
    </row>
    <row r="1761" spans="1:19" x14ac:dyDescent="0.25">
      <c r="A1761" s="24" t="s">
        <v>8876</v>
      </c>
      <c r="B1761" s="24">
        <v>11456008</v>
      </c>
      <c r="C1761" s="24">
        <v>56311</v>
      </c>
      <c r="D1761" s="24" t="s">
        <v>3302</v>
      </c>
      <c r="E1761" s="24" t="s">
        <v>3303</v>
      </c>
      <c r="F1761" s="24" t="s">
        <v>4453</v>
      </c>
      <c r="G1761" s="24" t="s">
        <v>4454</v>
      </c>
      <c r="H1761" s="24" t="s">
        <v>5113</v>
      </c>
      <c r="I1761" s="24" t="s">
        <v>240</v>
      </c>
      <c r="J1761" s="24" t="s">
        <v>7392</v>
      </c>
      <c r="N1761" s="24" t="s">
        <v>8877</v>
      </c>
      <c r="O1761" s="24" t="s">
        <v>3326</v>
      </c>
      <c r="Q1761" s="24" t="s">
        <v>3311</v>
      </c>
      <c r="R1761" s="24" t="s">
        <v>3922</v>
      </c>
      <c r="S1761" s="24" t="s">
        <v>3313</v>
      </c>
    </row>
    <row r="1762" spans="1:19" x14ac:dyDescent="0.25">
      <c r="A1762" s="24" t="s">
        <v>8878</v>
      </c>
      <c r="B1762" s="24">
        <v>11456417</v>
      </c>
      <c r="C1762" s="24">
        <v>56378</v>
      </c>
      <c r="D1762" s="24" t="s">
        <v>3302</v>
      </c>
      <c r="E1762" s="24" t="s">
        <v>3303</v>
      </c>
      <c r="F1762" s="24" t="s">
        <v>4453</v>
      </c>
      <c r="G1762" s="24" t="s">
        <v>4454</v>
      </c>
      <c r="H1762" s="24" t="s">
        <v>5499</v>
      </c>
      <c r="I1762" s="24" t="s">
        <v>5500</v>
      </c>
      <c r="J1762" s="24" t="s">
        <v>8879</v>
      </c>
      <c r="N1762" s="24" t="s">
        <v>8836</v>
      </c>
      <c r="O1762" s="24" t="s">
        <v>3326</v>
      </c>
      <c r="Q1762" s="24" t="s">
        <v>3311</v>
      </c>
      <c r="R1762" s="24" t="s">
        <v>3327</v>
      </c>
      <c r="S1762" s="24" t="s">
        <v>3313</v>
      </c>
    </row>
    <row r="1763" spans="1:19" x14ac:dyDescent="0.25">
      <c r="A1763" s="24" t="s">
        <v>8880</v>
      </c>
      <c r="B1763" s="24">
        <v>11456527</v>
      </c>
      <c r="C1763" s="24">
        <v>56312</v>
      </c>
      <c r="D1763" s="24" t="s">
        <v>3302</v>
      </c>
      <c r="E1763" s="24" t="s">
        <v>3303</v>
      </c>
      <c r="F1763" s="24" t="s">
        <v>4453</v>
      </c>
      <c r="G1763" s="24" t="s">
        <v>4454</v>
      </c>
      <c r="H1763" s="24" t="s">
        <v>5113</v>
      </c>
      <c r="I1763" s="24" t="s">
        <v>240</v>
      </c>
      <c r="J1763" s="24" t="s">
        <v>8881</v>
      </c>
      <c r="N1763" s="24" t="s">
        <v>8170</v>
      </c>
      <c r="O1763" s="24" t="s">
        <v>3326</v>
      </c>
      <c r="Q1763" s="24" t="s">
        <v>3311</v>
      </c>
      <c r="R1763" s="24" t="s">
        <v>3922</v>
      </c>
      <c r="S1763" s="24" t="s">
        <v>3313</v>
      </c>
    </row>
    <row r="1764" spans="1:19" x14ac:dyDescent="0.25">
      <c r="A1764" s="24" t="s">
        <v>8882</v>
      </c>
      <c r="B1764" s="24">
        <v>11456623</v>
      </c>
      <c r="C1764" s="24">
        <v>56379</v>
      </c>
      <c r="D1764" s="24" t="s">
        <v>3302</v>
      </c>
      <c r="E1764" s="24" t="s">
        <v>3303</v>
      </c>
      <c r="F1764" s="24" t="s">
        <v>4453</v>
      </c>
      <c r="G1764" s="24" t="s">
        <v>4454</v>
      </c>
      <c r="H1764" s="24" t="s">
        <v>5499</v>
      </c>
      <c r="I1764" s="24" t="s">
        <v>5500</v>
      </c>
      <c r="J1764" s="24" t="s">
        <v>8883</v>
      </c>
      <c r="N1764" s="24" t="s">
        <v>7524</v>
      </c>
      <c r="O1764" s="24" t="s">
        <v>3310</v>
      </c>
      <c r="Q1764" s="24" t="s">
        <v>3311</v>
      </c>
      <c r="R1764" s="24" t="s">
        <v>3312</v>
      </c>
      <c r="S1764" s="24" t="s">
        <v>3313</v>
      </c>
    </row>
    <row r="1765" spans="1:19" x14ac:dyDescent="0.25">
      <c r="A1765" s="24" t="s">
        <v>8884</v>
      </c>
      <c r="B1765" s="24">
        <v>11457392</v>
      </c>
      <c r="C1765" s="24">
        <v>56380</v>
      </c>
      <c r="D1765" s="24" t="s">
        <v>3302</v>
      </c>
      <c r="E1765" s="24" t="s">
        <v>3303</v>
      </c>
      <c r="F1765" s="24" t="s">
        <v>4453</v>
      </c>
      <c r="G1765" s="24" t="s">
        <v>4454</v>
      </c>
      <c r="H1765" s="24" t="s">
        <v>5499</v>
      </c>
      <c r="I1765" s="24" t="s">
        <v>5500</v>
      </c>
      <c r="J1765" s="24" t="s">
        <v>8885</v>
      </c>
      <c r="N1765" s="24" t="s">
        <v>8886</v>
      </c>
      <c r="O1765" s="24" t="s">
        <v>3340</v>
      </c>
      <c r="Q1765" s="24" t="s">
        <v>3311</v>
      </c>
      <c r="R1765" s="24" t="s">
        <v>3312</v>
      </c>
      <c r="S1765" s="24" t="s">
        <v>3313</v>
      </c>
    </row>
    <row r="1766" spans="1:19" x14ac:dyDescent="0.25">
      <c r="A1766" s="24" t="s">
        <v>8887</v>
      </c>
      <c r="B1766" s="24">
        <v>11457701</v>
      </c>
      <c r="C1766" s="24">
        <v>56381</v>
      </c>
      <c r="D1766" s="24" t="s">
        <v>3302</v>
      </c>
      <c r="E1766" s="24" t="s">
        <v>3303</v>
      </c>
      <c r="F1766" s="24" t="s">
        <v>4453</v>
      </c>
      <c r="G1766" s="24" t="s">
        <v>4454</v>
      </c>
      <c r="H1766" s="24" t="s">
        <v>5499</v>
      </c>
      <c r="I1766" s="24" t="s">
        <v>5500</v>
      </c>
      <c r="J1766" s="24" t="s">
        <v>8888</v>
      </c>
      <c r="N1766" s="24" t="s">
        <v>8836</v>
      </c>
      <c r="O1766" s="24" t="s">
        <v>3340</v>
      </c>
      <c r="Q1766" s="24" t="s">
        <v>3311</v>
      </c>
      <c r="R1766" s="24" t="s">
        <v>3327</v>
      </c>
      <c r="S1766" s="24" t="s">
        <v>3313</v>
      </c>
    </row>
    <row r="1767" spans="1:19" x14ac:dyDescent="0.25">
      <c r="A1767" s="24" t="s">
        <v>8889</v>
      </c>
      <c r="B1767" s="24">
        <v>11458591</v>
      </c>
      <c r="C1767" s="24">
        <v>56385</v>
      </c>
      <c r="D1767" s="24" t="s">
        <v>3302</v>
      </c>
      <c r="E1767" s="24" t="s">
        <v>3303</v>
      </c>
      <c r="F1767" s="24" t="s">
        <v>4453</v>
      </c>
      <c r="G1767" s="24" t="s">
        <v>4454</v>
      </c>
      <c r="H1767" s="24" t="s">
        <v>5113</v>
      </c>
      <c r="I1767" s="24" t="s">
        <v>8890</v>
      </c>
      <c r="J1767" s="24" t="s">
        <v>8891</v>
      </c>
      <c r="N1767" s="24" t="s">
        <v>7977</v>
      </c>
      <c r="O1767" s="24" t="s">
        <v>3326</v>
      </c>
      <c r="Q1767" s="24" t="s">
        <v>3311</v>
      </c>
      <c r="R1767" s="24" t="s">
        <v>3922</v>
      </c>
      <c r="S1767" s="24" t="s">
        <v>3313</v>
      </c>
    </row>
    <row r="1768" spans="1:19" x14ac:dyDescent="0.25">
      <c r="A1768" s="24" t="s">
        <v>8892</v>
      </c>
      <c r="B1768" s="24">
        <v>11461298</v>
      </c>
      <c r="C1768" s="24">
        <v>56328</v>
      </c>
      <c r="D1768" s="24" t="s">
        <v>3302</v>
      </c>
      <c r="E1768" s="24" t="s">
        <v>3303</v>
      </c>
      <c r="F1768" s="24" t="s">
        <v>4453</v>
      </c>
      <c r="G1768" s="24" t="s">
        <v>4454</v>
      </c>
      <c r="H1768" s="24" t="s">
        <v>5046</v>
      </c>
      <c r="I1768" s="24" t="s">
        <v>8893</v>
      </c>
      <c r="J1768" s="24" t="s">
        <v>8894</v>
      </c>
      <c r="N1768" s="24" t="s">
        <v>8444</v>
      </c>
      <c r="O1768" s="24" t="s">
        <v>3326</v>
      </c>
      <c r="Q1768" s="24" t="s">
        <v>3311</v>
      </c>
      <c r="R1768" s="24" t="s">
        <v>3312</v>
      </c>
      <c r="S1768" s="24" t="s">
        <v>3313</v>
      </c>
    </row>
    <row r="1769" spans="1:19" x14ac:dyDescent="0.25">
      <c r="A1769" s="24" t="s">
        <v>8895</v>
      </c>
      <c r="B1769" s="24">
        <v>11463751</v>
      </c>
      <c r="C1769" s="24">
        <v>56335</v>
      </c>
      <c r="D1769" s="24" t="s">
        <v>3302</v>
      </c>
      <c r="E1769" s="24" t="s">
        <v>3303</v>
      </c>
      <c r="F1769" s="24" t="s">
        <v>4453</v>
      </c>
      <c r="G1769" s="24" t="s">
        <v>4454</v>
      </c>
      <c r="H1769" s="24" t="s">
        <v>8896</v>
      </c>
      <c r="I1769" s="24" t="s">
        <v>8897</v>
      </c>
      <c r="J1769" s="24" t="s">
        <v>7590</v>
      </c>
      <c r="N1769" s="24" t="s">
        <v>8898</v>
      </c>
      <c r="O1769" s="24" t="s">
        <v>3326</v>
      </c>
      <c r="Q1769" s="24" t="s">
        <v>3311</v>
      </c>
      <c r="R1769" s="24" t="s">
        <v>3312</v>
      </c>
      <c r="S1769" s="24" t="s">
        <v>3313</v>
      </c>
    </row>
    <row r="1770" spans="1:19" x14ac:dyDescent="0.25">
      <c r="A1770" s="24" t="s">
        <v>8899</v>
      </c>
      <c r="B1770" s="24">
        <v>11464093</v>
      </c>
      <c r="C1770" s="24">
        <v>56337</v>
      </c>
      <c r="D1770" s="24" t="s">
        <v>3302</v>
      </c>
      <c r="E1770" s="24" t="s">
        <v>3303</v>
      </c>
      <c r="F1770" s="24" t="s">
        <v>4453</v>
      </c>
      <c r="G1770" s="24" t="s">
        <v>4454</v>
      </c>
      <c r="H1770" s="24" t="s">
        <v>8896</v>
      </c>
      <c r="I1770" s="24" t="s">
        <v>8897</v>
      </c>
      <c r="J1770" s="24" t="s">
        <v>8900</v>
      </c>
      <c r="N1770" s="24" t="s">
        <v>3748</v>
      </c>
      <c r="O1770" s="24" t="s">
        <v>3326</v>
      </c>
      <c r="Q1770" s="24" t="s">
        <v>3311</v>
      </c>
      <c r="R1770" s="24" t="s">
        <v>3922</v>
      </c>
      <c r="S1770" s="24" t="s">
        <v>3313</v>
      </c>
    </row>
    <row r="1771" spans="1:19" x14ac:dyDescent="0.25">
      <c r="A1771" s="24" t="s">
        <v>8901</v>
      </c>
      <c r="B1771" s="24">
        <v>11464257</v>
      </c>
      <c r="C1771" s="24">
        <v>56338</v>
      </c>
      <c r="D1771" s="24" t="s">
        <v>3302</v>
      </c>
      <c r="E1771" s="24" t="s">
        <v>3303</v>
      </c>
      <c r="F1771" s="24" t="s">
        <v>4453</v>
      </c>
      <c r="G1771" s="24" t="s">
        <v>4454</v>
      </c>
      <c r="H1771" s="24" t="s">
        <v>8896</v>
      </c>
      <c r="I1771" s="24" t="s">
        <v>8897</v>
      </c>
      <c r="J1771" s="24" t="s">
        <v>8902</v>
      </c>
      <c r="N1771" s="24" t="s">
        <v>8903</v>
      </c>
      <c r="O1771" s="24" t="s">
        <v>3326</v>
      </c>
      <c r="Q1771" s="24" t="s">
        <v>3311</v>
      </c>
      <c r="R1771" s="24" t="s">
        <v>3312</v>
      </c>
      <c r="S1771" s="24" t="s">
        <v>3313</v>
      </c>
    </row>
    <row r="1772" spans="1:19" x14ac:dyDescent="0.25">
      <c r="A1772" s="24" t="s">
        <v>8904</v>
      </c>
      <c r="B1772" s="24">
        <v>11464428</v>
      </c>
      <c r="C1772" s="24">
        <v>56339</v>
      </c>
      <c r="D1772" s="24" t="s">
        <v>3302</v>
      </c>
      <c r="E1772" s="24" t="s">
        <v>3303</v>
      </c>
      <c r="F1772" s="24" t="s">
        <v>4453</v>
      </c>
      <c r="G1772" s="24" t="s">
        <v>4454</v>
      </c>
      <c r="H1772" s="24" t="s">
        <v>8896</v>
      </c>
      <c r="I1772" s="24" t="s">
        <v>8897</v>
      </c>
      <c r="J1772" s="24" t="s">
        <v>8905</v>
      </c>
      <c r="N1772" s="24" t="s">
        <v>8906</v>
      </c>
      <c r="O1772" s="24" t="s">
        <v>3340</v>
      </c>
      <c r="Q1772" s="24" t="s">
        <v>3311</v>
      </c>
      <c r="R1772" s="24" t="s">
        <v>3327</v>
      </c>
      <c r="S1772" s="24" t="s">
        <v>3313</v>
      </c>
    </row>
    <row r="1773" spans="1:19" x14ac:dyDescent="0.25">
      <c r="A1773" s="24" t="s">
        <v>8907</v>
      </c>
      <c r="B1773" s="24">
        <v>11464790</v>
      </c>
      <c r="C1773" s="24">
        <v>56340</v>
      </c>
      <c r="D1773" s="24" t="s">
        <v>3302</v>
      </c>
      <c r="E1773" s="24" t="s">
        <v>3303</v>
      </c>
      <c r="F1773" s="24" t="s">
        <v>4453</v>
      </c>
      <c r="G1773" s="24" t="s">
        <v>4454</v>
      </c>
      <c r="H1773" s="24" t="s">
        <v>8896</v>
      </c>
      <c r="I1773" s="24" t="s">
        <v>8897</v>
      </c>
      <c r="J1773" s="24" t="s">
        <v>292</v>
      </c>
      <c r="N1773" s="24" t="s">
        <v>8908</v>
      </c>
      <c r="O1773" s="24" t="s">
        <v>3310</v>
      </c>
      <c r="Q1773" s="24" t="s">
        <v>3311</v>
      </c>
      <c r="R1773" s="24" t="s">
        <v>3312</v>
      </c>
      <c r="S1773" s="24" t="s">
        <v>3313</v>
      </c>
    </row>
    <row r="1774" spans="1:19" x14ac:dyDescent="0.25">
      <c r="A1774" s="24" t="s">
        <v>8909</v>
      </c>
      <c r="B1774" s="24">
        <v>11465382</v>
      </c>
      <c r="C1774" s="24">
        <v>56344</v>
      </c>
      <c r="D1774" s="24" t="s">
        <v>3302</v>
      </c>
      <c r="E1774" s="24" t="s">
        <v>3303</v>
      </c>
      <c r="F1774" s="24" t="s">
        <v>4453</v>
      </c>
      <c r="G1774" s="24" t="s">
        <v>4454</v>
      </c>
      <c r="H1774" s="24" t="s">
        <v>5113</v>
      </c>
      <c r="I1774" s="24" t="s">
        <v>8910</v>
      </c>
      <c r="J1774" s="24" t="s">
        <v>3404</v>
      </c>
      <c r="N1774" s="24" t="s">
        <v>8911</v>
      </c>
      <c r="O1774" s="24" t="s">
        <v>3310</v>
      </c>
      <c r="Q1774" s="24" t="s">
        <v>3311</v>
      </c>
      <c r="R1774" s="24" t="s">
        <v>3312</v>
      </c>
      <c r="S1774" s="24" t="s">
        <v>3313</v>
      </c>
    </row>
    <row r="1775" spans="1:19" x14ac:dyDescent="0.25">
      <c r="A1775" s="24" t="s">
        <v>8912</v>
      </c>
      <c r="B1775" s="24">
        <v>11465530</v>
      </c>
      <c r="C1775" s="24">
        <v>56345</v>
      </c>
      <c r="D1775" s="24" t="s">
        <v>3302</v>
      </c>
      <c r="E1775" s="24" t="s">
        <v>3303</v>
      </c>
      <c r="F1775" s="24" t="s">
        <v>4453</v>
      </c>
      <c r="G1775" s="24" t="s">
        <v>4454</v>
      </c>
      <c r="H1775" s="24" t="s">
        <v>5113</v>
      </c>
      <c r="I1775" s="24" t="s">
        <v>8910</v>
      </c>
      <c r="J1775" s="24" t="s">
        <v>5052</v>
      </c>
      <c r="N1775" s="24" t="s">
        <v>8911</v>
      </c>
      <c r="O1775" s="24" t="s">
        <v>3310</v>
      </c>
      <c r="Q1775" s="24" t="s">
        <v>3311</v>
      </c>
      <c r="R1775" s="24" t="s">
        <v>3922</v>
      </c>
      <c r="S1775" s="24" t="s">
        <v>3313</v>
      </c>
    </row>
    <row r="1776" spans="1:19" x14ac:dyDescent="0.25">
      <c r="A1776" s="24" t="s">
        <v>8913</v>
      </c>
      <c r="B1776" s="24">
        <v>11465671</v>
      </c>
      <c r="C1776" s="24">
        <v>56346</v>
      </c>
      <c r="D1776" s="24" t="s">
        <v>3302</v>
      </c>
      <c r="E1776" s="24" t="s">
        <v>3303</v>
      </c>
      <c r="F1776" s="24" t="s">
        <v>4453</v>
      </c>
      <c r="G1776" s="24" t="s">
        <v>4454</v>
      </c>
      <c r="H1776" s="24" t="s">
        <v>5113</v>
      </c>
      <c r="I1776" s="24" t="s">
        <v>8910</v>
      </c>
      <c r="J1776" s="24" t="s">
        <v>8914</v>
      </c>
      <c r="N1776" s="24" t="s">
        <v>7475</v>
      </c>
      <c r="O1776" s="24" t="s">
        <v>3340</v>
      </c>
      <c r="Q1776" s="24" t="s">
        <v>3311</v>
      </c>
      <c r="R1776" s="24" t="s">
        <v>3327</v>
      </c>
      <c r="S1776" s="24" t="s">
        <v>3313</v>
      </c>
    </row>
    <row r="1777" spans="1:19" x14ac:dyDescent="0.25">
      <c r="A1777" s="24" t="s">
        <v>8915</v>
      </c>
      <c r="B1777" s="24">
        <v>11465905</v>
      </c>
      <c r="C1777" s="24">
        <v>56347</v>
      </c>
      <c r="D1777" s="24" t="s">
        <v>3302</v>
      </c>
      <c r="E1777" s="24" t="s">
        <v>3303</v>
      </c>
      <c r="F1777" s="24" t="s">
        <v>4453</v>
      </c>
      <c r="G1777" s="24" t="s">
        <v>4454</v>
      </c>
      <c r="H1777" s="24" t="s">
        <v>5061</v>
      </c>
      <c r="I1777" s="24" t="s">
        <v>5556</v>
      </c>
      <c r="J1777" s="24" t="s">
        <v>914</v>
      </c>
      <c r="N1777" s="24" t="s">
        <v>8916</v>
      </c>
      <c r="O1777" s="24" t="s">
        <v>3340</v>
      </c>
      <c r="Q1777" s="24" t="s">
        <v>3311</v>
      </c>
      <c r="R1777" s="24" t="s">
        <v>3312</v>
      </c>
      <c r="S1777" s="24" t="s">
        <v>3313</v>
      </c>
    </row>
    <row r="1778" spans="1:19" x14ac:dyDescent="0.25">
      <c r="A1778" s="24" t="s">
        <v>8917</v>
      </c>
      <c r="B1778" s="24">
        <v>11466048</v>
      </c>
      <c r="C1778" s="24">
        <v>56348</v>
      </c>
      <c r="D1778" s="24" t="s">
        <v>3302</v>
      </c>
      <c r="E1778" s="24" t="s">
        <v>3303</v>
      </c>
      <c r="F1778" s="24" t="s">
        <v>4453</v>
      </c>
      <c r="G1778" s="24" t="s">
        <v>4454</v>
      </c>
      <c r="H1778" s="24" t="s">
        <v>5061</v>
      </c>
      <c r="I1778" s="24" t="s">
        <v>5556</v>
      </c>
      <c r="J1778" s="24" t="s">
        <v>3404</v>
      </c>
      <c r="N1778" s="24" t="s">
        <v>8918</v>
      </c>
      <c r="O1778" s="24" t="s">
        <v>3340</v>
      </c>
      <c r="Q1778" s="24" t="s">
        <v>3311</v>
      </c>
      <c r="R1778" s="24" t="s">
        <v>3312</v>
      </c>
      <c r="S1778" s="24" t="s">
        <v>3313</v>
      </c>
    </row>
    <row r="1779" spans="1:19" x14ac:dyDescent="0.25">
      <c r="A1779" s="24" t="s">
        <v>8919</v>
      </c>
      <c r="B1779" s="24">
        <v>11466294</v>
      </c>
      <c r="C1779" s="24">
        <v>56349</v>
      </c>
      <c r="D1779" s="24" t="s">
        <v>3302</v>
      </c>
      <c r="E1779" s="24" t="s">
        <v>3303</v>
      </c>
      <c r="F1779" s="24" t="s">
        <v>4453</v>
      </c>
      <c r="G1779" s="24" t="s">
        <v>4454</v>
      </c>
      <c r="H1779" s="24" t="s">
        <v>5061</v>
      </c>
      <c r="I1779" s="24" t="s">
        <v>5556</v>
      </c>
      <c r="J1779" s="24" t="s">
        <v>5540</v>
      </c>
      <c r="N1779" s="24" t="s">
        <v>8920</v>
      </c>
      <c r="O1779" s="24" t="s">
        <v>3326</v>
      </c>
      <c r="Q1779" s="24" t="s">
        <v>3311</v>
      </c>
      <c r="R1779" s="24" t="s">
        <v>3922</v>
      </c>
      <c r="S1779" s="24" t="s">
        <v>3313</v>
      </c>
    </row>
    <row r="1780" spans="1:19" x14ac:dyDescent="0.25">
      <c r="A1780" s="24" t="s">
        <v>8921</v>
      </c>
      <c r="B1780" s="24">
        <v>11466595</v>
      </c>
      <c r="C1780" s="24">
        <v>56350</v>
      </c>
      <c r="D1780" s="24" t="s">
        <v>3302</v>
      </c>
      <c r="E1780" s="24" t="s">
        <v>3303</v>
      </c>
      <c r="F1780" s="24" t="s">
        <v>4453</v>
      </c>
      <c r="G1780" s="24" t="s">
        <v>4454</v>
      </c>
      <c r="H1780" s="24" t="s">
        <v>5061</v>
      </c>
      <c r="I1780" s="24" t="s">
        <v>5556</v>
      </c>
      <c r="J1780" s="24" t="s">
        <v>8922</v>
      </c>
      <c r="N1780" s="24" t="s">
        <v>8923</v>
      </c>
    </row>
    <row r="1781" spans="1:19" x14ac:dyDescent="0.25">
      <c r="A1781" s="24" t="s">
        <v>8924</v>
      </c>
      <c r="B1781" s="24">
        <v>11466712</v>
      </c>
      <c r="C1781" s="24">
        <v>56351</v>
      </c>
      <c r="D1781" s="24" t="s">
        <v>3302</v>
      </c>
      <c r="E1781" s="24" t="s">
        <v>3303</v>
      </c>
      <c r="F1781" s="24" t="s">
        <v>4453</v>
      </c>
      <c r="G1781" s="24" t="s">
        <v>4454</v>
      </c>
      <c r="H1781" s="24" t="s">
        <v>5061</v>
      </c>
      <c r="I1781" s="24" t="s">
        <v>5556</v>
      </c>
      <c r="J1781" s="24" t="s">
        <v>8925</v>
      </c>
      <c r="N1781" s="24" t="s">
        <v>8616</v>
      </c>
      <c r="O1781" s="24" t="s">
        <v>3340</v>
      </c>
      <c r="Q1781" s="24" t="s">
        <v>3311</v>
      </c>
      <c r="R1781" s="24" t="s">
        <v>3312</v>
      </c>
      <c r="S1781" s="24" t="s">
        <v>3313</v>
      </c>
    </row>
    <row r="1782" spans="1:19" x14ac:dyDescent="0.25">
      <c r="A1782" s="24" t="s">
        <v>8926</v>
      </c>
      <c r="B1782" s="24">
        <v>11466849</v>
      </c>
      <c r="C1782" s="24">
        <v>56352</v>
      </c>
      <c r="D1782" s="24" t="s">
        <v>3302</v>
      </c>
      <c r="E1782" s="24" t="s">
        <v>3303</v>
      </c>
      <c r="F1782" s="24" t="s">
        <v>4453</v>
      </c>
      <c r="G1782" s="24" t="s">
        <v>4454</v>
      </c>
      <c r="H1782" s="24" t="s">
        <v>5061</v>
      </c>
      <c r="I1782" s="24" t="s">
        <v>5556</v>
      </c>
      <c r="J1782" s="24" t="s">
        <v>220</v>
      </c>
      <c r="N1782" s="24" t="s">
        <v>8927</v>
      </c>
      <c r="O1782" s="24" t="s">
        <v>3326</v>
      </c>
      <c r="Q1782" s="24" t="s">
        <v>3311</v>
      </c>
      <c r="R1782" s="24" t="s">
        <v>3312</v>
      </c>
      <c r="S1782" s="24" t="s">
        <v>3313</v>
      </c>
    </row>
    <row r="1783" spans="1:19" x14ac:dyDescent="0.25">
      <c r="A1783" s="24" t="s">
        <v>8928</v>
      </c>
      <c r="B1783" s="24">
        <v>11466988</v>
      </c>
      <c r="C1783" s="24">
        <v>56353</v>
      </c>
      <c r="D1783" s="24" t="s">
        <v>3302</v>
      </c>
      <c r="E1783" s="24" t="s">
        <v>3303</v>
      </c>
      <c r="F1783" s="24" t="s">
        <v>4453</v>
      </c>
      <c r="G1783" s="24" t="s">
        <v>4454</v>
      </c>
      <c r="H1783" s="24" t="s">
        <v>5061</v>
      </c>
      <c r="I1783" s="24" t="s">
        <v>5556</v>
      </c>
      <c r="J1783" s="24" t="s">
        <v>5148</v>
      </c>
      <c r="N1783" s="24" t="s">
        <v>8929</v>
      </c>
      <c r="O1783" s="24" t="s">
        <v>3340</v>
      </c>
      <c r="Q1783" s="24" t="s">
        <v>3311</v>
      </c>
      <c r="R1783" s="24" t="s">
        <v>3312</v>
      </c>
      <c r="S1783" s="24" t="s">
        <v>3313</v>
      </c>
    </row>
    <row r="1784" spans="1:19" x14ac:dyDescent="0.25">
      <c r="A1784" s="24" t="s">
        <v>8930</v>
      </c>
      <c r="B1784" s="24">
        <v>11467106</v>
      </c>
      <c r="C1784" s="24">
        <v>56354</v>
      </c>
      <c r="D1784" s="24" t="s">
        <v>3302</v>
      </c>
      <c r="E1784" s="24" t="s">
        <v>3303</v>
      </c>
      <c r="F1784" s="24" t="s">
        <v>4453</v>
      </c>
      <c r="G1784" s="24" t="s">
        <v>4454</v>
      </c>
      <c r="H1784" s="24" t="s">
        <v>5061</v>
      </c>
      <c r="I1784" s="24" t="s">
        <v>5556</v>
      </c>
      <c r="J1784" s="24" t="s">
        <v>8867</v>
      </c>
      <c r="N1784" s="24" t="s">
        <v>8923</v>
      </c>
    </row>
    <row r="1785" spans="1:19" x14ac:dyDescent="0.25">
      <c r="A1785" s="24" t="s">
        <v>8931</v>
      </c>
      <c r="B1785" s="24">
        <v>11467213</v>
      </c>
      <c r="C1785" s="24">
        <v>56355</v>
      </c>
      <c r="D1785" s="24" t="s">
        <v>3302</v>
      </c>
      <c r="E1785" s="24" t="s">
        <v>3303</v>
      </c>
      <c r="F1785" s="24" t="s">
        <v>4453</v>
      </c>
      <c r="G1785" s="24" t="s">
        <v>4454</v>
      </c>
      <c r="H1785" s="24" t="s">
        <v>5061</v>
      </c>
      <c r="I1785" s="24" t="s">
        <v>5556</v>
      </c>
      <c r="J1785" s="24" t="s">
        <v>8932</v>
      </c>
      <c r="N1785" s="24" t="s">
        <v>5427</v>
      </c>
      <c r="O1785" s="24" t="s">
        <v>3310</v>
      </c>
      <c r="Q1785" s="24" t="s">
        <v>3311</v>
      </c>
      <c r="R1785" s="24" t="s">
        <v>3312</v>
      </c>
      <c r="S1785" s="24" t="s">
        <v>3313</v>
      </c>
    </row>
    <row r="1786" spans="1:19" x14ac:dyDescent="0.25">
      <c r="A1786" s="24" t="s">
        <v>8933</v>
      </c>
      <c r="B1786" s="24">
        <v>11467337</v>
      </c>
      <c r="C1786" s="24">
        <v>56361</v>
      </c>
      <c r="D1786" s="24" t="s">
        <v>3302</v>
      </c>
      <c r="E1786" s="24" t="s">
        <v>3303</v>
      </c>
      <c r="F1786" s="24" t="s">
        <v>4453</v>
      </c>
      <c r="G1786" s="24" t="s">
        <v>4454</v>
      </c>
      <c r="H1786" s="24" t="s">
        <v>5499</v>
      </c>
      <c r="I1786" s="24" t="s">
        <v>5500</v>
      </c>
      <c r="J1786" s="24" t="s">
        <v>4047</v>
      </c>
      <c r="N1786" s="24" t="s">
        <v>5408</v>
      </c>
      <c r="O1786" s="24" t="s">
        <v>3310</v>
      </c>
      <c r="Q1786" s="24" t="s">
        <v>3311</v>
      </c>
      <c r="R1786" s="24" t="s">
        <v>3312</v>
      </c>
      <c r="S1786" s="24" t="s">
        <v>3313</v>
      </c>
    </row>
    <row r="1787" spans="1:19" x14ac:dyDescent="0.25">
      <c r="A1787" s="24" t="s">
        <v>8934</v>
      </c>
      <c r="B1787" s="24">
        <v>11467440</v>
      </c>
      <c r="C1787" s="24">
        <v>56362</v>
      </c>
      <c r="D1787" s="24" t="s">
        <v>3302</v>
      </c>
      <c r="E1787" s="24" t="s">
        <v>3303</v>
      </c>
      <c r="F1787" s="24" t="s">
        <v>4453</v>
      </c>
      <c r="G1787" s="24" t="s">
        <v>4454</v>
      </c>
      <c r="H1787" s="24" t="s">
        <v>5499</v>
      </c>
      <c r="I1787" s="24" t="s">
        <v>5500</v>
      </c>
      <c r="J1787" s="24" t="s">
        <v>407</v>
      </c>
      <c r="N1787" s="24" t="s">
        <v>8836</v>
      </c>
      <c r="O1787" s="24" t="s">
        <v>3340</v>
      </c>
      <c r="Q1787" s="24" t="s">
        <v>3311</v>
      </c>
      <c r="R1787" s="24" t="s">
        <v>3327</v>
      </c>
      <c r="S1787" s="24" t="s">
        <v>3313</v>
      </c>
    </row>
    <row r="1788" spans="1:19" x14ac:dyDescent="0.25">
      <c r="A1788" s="24" t="s">
        <v>8935</v>
      </c>
      <c r="B1788" s="24">
        <v>11467533</v>
      </c>
      <c r="C1788" s="24">
        <v>56363</v>
      </c>
      <c r="D1788" s="24" t="s">
        <v>3302</v>
      </c>
      <c r="E1788" s="24" t="s">
        <v>3303</v>
      </c>
      <c r="F1788" s="24" t="s">
        <v>4453</v>
      </c>
      <c r="G1788" s="24" t="s">
        <v>4454</v>
      </c>
      <c r="H1788" s="24" t="s">
        <v>5499</v>
      </c>
      <c r="I1788" s="24" t="s">
        <v>5500</v>
      </c>
      <c r="J1788" s="24" t="s">
        <v>8936</v>
      </c>
      <c r="N1788" s="24" t="s">
        <v>8836</v>
      </c>
      <c r="O1788" s="24" t="s">
        <v>3340</v>
      </c>
      <c r="Q1788" s="24" t="s">
        <v>3311</v>
      </c>
      <c r="R1788" s="24" t="s">
        <v>3327</v>
      </c>
      <c r="S1788" s="24" t="s">
        <v>3313</v>
      </c>
    </row>
    <row r="1789" spans="1:19" x14ac:dyDescent="0.25">
      <c r="A1789" s="24" t="s">
        <v>8937</v>
      </c>
      <c r="B1789" s="24">
        <v>11467624</v>
      </c>
      <c r="C1789" s="24">
        <v>56364</v>
      </c>
      <c r="D1789" s="24" t="s">
        <v>3302</v>
      </c>
      <c r="E1789" s="24" t="s">
        <v>3303</v>
      </c>
      <c r="F1789" s="24" t="s">
        <v>4453</v>
      </c>
      <c r="G1789" s="24" t="s">
        <v>4454</v>
      </c>
      <c r="H1789" s="24" t="s">
        <v>5499</v>
      </c>
      <c r="I1789" s="24" t="s">
        <v>5500</v>
      </c>
      <c r="J1789" s="24" t="s">
        <v>8938</v>
      </c>
      <c r="N1789" s="24" t="s">
        <v>8836</v>
      </c>
      <c r="O1789" s="24" t="s">
        <v>3340</v>
      </c>
      <c r="Q1789" s="24" t="s">
        <v>3311</v>
      </c>
      <c r="R1789" s="24" t="s">
        <v>3327</v>
      </c>
      <c r="S1789" s="24" t="s">
        <v>3313</v>
      </c>
    </row>
    <row r="1790" spans="1:19" x14ac:dyDescent="0.25">
      <c r="A1790" s="24" t="s">
        <v>8939</v>
      </c>
      <c r="B1790" s="24">
        <v>11467731</v>
      </c>
      <c r="C1790" s="24">
        <v>56365</v>
      </c>
      <c r="D1790" s="24" t="s">
        <v>3302</v>
      </c>
      <c r="E1790" s="24" t="s">
        <v>3303</v>
      </c>
      <c r="F1790" s="24" t="s">
        <v>4453</v>
      </c>
      <c r="G1790" s="24" t="s">
        <v>4454</v>
      </c>
      <c r="H1790" s="24" t="s">
        <v>5499</v>
      </c>
      <c r="I1790" s="24" t="s">
        <v>5500</v>
      </c>
      <c r="J1790" s="24" t="s">
        <v>8940</v>
      </c>
      <c r="N1790" s="24" t="s">
        <v>8941</v>
      </c>
      <c r="O1790" s="24" t="s">
        <v>3340</v>
      </c>
      <c r="Q1790" s="24" t="s">
        <v>3311</v>
      </c>
      <c r="R1790" s="24" t="s">
        <v>3327</v>
      </c>
      <c r="S1790" s="24" t="s">
        <v>3313</v>
      </c>
    </row>
    <row r="1791" spans="1:19" x14ac:dyDescent="0.25">
      <c r="A1791" s="24" t="s">
        <v>8942</v>
      </c>
      <c r="B1791" s="24">
        <v>11467812</v>
      </c>
      <c r="C1791" s="24">
        <v>56366</v>
      </c>
      <c r="D1791" s="24" t="s">
        <v>3302</v>
      </c>
      <c r="E1791" s="24" t="s">
        <v>3303</v>
      </c>
      <c r="F1791" s="24" t="s">
        <v>4453</v>
      </c>
      <c r="G1791" s="24" t="s">
        <v>4454</v>
      </c>
      <c r="H1791" s="24" t="s">
        <v>5499</v>
      </c>
      <c r="I1791" s="24" t="s">
        <v>5500</v>
      </c>
      <c r="J1791" s="24" t="s">
        <v>4881</v>
      </c>
      <c r="N1791" s="24" t="s">
        <v>7524</v>
      </c>
      <c r="O1791" s="24" t="s">
        <v>3326</v>
      </c>
      <c r="Q1791" s="24" t="s">
        <v>3311</v>
      </c>
      <c r="R1791" s="24" t="s">
        <v>3312</v>
      </c>
      <c r="S1791" s="24" t="s">
        <v>3313</v>
      </c>
    </row>
    <row r="1792" spans="1:19" x14ac:dyDescent="0.25">
      <c r="A1792" s="24" t="s">
        <v>8943</v>
      </c>
      <c r="B1792" s="24">
        <v>11467919</v>
      </c>
      <c r="C1792" s="24">
        <v>56367</v>
      </c>
      <c r="D1792" s="24" t="s">
        <v>3302</v>
      </c>
      <c r="E1792" s="24" t="s">
        <v>3303</v>
      </c>
      <c r="F1792" s="24" t="s">
        <v>4453</v>
      </c>
      <c r="G1792" s="24" t="s">
        <v>4454</v>
      </c>
      <c r="H1792" s="24" t="s">
        <v>5499</v>
      </c>
      <c r="I1792" s="24" t="s">
        <v>5500</v>
      </c>
      <c r="J1792" s="24" t="s">
        <v>8944</v>
      </c>
      <c r="N1792" s="24" t="s">
        <v>8945</v>
      </c>
      <c r="O1792" s="24" t="s">
        <v>3340</v>
      </c>
      <c r="Q1792" s="24" t="s">
        <v>3311</v>
      </c>
      <c r="R1792" s="24" t="s">
        <v>3327</v>
      </c>
      <c r="S1792" s="24" t="s">
        <v>3313</v>
      </c>
    </row>
    <row r="1793" spans="1:19" x14ac:dyDescent="0.25">
      <c r="A1793" s="24" t="s">
        <v>8946</v>
      </c>
      <c r="B1793" s="24">
        <v>11468019</v>
      </c>
      <c r="C1793" s="24">
        <v>56368</v>
      </c>
      <c r="D1793" s="24" t="s">
        <v>3302</v>
      </c>
      <c r="E1793" s="24" t="s">
        <v>3303</v>
      </c>
      <c r="F1793" s="24" t="s">
        <v>4453</v>
      </c>
      <c r="G1793" s="24" t="s">
        <v>4454</v>
      </c>
      <c r="H1793" s="24" t="s">
        <v>5499</v>
      </c>
      <c r="I1793" s="24" t="s">
        <v>5500</v>
      </c>
      <c r="J1793" s="24" t="s">
        <v>8947</v>
      </c>
      <c r="N1793" s="24" t="s">
        <v>7524</v>
      </c>
      <c r="O1793" s="24" t="s">
        <v>3340</v>
      </c>
      <c r="Q1793" s="24" t="s">
        <v>3311</v>
      </c>
      <c r="R1793" s="24" t="s">
        <v>3327</v>
      </c>
      <c r="S1793" s="24" t="s">
        <v>3313</v>
      </c>
    </row>
    <row r="1794" spans="1:19" x14ac:dyDescent="0.25">
      <c r="A1794" s="24" t="s">
        <v>8948</v>
      </c>
      <c r="B1794" s="24">
        <v>11468170</v>
      </c>
      <c r="C1794" s="24">
        <v>56369</v>
      </c>
      <c r="D1794" s="24" t="s">
        <v>3302</v>
      </c>
      <c r="E1794" s="24" t="s">
        <v>3303</v>
      </c>
      <c r="F1794" s="24" t="s">
        <v>4453</v>
      </c>
      <c r="G1794" s="24" t="s">
        <v>4454</v>
      </c>
      <c r="H1794" s="24" t="s">
        <v>5499</v>
      </c>
      <c r="I1794" s="24" t="s">
        <v>5500</v>
      </c>
      <c r="J1794" s="24" t="s">
        <v>8949</v>
      </c>
      <c r="N1794" s="24" t="s">
        <v>8814</v>
      </c>
      <c r="O1794" s="24" t="s">
        <v>3326</v>
      </c>
      <c r="Q1794" s="24" t="s">
        <v>3311</v>
      </c>
      <c r="R1794" s="24" t="s">
        <v>3312</v>
      </c>
      <c r="S1794" s="24" t="s">
        <v>3313</v>
      </c>
    </row>
    <row r="1795" spans="1:19" x14ac:dyDescent="0.25">
      <c r="A1795" s="24" t="s">
        <v>8950</v>
      </c>
      <c r="B1795" s="24">
        <v>11468784</v>
      </c>
      <c r="C1795" s="24">
        <v>56462</v>
      </c>
      <c r="D1795" s="24" t="s">
        <v>3302</v>
      </c>
      <c r="E1795" s="24" t="s">
        <v>3303</v>
      </c>
      <c r="F1795" s="24" t="s">
        <v>4453</v>
      </c>
      <c r="G1795" s="24" t="s">
        <v>4454</v>
      </c>
      <c r="H1795" s="24" t="s">
        <v>8819</v>
      </c>
      <c r="I1795" s="24" t="s">
        <v>8951</v>
      </c>
      <c r="J1795" s="24" t="s">
        <v>968</v>
      </c>
      <c r="N1795" s="24" t="s">
        <v>8952</v>
      </c>
      <c r="O1795" s="24" t="s">
        <v>3326</v>
      </c>
      <c r="Q1795" s="24" t="s">
        <v>3311</v>
      </c>
      <c r="R1795" s="24" t="s">
        <v>3922</v>
      </c>
      <c r="S1795" s="24" t="s">
        <v>3313</v>
      </c>
    </row>
    <row r="1796" spans="1:19" x14ac:dyDescent="0.25">
      <c r="A1796" s="24" t="s">
        <v>8953</v>
      </c>
      <c r="B1796" s="24">
        <v>11469352</v>
      </c>
      <c r="C1796" s="24">
        <v>56463</v>
      </c>
      <c r="D1796" s="24" t="s">
        <v>3302</v>
      </c>
      <c r="E1796" s="24" t="s">
        <v>3303</v>
      </c>
      <c r="F1796" s="24" t="s">
        <v>4453</v>
      </c>
      <c r="G1796" s="24" t="s">
        <v>4454</v>
      </c>
      <c r="H1796" s="24" t="s">
        <v>5046</v>
      </c>
      <c r="I1796" s="24" t="s">
        <v>117</v>
      </c>
      <c r="J1796" s="24" t="s">
        <v>115</v>
      </c>
      <c r="N1796" s="24" t="s">
        <v>7911</v>
      </c>
      <c r="O1796" s="24" t="s">
        <v>3326</v>
      </c>
      <c r="Q1796" s="24" t="s">
        <v>3311</v>
      </c>
      <c r="R1796" s="24" t="s">
        <v>3922</v>
      </c>
      <c r="S1796" s="24" t="s">
        <v>3313</v>
      </c>
    </row>
    <row r="1797" spans="1:19" x14ac:dyDescent="0.25">
      <c r="A1797" s="24" t="s">
        <v>8954</v>
      </c>
      <c r="B1797" s="24">
        <v>11470948</v>
      </c>
      <c r="C1797" s="24">
        <v>56407</v>
      </c>
      <c r="D1797" s="24" t="s">
        <v>3302</v>
      </c>
      <c r="E1797" s="24" t="s">
        <v>3303</v>
      </c>
      <c r="F1797" s="24" t="s">
        <v>4453</v>
      </c>
      <c r="G1797" s="24" t="s">
        <v>4454</v>
      </c>
      <c r="H1797" s="24" t="s">
        <v>5046</v>
      </c>
      <c r="I1797" s="24" t="s">
        <v>8955</v>
      </c>
      <c r="J1797" s="24" t="s">
        <v>8956</v>
      </c>
      <c r="N1797" s="24" t="s">
        <v>8349</v>
      </c>
    </row>
    <row r="1798" spans="1:19" x14ac:dyDescent="0.25">
      <c r="A1798" s="24" t="s">
        <v>8957</v>
      </c>
      <c r="B1798" s="24">
        <v>11471061</v>
      </c>
      <c r="C1798" s="24">
        <v>56480</v>
      </c>
      <c r="D1798" s="24" t="s">
        <v>3302</v>
      </c>
      <c r="E1798" s="24" t="s">
        <v>3303</v>
      </c>
      <c r="F1798" s="24" t="s">
        <v>4453</v>
      </c>
      <c r="G1798" s="24" t="s">
        <v>4454</v>
      </c>
      <c r="H1798" s="24" t="s">
        <v>5046</v>
      </c>
      <c r="I1798" s="24" t="s">
        <v>8955</v>
      </c>
      <c r="J1798" s="24" t="s">
        <v>8958</v>
      </c>
      <c r="N1798" s="24" t="s">
        <v>8959</v>
      </c>
      <c r="O1798" s="24" t="s">
        <v>3326</v>
      </c>
      <c r="Q1798" s="24" t="s">
        <v>3311</v>
      </c>
      <c r="R1798" s="24" t="s">
        <v>3327</v>
      </c>
      <c r="S1798" s="24" t="s">
        <v>3313</v>
      </c>
    </row>
    <row r="1799" spans="1:19" x14ac:dyDescent="0.25">
      <c r="A1799" s="24" t="s">
        <v>8960</v>
      </c>
      <c r="B1799" s="24">
        <v>11476599</v>
      </c>
      <c r="C1799" s="24">
        <v>56499</v>
      </c>
      <c r="D1799" s="24" t="s">
        <v>3302</v>
      </c>
      <c r="E1799" s="24" t="s">
        <v>3303</v>
      </c>
      <c r="F1799" s="24" t="s">
        <v>4453</v>
      </c>
      <c r="G1799" s="24" t="s">
        <v>4454</v>
      </c>
      <c r="H1799" s="24" t="s">
        <v>8961</v>
      </c>
      <c r="I1799" s="24" t="s">
        <v>8962</v>
      </c>
      <c r="J1799" s="24" t="s">
        <v>8963</v>
      </c>
      <c r="N1799" s="24" t="s">
        <v>8964</v>
      </c>
    </row>
    <row r="1800" spans="1:19" x14ac:dyDescent="0.25">
      <c r="A1800" s="24" t="s">
        <v>8965</v>
      </c>
      <c r="B1800" s="24">
        <v>11479350</v>
      </c>
      <c r="C1800" s="24">
        <v>56444</v>
      </c>
      <c r="D1800" s="24" t="s">
        <v>3302</v>
      </c>
      <c r="E1800" s="24" t="s">
        <v>3303</v>
      </c>
      <c r="F1800" s="24" t="s">
        <v>4453</v>
      </c>
      <c r="G1800" s="24" t="s">
        <v>4454</v>
      </c>
      <c r="H1800" s="24" t="s">
        <v>5046</v>
      </c>
      <c r="I1800" s="24" t="s">
        <v>8955</v>
      </c>
      <c r="J1800" s="24" t="s">
        <v>8966</v>
      </c>
      <c r="N1800" s="24" t="s">
        <v>8122</v>
      </c>
      <c r="O1800" s="24" t="s">
        <v>3340</v>
      </c>
      <c r="Q1800" s="24" t="s">
        <v>3311</v>
      </c>
      <c r="R1800" s="24" t="s">
        <v>3327</v>
      </c>
      <c r="S1800" s="24" t="s">
        <v>3313</v>
      </c>
    </row>
    <row r="1801" spans="1:19" x14ac:dyDescent="0.25">
      <c r="A1801" s="24" t="s">
        <v>8967</v>
      </c>
      <c r="B1801" s="24">
        <v>11482188</v>
      </c>
      <c r="C1801" s="24">
        <v>56470</v>
      </c>
      <c r="D1801" s="24" t="s">
        <v>3302</v>
      </c>
      <c r="E1801" s="24" t="s">
        <v>3303</v>
      </c>
      <c r="F1801" s="24" t="s">
        <v>4453</v>
      </c>
      <c r="G1801" s="24" t="s">
        <v>4454</v>
      </c>
      <c r="H1801" s="24" t="s">
        <v>5410</v>
      </c>
      <c r="I1801" s="24" t="s">
        <v>128</v>
      </c>
      <c r="J1801" s="24" t="s">
        <v>8615</v>
      </c>
      <c r="N1801" s="24" t="s">
        <v>8136</v>
      </c>
      <c r="O1801" s="24" t="s">
        <v>3326</v>
      </c>
      <c r="Q1801" s="24" t="s">
        <v>3311</v>
      </c>
      <c r="R1801" s="24" t="s">
        <v>3312</v>
      </c>
      <c r="S1801" s="24" t="s">
        <v>3313</v>
      </c>
    </row>
    <row r="1802" spans="1:19" x14ac:dyDescent="0.25">
      <c r="A1802" s="24" t="s">
        <v>8968</v>
      </c>
      <c r="B1802" s="24">
        <v>11486386</v>
      </c>
      <c r="C1802" s="24">
        <v>56581</v>
      </c>
      <c r="D1802" s="24" t="s">
        <v>3302</v>
      </c>
      <c r="E1802" s="24" t="s">
        <v>3303</v>
      </c>
      <c r="F1802" s="24" t="s">
        <v>4453</v>
      </c>
      <c r="G1802" s="24" t="s">
        <v>4454</v>
      </c>
      <c r="H1802" s="24" t="s">
        <v>5410</v>
      </c>
      <c r="I1802" s="24" t="s">
        <v>128</v>
      </c>
      <c r="J1802" s="24" t="s">
        <v>8969</v>
      </c>
      <c r="N1802" s="24" t="s">
        <v>8970</v>
      </c>
      <c r="O1802" s="24" t="s">
        <v>3310</v>
      </c>
      <c r="Q1802" s="24" t="s">
        <v>3311</v>
      </c>
      <c r="R1802" s="24" t="s">
        <v>3312</v>
      </c>
      <c r="S1802" s="24" t="s">
        <v>3313</v>
      </c>
    </row>
    <row r="1803" spans="1:19" x14ac:dyDescent="0.25">
      <c r="A1803" s="24" t="s">
        <v>8971</v>
      </c>
      <c r="B1803" s="24">
        <v>11486522</v>
      </c>
      <c r="C1803" s="24">
        <v>56509</v>
      </c>
      <c r="D1803" s="24" t="s">
        <v>3302</v>
      </c>
      <c r="E1803" s="24" t="s">
        <v>3303</v>
      </c>
      <c r="F1803" s="24" t="s">
        <v>4453</v>
      </c>
      <c r="G1803" s="24" t="s">
        <v>4454</v>
      </c>
      <c r="H1803" s="24" t="s">
        <v>5046</v>
      </c>
      <c r="I1803" s="24" t="s">
        <v>8955</v>
      </c>
      <c r="J1803" s="24" t="s">
        <v>8972</v>
      </c>
      <c r="N1803" s="24" t="s">
        <v>8973</v>
      </c>
      <c r="O1803" s="24" t="s">
        <v>3326</v>
      </c>
      <c r="Q1803" s="24" t="s">
        <v>3311</v>
      </c>
      <c r="R1803" s="24" t="s">
        <v>3922</v>
      </c>
      <c r="S1803" s="24" t="s">
        <v>3313</v>
      </c>
    </row>
    <row r="1804" spans="1:19" x14ac:dyDescent="0.25">
      <c r="A1804" s="24" t="s">
        <v>8974</v>
      </c>
      <c r="B1804" s="24">
        <v>11488322</v>
      </c>
      <c r="C1804" s="24">
        <v>56586</v>
      </c>
      <c r="D1804" s="24" t="s">
        <v>3302</v>
      </c>
      <c r="E1804" s="24" t="s">
        <v>3303</v>
      </c>
      <c r="F1804" s="24" t="s">
        <v>4453</v>
      </c>
      <c r="G1804" s="24" t="s">
        <v>4454</v>
      </c>
      <c r="H1804" s="24" t="s">
        <v>5410</v>
      </c>
      <c r="I1804" s="24" t="s">
        <v>128</v>
      </c>
      <c r="J1804" s="24" t="s">
        <v>8975</v>
      </c>
      <c r="N1804" s="24" t="s">
        <v>8970</v>
      </c>
      <c r="O1804" s="24" t="s">
        <v>3340</v>
      </c>
      <c r="Q1804" s="24" t="s">
        <v>3311</v>
      </c>
      <c r="R1804" s="24" t="s">
        <v>3312</v>
      </c>
      <c r="S1804" s="24" t="s">
        <v>3313</v>
      </c>
    </row>
    <row r="1805" spans="1:19" x14ac:dyDescent="0.25">
      <c r="A1805" s="24" t="s">
        <v>8976</v>
      </c>
      <c r="B1805" s="24">
        <v>11490771</v>
      </c>
      <c r="C1805" s="24">
        <v>56521</v>
      </c>
      <c r="D1805" s="24" t="s">
        <v>3302</v>
      </c>
      <c r="E1805" s="24" t="s">
        <v>3303</v>
      </c>
      <c r="F1805" s="24" t="s">
        <v>4453</v>
      </c>
      <c r="G1805" s="24" t="s">
        <v>4454</v>
      </c>
      <c r="H1805" s="24" t="s">
        <v>5046</v>
      </c>
      <c r="I1805" s="24" t="s">
        <v>8955</v>
      </c>
      <c r="J1805" s="24" t="s">
        <v>8977</v>
      </c>
      <c r="N1805" s="24" t="s">
        <v>7059</v>
      </c>
      <c r="O1805" s="24" t="s">
        <v>3326</v>
      </c>
      <c r="Q1805" s="24" t="s">
        <v>3311</v>
      </c>
      <c r="R1805" s="24" t="s">
        <v>3922</v>
      </c>
      <c r="S1805" s="24" t="s">
        <v>3313</v>
      </c>
    </row>
    <row r="1806" spans="1:19" x14ac:dyDescent="0.25">
      <c r="A1806" s="24" t="s">
        <v>8978</v>
      </c>
      <c r="B1806" s="24">
        <v>11492870</v>
      </c>
      <c r="C1806" s="24">
        <v>56599</v>
      </c>
      <c r="D1806" s="24" t="s">
        <v>3302</v>
      </c>
      <c r="E1806" s="24" t="s">
        <v>3303</v>
      </c>
      <c r="F1806" s="24" t="s">
        <v>4453</v>
      </c>
      <c r="G1806" s="24" t="s">
        <v>4454</v>
      </c>
      <c r="H1806" s="24" t="s">
        <v>5046</v>
      </c>
      <c r="I1806" s="24" t="s">
        <v>8955</v>
      </c>
      <c r="J1806" s="24" t="s">
        <v>8979</v>
      </c>
      <c r="N1806" s="24" t="s">
        <v>5408</v>
      </c>
      <c r="O1806" s="24" t="s">
        <v>3326</v>
      </c>
      <c r="Q1806" s="24" t="s">
        <v>3311</v>
      </c>
      <c r="R1806" s="24" t="s">
        <v>3922</v>
      </c>
      <c r="S1806" s="24" t="s">
        <v>3313</v>
      </c>
    </row>
    <row r="1807" spans="1:19" x14ac:dyDescent="0.25">
      <c r="A1807" s="24" t="s">
        <v>8980</v>
      </c>
      <c r="B1807" s="24">
        <v>11493429</v>
      </c>
      <c r="C1807" s="24">
        <v>56531</v>
      </c>
      <c r="D1807" s="24" t="s">
        <v>3302</v>
      </c>
      <c r="E1807" s="24" t="s">
        <v>3303</v>
      </c>
      <c r="F1807" s="24" t="s">
        <v>4453</v>
      </c>
      <c r="G1807" s="24" t="s">
        <v>4454</v>
      </c>
      <c r="H1807" s="24" t="s">
        <v>5046</v>
      </c>
      <c r="I1807" s="24" t="s">
        <v>8981</v>
      </c>
      <c r="J1807" s="24" t="s">
        <v>290</v>
      </c>
      <c r="N1807" s="24" t="s">
        <v>5056</v>
      </c>
      <c r="O1807" s="24" t="s">
        <v>3340</v>
      </c>
      <c r="Q1807" s="24" t="s">
        <v>3311</v>
      </c>
      <c r="R1807" s="24" t="s">
        <v>3327</v>
      </c>
      <c r="S1807" s="24" t="s">
        <v>3313</v>
      </c>
    </row>
    <row r="1808" spans="1:19" x14ac:dyDescent="0.25">
      <c r="A1808" s="24" t="s">
        <v>8982</v>
      </c>
      <c r="B1808" s="24">
        <v>11494151</v>
      </c>
      <c r="C1808" s="24">
        <v>56536</v>
      </c>
      <c r="D1808" s="24" t="s">
        <v>3302</v>
      </c>
      <c r="E1808" s="24" t="s">
        <v>3303</v>
      </c>
      <c r="F1808" s="24" t="s">
        <v>4453</v>
      </c>
      <c r="G1808" s="24" t="s">
        <v>4454</v>
      </c>
      <c r="H1808" s="24" t="s">
        <v>5046</v>
      </c>
      <c r="I1808" s="24" t="s">
        <v>8981</v>
      </c>
      <c r="J1808" s="24" t="s">
        <v>8983</v>
      </c>
      <c r="N1808" s="24" t="s">
        <v>8984</v>
      </c>
      <c r="O1808" s="24" t="s">
        <v>3326</v>
      </c>
      <c r="Q1808" s="24" t="s">
        <v>3311</v>
      </c>
      <c r="R1808" s="24" t="s">
        <v>3922</v>
      </c>
      <c r="S1808" s="24" t="s">
        <v>3313</v>
      </c>
    </row>
    <row r="1809" spans="1:19" x14ac:dyDescent="0.25">
      <c r="A1809" s="24" t="s">
        <v>8985</v>
      </c>
      <c r="B1809" s="24">
        <v>11498479</v>
      </c>
      <c r="C1809" s="24">
        <v>56573</v>
      </c>
      <c r="D1809" s="24" t="s">
        <v>3302</v>
      </c>
      <c r="E1809" s="24" t="s">
        <v>3303</v>
      </c>
      <c r="F1809" s="24" t="s">
        <v>4453</v>
      </c>
      <c r="G1809" s="24" t="s">
        <v>4454</v>
      </c>
      <c r="H1809" s="24" t="s">
        <v>5046</v>
      </c>
      <c r="I1809" s="24" t="s">
        <v>8955</v>
      </c>
      <c r="J1809" s="24" t="s">
        <v>8986</v>
      </c>
      <c r="N1809" s="24" t="s">
        <v>8987</v>
      </c>
      <c r="O1809" s="24" t="s">
        <v>3340</v>
      </c>
      <c r="Q1809" s="24" t="s">
        <v>3311</v>
      </c>
      <c r="R1809" s="24" t="s">
        <v>3327</v>
      </c>
      <c r="S1809" s="24" t="s">
        <v>3313</v>
      </c>
    </row>
    <row r="1810" spans="1:19" x14ac:dyDescent="0.25">
      <c r="A1810" s="24" t="s">
        <v>8988</v>
      </c>
      <c r="B1810" s="24">
        <v>11503280</v>
      </c>
      <c r="C1810" s="24">
        <v>56679</v>
      </c>
      <c r="D1810" s="24" t="s">
        <v>3302</v>
      </c>
      <c r="E1810" s="24" t="s">
        <v>3303</v>
      </c>
      <c r="F1810" s="24" t="s">
        <v>4453</v>
      </c>
      <c r="G1810" s="24" t="s">
        <v>4454</v>
      </c>
      <c r="H1810" s="24" t="s">
        <v>5410</v>
      </c>
      <c r="I1810" s="24" t="s">
        <v>128</v>
      </c>
      <c r="J1810" s="24" t="s">
        <v>5052</v>
      </c>
      <c r="N1810" s="24" t="s">
        <v>8989</v>
      </c>
    </row>
    <row r="1811" spans="1:19" x14ac:dyDescent="0.25">
      <c r="A1811" s="24" t="s">
        <v>8990</v>
      </c>
      <c r="B1811" s="24">
        <v>11504303</v>
      </c>
      <c r="C1811" s="24">
        <v>56612</v>
      </c>
      <c r="D1811" s="24" t="s">
        <v>3302</v>
      </c>
      <c r="E1811" s="24" t="s">
        <v>3303</v>
      </c>
      <c r="F1811" s="24" t="s">
        <v>4453</v>
      </c>
      <c r="G1811" s="24" t="s">
        <v>4454</v>
      </c>
      <c r="H1811" s="24" t="s">
        <v>5410</v>
      </c>
      <c r="I1811" s="24" t="s">
        <v>128</v>
      </c>
      <c r="J1811" s="24" t="s">
        <v>8991</v>
      </c>
      <c r="N1811" s="24" t="s">
        <v>8554</v>
      </c>
      <c r="O1811" s="24" t="s">
        <v>3340</v>
      </c>
      <c r="Q1811" s="24" t="s">
        <v>3311</v>
      </c>
      <c r="R1811" s="24" t="s">
        <v>3327</v>
      </c>
      <c r="S1811" s="24" t="s">
        <v>3313</v>
      </c>
    </row>
    <row r="1812" spans="1:19" x14ac:dyDescent="0.25">
      <c r="A1812" s="24" t="s">
        <v>8992</v>
      </c>
      <c r="B1812" s="24">
        <v>11506879</v>
      </c>
      <c r="C1812" s="24">
        <v>56689</v>
      </c>
      <c r="D1812" s="24" t="s">
        <v>3302</v>
      </c>
      <c r="E1812" s="24" t="s">
        <v>3303</v>
      </c>
      <c r="F1812" s="24" t="s">
        <v>4453</v>
      </c>
      <c r="G1812" s="24" t="s">
        <v>4454</v>
      </c>
      <c r="H1812" s="24" t="s">
        <v>5410</v>
      </c>
      <c r="I1812" s="24" t="s">
        <v>128</v>
      </c>
      <c r="J1812" s="24" t="s">
        <v>8993</v>
      </c>
      <c r="N1812" s="24" t="s">
        <v>8994</v>
      </c>
      <c r="O1812" s="24" t="s">
        <v>3326</v>
      </c>
      <c r="Q1812" s="24" t="s">
        <v>3311</v>
      </c>
      <c r="R1812" s="24" t="s">
        <v>3922</v>
      </c>
      <c r="S1812" s="24" t="s">
        <v>3313</v>
      </c>
    </row>
    <row r="1813" spans="1:19" x14ac:dyDescent="0.25">
      <c r="A1813" s="24" t="s">
        <v>8995</v>
      </c>
      <c r="B1813" s="24">
        <v>11508676</v>
      </c>
      <c r="C1813" s="24">
        <v>56695</v>
      </c>
      <c r="D1813" s="24" t="s">
        <v>3302</v>
      </c>
      <c r="E1813" s="24" t="s">
        <v>3303</v>
      </c>
      <c r="F1813" s="24" t="s">
        <v>4453</v>
      </c>
      <c r="G1813" s="24" t="s">
        <v>4454</v>
      </c>
      <c r="H1813" s="24" t="s">
        <v>5046</v>
      </c>
      <c r="I1813" s="24" t="s">
        <v>8955</v>
      </c>
      <c r="J1813" s="24" t="s">
        <v>8996</v>
      </c>
      <c r="N1813" s="24" t="s">
        <v>8997</v>
      </c>
      <c r="O1813" s="24" t="s">
        <v>3326</v>
      </c>
      <c r="Q1813" s="24" t="s">
        <v>3311</v>
      </c>
      <c r="R1813" s="24" t="s">
        <v>3327</v>
      </c>
      <c r="S1813" s="24" t="s">
        <v>3313</v>
      </c>
    </row>
    <row r="1814" spans="1:19" x14ac:dyDescent="0.25">
      <c r="A1814" s="24" t="s">
        <v>8998</v>
      </c>
      <c r="B1814" s="24">
        <v>11508917</v>
      </c>
      <c r="C1814" s="24">
        <v>56696</v>
      </c>
      <c r="D1814" s="24" t="s">
        <v>3302</v>
      </c>
      <c r="E1814" s="24" t="s">
        <v>3303</v>
      </c>
      <c r="F1814" s="24" t="s">
        <v>4453</v>
      </c>
      <c r="G1814" s="24" t="s">
        <v>4454</v>
      </c>
      <c r="H1814" s="24" t="s">
        <v>5410</v>
      </c>
      <c r="I1814" s="24" t="s">
        <v>128</v>
      </c>
      <c r="J1814" s="24" t="s">
        <v>8999</v>
      </c>
      <c r="N1814" s="24" t="s">
        <v>9000</v>
      </c>
      <c r="O1814" s="24" t="s">
        <v>3326</v>
      </c>
      <c r="Q1814" s="24" t="s">
        <v>3311</v>
      </c>
      <c r="R1814" s="24" t="s">
        <v>3312</v>
      </c>
      <c r="S1814" s="24" t="s">
        <v>3313</v>
      </c>
    </row>
    <row r="1815" spans="1:19" x14ac:dyDescent="0.25">
      <c r="A1815" s="24" t="s">
        <v>9001</v>
      </c>
      <c r="B1815" s="24">
        <v>11511212</v>
      </c>
      <c r="C1815" s="24">
        <v>56635</v>
      </c>
      <c r="D1815" s="24" t="s">
        <v>3302</v>
      </c>
      <c r="E1815" s="24" t="s">
        <v>3303</v>
      </c>
      <c r="F1815" s="24" t="s">
        <v>4453</v>
      </c>
      <c r="G1815" s="24" t="s">
        <v>4454</v>
      </c>
      <c r="H1815" s="24" t="s">
        <v>5410</v>
      </c>
      <c r="I1815" s="24" t="s">
        <v>128</v>
      </c>
      <c r="J1815" s="24" t="s">
        <v>9002</v>
      </c>
      <c r="N1815" s="24" t="s">
        <v>9003</v>
      </c>
      <c r="O1815" s="24" t="s">
        <v>3326</v>
      </c>
      <c r="Q1815" s="24" t="s">
        <v>3311</v>
      </c>
      <c r="R1815" s="24" t="s">
        <v>3312</v>
      </c>
      <c r="S1815" s="24" t="s">
        <v>3313</v>
      </c>
    </row>
    <row r="1816" spans="1:19" x14ac:dyDescent="0.25">
      <c r="A1816" s="24" t="s">
        <v>9004</v>
      </c>
      <c r="B1816" s="24">
        <v>11511741</v>
      </c>
      <c r="C1816" s="24">
        <v>56638</v>
      </c>
      <c r="D1816" s="24" t="s">
        <v>3302</v>
      </c>
      <c r="E1816" s="24" t="s">
        <v>3303</v>
      </c>
      <c r="F1816" s="24" t="s">
        <v>4453</v>
      </c>
      <c r="G1816" s="24" t="s">
        <v>4454</v>
      </c>
      <c r="H1816" s="24" t="s">
        <v>5410</v>
      </c>
      <c r="I1816" s="24" t="s">
        <v>128</v>
      </c>
      <c r="J1816" s="24" t="s">
        <v>125</v>
      </c>
      <c r="N1816" s="24" t="s">
        <v>5408</v>
      </c>
      <c r="O1816" s="24" t="s">
        <v>3326</v>
      </c>
      <c r="Q1816" s="24" t="s">
        <v>3311</v>
      </c>
      <c r="R1816" s="24" t="s">
        <v>3922</v>
      </c>
      <c r="S1816" s="24" t="s">
        <v>3313</v>
      </c>
    </row>
    <row r="1817" spans="1:19" x14ac:dyDescent="0.25">
      <c r="A1817" s="24" t="s">
        <v>9005</v>
      </c>
      <c r="B1817" s="24">
        <v>11513076</v>
      </c>
      <c r="C1817" s="24">
        <v>56644</v>
      </c>
      <c r="D1817" s="24" t="s">
        <v>3302</v>
      </c>
      <c r="E1817" s="24" t="s">
        <v>3303</v>
      </c>
      <c r="F1817" s="24" t="s">
        <v>4453</v>
      </c>
      <c r="G1817" s="24" t="s">
        <v>4454</v>
      </c>
      <c r="H1817" s="24" t="s">
        <v>5046</v>
      </c>
      <c r="I1817" s="24" t="s">
        <v>8955</v>
      </c>
      <c r="J1817" s="24" t="s">
        <v>9006</v>
      </c>
      <c r="N1817" s="24" t="s">
        <v>9007</v>
      </c>
      <c r="O1817" s="24" t="s">
        <v>3326</v>
      </c>
      <c r="Q1817" s="24" t="s">
        <v>3311</v>
      </c>
      <c r="R1817" s="24" t="s">
        <v>3922</v>
      </c>
      <c r="S1817" s="24" t="s">
        <v>3313</v>
      </c>
    </row>
    <row r="1818" spans="1:19" x14ac:dyDescent="0.25">
      <c r="A1818" s="24" t="s">
        <v>9008</v>
      </c>
      <c r="B1818" s="24">
        <v>11514277</v>
      </c>
      <c r="C1818" s="24">
        <v>56653</v>
      </c>
      <c r="D1818" s="24" t="s">
        <v>3302</v>
      </c>
      <c r="E1818" s="24" t="s">
        <v>3303</v>
      </c>
      <c r="F1818" s="24" t="s">
        <v>4453</v>
      </c>
      <c r="G1818" s="24" t="s">
        <v>4454</v>
      </c>
      <c r="H1818" s="24" t="s">
        <v>5046</v>
      </c>
      <c r="I1818" s="24" t="s">
        <v>8981</v>
      </c>
      <c r="J1818" s="24" t="s">
        <v>9009</v>
      </c>
      <c r="N1818" s="24" t="s">
        <v>8444</v>
      </c>
      <c r="O1818" s="24" t="s">
        <v>3340</v>
      </c>
      <c r="Q1818" s="24" t="s">
        <v>3311</v>
      </c>
      <c r="R1818" s="24" t="s">
        <v>3327</v>
      </c>
      <c r="S1818" s="24" t="s">
        <v>3313</v>
      </c>
    </row>
    <row r="1819" spans="1:19" x14ac:dyDescent="0.25">
      <c r="A1819" s="24" t="s">
        <v>9010</v>
      </c>
      <c r="B1819" s="24">
        <v>11514498</v>
      </c>
      <c r="C1819" s="24">
        <v>56655</v>
      </c>
      <c r="D1819" s="24" t="s">
        <v>3302</v>
      </c>
      <c r="E1819" s="24" t="s">
        <v>3303</v>
      </c>
      <c r="F1819" s="24" t="s">
        <v>4453</v>
      </c>
      <c r="G1819" s="24" t="s">
        <v>4454</v>
      </c>
      <c r="H1819" s="24" t="s">
        <v>5410</v>
      </c>
      <c r="I1819" s="24" t="s">
        <v>128</v>
      </c>
      <c r="J1819" s="24" t="s">
        <v>9011</v>
      </c>
      <c r="N1819" s="24" t="s">
        <v>9012</v>
      </c>
      <c r="O1819" s="24" t="s">
        <v>3326</v>
      </c>
      <c r="Q1819" s="24" t="s">
        <v>3311</v>
      </c>
      <c r="R1819" s="24" t="s">
        <v>3312</v>
      </c>
      <c r="S1819" s="24" t="s">
        <v>3313</v>
      </c>
    </row>
    <row r="1820" spans="1:19" x14ac:dyDescent="0.25">
      <c r="A1820" s="24" t="s">
        <v>9013</v>
      </c>
      <c r="B1820" s="24">
        <v>11514597</v>
      </c>
      <c r="C1820" s="24">
        <v>56656</v>
      </c>
      <c r="D1820" s="24" t="s">
        <v>3302</v>
      </c>
      <c r="E1820" s="24" t="s">
        <v>3303</v>
      </c>
      <c r="F1820" s="24" t="s">
        <v>4453</v>
      </c>
      <c r="G1820" s="24" t="s">
        <v>4454</v>
      </c>
      <c r="H1820" s="24" t="s">
        <v>5410</v>
      </c>
      <c r="I1820" s="24" t="s">
        <v>128</v>
      </c>
      <c r="J1820" s="24" t="s">
        <v>9014</v>
      </c>
      <c r="N1820" s="24" t="s">
        <v>8246</v>
      </c>
      <c r="O1820" s="24" t="s">
        <v>3340</v>
      </c>
      <c r="Q1820" s="24" t="s">
        <v>3311</v>
      </c>
      <c r="R1820" s="24" t="s">
        <v>3327</v>
      </c>
      <c r="S1820" s="24" t="s">
        <v>3313</v>
      </c>
    </row>
    <row r="1821" spans="1:19" x14ac:dyDescent="0.25">
      <c r="A1821" s="24" t="s">
        <v>9015</v>
      </c>
      <c r="B1821" s="24">
        <v>11516759</v>
      </c>
      <c r="C1821" s="24">
        <v>56758</v>
      </c>
      <c r="D1821" s="24" t="s">
        <v>3302</v>
      </c>
      <c r="E1821" s="24" t="s">
        <v>3303</v>
      </c>
      <c r="F1821" s="24" t="s">
        <v>4453</v>
      </c>
      <c r="G1821" s="24" t="s">
        <v>4454</v>
      </c>
      <c r="H1821" s="24" t="s">
        <v>5046</v>
      </c>
      <c r="I1821" s="24" t="s">
        <v>8955</v>
      </c>
      <c r="J1821" s="24" t="s">
        <v>9016</v>
      </c>
      <c r="N1821" s="24" t="s">
        <v>8122</v>
      </c>
      <c r="O1821" s="24" t="s">
        <v>3340</v>
      </c>
      <c r="Q1821" s="24" t="s">
        <v>3311</v>
      </c>
      <c r="R1821" s="24" t="s">
        <v>3327</v>
      </c>
      <c r="S1821" s="24" t="s">
        <v>3313</v>
      </c>
    </row>
    <row r="1822" spans="1:19" x14ac:dyDescent="0.25">
      <c r="A1822" s="24" t="s">
        <v>9017</v>
      </c>
      <c r="B1822" s="24">
        <v>11516857</v>
      </c>
      <c r="C1822" s="24">
        <v>56700</v>
      </c>
      <c r="D1822" s="24" t="s">
        <v>3302</v>
      </c>
      <c r="E1822" s="24" t="s">
        <v>3303</v>
      </c>
      <c r="F1822" s="24" t="s">
        <v>4453</v>
      </c>
      <c r="G1822" s="24" t="s">
        <v>4454</v>
      </c>
      <c r="H1822" s="24" t="s">
        <v>5046</v>
      </c>
      <c r="I1822" s="24" t="s">
        <v>8955</v>
      </c>
      <c r="J1822" s="24" t="s">
        <v>9018</v>
      </c>
      <c r="N1822" s="24" t="s">
        <v>9019</v>
      </c>
      <c r="O1822" s="24" t="s">
        <v>3326</v>
      </c>
      <c r="Q1822" s="24" t="s">
        <v>3311</v>
      </c>
      <c r="R1822" s="24" t="s">
        <v>3922</v>
      </c>
      <c r="S1822" s="24" t="s">
        <v>3313</v>
      </c>
    </row>
    <row r="1823" spans="1:19" x14ac:dyDescent="0.25">
      <c r="A1823" s="24" t="s">
        <v>9020</v>
      </c>
      <c r="B1823" s="24">
        <v>11522213</v>
      </c>
      <c r="C1823" s="24">
        <v>56784</v>
      </c>
      <c r="D1823" s="24" t="s">
        <v>3302</v>
      </c>
      <c r="E1823" s="24" t="s">
        <v>3303</v>
      </c>
      <c r="F1823" s="24" t="s">
        <v>4453</v>
      </c>
      <c r="G1823" s="24" t="s">
        <v>4454</v>
      </c>
      <c r="H1823" s="24" t="s">
        <v>5410</v>
      </c>
      <c r="I1823" s="24" t="s">
        <v>128</v>
      </c>
      <c r="J1823" s="24" t="s">
        <v>9021</v>
      </c>
      <c r="N1823" s="24" t="s">
        <v>8136</v>
      </c>
      <c r="O1823" s="24" t="s">
        <v>3326</v>
      </c>
      <c r="Q1823" s="24" t="s">
        <v>3311</v>
      </c>
      <c r="R1823" s="24" t="s">
        <v>3312</v>
      </c>
      <c r="S1823" s="24" t="s">
        <v>3313</v>
      </c>
    </row>
    <row r="1824" spans="1:19" x14ac:dyDescent="0.25">
      <c r="A1824" s="24" t="s">
        <v>9022</v>
      </c>
      <c r="B1824" s="24">
        <v>11524076</v>
      </c>
      <c r="C1824" s="24">
        <v>56790</v>
      </c>
      <c r="D1824" s="24" t="s">
        <v>3302</v>
      </c>
      <c r="E1824" s="24" t="s">
        <v>3303</v>
      </c>
      <c r="F1824" s="24" t="s">
        <v>4453</v>
      </c>
      <c r="G1824" s="24" t="s">
        <v>4454</v>
      </c>
      <c r="H1824" s="24" t="s">
        <v>5410</v>
      </c>
      <c r="I1824" s="24" t="s">
        <v>128</v>
      </c>
      <c r="J1824" s="24" t="s">
        <v>9023</v>
      </c>
      <c r="N1824" s="24" t="s">
        <v>7963</v>
      </c>
      <c r="O1824" s="24" t="s">
        <v>3340</v>
      </c>
      <c r="Q1824" s="24" t="s">
        <v>3311</v>
      </c>
      <c r="R1824" s="24" t="s">
        <v>3327</v>
      </c>
      <c r="S1824" s="24" t="s">
        <v>3313</v>
      </c>
    </row>
    <row r="1825" spans="1:19" x14ac:dyDescent="0.25">
      <c r="A1825" s="24" t="s">
        <v>9024</v>
      </c>
      <c r="B1825" s="24">
        <v>11529088</v>
      </c>
      <c r="C1825" s="24">
        <v>56740</v>
      </c>
      <c r="D1825" s="24" t="s">
        <v>3302</v>
      </c>
      <c r="E1825" s="24" t="s">
        <v>3303</v>
      </c>
      <c r="F1825" s="24" t="s">
        <v>4453</v>
      </c>
      <c r="G1825" s="24" t="s">
        <v>4454</v>
      </c>
      <c r="H1825" s="24" t="s">
        <v>5410</v>
      </c>
      <c r="I1825" s="24" t="s">
        <v>128</v>
      </c>
      <c r="J1825" s="24" t="s">
        <v>9025</v>
      </c>
      <c r="N1825" s="24" t="s">
        <v>9026</v>
      </c>
      <c r="O1825" s="24" t="s">
        <v>3310</v>
      </c>
      <c r="Q1825" s="24" t="s">
        <v>3311</v>
      </c>
      <c r="R1825" s="24" t="s">
        <v>3312</v>
      </c>
      <c r="S1825" s="24" t="s">
        <v>3313</v>
      </c>
    </row>
    <row r="1826" spans="1:19" x14ac:dyDescent="0.25">
      <c r="A1826" s="24" t="s">
        <v>9027</v>
      </c>
      <c r="B1826" s="24">
        <v>11529534</v>
      </c>
      <c r="C1826" s="24">
        <v>56743</v>
      </c>
      <c r="D1826" s="24" t="s">
        <v>3302</v>
      </c>
      <c r="E1826" s="24" t="s">
        <v>3303</v>
      </c>
      <c r="F1826" s="24" t="s">
        <v>4453</v>
      </c>
      <c r="G1826" s="24" t="s">
        <v>4454</v>
      </c>
      <c r="H1826" s="24" t="s">
        <v>5046</v>
      </c>
      <c r="I1826" s="24" t="s">
        <v>8955</v>
      </c>
      <c r="J1826" s="24" t="s">
        <v>239</v>
      </c>
      <c r="N1826" s="24" t="s">
        <v>9028</v>
      </c>
      <c r="O1826" s="24" t="s">
        <v>3326</v>
      </c>
      <c r="Q1826" s="24" t="s">
        <v>3311</v>
      </c>
      <c r="R1826" s="24" t="s">
        <v>3922</v>
      </c>
      <c r="S1826" s="24" t="s">
        <v>3313</v>
      </c>
    </row>
    <row r="1827" spans="1:19" x14ac:dyDescent="0.25">
      <c r="A1827" s="24" t="s">
        <v>9029</v>
      </c>
      <c r="B1827" s="24">
        <v>11534464</v>
      </c>
      <c r="C1827" s="24">
        <v>56803</v>
      </c>
      <c r="D1827" s="24" t="s">
        <v>3302</v>
      </c>
      <c r="E1827" s="24" t="s">
        <v>3303</v>
      </c>
      <c r="F1827" s="24" t="s">
        <v>4453</v>
      </c>
      <c r="G1827" s="24" t="s">
        <v>4454</v>
      </c>
      <c r="H1827" s="24" t="s">
        <v>5046</v>
      </c>
      <c r="I1827" s="24" t="s">
        <v>8955</v>
      </c>
      <c r="J1827" s="24" t="s">
        <v>9030</v>
      </c>
      <c r="N1827" s="24" t="s">
        <v>9031</v>
      </c>
      <c r="O1827" s="24" t="s">
        <v>3326</v>
      </c>
      <c r="Q1827" s="24" t="s">
        <v>3311</v>
      </c>
      <c r="R1827" s="24" t="s">
        <v>3922</v>
      </c>
      <c r="S1827" s="24" t="s">
        <v>3313</v>
      </c>
    </row>
    <row r="1828" spans="1:19" x14ac:dyDescent="0.25">
      <c r="A1828" s="24" t="s">
        <v>9032</v>
      </c>
      <c r="B1828" s="24">
        <v>11534936</v>
      </c>
      <c r="C1828" s="24">
        <v>56805</v>
      </c>
      <c r="D1828" s="24" t="s">
        <v>3302</v>
      </c>
      <c r="E1828" s="24" t="s">
        <v>3303</v>
      </c>
      <c r="F1828" s="24" t="s">
        <v>4453</v>
      </c>
      <c r="G1828" s="24" t="s">
        <v>4454</v>
      </c>
      <c r="H1828" s="24" t="s">
        <v>5410</v>
      </c>
      <c r="I1828" s="24" t="s">
        <v>128</v>
      </c>
      <c r="J1828" s="24" t="s">
        <v>9033</v>
      </c>
      <c r="N1828" s="24" t="s">
        <v>5056</v>
      </c>
      <c r="O1828" s="24" t="s">
        <v>3326</v>
      </c>
      <c r="Q1828" s="24" t="s">
        <v>3311</v>
      </c>
      <c r="R1828" s="24" t="s">
        <v>3312</v>
      </c>
      <c r="S1828" s="24" t="s">
        <v>3313</v>
      </c>
    </row>
    <row r="1829" spans="1:19" x14ac:dyDescent="0.25">
      <c r="A1829" s="24" t="s">
        <v>9034</v>
      </c>
      <c r="B1829" s="24">
        <v>11535175</v>
      </c>
      <c r="C1829" s="24">
        <v>56806</v>
      </c>
      <c r="D1829" s="24" t="s">
        <v>3302</v>
      </c>
      <c r="E1829" s="24" t="s">
        <v>3303</v>
      </c>
      <c r="F1829" s="24" t="s">
        <v>4453</v>
      </c>
      <c r="G1829" s="24" t="s">
        <v>4454</v>
      </c>
      <c r="H1829" s="24" t="s">
        <v>5410</v>
      </c>
      <c r="I1829" s="24" t="s">
        <v>128</v>
      </c>
      <c r="J1829" s="24" t="s">
        <v>9035</v>
      </c>
      <c r="N1829" s="24" t="s">
        <v>8970</v>
      </c>
      <c r="O1829" s="24" t="s">
        <v>3310</v>
      </c>
      <c r="Q1829" s="24" t="s">
        <v>3311</v>
      </c>
      <c r="R1829" s="24" t="s">
        <v>3312</v>
      </c>
      <c r="S1829" s="24" t="s">
        <v>3313</v>
      </c>
    </row>
    <row r="1830" spans="1:19" x14ac:dyDescent="0.25">
      <c r="A1830" s="24" t="s">
        <v>9036</v>
      </c>
      <c r="B1830" s="24">
        <v>11538222</v>
      </c>
      <c r="C1830" s="24">
        <v>56887</v>
      </c>
      <c r="D1830" s="24" t="s">
        <v>3302</v>
      </c>
      <c r="E1830" s="24" t="s">
        <v>3303</v>
      </c>
      <c r="F1830" s="24" t="s">
        <v>4453</v>
      </c>
      <c r="G1830" s="24" t="s">
        <v>4454</v>
      </c>
      <c r="H1830" s="24" t="s">
        <v>5046</v>
      </c>
      <c r="I1830" s="24" t="s">
        <v>8955</v>
      </c>
      <c r="J1830" s="24" t="s">
        <v>9037</v>
      </c>
      <c r="N1830" s="24" t="s">
        <v>9038</v>
      </c>
      <c r="O1830" s="24" t="s">
        <v>3326</v>
      </c>
      <c r="Q1830" s="24" t="s">
        <v>3311</v>
      </c>
      <c r="R1830" s="24" t="s">
        <v>3922</v>
      </c>
      <c r="S1830" s="24" t="s">
        <v>3313</v>
      </c>
    </row>
    <row r="1831" spans="1:19" x14ac:dyDescent="0.25">
      <c r="A1831" s="24" t="s">
        <v>9039</v>
      </c>
      <c r="B1831" s="24">
        <v>11538761</v>
      </c>
      <c r="C1831" s="24">
        <v>56889</v>
      </c>
      <c r="D1831" s="24" t="s">
        <v>3302</v>
      </c>
      <c r="E1831" s="24" t="s">
        <v>3303</v>
      </c>
      <c r="F1831" s="24" t="s">
        <v>4453</v>
      </c>
      <c r="G1831" s="24" t="s">
        <v>4454</v>
      </c>
      <c r="H1831" s="24" t="s">
        <v>5410</v>
      </c>
      <c r="I1831" s="24" t="s">
        <v>128</v>
      </c>
      <c r="J1831" s="24" t="s">
        <v>9040</v>
      </c>
      <c r="N1831" s="24" t="s">
        <v>9041</v>
      </c>
      <c r="O1831" s="24" t="s">
        <v>3340</v>
      </c>
      <c r="Q1831" s="24" t="s">
        <v>3311</v>
      </c>
      <c r="R1831" s="24" t="s">
        <v>3327</v>
      </c>
      <c r="S1831" s="24" t="s">
        <v>3313</v>
      </c>
    </row>
    <row r="1832" spans="1:19" x14ac:dyDescent="0.25">
      <c r="A1832" s="24" t="s">
        <v>9042</v>
      </c>
      <c r="B1832" s="24">
        <v>11541329</v>
      </c>
      <c r="C1832" s="24">
        <v>56898</v>
      </c>
      <c r="D1832" s="24" t="s">
        <v>3302</v>
      </c>
      <c r="E1832" s="24" t="s">
        <v>3303</v>
      </c>
      <c r="F1832" s="24" t="s">
        <v>4453</v>
      </c>
      <c r="G1832" s="24" t="s">
        <v>4454</v>
      </c>
      <c r="H1832" s="24" t="s">
        <v>5046</v>
      </c>
      <c r="I1832" s="24" t="s">
        <v>8955</v>
      </c>
      <c r="J1832" s="24" t="s">
        <v>9043</v>
      </c>
      <c r="N1832" s="24" t="s">
        <v>4925</v>
      </c>
      <c r="O1832" s="24" t="s">
        <v>3326</v>
      </c>
      <c r="Q1832" s="24" t="s">
        <v>3311</v>
      </c>
      <c r="R1832" s="24" t="s">
        <v>3312</v>
      </c>
      <c r="S1832" s="24" t="s">
        <v>3313</v>
      </c>
    </row>
    <row r="1833" spans="1:19" x14ac:dyDescent="0.25">
      <c r="A1833" s="24" t="s">
        <v>9044</v>
      </c>
      <c r="B1833" s="24">
        <v>11541716</v>
      </c>
      <c r="C1833" s="24">
        <v>56899</v>
      </c>
      <c r="D1833" s="24" t="s">
        <v>3302</v>
      </c>
      <c r="E1833" s="24" t="s">
        <v>3303</v>
      </c>
      <c r="F1833" s="24" t="s">
        <v>4453</v>
      </c>
      <c r="G1833" s="24" t="s">
        <v>4454</v>
      </c>
      <c r="H1833" s="24" t="s">
        <v>5410</v>
      </c>
      <c r="I1833" s="24" t="s">
        <v>128</v>
      </c>
      <c r="J1833" s="24" t="s">
        <v>9045</v>
      </c>
      <c r="N1833" s="24" t="s">
        <v>8325</v>
      </c>
      <c r="O1833" s="24" t="s">
        <v>3340</v>
      </c>
      <c r="Q1833" s="24" t="s">
        <v>3311</v>
      </c>
      <c r="R1833" s="24" t="s">
        <v>3327</v>
      </c>
      <c r="S1833" s="24" t="s">
        <v>3313</v>
      </c>
    </row>
    <row r="1834" spans="1:19" x14ac:dyDescent="0.25">
      <c r="A1834" s="24" t="s">
        <v>9046</v>
      </c>
      <c r="B1834" s="24">
        <v>11542229</v>
      </c>
      <c r="C1834" s="24">
        <v>56831</v>
      </c>
      <c r="D1834" s="24" t="s">
        <v>3302</v>
      </c>
      <c r="E1834" s="24" t="s">
        <v>3303</v>
      </c>
      <c r="F1834" s="24" t="s">
        <v>4453</v>
      </c>
      <c r="G1834" s="24" t="s">
        <v>4454</v>
      </c>
      <c r="H1834" s="24" t="s">
        <v>5410</v>
      </c>
      <c r="I1834" s="24" t="s">
        <v>128</v>
      </c>
      <c r="J1834" s="24" t="s">
        <v>4299</v>
      </c>
      <c r="N1834" s="24" t="s">
        <v>9047</v>
      </c>
      <c r="O1834" s="24" t="s">
        <v>3326</v>
      </c>
      <c r="Q1834" s="24" t="s">
        <v>3311</v>
      </c>
      <c r="R1834" s="24" t="s">
        <v>3312</v>
      </c>
      <c r="S1834" s="24" t="s">
        <v>3313</v>
      </c>
    </row>
    <row r="1835" spans="1:19" x14ac:dyDescent="0.25">
      <c r="A1835" s="24" t="s">
        <v>9048</v>
      </c>
      <c r="B1835" s="24">
        <v>11542769</v>
      </c>
      <c r="C1835" s="24">
        <v>56835</v>
      </c>
      <c r="D1835" s="24" t="s">
        <v>3302</v>
      </c>
      <c r="E1835" s="24" t="s">
        <v>3303</v>
      </c>
      <c r="F1835" s="24" t="s">
        <v>4453</v>
      </c>
      <c r="G1835" s="24" t="s">
        <v>4454</v>
      </c>
      <c r="H1835" s="24" t="s">
        <v>5046</v>
      </c>
      <c r="I1835" s="24" t="s">
        <v>8955</v>
      </c>
      <c r="J1835" s="24" t="s">
        <v>9049</v>
      </c>
      <c r="N1835" s="24" t="s">
        <v>8062</v>
      </c>
      <c r="O1835" s="24" t="s">
        <v>3326</v>
      </c>
      <c r="Q1835" s="24" t="s">
        <v>3311</v>
      </c>
      <c r="R1835" s="24" t="s">
        <v>3312</v>
      </c>
      <c r="S1835" s="24" t="s">
        <v>3313</v>
      </c>
    </row>
    <row r="1836" spans="1:19" x14ac:dyDescent="0.25">
      <c r="A1836" s="24" t="s">
        <v>9050</v>
      </c>
      <c r="B1836" s="24">
        <v>11544554</v>
      </c>
      <c r="C1836" s="24">
        <v>56848</v>
      </c>
      <c r="D1836" s="24" t="s">
        <v>3302</v>
      </c>
      <c r="E1836" s="24" t="s">
        <v>3303</v>
      </c>
      <c r="F1836" s="24" t="s">
        <v>4453</v>
      </c>
      <c r="G1836" s="24" t="s">
        <v>4454</v>
      </c>
      <c r="H1836" s="24" t="s">
        <v>5046</v>
      </c>
      <c r="I1836" s="24" t="s">
        <v>8955</v>
      </c>
      <c r="J1836" s="24" t="s">
        <v>8110</v>
      </c>
      <c r="N1836" s="24" t="s">
        <v>7927</v>
      </c>
      <c r="O1836" s="24" t="s">
        <v>3326</v>
      </c>
      <c r="Q1836" s="24" t="s">
        <v>3311</v>
      </c>
      <c r="R1836" s="24" t="s">
        <v>3922</v>
      </c>
      <c r="S1836" s="24" t="s">
        <v>3313</v>
      </c>
    </row>
    <row r="1837" spans="1:19" x14ac:dyDescent="0.25">
      <c r="A1837" s="24" t="s">
        <v>9051</v>
      </c>
      <c r="B1837" s="24">
        <v>11546660</v>
      </c>
      <c r="C1837" s="24">
        <v>56868</v>
      </c>
      <c r="D1837" s="24" t="s">
        <v>3302</v>
      </c>
      <c r="E1837" s="24" t="s">
        <v>3303</v>
      </c>
      <c r="F1837" s="24" t="s">
        <v>4453</v>
      </c>
      <c r="G1837" s="24" t="s">
        <v>4454</v>
      </c>
      <c r="H1837" s="24" t="s">
        <v>5046</v>
      </c>
      <c r="I1837" s="24" t="s">
        <v>117</v>
      </c>
      <c r="J1837" s="24" t="s">
        <v>9052</v>
      </c>
      <c r="N1837" s="24" t="s">
        <v>4925</v>
      </c>
      <c r="O1837" s="24" t="s">
        <v>3340</v>
      </c>
      <c r="Q1837" s="24" t="s">
        <v>3311</v>
      </c>
      <c r="R1837" s="24" t="s">
        <v>3327</v>
      </c>
      <c r="S1837" s="24" t="s">
        <v>3313</v>
      </c>
    </row>
    <row r="1838" spans="1:19" x14ac:dyDescent="0.25">
      <c r="A1838" s="24" t="s">
        <v>9053</v>
      </c>
      <c r="B1838" s="24">
        <v>11550532</v>
      </c>
      <c r="C1838" s="24">
        <v>56983</v>
      </c>
      <c r="D1838" s="24" t="s">
        <v>3302</v>
      </c>
      <c r="E1838" s="24" t="s">
        <v>3303</v>
      </c>
      <c r="F1838" s="24" t="s">
        <v>4453</v>
      </c>
      <c r="G1838" s="24" t="s">
        <v>4454</v>
      </c>
      <c r="H1838" s="24" t="s">
        <v>5046</v>
      </c>
      <c r="I1838" s="24" t="s">
        <v>9054</v>
      </c>
      <c r="J1838" s="24" t="s">
        <v>9055</v>
      </c>
      <c r="N1838" s="24" t="s">
        <v>6771</v>
      </c>
      <c r="O1838" s="24" t="s">
        <v>3326</v>
      </c>
      <c r="Q1838" s="24" t="s">
        <v>3311</v>
      </c>
      <c r="R1838" s="24" t="s">
        <v>3922</v>
      </c>
      <c r="S1838" s="24" t="s">
        <v>3313</v>
      </c>
    </row>
    <row r="1839" spans="1:19" x14ac:dyDescent="0.25">
      <c r="A1839" s="24" t="s">
        <v>9056</v>
      </c>
      <c r="B1839" s="24">
        <v>11558229</v>
      </c>
      <c r="C1839" s="24">
        <v>56944</v>
      </c>
      <c r="D1839" s="24" t="s">
        <v>3302</v>
      </c>
      <c r="E1839" s="24" t="s">
        <v>3303</v>
      </c>
      <c r="F1839" s="24" t="s">
        <v>4453</v>
      </c>
      <c r="G1839" s="24" t="s">
        <v>4454</v>
      </c>
      <c r="H1839" s="24" t="s">
        <v>5410</v>
      </c>
      <c r="I1839" s="24" t="s">
        <v>128</v>
      </c>
      <c r="J1839" s="24" t="s">
        <v>9057</v>
      </c>
      <c r="N1839" s="24" t="s">
        <v>9058</v>
      </c>
      <c r="O1839" s="24" t="s">
        <v>3340</v>
      </c>
      <c r="Q1839" s="24" t="s">
        <v>3311</v>
      </c>
      <c r="R1839" s="24" t="s">
        <v>3327</v>
      </c>
      <c r="S1839" s="24" t="s">
        <v>3313</v>
      </c>
    </row>
    <row r="1840" spans="1:19" x14ac:dyDescent="0.25">
      <c r="A1840" s="24" t="s">
        <v>9059</v>
      </c>
      <c r="B1840" s="24">
        <v>11561638</v>
      </c>
      <c r="C1840" s="24">
        <v>56970</v>
      </c>
      <c r="D1840" s="24" t="s">
        <v>3302</v>
      </c>
      <c r="E1840" s="24" t="s">
        <v>3303</v>
      </c>
      <c r="F1840" s="24" t="s">
        <v>4453</v>
      </c>
      <c r="G1840" s="24" t="s">
        <v>4454</v>
      </c>
      <c r="H1840" s="24" t="s">
        <v>5046</v>
      </c>
      <c r="I1840" s="24" t="s">
        <v>8955</v>
      </c>
      <c r="J1840" s="24" t="s">
        <v>9060</v>
      </c>
      <c r="N1840" s="24" t="s">
        <v>9061</v>
      </c>
    </row>
    <row r="1841" spans="1:19" x14ac:dyDescent="0.25">
      <c r="A1841" s="24" t="s">
        <v>9062</v>
      </c>
      <c r="B1841" s="24">
        <v>11561847</v>
      </c>
      <c r="C1841" s="24">
        <v>56972</v>
      </c>
      <c r="D1841" s="24" t="s">
        <v>3302</v>
      </c>
      <c r="E1841" s="24" t="s">
        <v>3303</v>
      </c>
      <c r="F1841" s="24" t="s">
        <v>4453</v>
      </c>
      <c r="G1841" s="24" t="s">
        <v>4454</v>
      </c>
      <c r="H1841" s="24" t="s">
        <v>5410</v>
      </c>
      <c r="I1841" s="24" t="s">
        <v>128</v>
      </c>
      <c r="J1841" s="24" t="s">
        <v>9063</v>
      </c>
      <c r="N1841" s="24" t="s">
        <v>8325</v>
      </c>
      <c r="O1841" s="24" t="s">
        <v>3340</v>
      </c>
      <c r="Q1841" s="24" t="s">
        <v>3311</v>
      </c>
      <c r="R1841" s="24" t="s">
        <v>3327</v>
      </c>
      <c r="S1841" s="24" t="s">
        <v>3313</v>
      </c>
    </row>
    <row r="1842" spans="1:19" x14ac:dyDescent="0.25">
      <c r="A1842" s="24" t="s">
        <v>9064</v>
      </c>
      <c r="B1842" s="24">
        <v>11563961</v>
      </c>
      <c r="C1842" s="24">
        <v>57064</v>
      </c>
      <c r="D1842" s="24" t="s">
        <v>3302</v>
      </c>
      <c r="E1842" s="24" t="s">
        <v>3303</v>
      </c>
      <c r="F1842" s="24" t="s">
        <v>4453</v>
      </c>
      <c r="G1842" s="24" t="s">
        <v>4454</v>
      </c>
      <c r="H1842" s="24" t="s">
        <v>5046</v>
      </c>
      <c r="I1842" s="24" t="s">
        <v>8955</v>
      </c>
      <c r="J1842" s="24" t="s">
        <v>9065</v>
      </c>
      <c r="N1842" s="24" t="s">
        <v>8973</v>
      </c>
      <c r="O1842" s="24" t="s">
        <v>3326</v>
      </c>
      <c r="Q1842" s="24" t="s">
        <v>3311</v>
      </c>
      <c r="R1842" s="24" t="s">
        <v>3922</v>
      </c>
      <c r="S1842" s="24" t="s">
        <v>3313</v>
      </c>
    </row>
    <row r="1843" spans="1:19" x14ac:dyDescent="0.25">
      <c r="A1843" s="24" t="s">
        <v>9066</v>
      </c>
      <c r="B1843" s="24">
        <v>11566629</v>
      </c>
      <c r="C1843" s="24">
        <v>57082</v>
      </c>
      <c r="D1843" s="24" t="s">
        <v>3302</v>
      </c>
      <c r="E1843" s="24" t="s">
        <v>3303</v>
      </c>
      <c r="F1843" s="24" t="s">
        <v>4453</v>
      </c>
      <c r="G1843" s="24" t="s">
        <v>4454</v>
      </c>
      <c r="H1843" s="24" t="s">
        <v>5046</v>
      </c>
      <c r="I1843" s="24" t="s">
        <v>5047</v>
      </c>
      <c r="J1843" s="24" t="s">
        <v>9067</v>
      </c>
      <c r="N1843" s="24" t="s">
        <v>5554</v>
      </c>
      <c r="O1843" s="24" t="s">
        <v>3340</v>
      </c>
      <c r="Q1843" s="24" t="s">
        <v>3311</v>
      </c>
      <c r="R1843" s="24" t="s">
        <v>3312</v>
      </c>
      <c r="S1843" s="24" t="s">
        <v>3313</v>
      </c>
    </row>
    <row r="1844" spans="1:19" x14ac:dyDescent="0.25">
      <c r="A1844" s="24" t="s">
        <v>9068</v>
      </c>
      <c r="B1844" s="24">
        <v>11566931</v>
      </c>
      <c r="C1844" s="24">
        <v>57083</v>
      </c>
      <c r="D1844" s="24" t="s">
        <v>3302</v>
      </c>
      <c r="E1844" s="24" t="s">
        <v>3303</v>
      </c>
      <c r="F1844" s="24" t="s">
        <v>4453</v>
      </c>
      <c r="G1844" s="24" t="s">
        <v>4454</v>
      </c>
      <c r="H1844" s="24" t="s">
        <v>5113</v>
      </c>
      <c r="I1844" s="24" t="s">
        <v>9069</v>
      </c>
      <c r="J1844" s="24" t="s">
        <v>9070</v>
      </c>
      <c r="N1844" s="24" t="s">
        <v>9071</v>
      </c>
      <c r="O1844" s="24" t="s">
        <v>3326</v>
      </c>
      <c r="Q1844" s="24" t="s">
        <v>3311</v>
      </c>
      <c r="R1844" s="24" t="s">
        <v>3922</v>
      </c>
      <c r="S1844" s="24" t="s">
        <v>3313</v>
      </c>
    </row>
    <row r="1845" spans="1:19" x14ac:dyDescent="0.25">
      <c r="A1845" s="24" t="s">
        <v>9072</v>
      </c>
      <c r="B1845" s="24">
        <v>11567229</v>
      </c>
      <c r="C1845" s="24">
        <v>57084</v>
      </c>
      <c r="D1845" s="24" t="s">
        <v>3302</v>
      </c>
      <c r="E1845" s="24" t="s">
        <v>3303</v>
      </c>
      <c r="F1845" s="24" t="s">
        <v>4453</v>
      </c>
      <c r="G1845" s="24" t="s">
        <v>4454</v>
      </c>
      <c r="H1845" s="24" t="s">
        <v>5113</v>
      </c>
      <c r="I1845" s="24" t="s">
        <v>9069</v>
      </c>
      <c r="J1845" s="24" t="s">
        <v>8932</v>
      </c>
      <c r="N1845" s="24" t="s">
        <v>9073</v>
      </c>
      <c r="O1845" s="24" t="s">
        <v>3326</v>
      </c>
      <c r="Q1845" s="24" t="s">
        <v>3311</v>
      </c>
      <c r="R1845" s="24" t="s">
        <v>3922</v>
      </c>
      <c r="S1845" s="24" t="s">
        <v>3313</v>
      </c>
    </row>
    <row r="1846" spans="1:19" x14ac:dyDescent="0.25">
      <c r="A1846" s="24" t="s">
        <v>9074</v>
      </c>
      <c r="B1846" s="24">
        <v>11567459</v>
      </c>
      <c r="C1846" s="24">
        <v>57085</v>
      </c>
      <c r="D1846" s="24" t="s">
        <v>3302</v>
      </c>
      <c r="E1846" s="24" t="s">
        <v>3303</v>
      </c>
      <c r="F1846" s="24" t="s">
        <v>4453</v>
      </c>
      <c r="G1846" s="24" t="s">
        <v>4454</v>
      </c>
      <c r="H1846" s="24" t="s">
        <v>5061</v>
      </c>
      <c r="I1846" s="24" t="s">
        <v>5062</v>
      </c>
      <c r="J1846" s="24" t="s">
        <v>9075</v>
      </c>
      <c r="N1846" s="24" t="s">
        <v>9076</v>
      </c>
      <c r="O1846" s="24" t="s">
        <v>3340</v>
      </c>
      <c r="Q1846" s="24" t="s">
        <v>3311</v>
      </c>
      <c r="R1846" s="24" t="s">
        <v>3327</v>
      </c>
      <c r="S1846" s="24" t="s">
        <v>3313</v>
      </c>
    </row>
    <row r="1847" spans="1:19" x14ac:dyDescent="0.25">
      <c r="A1847" s="24" t="s">
        <v>9077</v>
      </c>
      <c r="B1847" s="24">
        <v>11567668</v>
      </c>
      <c r="C1847" s="24">
        <v>57086</v>
      </c>
      <c r="D1847" s="24" t="s">
        <v>3302</v>
      </c>
      <c r="E1847" s="24" t="s">
        <v>3303</v>
      </c>
      <c r="F1847" s="24" t="s">
        <v>4453</v>
      </c>
      <c r="G1847" s="24" t="s">
        <v>4454</v>
      </c>
      <c r="H1847" s="24" t="s">
        <v>5061</v>
      </c>
      <c r="I1847" s="24" t="s">
        <v>5062</v>
      </c>
      <c r="J1847" s="24" t="s">
        <v>8826</v>
      </c>
      <c r="N1847" s="24" t="s">
        <v>8071</v>
      </c>
      <c r="O1847" s="24" t="s">
        <v>3326</v>
      </c>
      <c r="Q1847" s="24" t="s">
        <v>3311</v>
      </c>
      <c r="R1847" s="24" t="s">
        <v>3922</v>
      </c>
      <c r="S1847" s="24" t="s">
        <v>3313</v>
      </c>
    </row>
    <row r="1848" spans="1:19" x14ac:dyDescent="0.25">
      <c r="A1848" s="24" t="s">
        <v>9078</v>
      </c>
      <c r="B1848" s="24">
        <v>11567928</v>
      </c>
      <c r="C1848" s="24">
        <v>57087</v>
      </c>
      <c r="D1848" s="24" t="s">
        <v>3302</v>
      </c>
      <c r="E1848" s="24" t="s">
        <v>3303</v>
      </c>
      <c r="F1848" s="24" t="s">
        <v>4453</v>
      </c>
      <c r="G1848" s="24" t="s">
        <v>4454</v>
      </c>
      <c r="H1848" s="24" t="s">
        <v>5061</v>
      </c>
      <c r="I1848" s="24" t="s">
        <v>5062</v>
      </c>
      <c r="J1848" s="24" t="s">
        <v>9079</v>
      </c>
      <c r="N1848" s="24" t="s">
        <v>9080</v>
      </c>
      <c r="O1848" s="24" t="s">
        <v>3340</v>
      </c>
      <c r="Q1848" s="24" t="s">
        <v>3311</v>
      </c>
      <c r="R1848" s="24" t="s">
        <v>3327</v>
      </c>
      <c r="S1848" s="24" t="s">
        <v>3313</v>
      </c>
    </row>
    <row r="1849" spans="1:19" x14ac:dyDescent="0.25">
      <c r="A1849" s="24" t="s">
        <v>9081</v>
      </c>
      <c r="B1849" s="24">
        <v>11568105</v>
      </c>
      <c r="C1849" s="24">
        <v>57088</v>
      </c>
      <c r="D1849" s="24" t="s">
        <v>3302</v>
      </c>
      <c r="E1849" s="24" t="s">
        <v>3303</v>
      </c>
      <c r="F1849" s="24" t="s">
        <v>4453</v>
      </c>
      <c r="G1849" s="24" t="s">
        <v>4454</v>
      </c>
      <c r="H1849" s="24" t="s">
        <v>5061</v>
      </c>
      <c r="I1849" s="24" t="s">
        <v>5062</v>
      </c>
      <c r="J1849" s="24" t="s">
        <v>9082</v>
      </c>
      <c r="N1849" s="24" t="s">
        <v>9083</v>
      </c>
      <c r="O1849" s="24" t="s">
        <v>3340</v>
      </c>
      <c r="Q1849" s="24" t="s">
        <v>3311</v>
      </c>
      <c r="R1849" s="24" t="s">
        <v>3327</v>
      </c>
      <c r="S1849" s="24" t="s">
        <v>3313</v>
      </c>
    </row>
    <row r="1850" spans="1:19" x14ac:dyDescent="0.25">
      <c r="A1850" s="24" t="s">
        <v>9084</v>
      </c>
      <c r="B1850" s="24">
        <v>11568468</v>
      </c>
      <c r="C1850" s="24">
        <v>57089</v>
      </c>
      <c r="D1850" s="24" t="s">
        <v>3302</v>
      </c>
      <c r="E1850" s="24" t="s">
        <v>3303</v>
      </c>
      <c r="F1850" s="24" t="s">
        <v>4453</v>
      </c>
      <c r="G1850" s="24" t="s">
        <v>4454</v>
      </c>
      <c r="H1850" s="24" t="s">
        <v>5061</v>
      </c>
      <c r="I1850" s="24" t="s">
        <v>5062</v>
      </c>
      <c r="J1850" s="24" t="s">
        <v>9085</v>
      </c>
      <c r="N1850" s="24" t="s">
        <v>9086</v>
      </c>
      <c r="O1850" s="24" t="s">
        <v>3340</v>
      </c>
      <c r="Q1850" s="24" t="s">
        <v>3311</v>
      </c>
      <c r="R1850" s="24" t="s">
        <v>3327</v>
      </c>
      <c r="S1850" s="24" t="s">
        <v>3313</v>
      </c>
    </row>
    <row r="1851" spans="1:19" x14ac:dyDescent="0.25">
      <c r="A1851" s="24" t="s">
        <v>9087</v>
      </c>
      <c r="B1851" s="24">
        <v>11568889</v>
      </c>
      <c r="C1851" s="24">
        <v>57090</v>
      </c>
      <c r="D1851" s="24" t="s">
        <v>3302</v>
      </c>
      <c r="E1851" s="24" t="s">
        <v>3303</v>
      </c>
      <c r="F1851" s="24" t="s">
        <v>4453</v>
      </c>
      <c r="G1851" s="24" t="s">
        <v>4454</v>
      </c>
      <c r="H1851" s="24" t="s">
        <v>5061</v>
      </c>
      <c r="I1851" s="24" t="s">
        <v>5062</v>
      </c>
      <c r="J1851" s="24" t="s">
        <v>9088</v>
      </c>
      <c r="N1851" s="24" t="s">
        <v>8554</v>
      </c>
      <c r="O1851" s="24" t="s">
        <v>3340</v>
      </c>
      <c r="Q1851" s="24" t="s">
        <v>3311</v>
      </c>
      <c r="R1851" s="24" t="s">
        <v>3327</v>
      </c>
      <c r="S1851" s="24" t="s">
        <v>3313</v>
      </c>
    </row>
    <row r="1852" spans="1:19" x14ac:dyDescent="0.25">
      <c r="A1852" s="24" t="s">
        <v>9089</v>
      </c>
      <c r="B1852" s="24">
        <v>11569126</v>
      </c>
      <c r="C1852" s="24">
        <v>57091</v>
      </c>
      <c r="D1852" s="24" t="s">
        <v>3302</v>
      </c>
      <c r="E1852" s="24" t="s">
        <v>3303</v>
      </c>
      <c r="F1852" s="24" t="s">
        <v>4453</v>
      </c>
      <c r="G1852" s="24" t="s">
        <v>4454</v>
      </c>
      <c r="H1852" s="24" t="s">
        <v>5061</v>
      </c>
      <c r="I1852" s="24" t="s">
        <v>5062</v>
      </c>
      <c r="J1852" s="24" t="s">
        <v>8753</v>
      </c>
      <c r="N1852" s="24" t="s">
        <v>9090</v>
      </c>
      <c r="O1852" s="24" t="s">
        <v>3340</v>
      </c>
      <c r="Q1852" s="24" t="s">
        <v>3311</v>
      </c>
      <c r="R1852" s="24" t="s">
        <v>3312</v>
      </c>
      <c r="S1852" s="24" t="s">
        <v>3313</v>
      </c>
    </row>
    <row r="1853" spans="1:19" x14ac:dyDescent="0.25">
      <c r="A1853" s="24" t="s">
        <v>9091</v>
      </c>
      <c r="B1853" s="24">
        <v>11569492</v>
      </c>
      <c r="C1853" s="24">
        <v>57092</v>
      </c>
      <c r="D1853" s="24" t="s">
        <v>3302</v>
      </c>
      <c r="E1853" s="24" t="s">
        <v>3303</v>
      </c>
      <c r="F1853" s="24" t="s">
        <v>4453</v>
      </c>
      <c r="G1853" s="24" t="s">
        <v>4454</v>
      </c>
      <c r="H1853" s="24" t="s">
        <v>5061</v>
      </c>
      <c r="I1853" s="24" t="s">
        <v>5062</v>
      </c>
      <c r="J1853" s="24" t="s">
        <v>9092</v>
      </c>
      <c r="N1853" s="24" t="s">
        <v>9093</v>
      </c>
      <c r="O1853" s="24" t="s">
        <v>3326</v>
      </c>
      <c r="Q1853" s="24" t="s">
        <v>3311</v>
      </c>
      <c r="R1853" s="24" t="s">
        <v>3312</v>
      </c>
      <c r="S1853" s="24" t="s">
        <v>3313</v>
      </c>
    </row>
    <row r="1854" spans="1:19" x14ac:dyDescent="0.25">
      <c r="A1854" s="24" t="s">
        <v>9094</v>
      </c>
      <c r="B1854" s="24">
        <v>11569973</v>
      </c>
      <c r="C1854" s="24">
        <v>57093</v>
      </c>
      <c r="D1854" s="24" t="s">
        <v>3302</v>
      </c>
      <c r="E1854" s="24" t="s">
        <v>3303</v>
      </c>
      <c r="F1854" s="24" t="s">
        <v>4453</v>
      </c>
      <c r="G1854" s="24" t="s">
        <v>4454</v>
      </c>
      <c r="H1854" s="24" t="s">
        <v>5061</v>
      </c>
      <c r="I1854" s="24" t="s">
        <v>5062</v>
      </c>
      <c r="J1854" s="24" t="s">
        <v>9095</v>
      </c>
      <c r="N1854" s="24" t="s">
        <v>8375</v>
      </c>
      <c r="O1854" s="24" t="s">
        <v>3340</v>
      </c>
      <c r="Q1854" s="24" t="s">
        <v>3311</v>
      </c>
      <c r="R1854" s="24" t="s">
        <v>3327</v>
      </c>
      <c r="S1854" s="24" t="s">
        <v>3313</v>
      </c>
    </row>
    <row r="1855" spans="1:19" x14ac:dyDescent="0.25">
      <c r="A1855" s="24" t="s">
        <v>9096</v>
      </c>
      <c r="B1855" s="24">
        <v>11570357</v>
      </c>
      <c r="C1855" s="24">
        <v>57094</v>
      </c>
      <c r="D1855" s="24" t="s">
        <v>3302</v>
      </c>
      <c r="E1855" s="24" t="s">
        <v>3303</v>
      </c>
      <c r="F1855" s="24" t="s">
        <v>4453</v>
      </c>
      <c r="G1855" s="24" t="s">
        <v>4454</v>
      </c>
      <c r="H1855" s="24" t="s">
        <v>5061</v>
      </c>
      <c r="I1855" s="24" t="s">
        <v>5062</v>
      </c>
      <c r="J1855" s="24" t="s">
        <v>4924</v>
      </c>
      <c r="N1855" s="24" t="s">
        <v>9097</v>
      </c>
      <c r="O1855" s="24" t="s">
        <v>3326</v>
      </c>
      <c r="Q1855" s="24" t="s">
        <v>3311</v>
      </c>
      <c r="R1855" s="24" t="s">
        <v>3312</v>
      </c>
      <c r="S1855" s="24" t="s">
        <v>3313</v>
      </c>
    </row>
    <row r="1856" spans="1:19" x14ac:dyDescent="0.25">
      <c r="A1856" s="24" t="s">
        <v>9098</v>
      </c>
      <c r="B1856" s="24">
        <v>11570630</v>
      </c>
      <c r="C1856" s="24">
        <v>57095</v>
      </c>
      <c r="D1856" s="24" t="s">
        <v>3302</v>
      </c>
      <c r="E1856" s="24" t="s">
        <v>3303</v>
      </c>
      <c r="F1856" s="24" t="s">
        <v>4453</v>
      </c>
      <c r="G1856" s="24" t="s">
        <v>4454</v>
      </c>
      <c r="H1856" s="24" t="s">
        <v>5061</v>
      </c>
      <c r="I1856" s="24" t="s">
        <v>5062</v>
      </c>
      <c r="J1856" s="24" t="s">
        <v>9099</v>
      </c>
      <c r="N1856" s="24" t="s">
        <v>8170</v>
      </c>
      <c r="O1856" s="24" t="s">
        <v>3340</v>
      </c>
      <c r="Q1856" s="24" t="s">
        <v>3311</v>
      </c>
      <c r="R1856" s="24" t="s">
        <v>3327</v>
      </c>
      <c r="S1856" s="24" t="s">
        <v>3313</v>
      </c>
    </row>
    <row r="1857" spans="1:19" x14ac:dyDescent="0.25">
      <c r="A1857" s="24" t="s">
        <v>9100</v>
      </c>
      <c r="B1857" s="24">
        <v>11570850</v>
      </c>
      <c r="C1857" s="24">
        <v>57096</v>
      </c>
      <c r="D1857" s="24" t="s">
        <v>3302</v>
      </c>
      <c r="E1857" s="24" t="s">
        <v>3303</v>
      </c>
      <c r="F1857" s="24" t="s">
        <v>4453</v>
      </c>
      <c r="G1857" s="24" t="s">
        <v>4454</v>
      </c>
      <c r="H1857" s="24" t="s">
        <v>5061</v>
      </c>
      <c r="I1857" s="24" t="s">
        <v>5062</v>
      </c>
      <c r="J1857" s="24" t="s">
        <v>5094</v>
      </c>
      <c r="N1857" s="24" t="s">
        <v>9101</v>
      </c>
      <c r="O1857" s="24" t="s">
        <v>3326</v>
      </c>
      <c r="Q1857" s="24" t="s">
        <v>3311</v>
      </c>
      <c r="R1857" s="24" t="s">
        <v>3312</v>
      </c>
      <c r="S1857" s="24" t="s">
        <v>3313</v>
      </c>
    </row>
    <row r="1858" spans="1:19" x14ac:dyDescent="0.25">
      <c r="A1858" s="24" t="s">
        <v>9102</v>
      </c>
      <c r="B1858" s="24">
        <v>11571040</v>
      </c>
      <c r="C1858" s="24">
        <v>57097</v>
      </c>
      <c r="D1858" s="24" t="s">
        <v>3302</v>
      </c>
      <c r="E1858" s="24" t="s">
        <v>3303</v>
      </c>
      <c r="F1858" s="24" t="s">
        <v>4453</v>
      </c>
      <c r="G1858" s="24" t="s">
        <v>4454</v>
      </c>
      <c r="H1858" s="24" t="s">
        <v>5061</v>
      </c>
      <c r="I1858" s="24" t="s">
        <v>5062</v>
      </c>
      <c r="J1858" s="24" t="s">
        <v>9103</v>
      </c>
      <c r="N1858" s="24" t="s">
        <v>8204</v>
      </c>
      <c r="O1858" s="24" t="s">
        <v>3326</v>
      </c>
      <c r="Q1858" s="24" t="s">
        <v>3311</v>
      </c>
      <c r="R1858" s="24" t="s">
        <v>3312</v>
      </c>
      <c r="S1858" s="24" t="s">
        <v>3313</v>
      </c>
    </row>
    <row r="1859" spans="1:19" x14ac:dyDescent="0.25">
      <c r="A1859" s="24" t="s">
        <v>9104</v>
      </c>
      <c r="B1859" s="24">
        <v>11571157</v>
      </c>
      <c r="C1859" s="24">
        <v>57029</v>
      </c>
      <c r="D1859" s="24" t="s">
        <v>3302</v>
      </c>
      <c r="E1859" s="24" t="s">
        <v>3303</v>
      </c>
      <c r="F1859" s="24" t="s">
        <v>4453</v>
      </c>
      <c r="G1859" s="24" t="s">
        <v>4454</v>
      </c>
      <c r="H1859" s="24" t="s">
        <v>5046</v>
      </c>
      <c r="I1859" s="24" t="s">
        <v>8955</v>
      </c>
      <c r="J1859" s="24" t="s">
        <v>9105</v>
      </c>
      <c r="N1859" s="24" t="s">
        <v>9106</v>
      </c>
      <c r="O1859" s="24" t="s">
        <v>3326</v>
      </c>
      <c r="Q1859" s="24" t="s">
        <v>3311</v>
      </c>
      <c r="R1859" s="24" t="s">
        <v>3922</v>
      </c>
      <c r="S1859" s="24" t="s">
        <v>3313</v>
      </c>
    </row>
    <row r="1860" spans="1:19" x14ac:dyDescent="0.25">
      <c r="A1860" s="24" t="s">
        <v>9107</v>
      </c>
      <c r="B1860" s="24">
        <v>11571264</v>
      </c>
      <c r="C1860" s="24">
        <v>57098</v>
      </c>
      <c r="D1860" s="24" t="s">
        <v>3302</v>
      </c>
      <c r="E1860" s="24" t="s">
        <v>3303</v>
      </c>
      <c r="F1860" s="24" t="s">
        <v>4453</v>
      </c>
      <c r="G1860" s="24" t="s">
        <v>4454</v>
      </c>
      <c r="H1860" s="24" t="s">
        <v>5061</v>
      </c>
      <c r="I1860" s="24" t="s">
        <v>5062</v>
      </c>
      <c r="J1860" s="24" t="s">
        <v>9108</v>
      </c>
      <c r="N1860" s="24" t="s">
        <v>9109</v>
      </c>
      <c r="O1860" s="24" t="s">
        <v>3340</v>
      </c>
      <c r="Q1860" s="24" t="s">
        <v>3311</v>
      </c>
      <c r="R1860" s="24" t="s">
        <v>3327</v>
      </c>
      <c r="S1860" s="24" t="s">
        <v>3313</v>
      </c>
    </row>
    <row r="1861" spans="1:19" x14ac:dyDescent="0.25">
      <c r="A1861" s="24" t="s">
        <v>9110</v>
      </c>
      <c r="B1861" s="24">
        <v>11571576</v>
      </c>
      <c r="C1861" s="24">
        <v>57099</v>
      </c>
      <c r="D1861" s="24" t="s">
        <v>3302</v>
      </c>
      <c r="E1861" s="24" t="s">
        <v>3303</v>
      </c>
      <c r="F1861" s="24" t="s">
        <v>4453</v>
      </c>
      <c r="G1861" s="24" t="s">
        <v>4454</v>
      </c>
      <c r="H1861" s="24" t="s">
        <v>5061</v>
      </c>
      <c r="I1861" s="24" t="s">
        <v>5062</v>
      </c>
      <c r="J1861" s="24" t="s">
        <v>9111</v>
      </c>
      <c r="N1861" s="24" t="s">
        <v>8554</v>
      </c>
      <c r="O1861" s="24" t="s">
        <v>3326</v>
      </c>
      <c r="Q1861" s="24" t="s">
        <v>3311</v>
      </c>
      <c r="R1861" s="24" t="s">
        <v>3312</v>
      </c>
      <c r="S1861" s="24" t="s">
        <v>3313</v>
      </c>
    </row>
    <row r="1862" spans="1:19" x14ac:dyDescent="0.25">
      <c r="A1862" s="24" t="s">
        <v>9112</v>
      </c>
      <c r="B1862" s="24">
        <v>11571923</v>
      </c>
      <c r="C1862" s="24">
        <v>57033</v>
      </c>
      <c r="D1862" s="24" t="s">
        <v>3302</v>
      </c>
      <c r="E1862" s="24" t="s">
        <v>3303</v>
      </c>
      <c r="F1862" s="24" t="s">
        <v>4453</v>
      </c>
      <c r="G1862" s="24" t="s">
        <v>4454</v>
      </c>
      <c r="H1862" s="24" t="s">
        <v>5410</v>
      </c>
      <c r="I1862" s="24" t="s">
        <v>128</v>
      </c>
      <c r="J1862" s="24" t="s">
        <v>9113</v>
      </c>
      <c r="N1862" s="24" t="s">
        <v>9012</v>
      </c>
      <c r="O1862" s="24" t="s">
        <v>3326</v>
      </c>
      <c r="Q1862" s="24" t="s">
        <v>3311</v>
      </c>
      <c r="R1862" s="24" t="s">
        <v>3312</v>
      </c>
      <c r="S1862" s="24" t="s">
        <v>3313</v>
      </c>
    </row>
    <row r="1863" spans="1:19" x14ac:dyDescent="0.25">
      <c r="A1863" s="24" t="s">
        <v>9114</v>
      </c>
      <c r="B1863" s="24">
        <v>11572259</v>
      </c>
      <c r="C1863" s="24">
        <v>57035</v>
      </c>
      <c r="D1863" s="24" t="s">
        <v>3302</v>
      </c>
      <c r="E1863" s="24" t="s">
        <v>3303</v>
      </c>
      <c r="F1863" s="24" t="s">
        <v>4453</v>
      </c>
      <c r="G1863" s="24" t="s">
        <v>4454</v>
      </c>
      <c r="H1863" s="24" t="s">
        <v>5046</v>
      </c>
      <c r="I1863" s="24" t="s">
        <v>8955</v>
      </c>
      <c r="J1863" s="24" t="s">
        <v>9115</v>
      </c>
      <c r="N1863" s="24" t="s">
        <v>9031</v>
      </c>
      <c r="O1863" s="24" t="s">
        <v>3326</v>
      </c>
      <c r="Q1863" s="24" t="s">
        <v>3311</v>
      </c>
      <c r="R1863" s="24" t="s">
        <v>3922</v>
      </c>
      <c r="S1863" s="24" t="s">
        <v>3313</v>
      </c>
    </row>
    <row r="1864" spans="1:19" x14ac:dyDescent="0.25">
      <c r="A1864" s="24" t="s">
        <v>9116</v>
      </c>
      <c r="B1864" s="24">
        <v>11573624</v>
      </c>
      <c r="C1864" s="24">
        <v>57044</v>
      </c>
      <c r="D1864" s="24" t="s">
        <v>3302</v>
      </c>
      <c r="E1864" s="24" t="s">
        <v>3303</v>
      </c>
      <c r="F1864" s="24" t="s">
        <v>4453</v>
      </c>
      <c r="G1864" s="24" t="s">
        <v>4454</v>
      </c>
      <c r="H1864" s="24" t="s">
        <v>5046</v>
      </c>
      <c r="I1864" s="24" t="s">
        <v>8955</v>
      </c>
      <c r="J1864" s="24" t="s">
        <v>9117</v>
      </c>
      <c r="N1864" s="24" t="s">
        <v>7927</v>
      </c>
      <c r="O1864" s="24" t="s">
        <v>3326</v>
      </c>
      <c r="Q1864" s="24" t="s">
        <v>3311</v>
      </c>
      <c r="R1864" s="24" t="s">
        <v>3922</v>
      </c>
      <c r="S1864" s="24" t="s">
        <v>3313</v>
      </c>
    </row>
    <row r="1865" spans="1:19" x14ac:dyDescent="0.25">
      <c r="A1865" s="24" t="s">
        <v>9118</v>
      </c>
      <c r="B1865" s="24">
        <v>11573904</v>
      </c>
      <c r="C1865" s="24">
        <v>57045</v>
      </c>
      <c r="D1865" s="24" t="s">
        <v>3302</v>
      </c>
      <c r="E1865" s="24" t="s">
        <v>3303</v>
      </c>
      <c r="F1865" s="24" t="s">
        <v>4453</v>
      </c>
      <c r="G1865" s="24" t="s">
        <v>4454</v>
      </c>
      <c r="H1865" s="24" t="s">
        <v>5046</v>
      </c>
      <c r="I1865" s="24" t="s">
        <v>8955</v>
      </c>
      <c r="J1865" s="24" t="s">
        <v>9119</v>
      </c>
      <c r="N1865" s="24" t="s">
        <v>8062</v>
      </c>
      <c r="O1865" s="24" t="s">
        <v>3326</v>
      </c>
      <c r="Q1865" s="24" t="s">
        <v>3311</v>
      </c>
      <c r="R1865" s="24" t="s">
        <v>3312</v>
      </c>
      <c r="S1865" s="24" t="s">
        <v>3313</v>
      </c>
    </row>
    <row r="1866" spans="1:19" x14ac:dyDescent="0.25">
      <c r="A1866" s="24" t="s">
        <v>9120</v>
      </c>
      <c r="B1866" s="24">
        <v>11576927</v>
      </c>
      <c r="C1866" s="24">
        <v>57071</v>
      </c>
      <c r="D1866" s="24" t="s">
        <v>3302</v>
      </c>
      <c r="E1866" s="24" t="s">
        <v>3303</v>
      </c>
      <c r="F1866" s="24" t="s">
        <v>4453</v>
      </c>
      <c r="G1866" s="24" t="s">
        <v>4454</v>
      </c>
      <c r="H1866" s="24" t="s">
        <v>5046</v>
      </c>
      <c r="I1866" s="24" t="s">
        <v>9121</v>
      </c>
      <c r="J1866" s="24" t="s">
        <v>4047</v>
      </c>
      <c r="N1866" s="24" t="s">
        <v>9122</v>
      </c>
      <c r="O1866" s="24" t="s">
        <v>3326</v>
      </c>
      <c r="Q1866" s="24" t="s">
        <v>3311</v>
      </c>
      <c r="R1866" s="24" t="s">
        <v>3312</v>
      </c>
      <c r="S1866" s="24" t="s">
        <v>3313</v>
      </c>
    </row>
    <row r="1867" spans="1:19" x14ac:dyDescent="0.25">
      <c r="A1867" s="24" t="s">
        <v>9123</v>
      </c>
      <c r="B1867" s="24">
        <v>11577039</v>
      </c>
      <c r="C1867" s="24">
        <v>57072</v>
      </c>
      <c r="D1867" s="24" t="s">
        <v>3302</v>
      </c>
      <c r="E1867" s="24" t="s">
        <v>3303</v>
      </c>
      <c r="F1867" s="24" t="s">
        <v>4453</v>
      </c>
      <c r="G1867" s="24" t="s">
        <v>4454</v>
      </c>
      <c r="H1867" s="24" t="s">
        <v>5046</v>
      </c>
      <c r="I1867" s="24" t="s">
        <v>9121</v>
      </c>
      <c r="J1867" s="24" t="s">
        <v>8156</v>
      </c>
      <c r="N1867" s="24" t="s">
        <v>9124</v>
      </c>
      <c r="O1867" s="24" t="s">
        <v>3326</v>
      </c>
      <c r="Q1867" s="24" t="s">
        <v>3311</v>
      </c>
      <c r="R1867" s="24" t="s">
        <v>3312</v>
      </c>
      <c r="S1867" s="24" t="s">
        <v>3313</v>
      </c>
    </row>
    <row r="1868" spans="1:19" x14ac:dyDescent="0.25">
      <c r="A1868" s="24" t="s">
        <v>9125</v>
      </c>
      <c r="B1868" s="24">
        <v>11577140</v>
      </c>
      <c r="C1868" s="24">
        <v>57073</v>
      </c>
      <c r="D1868" s="24" t="s">
        <v>3302</v>
      </c>
      <c r="E1868" s="24" t="s">
        <v>3303</v>
      </c>
      <c r="F1868" s="24" t="s">
        <v>4453</v>
      </c>
      <c r="G1868" s="24" t="s">
        <v>4454</v>
      </c>
      <c r="H1868" s="24" t="s">
        <v>5046</v>
      </c>
      <c r="I1868" s="24" t="s">
        <v>9121</v>
      </c>
      <c r="J1868" s="24" t="s">
        <v>9126</v>
      </c>
      <c r="N1868" s="24" t="s">
        <v>9124</v>
      </c>
      <c r="O1868" s="24" t="s">
        <v>3316</v>
      </c>
      <c r="P1868" s="24" t="s">
        <v>5100</v>
      </c>
      <c r="Q1868" s="24" t="s">
        <v>3311</v>
      </c>
      <c r="R1868" s="24" t="s">
        <v>3312</v>
      </c>
      <c r="S1868" s="24" t="s">
        <v>3313</v>
      </c>
    </row>
    <row r="1869" spans="1:19" x14ac:dyDescent="0.25">
      <c r="A1869" s="24" t="s">
        <v>9127</v>
      </c>
      <c r="B1869" s="24">
        <v>11577252</v>
      </c>
      <c r="C1869" s="24">
        <v>57074</v>
      </c>
      <c r="D1869" s="24" t="s">
        <v>3302</v>
      </c>
      <c r="E1869" s="24" t="s">
        <v>3303</v>
      </c>
      <c r="F1869" s="24" t="s">
        <v>4453</v>
      </c>
      <c r="G1869" s="24" t="s">
        <v>4454</v>
      </c>
      <c r="H1869" s="24" t="s">
        <v>5046</v>
      </c>
      <c r="I1869" s="24" t="s">
        <v>9121</v>
      </c>
      <c r="J1869" s="24" t="s">
        <v>9128</v>
      </c>
      <c r="N1869" s="24" t="s">
        <v>9124</v>
      </c>
      <c r="O1869" s="24" t="s">
        <v>3316</v>
      </c>
      <c r="P1869" s="24" t="s">
        <v>3683</v>
      </c>
      <c r="Q1869" s="24" t="s">
        <v>3311</v>
      </c>
      <c r="R1869" s="24" t="s">
        <v>3922</v>
      </c>
      <c r="S1869" s="24" t="s">
        <v>3313</v>
      </c>
    </row>
    <row r="1870" spans="1:19" x14ac:dyDescent="0.25">
      <c r="A1870" s="24" t="s">
        <v>9129</v>
      </c>
      <c r="B1870" s="24">
        <v>11577393</v>
      </c>
      <c r="C1870" s="24">
        <v>57157</v>
      </c>
      <c r="D1870" s="24" t="s">
        <v>3302</v>
      </c>
      <c r="E1870" s="24" t="s">
        <v>3303</v>
      </c>
      <c r="F1870" s="24" t="s">
        <v>4453</v>
      </c>
      <c r="G1870" s="24" t="s">
        <v>4454</v>
      </c>
      <c r="H1870" s="24" t="s">
        <v>5113</v>
      </c>
      <c r="I1870" s="24" t="s">
        <v>3</v>
      </c>
      <c r="J1870" s="24" t="s">
        <v>9130</v>
      </c>
      <c r="N1870" s="24" t="s">
        <v>7937</v>
      </c>
      <c r="O1870" s="24" t="s">
        <v>3326</v>
      </c>
      <c r="Q1870" s="24" t="s">
        <v>3311</v>
      </c>
      <c r="R1870" s="24" t="s">
        <v>3922</v>
      </c>
      <c r="S1870" s="24" t="s">
        <v>3313</v>
      </c>
    </row>
    <row r="1871" spans="1:19" x14ac:dyDescent="0.25">
      <c r="A1871" s="24" t="s">
        <v>9131</v>
      </c>
      <c r="B1871" s="24">
        <v>11577851</v>
      </c>
      <c r="C1871" s="24">
        <v>57100</v>
      </c>
      <c r="D1871" s="24" t="s">
        <v>3302</v>
      </c>
      <c r="E1871" s="24" t="s">
        <v>3303</v>
      </c>
      <c r="F1871" s="24" t="s">
        <v>4453</v>
      </c>
      <c r="G1871" s="24" t="s">
        <v>4454</v>
      </c>
      <c r="H1871" s="24" t="s">
        <v>5061</v>
      </c>
      <c r="I1871" s="24" t="s">
        <v>5062</v>
      </c>
      <c r="J1871" s="24" t="s">
        <v>9132</v>
      </c>
      <c r="N1871" s="24" t="s">
        <v>9083</v>
      </c>
      <c r="O1871" s="24" t="s">
        <v>3326</v>
      </c>
      <c r="Q1871" s="24" t="s">
        <v>3311</v>
      </c>
      <c r="R1871" s="24" t="s">
        <v>3312</v>
      </c>
      <c r="S1871" s="24" t="s">
        <v>3313</v>
      </c>
    </row>
    <row r="1872" spans="1:19" x14ac:dyDescent="0.25">
      <c r="A1872" s="24" t="s">
        <v>9133</v>
      </c>
      <c r="B1872" s="24">
        <v>11578109</v>
      </c>
      <c r="C1872" s="24">
        <v>57160</v>
      </c>
      <c r="D1872" s="24" t="s">
        <v>3302</v>
      </c>
      <c r="E1872" s="24" t="s">
        <v>3303</v>
      </c>
      <c r="F1872" s="24" t="s">
        <v>4453</v>
      </c>
      <c r="G1872" s="24" t="s">
        <v>4454</v>
      </c>
      <c r="H1872" s="24" t="s">
        <v>5113</v>
      </c>
      <c r="I1872" s="24" t="s">
        <v>3</v>
      </c>
      <c r="J1872" s="24" t="s">
        <v>9134</v>
      </c>
      <c r="N1872" s="24" t="s">
        <v>9135</v>
      </c>
      <c r="O1872" s="24" t="s">
        <v>3326</v>
      </c>
      <c r="Q1872" s="24" t="s">
        <v>3311</v>
      </c>
      <c r="R1872" s="24" t="s">
        <v>3922</v>
      </c>
      <c r="S1872" s="24" t="s">
        <v>3313</v>
      </c>
    </row>
    <row r="1873" spans="1:19" x14ac:dyDescent="0.25">
      <c r="A1873" s="24" t="s">
        <v>9136</v>
      </c>
      <c r="B1873" s="24">
        <v>11578248</v>
      </c>
      <c r="C1873" s="24">
        <v>57101</v>
      </c>
      <c r="D1873" s="24" t="s">
        <v>3302</v>
      </c>
      <c r="E1873" s="24" t="s">
        <v>3303</v>
      </c>
      <c r="F1873" s="24" t="s">
        <v>4453</v>
      </c>
      <c r="G1873" s="24" t="s">
        <v>4454</v>
      </c>
      <c r="H1873" s="24" t="s">
        <v>5061</v>
      </c>
      <c r="I1873" s="24" t="s">
        <v>5062</v>
      </c>
      <c r="J1873" s="24" t="s">
        <v>4547</v>
      </c>
      <c r="N1873" s="24" t="s">
        <v>9137</v>
      </c>
      <c r="O1873" s="24" t="s">
        <v>3340</v>
      </c>
      <c r="Q1873" s="24" t="s">
        <v>3311</v>
      </c>
      <c r="R1873" s="24" t="s">
        <v>3312</v>
      </c>
      <c r="S1873" s="24" t="s">
        <v>3313</v>
      </c>
    </row>
    <row r="1874" spans="1:19" x14ac:dyDescent="0.25">
      <c r="A1874" s="24" t="s">
        <v>9138</v>
      </c>
      <c r="B1874" s="24">
        <v>11578364</v>
      </c>
      <c r="C1874" s="24">
        <v>57159</v>
      </c>
      <c r="D1874" s="24" t="s">
        <v>3302</v>
      </c>
      <c r="E1874" s="24" t="s">
        <v>3303</v>
      </c>
      <c r="F1874" s="24" t="s">
        <v>4453</v>
      </c>
      <c r="G1874" s="24" t="s">
        <v>4454</v>
      </c>
      <c r="H1874" s="24" t="s">
        <v>5113</v>
      </c>
      <c r="I1874" s="24" t="s">
        <v>3</v>
      </c>
      <c r="J1874" s="24" t="s">
        <v>9139</v>
      </c>
      <c r="N1874" s="24" t="s">
        <v>5507</v>
      </c>
      <c r="O1874" s="24" t="s">
        <v>3326</v>
      </c>
      <c r="Q1874" s="24" t="s">
        <v>3311</v>
      </c>
      <c r="R1874" s="24" t="s">
        <v>3922</v>
      </c>
      <c r="S1874" s="24" t="s">
        <v>3313</v>
      </c>
    </row>
    <row r="1875" spans="1:19" x14ac:dyDescent="0.25">
      <c r="A1875" s="24" t="s">
        <v>9140</v>
      </c>
      <c r="B1875" s="24">
        <v>11578594</v>
      </c>
      <c r="C1875" s="24">
        <v>57102</v>
      </c>
      <c r="D1875" s="24" t="s">
        <v>3302</v>
      </c>
      <c r="E1875" s="24" t="s">
        <v>3303</v>
      </c>
      <c r="F1875" s="24" t="s">
        <v>4453</v>
      </c>
      <c r="G1875" s="24" t="s">
        <v>4454</v>
      </c>
      <c r="H1875" s="24" t="s">
        <v>5061</v>
      </c>
      <c r="I1875" s="24" t="s">
        <v>5062</v>
      </c>
      <c r="J1875" s="24" t="s">
        <v>9141</v>
      </c>
      <c r="N1875" s="24" t="s">
        <v>9142</v>
      </c>
      <c r="O1875" s="24" t="s">
        <v>3340</v>
      </c>
      <c r="Q1875" s="24" t="s">
        <v>3311</v>
      </c>
      <c r="R1875" s="24" t="s">
        <v>3327</v>
      </c>
      <c r="S1875" s="24" t="s">
        <v>3313</v>
      </c>
    </row>
    <row r="1876" spans="1:19" x14ac:dyDescent="0.25">
      <c r="A1876" s="24" t="s">
        <v>9143</v>
      </c>
      <c r="B1876" s="24">
        <v>11578741</v>
      </c>
      <c r="C1876" s="24">
        <v>57161</v>
      </c>
      <c r="D1876" s="24" t="s">
        <v>3302</v>
      </c>
      <c r="E1876" s="24" t="s">
        <v>3303</v>
      </c>
      <c r="F1876" s="24" t="s">
        <v>4453</v>
      </c>
      <c r="G1876" s="24" t="s">
        <v>4454</v>
      </c>
      <c r="H1876" s="24" t="s">
        <v>5113</v>
      </c>
      <c r="I1876" s="24" t="s">
        <v>3</v>
      </c>
      <c r="J1876" s="24" t="s">
        <v>9144</v>
      </c>
      <c r="N1876" s="24" t="s">
        <v>9145</v>
      </c>
      <c r="O1876" s="24" t="s">
        <v>3326</v>
      </c>
      <c r="Q1876" s="24" t="s">
        <v>3311</v>
      </c>
      <c r="R1876" s="24" t="s">
        <v>3327</v>
      </c>
      <c r="S1876" s="24" t="s">
        <v>3313</v>
      </c>
    </row>
    <row r="1877" spans="1:19" x14ac:dyDescent="0.25">
      <c r="A1877" s="24" t="s">
        <v>9146</v>
      </c>
      <c r="B1877" s="24">
        <v>11578875</v>
      </c>
      <c r="C1877" s="24">
        <v>57103</v>
      </c>
      <c r="D1877" s="24" t="s">
        <v>3302</v>
      </c>
      <c r="E1877" s="24" t="s">
        <v>3303</v>
      </c>
      <c r="F1877" s="24" t="s">
        <v>4453</v>
      </c>
      <c r="G1877" s="24" t="s">
        <v>4454</v>
      </c>
      <c r="H1877" s="24" t="s">
        <v>5061</v>
      </c>
      <c r="I1877" s="24" t="s">
        <v>5062</v>
      </c>
      <c r="J1877" s="24" t="s">
        <v>7450</v>
      </c>
      <c r="N1877" s="24" t="s">
        <v>9080</v>
      </c>
      <c r="O1877" s="24" t="s">
        <v>3340</v>
      </c>
      <c r="Q1877" s="24" t="s">
        <v>3311</v>
      </c>
      <c r="R1877" s="24" t="s">
        <v>3327</v>
      </c>
      <c r="S1877" s="24" t="s">
        <v>3313</v>
      </c>
    </row>
    <row r="1878" spans="1:19" x14ac:dyDescent="0.25">
      <c r="A1878" s="24" t="s">
        <v>9147</v>
      </c>
      <c r="B1878" s="24">
        <v>11579455</v>
      </c>
      <c r="C1878" s="24">
        <v>57105</v>
      </c>
      <c r="D1878" s="24" t="s">
        <v>3302</v>
      </c>
      <c r="E1878" s="24" t="s">
        <v>3303</v>
      </c>
      <c r="F1878" s="24" t="s">
        <v>4453</v>
      </c>
      <c r="G1878" s="24" t="s">
        <v>4454</v>
      </c>
      <c r="H1878" s="24" t="s">
        <v>5046</v>
      </c>
      <c r="I1878" s="24" t="s">
        <v>8981</v>
      </c>
      <c r="J1878" s="24" t="s">
        <v>9148</v>
      </c>
      <c r="N1878" s="24" t="s">
        <v>9149</v>
      </c>
      <c r="O1878" s="24" t="s">
        <v>3326</v>
      </c>
      <c r="Q1878" s="24" t="s">
        <v>3311</v>
      </c>
      <c r="R1878" s="24" t="s">
        <v>3922</v>
      </c>
      <c r="S1878" s="24" t="s">
        <v>3313</v>
      </c>
    </row>
    <row r="1879" spans="1:19" x14ac:dyDescent="0.25">
      <c r="A1879" s="24" t="s">
        <v>9150</v>
      </c>
      <c r="B1879" s="24">
        <v>11579567</v>
      </c>
      <c r="C1879" s="24">
        <v>57174</v>
      </c>
      <c r="D1879" s="24" t="s">
        <v>3302</v>
      </c>
      <c r="E1879" s="24" t="s">
        <v>3303</v>
      </c>
      <c r="F1879" s="24" t="s">
        <v>4453</v>
      </c>
      <c r="G1879" s="24" t="s">
        <v>4454</v>
      </c>
      <c r="H1879" s="24" t="s">
        <v>5113</v>
      </c>
      <c r="I1879" s="24" t="s">
        <v>3</v>
      </c>
      <c r="J1879" s="24" t="s">
        <v>9151</v>
      </c>
      <c r="N1879" s="24" t="s">
        <v>9152</v>
      </c>
      <c r="O1879" s="24" t="s">
        <v>3340</v>
      </c>
      <c r="Q1879" s="24" t="s">
        <v>3311</v>
      </c>
      <c r="R1879" s="24" t="s">
        <v>3327</v>
      </c>
      <c r="S1879" s="24" t="s">
        <v>3313</v>
      </c>
    </row>
    <row r="1880" spans="1:19" x14ac:dyDescent="0.25">
      <c r="A1880" s="24" t="s">
        <v>9153</v>
      </c>
      <c r="B1880" s="24">
        <v>11579804</v>
      </c>
      <c r="C1880" s="24">
        <v>57175</v>
      </c>
      <c r="D1880" s="24" t="s">
        <v>3302</v>
      </c>
      <c r="E1880" s="24" t="s">
        <v>3303</v>
      </c>
      <c r="F1880" s="24" t="s">
        <v>4453</v>
      </c>
      <c r="G1880" s="24" t="s">
        <v>4454</v>
      </c>
      <c r="H1880" s="24" t="s">
        <v>5113</v>
      </c>
      <c r="I1880" s="24" t="s">
        <v>3</v>
      </c>
      <c r="J1880" s="24" t="s">
        <v>9154</v>
      </c>
      <c r="N1880" s="24" t="s">
        <v>9155</v>
      </c>
      <c r="O1880" s="24" t="s">
        <v>3326</v>
      </c>
      <c r="Q1880" s="24" t="s">
        <v>3311</v>
      </c>
      <c r="R1880" s="24" t="s">
        <v>3922</v>
      </c>
      <c r="S1880" s="24" t="s">
        <v>3313</v>
      </c>
    </row>
    <row r="1881" spans="1:19" x14ac:dyDescent="0.25">
      <c r="A1881" s="24" t="s">
        <v>9156</v>
      </c>
      <c r="B1881" s="24">
        <v>11580028</v>
      </c>
      <c r="C1881" s="24">
        <v>57176</v>
      </c>
      <c r="D1881" s="24" t="s">
        <v>3302</v>
      </c>
      <c r="E1881" s="24" t="s">
        <v>3303</v>
      </c>
      <c r="F1881" s="24" t="s">
        <v>4453</v>
      </c>
      <c r="G1881" s="24" t="s">
        <v>4454</v>
      </c>
      <c r="H1881" s="24" t="s">
        <v>9157</v>
      </c>
      <c r="I1881" s="24" t="s">
        <v>9158</v>
      </c>
      <c r="J1881" s="24" t="s">
        <v>9159</v>
      </c>
      <c r="N1881" s="24" t="s">
        <v>9160</v>
      </c>
    </row>
    <row r="1882" spans="1:19" x14ac:dyDescent="0.25">
      <c r="A1882" s="24" t="s">
        <v>9161</v>
      </c>
      <c r="B1882" s="24">
        <v>11580398</v>
      </c>
      <c r="C1882" s="24">
        <v>57177</v>
      </c>
      <c r="D1882" s="24" t="s">
        <v>3302</v>
      </c>
      <c r="E1882" s="24" t="s">
        <v>3303</v>
      </c>
      <c r="F1882" s="24" t="s">
        <v>4453</v>
      </c>
      <c r="G1882" s="24" t="s">
        <v>4454</v>
      </c>
      <c r="H1882" s="24" t="s">
        <v>5113</v>
      </c>
      <c r="I1882" s="24" t="s">
        <v>9162</v>
      </c>
      <c r="J1882" s="24" t="s">
        <v>7113</v>
      </c>
      <c r="N1882" s="24" t="s">
        <v>7945</v>
      </c>
      <c r="O1882" s="24" t="s">
        <v>3326</v>
      </c>
      <c r="Q1882" s="24" t="s">
        <v>3311</v>
      </c>
      <c r="R1882" s="24" t="s">
        <v>3922</v>
      </c>
      <c r="S1882" s="24" t="s">
        <v>3313</v>
      </c>
    </row>
    <row r="1883" spans="1:19" x14ac:dyDescent="0.25">
      <c r="A1883" s="24" t="s">
        <v>9163</v>
      </c>
      <c r="B1883" s="24">
        <v>11580553</v>
      </c>
      <c r="C1883" s="24">
        <v>57109</v>
      </c>
      <c r="D1883" s="24" t="s">
        <v>3302</v>
      </c>
      <c r="E1883" s="24" t="s">
        <v>3303</v>
      </c>
      <c r="F1883" s="24" t="s">
        <v>4453</v>
      </c>
      <c r="G1883" s="24" t="s">
        <v>4454</v>
      </c>
      <c r="H1883" s="24" t="s">
        <v>5410</v>
      </c>
      <c r="I1883" s="24" t="s">
        <v>128</v>
      </c>
      <c r="J1883" s="24" t="s">
        <v>131</v>
      </c>
      <c r="N1883" s="24" t="s">
        <v>9164</v>
      </c>
      <c r="O1883" s="24" t="s">
        <v>3340</v>
      </c>
      <c r="Q1883" s="24" t="s">
        <v>3311</v>
      </c>
      <c r="R1883" s="24" t="s">
        <v>3327</v>
      </c>
      <c r="S1883" s="24" t="s">
        <v>3313</v>
      </c>
    </row>
    <row r="1884" spans="1:19" x14ac:dyDescent="0.25">
      <c r="A1884" s="24" t="s">
        <v>9165</v>
      </c>
      <c r="B1884" s="24">
        <v>11580779</v>
      </c>
      <c r="C1884" s="24">
        <v>57178</v>
      </c>
      <c r="D1884" s="24" t="s">
        <v>3302</v>
      </c>
      <c r="E1884" s="24" t="s">
        <v>3303</v>
      </c>
      <c r="F1884" s="24" t="s">
        <v>4453</v>
      </c>
      <c r="G1884" s="24" t="s">
        <v>4454</v>
      </c>
      <c r="H1884" s="24" t="s">
        <v>5443</v>
      </c>
      <c r="I1884" s="24" t="s">
        <v>9166</v>
      </c>
      <c r="J1884" s="24" t="s">
        <v>5412</v>
      </c>
      <c r="N1884" s="24" t="s">
        <v>9167</v>
      </c>
      <c r="O1884" s="24" t="s">
        <v>3326</v>
      </c>
      <c r="Q1884" s="24" t="s">
        <v>3311</v>
      </c>
      <c r="R1884" s="24" t="s">
        <v>3922</v>
      </c>
      <c r="S1884" s="24" t="s">
        <v>3313</v>
      </c>
    </row>
    <row r="1885" spans="1:19" x14ac:dyDescent="0.25">
      <c r="A1885" s="24" t="s">
        <v>9168</v>
      </c>
      <c r="B1885" s="24">
        <v>11580978</v>
      </c>
      <c r="C1885" s="24">
        <v>57179</v>
      </c>
      <c r="D1885" s="24" t="s">
        <v>3302</v>
      </c>
      <c r="E1885" s="24" t="s">
        <v>3303</v>
      </c>
      <c r="F1885" s="24" t="s">
        <v>4453</v>
      </c>
      <c r="G1885" s="24" t="s">
        <v>4454</v>
      </c>
      <c r="H1885" s="24" t="s">
        <v>5061</v>
      </c>
      <c r="I1885" s="24" t="s">
        <v>8855</v>
      </c>
      <c r="J1885" s="24" t="s">
        <v>9169</v>
      </c>
      <c r="N1885" s="24" t="s">
        <v>9170</v>
      </c>
      <c r="O1885" s="24" t="s">
        <v>3340</v>
      </c>
      <c r="Q1885" s="24" t="s">
        <v>3311</v>
      </c>
      <c r="R1885" s="24" t="s">
        <v>3327</v>
      </c>
      <c r="S1885" s="24" t="s">
        <v>3313</v>
      </c>
    </row>
    <row r="1886" spans="1:19" x14ac:dyDescent="0.25">
      <c r="A1886" s="24" t="s">
        <v>9171</v>
      </c>
      <c r="B1886" s="24">
        <v>11581223</v>
      </c>
      <c r="C1886" s="24">
        <v>57180</v>
      </c>
      <c r="D1886" s="24" t="s">
        <v>3302</v>
      </c>
      <c r="E1886" s="24" t="s">
        <v>3303</v>
      </c>
      <c r="F1886" s="24" t="s">
        <v>4453</v>
      </c>
      <c r="G1886" s="24" t="s">
        <v>4454</v>
      </c>
      <c r="H1886" s="24" t="s">
        <v>5061</v>
      </c>
      <c r="I1886" s="24" t="s">
        <v>8855</v>
      </c>
      <c r="J1886" s="24" t="s">
        <v>9172</v>
      </c>
      <c r="N1886" s="24" t="s">
        <v>9173</v>
      </c>
      <c r="O1886" s="24" t="s">
        <v>3340</v>
      </c>
      <c r="Q1886" s="24" t="s">
        <v>3311</v>
      </c>
      <c r="R1886" s="24" t="s">
        <v>3327</v>
      </c>
      <c r="S1886" s="24" t="s">
        <v>3313</v>
      </c>
    </row>
    <row r="1887" spans="1:19" x14ac:dyDescent="0.25">
      <c r="A1887" s="24" t="s">
        <v>9174</v>
      </c>
      <c r="B1887" s="24">
        <v>11581559</v>
      </c>
      <c r="C1887" s="24">
        <v>57181</v>
      </c>
      <c r="D1887" s="24" t="s">
        <v>3302</v>
      </c>
      <c r="E1887" s="24" t="s">
        <v>3303</v>
      </c>
      <c r="F1887" s="24" t="s">
        <v>4453</v>
      </c>
      <c r="G1887" s="24" t="s">
        <v>4454</v>
      </c>
      <c r="H1887" s="24" t="s">
        <v>5061</v>
      </c>
      <c r="I1887" s="24" t="s">
        <v>8855</v>
      </c>
      <c r="J1887" s="24" t="s">
        <v>9175</v>
      </c>
      <c r="N1887" s="24" t="s">
        <v>9176</v>
      </c>
      <c r="O1887" s="24" t="s">
        <v>3340</v>
      </c>
      <c r="Q1887" s="24" t="s">
        <v>3311</v>
      </c>
      <c r="R1887" s="24" t="s">
        <v>3327</v>
      </c>
      <c r="S1887" s="24" t="s">
        <v>3313</v>
      </c>
    </row>
    <row r="1888" spans="1:19" x14ac:dyDescent="0.25">
      <c r="A1888" s="24" t="s">
        <v>9177</v>
      </c>
      <c r="B1888" s="24">
        <v>11581805</v>
      </c>
      <c r="C1888" s="24">
        <v>57182</v>
      </c>
      <c r="D1888" s="24" t="s">
        <v>3302</v>
      </c>
      <c r="E1888" s="24" t="s">
        <v>3303</v>
      </c>
      <c r="F1888" s="24" t="s">
        <v>4453</v>
      </c>
      <c r="G1888" s="24" t="s">
        <v>4454</v>
      </c>
      <c r="H1888" s="24" t="s">
        <v>5061</v>
      </c>
      <c r="I1888" s="24" t="s">
        <v>8855</v>
      </c>
      <c r="J1888" s="24" t="s">
        <v>7585</v>
      </c>
      <c r="N1888" s="24" t="s">
        <v>9093</v>
      </c>
      <c r="O1888" s="24" t="s">
        <v>3326</v>
      </c>
      <c r="Q1888" s="24" t="s">
        <v>3311</v>
      </c>
      <c r="R1888" s="24" t="s">
        <v>3312</v>
      </c>
      <c r="S1888" s="24" t="s">
        <v>3313</v>
      </c>
    </row>
    <row r="1889" spans="1:19" x14ac:dyDescent="0.25">
      <c r="A1889" s="24" t="s">
        <v>9178</v>
      </c>
      <c r="B1889" s="24">
        <v>11582381</v>
      </c>
      <c r="C1889" s="24">
        <v>57183</v>
      </c>
      <c r="D1889" s="24" t="s">
        <v>3302</v>
      </c>
      <c r="E1889" s="24" t="s">
        <v>3303</v>
      </c>
      <c r="F1889" s="24" t="s">
        <v>4453</v>
      </c>
      <c r="G1889" s="24" t="s">
        <v>4454</v>
      </c>
      <c r="H1889" s="24" t="s">
        <v>5061</v>
      </c>
      <c r="I1889" s="24" t="s">
        <v>8855</v>
      </c>
      <c r="J1889" s="24" t="s">
        <v>5119</v>
      </c>
      <c r="N1889" s="24" t="s">
        <v>9179</v>
      </c>
    </row>
    <row r="1890" spans="1:19" x14ac:dyDescent="0.25">
      <c r="A1890" s="24" t="s">
        <v>9180</v>
      </c>
      <c r="B1890" s="24">
        <v>11582479</v>
      </c>
      <c r="C1890" s="24">
        <v>57114</v>
      </c>
      <c r="D1890" s="24" t="s">
        <v>3302</v>
      </c>
      <c r="E1890" s="24" t="s">
        <v>3303</v>
      </c>
      <c r="F1890" s="24" t="s">
        <v>4453</v>
      </c>
      <c r="G1890" s="24" t="s">
        <v>4454</v>
      </c>
      <c r="H1890" s="24" t="s">
        <v>5113</v>
      </c>
      <c r="I1890" s="24" t="s">
        <v>3</v>
      </c>
      <c r="J1890" s="24" t="s">
        <v>9181</v>
      </c>
      <c r="N1890" s="24" t="s">
        <v>9182</v>
      </c>
      <c r="O1890" s="24" t="s">
        <v>3326</v>
      </c>
      <c r="Q1890" s="24" t="s">
        <v>3311</v>
      </c>
      <c r="R1890" s="24" t="s">
        <v>3922</v>
      </c>
      <c r="S1890" s="24" t="s">
        <v>3313</v>
      </c>
    </row>
    <row r="1891" spans="1:19" x14ac:dyDescent="0.25">
      <c r="A1891" s="24" t="s">
        <v>9183</v>
      </c>
      <c r="B1891" s="24">
        <v>11582826</v>
      </c>
      <c r="C1891" s="24">
        <v>57184</v>
      </c>
      <c r="D1891" s="24" t="s">
        <v>3302</v>
      </c>
      <c r="E1891" s="24" t="s">
        <v>3303</v>
      </c>
      <c r="F1891" s="24" t="s">
        <v>4453</v>
      </c>
      <c r="G1891" s="24" t="s">
        <v>4454</v>
      </c>
      <c r="H1891" s="24" t="s">
        <v>5061</v>
      </c>
      <c r="I1891" s="24" t="s">
        <v>8855</v>
      </c>
      <c r="J1891" s="24" t="s">
        <v>9184</v>
      </c>
      <c r="N1891" s="24" t="s">
        <v>9185</v>
      </c>
      <c r="O1891" s="24" t="s">
        <v>3340</v>
      </c>
      <c r="Q1891" s="24" t="s">
        <v>3311</v>
      </c>
      <c r="R1891" s="24" t="s">
        <v>3327</v>
      </c>
      <c r="S1891" s="24" t="s">
        <v>3313</v>
      </c>
    </row>
    <row r="1892" spans="1:19" x14ac:dyDescent="0.25">
      <c r="A1892" s="24" t="s">
        <v>9186</v>
      </c>
      <c r="B1892" s="24">
        <v>11582955</v>
      </c>
      <c r="C1892" s="24">
        <v>57115</v>
      </c>
      <c r="D1892" s="24" t="s">
        <v>3302</v>
      </c>
      <c r="E1892" s="24" t="s">
        <v>3303</v>
      </c>
      <c r="F1892" s="24" t="s">
        <v>4453</v>
      </c>
      <c r="G1892" s="24" t="s">
        <v>4454</v>
      </c>
      <c r="H1892" s="24" t="s">
        <v>5113</v>
      </c>
      <c r="I1892" s="24" t="s">
        <v>3</v>
      </c>
      <c r="J1892" s="24" t="s">
        <v>9187</v>
      </c>
      <c r="N1892" s="24" t="s">
        <v>9188</v>
      </c>
      <c r="O1892" s="24" t="s">
        <v>3326</v>
      </c>
      <c r="Q1892" s="24" t="s">
        <v>3311</v>
      </c>
      <c r="R1892" s="24" t="s">
        <v>3922</v>
      </c>
      <c r="S1892" s="24" t="s">
        <v>3313</v>
      </c>
    </row>
    <row r="1893" spans="1:19" x14ac:dyDescent="0.25">
      <c r="A1893" s="24" t="s">
        <v>9189</v>
      </c>
      <c r="B1893" s="24">
        <v>11583185</v>
      </c>
      <c r="C1893" s="24">
        <v>57116</v>
      </c>
      <c r="D1893" s="24" t="s">
        <v>3302</v>
      </c>
      <c r="E1893" s="24" t="s">
        <v>3303</v>
      </c>
      <c r="F1893" s="24" t="s">
        <v>4453</v>
      </c>
      <c r="G1893" s="24" t="s">
        <v>4454</v>
      </c>
      <c r="H1893" s="24" t="s">
        <v>5113</v>
      </c>
      <c r="I1893" s="24" t="s">
        <v>3</v>
      </c>
      <c r="J1893" s="24" t="s">
        <v>9190</v>
      </c>
      <c r="N1893" s="24" t="s">
        <v>9191</v>
      </c>
      <c r="O1893" s="24" t="s">
        <v>3326</v>
      </c>
      <c r="Q1893" s="24" t="s">
        <v>3311</v>
      </c>
      <c r="R1893" s="24" t="s">
        <v>3327</v>
      </c>
      <c r="S1893" s="24" t="s">
        <v>3313</v>
      </c>
    </row>
    <row r="1894" spans="1:19" x14ac:dyDescent="0.25">
      <c r="A1894" s="24" t="s">
        <v>9192</v>
      </c>
      <c r="B1894" s="24">
        <v>11583646</v>
      </c>
      <c r="C1894" s="24">
        <v>57117</v>
      </c>
      <c r="D1894" s="24" t="s">
        <v>3302</v>
      </c>
      <c r="E1894" s="24" t="s">
        <v>3303</v>
      </c>
      <c r="F1894" s="24" t="s">
        <v>4453</v>
      </c>
      <c r="G1894" s="24" t="s">
        <v>4454</v>
      </c>
      <c r="H1894" s="24" t="s">
        <v>5113</v>
      </c>
      <c r="I1894" s="24" t="s">
        <v>3</v>
      </c>
      <c r="J1894" s="24" t="s">
        <v>9193</v>
      </c>
      <c r="N1894" s="24" t="s">
        <v>9194</v>
      </c>
      <c r="O1894" s="24" t="s">
        <v>3340</v>
      </c>
      <c r="Q1894" s="24" t="s">
        <v>3311</v>
      </c>
      <c r="R1894" s="24" t="s">
        <v>3327</v>
      </c>
      <c r="S1894" s="24" t="s">
        <v>3313</v>
      </c>
    </row>
    <row r="1895" spans="1:19" x14ac:dyDescent="0.25">
      <c r="A1895" s="24" t="s">
        <v>9195</v>
      </c>
      <c r="B1895" s="24">
        <v>11583875</v>
      </c>
      <c r="C1895" s="24">
        <v>57118</v>
      </c>
      <c r="D1895" s="24" t="s">
        <v>3302</v>
      </c>
      <c r="E1895" s="24" t="s">
        <v>3303</v>
      </c>
      <c r="F1895" s="24" t="s">
        <v>4453</v>
      </c>
      <c r="G1895" s="24" t="s">
        <v>4454</v>
      </c>
      <c r="H1895" s="24" t="s">
        <v>5113</v>
      </c>
      <c r="I1895" s="24" t="s">
        <v>3</v>
      </c>
      <c r="J1895" s="24" t="s">
        <v>9196</v>
      </c>
      <c r="N1895" s="24" t="s">
        <v>9197</v>
      </c>
      <c r="O1895" s="24" t="s">
        <v>3326</v>
      </c>
      <c r="Q1895" s="24" t="s">
        <v>3311</v>
      </c>
      <c r="R1895" s="24" t="s">
        <v>3327</v>
      </c>
      <c r="S1895" s="24" t="s">
        <v>3313</v>
      </c>
    </row>
    <row r="1896" spans="1:19" x14ac:dyDescent="0.25">
      <c r="A1896" s="24" t="s">
        <v>9198</v>
      </c>
      <c r="B1896" s="24">
        <v>11584041</v>
      </c>
      <c r="C1896" s="24">
        <v>57188</v>
      </c>
      <c r="D1896" s="24" t="s">
        <v>3302</v>
      </c>
      <c r="E1896" s="24" t="s">
        <v>3303</v>
      </c>
      <c r="F1896" s="24" t="s">
        <v>4453</v>
      </c>
      <c r="G1896" s="24" t="s">
        <v>4454</v>
      </c>
      <c r="H1896" s="24" t="s">
        <v>5443</v>
      </c>
      <c r="I1896" s="24" t="s">
        <v>9199</v>
      </c>
      <c r="J1896" s="24" t="s">
        <v>407</v>
      </c>
      <c r="N1896" s="24" t="s">
        <v>9200</v>
      </c>
    </row>
    <row r="1897" spans="1:19" x14ac:dyDescent="0.25">
      <c r="A1897" s="24" t="s">
        <v>9201</v>
      </c>
      <c r="B1897" s="24">
        <v>11584903</v>
      </c>
      <c r="C1897" s="24">
        <v>57190</v>
      </c>
      <c r="D1897" s="24" t="s">
        <v>3302</v>
      </c>
      <c r="E1897" s="24" t="s">
        <v>3303</v>
      </c>
      <c r="F1897" s="24" t="s">
        <v>4453</v>
      </c>
      <c r="G1897" s="24" t="s">
        <v>4454</v>
      </c>
      <c r="H1897" s="24" t="s">
        <v>5443</v>
      </c>
      <c r="I1897" s="24" t="s">
        <v>9199</v>
      </c>
      <c r="J1897" s="24" t="s">
        <v>9202</v>
      </c>
      <c r="N1897" s="24" t="s">
        <v>9203</v>
      </c>
    </row>
    <row r="1898" spans="1:19" x14ac:dyDescent="0.25">
      <c r="A1898" s="24" t="s">
        <v>9204</v>
      </c>
      <c r="B1898" s="24">
        <v>11585068</v>
      </c>
      <c r="C1898" s="24">
        <v>57120</v>
      </c>
      <c r="D1898" s="24" t="s">
        <v>3302</v>
      </c>
      <c r="E1898" s="24" t="s">
        <v>3303</v>
      </c>
      <c r="F1898" s="24" t="s">
        <v>4453</v>
      </c>
      <c r="G1898" s="24" t="s">
        <v>4454</v>
      </c>
      <c r="H1898" s="24" t="s">
        <v>5113</v>
      </c>
      <c r="I1898" s="24" t="s">
        <v>3</v>
      </c>
      <c r="J1898" s="24" t="s">
        <v>9205</v>
      </c>
      <c r="N1898" s="24" t="s">
        <v>9194</v>
      </c>
      <c r="O1898" s="24" t="s">
        <v>3326</v>
      </c>
      <c r="Q1898" s="24" t="s">
        <v>3311</v>
      </c>
      <c r="R1898" s="24" t="s">
        <v>3922</v>
      </c>
      <c r="S1898" s="24" t="s">
        <v>3313</v>
      </c>
    </row>
    <row r="1899" spans="1:19" x14ac:dyDescent="0.25">
      <c r="A1899" s="24" t="s">
        <v>9206</v>
      </c>
      <c r="B1899" s="24">
        <v>11585663</v>
      </c>
      <c r="C1899" s="24">
        <v>57192</v>
      </c>
      <c r="D1899" s="24" t="s">
        <v>3302</v>
      </c>
      <c r="E1899" s="24" t="s">
        <v>3303</v>
      </c>
      <c r="F1899" s="24" t="s">
        <v>4453</v>
      </c>
      <c r="G1899" s="24" t="s">
        <v>4454</v>
      </c>
      <c r="H1899" s="24" t="s">
        <v>5443</v>
      </c>
      <c r="I1899" s="24" t="s">
        <v>160</v>
      </c>
      <c r="J1899" s="24" t="s">
        <v>9207</v>
      </c>
      <c r="N1899" s="24" t="s">
        <v>5053</v>
      </c>
    </row>
    <row r="1900" spans="1:19" x14ac:dyDescent="0.25">
      <c r="A1900" s="24" t="s">
        <v>9208</v>
      </c>
      <c r="B1900" s="24">
        <v>11585801</v>
      </c>
      <c r="C1900" s="24">
        <v>57122</v>
      </c>
      <c r="D1900" s="24" t="s">
        <v>3302</v>
      </c>
      <c r="E1900" s="24" t="s">
        <v>3303</v>
      </c>
      <c r="F1900" s="24" t="s">
        <v>4453</v>
      </c>
      <c r="G1900" s="24" t="s">
        <v>4454</v>
      </c>
      <c r="H1900" s="24" t="s">
        <v>5113</v>
      </c>
      <c r="I1900" s="24" t="s">
        <v>3</v>
      </c>
      <c r="J1900" s="24" t="s">
        <v>9209</v>
      </c>
      <c r="N1900" s="24" t="s">
        <v>9210</v>
      </c>
      <c r="O1900" s="24" t="s">
        <v>3326</v>
      </c>
      <c r="Q1900" s="24" t="s">
        <v>3311</v>
      </c>
      <c r="R1900" s="24" t="s">
        <v>3922</v>
      </c>
      <c r="S1900" s="24" t="s">
        <v>3313</v>
      </c>
    </row>
    <row r="1901" spans="1:19" x14ac:dyDescent="0.25">
      <c r="A1901" s="24" t="s">
        <v>9211</v>
      </c>
      <c r="B1901" s="24">
        <v>11586180</v>
      </c>
      <c r="C1901" s="24">
        <v>57194</v>
      </c>
      <c r="D1901" s="24" t="s">
        <v>3302</v>
      </c>
      <c r="E1901" s="24" t="s">
        <v>3303</v>
      </c>
      <c r="F1901" s="24" t="s">
        <v>4453</v>
      </c>
      <c r="G1901" s="24" t="s">
        <v>4454</v>
      </c>
      <c r="H1901" s="24" t="s">
        <v>5443</v>
      </c>
      <c r="I1901" s="24" t="s">
        <v>9199</v>
      </c>
      <c r="J1901" s="24" t="s">
        <v>9212</v>
      </c>
      <c r="N1901" s="24" t="s">
        <v>9213</v>
      </c>
      <c r="O1901" s="24" t="s">
        <v>3340</v>
      </c>
      <c r="Q1901" s="24" t="s">
        <v>3311</v>
      </c>
      <c r="R1901" s="24" t="s">
        <v>3312</v>
      </c>
      <c r="S1901" s="24" t="s">
        <v>3313</v>
      </c>
    </row>
    <row r="1902" spans="1:19" x14ac:dyDescent="0.25">
      <c r="A1902" s="24" t="s">
        <v>9214</v>
      </c>
      <c r="B1902" s="24">
        <v>11586311</v>
      </c>
      <c r="C1902" s="24">
        <v>57124</v>
      </c>
      <c r="D1902" s="24" t="s">
        <v>3302</v>
      </c>
      <c r="E1902" s="24" t="s">
        <v>3303</v>
      </c>
      <c r="F1902" s="24" t="s">
        <v>4453</v>
      </c>
      <c r="G1902" s="24" t="s">
        <v>4454</v>
      </c>
      <c r="H1902" s="24" t="s">
        <v>5113</v>
      </c>
      <c r="I1902" s="24" t="s">
        <v>3</v>
      </c>
      <c r="J1902" s="24" t="s">
        <v>9215</v>
      </c>
      <c r="N1902" s="24" t="s">
        <v>9216</v>
      </c>
      <c r="O1902" s="24" t="s">
        <v>3326</v>
      </c>
      <c r="Q1902" s="24" t="s">
        <v>3311</v>
      </c>
      <c r="R1902" s="24" t="s">
        <v>3327</v>
      </c>
      <c r="S1902" s="24" t="s">
        <v>3313</v>
      </c>
    </row>
    <row r="1903" spans="1:19" x14ac:dyDescent="0.25">
      <c r="A1903" s="24" t="s">
        <v>9217</v>
      </c>
      <c r="B1903" s="24">
        <v>11586438</v>
      </c>
      <c r="C1903" s="24">
        <v>57195</v>
      </c>
      <c r="D1903" s="24" t="s">
        <v>3302</v>
      </c>
      <c r="E1903" s="24" t="s">
        <v>3303</v>
      </c>
      <c r="F1903" s="24" t="s">
        <v>4453</v>
      </c>
      <c r="G1903" s="24" t="s">
        <v>4454</v>
      </c>
      <c r="H1903" s="24" t="s">
        <v>5113</v>
      </c>
      <c r="I1903" s="24" t="s">
        <v>6416</v>
      </c>
      <c r="J1903" s="24" t="s">
        <v>5792</v>
      </c>
      <c r="N1903" s="24" t="s">
        <v>9218</v>
      </c>
      <c r="O1903" s="24" t="s">
        <v>3340</v>
      </c>
      <c r="Q1903" s="24" t="s">
        <v>3311</v>
      </c>
      <c r="R1903" s="24" t="s">
        <v>3327</v>
      </c>
      <c r="S1903" s="24" t="s">
        <v>3313</v>
      </c>
    </row>
    <row r="1904" spans="1:19" x14ac:dyDescent="0.25">
      <c r="A1904" s="24" t="s">
        <v>9219</v>
      </c>
      <c r="B1904" s="24">
        <v>11586987</v>
      </c>
      <c r="C1904" s="24">
        <v>57196</v>
      </c>
      <c r="D1904" s="24" t="s">
        <v>3302</v>
      </c>
      <c r="E1904" s="24" t="s">
        <v>3303</v>
      </c>
      <c r="F1904" s="24" t="s">
        <v>4453</v>
      </c>
      <c r="G1904" s="24" t="s">
        <v>4454</v>
      </c>
      <c r="H1904" s="24" t="s">
        <v>5113</v>
      </c>
      <c r="I1904" s="24" t="s">
        <v>6416</v>
      </c>
      <c r="J1904" s="24" t="s">
        <v>5490</v>
      </c>
      <c r="N1904" s="24" t="s">
        <v>9218</v>
      </c>
      <c r="O1904" s="24" t="s">
        <v>3340</v>
      </c>
      <c r="Q1904" s="24" t="s">
        <v>3311</v>
      </c>
      <c r="R1904" s="24" t="s">
        <v>3312</v>
      </c>
      <c r="S1904" s="24" t="s">
        <v>3313</v>
      </c>
    </row>
    <row r="1905" spans="1:19" x14ac:dyDescent="0.25">
      <c r="A1905" s="24" t="s">
        <v>9220</v>
      </c>
      <c r="B1905" s="24">
        <v>11587090</v>
      </c>
      <c r="C1905" s="24">
        <v>57126</v>
      </c>
      <c r="D1905" s="24" t="s">
        <v>3302</v>
      </c>
      <c r="E1905" s="24" t="s">
        <v>3303</v>
      </c>
      <c r="F1905" s="24" t="s">
        <v>4453</v>
      </c>
      <c r="G1905" s="24" t="s">
        <v>4454</v>
      </c>
      <c r="H1905" s="24" t="s">
        <v>5113</v>
      </c>
      <c r="I1905" s="24" t="s">
        <v>3</v>
      </c>
      <c r="J1905" s="24" t="s">
        <v>9221</v>
      </c>
      <c r="N1905" s="24" t="s">
        <v>9222</v>
      </c>
      <c r="O1905" s="24" t="s">
        <v>3326</v>
      </c>
      <c r="Q1905" s="24" t="s">
        <v>3311</v>
      </c>
      <c r="R1905" s="24" t="s">
        <v>3312</v>
      </c>
      <c r="S1905" s="24" t="s">
        <v>3313</v>
      </c>
    </row>
    <row r="1906" spans="1:19" x14ac:dyDescent="0.25">
      <c r="A1906" s="24" t="s">
        <v>9223</v>
      </c>
      <c r="B1906" s="24">
        <v>11587213</v>
      </c>
      <c r="C1906" s="24">
        <v>57197</v>
      </c>
      <c r="D1906" s="24" t="s">
        <v>3302</v>
      </c>
      <c r="E1906" s="24" t="s">
        <v>3303</v>
      </c>
      <c r="F1906" s="24" t="s">
        <v>4453</v>
      </c>
      <c r="G1906" s="24" t="s">
        <v>4454</v>
      </c>
      <c r="H1906" s="24" t="s">
        <v>5113</v>
      </c>
      <c r="I1906" s="24" t="s">
        <v>6416</v>
      </c>
      <c r="J1906" s="24" t="s">
        <v>9224</v>
      </c>
      <c r="N1906" s="24" t="s">
        <v>9225</v>
      </c>
      <c r="O1906" s="24" t="s">
        <v>3340</v>
      </c>
      <c r="Q1906" s="24" t="s">
        <v>3311</v>
      </c>
      <c r="R1906" s="24" t="s">
        <v>3312</v>
      </c>
      <c r="S1906" s="24" t="s">
        <v>3313</v>
      </c>
    </row>
    <row r="1907" spans="1:19" x14ac:dyDescent="0.25">
      <c r="A1907" s="24" t="s">
        <v>9226</v>
      </c>
      <c r="B1907" s="24">
        <v>11587844</v>
      </c>
      <c r="C1907" s="24">
        <v>57128</v>
      </c>
      <c r="D1907" s="24" t="s">
        <v>3302</v>
      </c>
      <c r="E1907" s="24" t="s">
        <v>3303</v>
      </c>
      <c r="F1907" s="24" t="s">
        <v>4453</v>
      </c>
      <c r="G1907" s="24" t="s">
        <v>4454</v>
      </c>
      <c r="H1907" s="24" t="s">
        <v>5113</v>
      </c>
      <c r="I1907" s="24" t="s">
        <v>3</v>
      </c>
      <c r="J1907" s="24" t="s">
        <v>1134</v>
      </c>
      <c r="N1907" s="24" t="s">
        <v>9194</v>
      </c>
      <c r="O1907" s="24" t="s">
        <v>3326</v>
      </c>
      <c r="Q1907" s="24" t="s">
        <v>3311</v>
      </c>
      <c r="R1907" s="24" t="s">
        <v>3922</v>
      </c>
      <c r="S1907" s="24" t="s">
        <v>3313</v>
      </c>
    </row>
    <row r="1908" spans="1:19" x14ac:dyDescent="0.25">
      <c r="A1908" s="24" t="s">
        <v>9227</v>
      </c>
      <c r="B1908" s="24">
        <v>11588348</v>
      </c>
      <c r="C1908" s="24">
        <v>57129</v>
      </c>
      <c r="D1908" s="24" t="s">
        <v>3302</v>
      </c>
      <c r="E1908" s="24" t="s">
        <v>3303</v>
      </c>
      <c r="F1908" s="24" t="s">
        <v>4453</v>
      </c>
      <c r="G1908" s="24" t="s">
        <v>4454</v>
      </c>
      <c r="H1908" s="24" t="s">
        <v>5113</v>
      </c>
      <c r="I1908" s="24" t="s">
        <v>3</v>
      </c>
      <c r="J1908" s="24" t="s">
        <v>163</v>
      </c>
      <c r="N1908" s="24" t="s">
        <v>7945</v>
      </c>
      <c r="O1908" s="24" t="s">
        <v>3326</v>
      </c>
      <c r="Q1908" s="24" t="s">
        <v>3311</v>
      </c>
      <c r="R1908" s="24" t="s">
        <v>3922</v>
      </c>
      <c r="S1908" s="24" t="s">
        <v>3313</v>
      </c>
    </row>
    <row r="1909" spans="1:19" x14ac:dyDescent="0.25">
      <c r="A1909" s="24" t="s">
        <v>9228</v>
      </c>
      <c r="B1909" s="24">
        <v>11588586</v>
      </c>
      <c r="C1909" s="24">
        <v>57130</v>
      </c>
      <c r="D1909" s="24" t="s">
        <v>3302</v>
      </c>
      <c r="E1909" s="24" t="s">
        <v>3303</v>
      </c>
      <c r="F1909" s="24" t="s">
        <v>4453</v>
      </c>
      <c r="G1909" s="24" t="s">
        <v>4454</v>
      </c>
      <c r="H1909" s="24" t="s">
        <v>5113</v>
      </c>
      <c r="I1909" s="24" t="s">
        <v>3</v>
      </c>
      <c r="J1909" s="24" t="s">
        <v>3652</v>
      </c>
      <c r="N1909" s="24" t="s">
        <v>7939</v>
      </c>
      <c r="O1909" s="24" t="s">
        <v>3326</v>
      </c>
      <c r="Q1909" s="24" t="s">
        <v>3311</v>
      </c>
      <c r="R1909" s="24" t="s">
        <v>3922</v>
      </c>
      <c r="S1909" s="24" t="s">
        <v>3313</v>
      </c>
    </row>
    <row r="1910" spans="1:19" x14ac:dyDescent="0.25">
      <c r="A1910" s="24" t="s">
        <v>9229</v>
      </c>
      <c r="B1910" s="24">
        <v>11588920</v>
      </c>
      <c r="C1910" s="24">
        <v>57133</v>
      </c>
      <c r="D1910" s="24" t="s">
        <v>3302</v>
      </c>
      <c r="E1910" s="24" t="s">
        <v>3303</v>
      </c>
      <c r="F1910" s="24" t="s">
        <v>4453</v>
      </c>
      <c r="G1910" s="24" t="s">
        <v>4454</v>
      </c>
      <c r="H1910" s="24" t="s">
        <v>5113</v>
      </c>
      <c r="I1910" s="24" t="s">
        <v>3</v>
      </c>
      <c r="J1910" s="24" t="s">
        <v>9230</v>
      </c>
      <c r="N1910" s="24" t="s">
        <v>8479</v>
      </c>
      <c r="O1910" s="24" t="s">
        <v>3340</v>
      </c>
      <c r="Q1910" s="24" t="s">
        <v>3311</v>
      </c>
      <c r="R1910" s="24" t="s">
        <v>3327</v>
      </c>
      <c r="S1910" s="24" t="s">
        <v>3313</v>
      </c>
    </row>
    <row r="1911" spans="1:19" x14ac:dyDescent="0.25">
      <c r="A1911" s="24" t="s">
        <v>9231</v>
      </c>
      <c r="B1911" s="24">
        <v>11589035</v>
      </c>
      <c r="C1911" s="24">
        <v>57134</v>
      </c>
      <c r="D1911" s="24" t="s">
        <v>3302</v>
      </c>
      <c r="E1911" s="24" t="s">
        <v>3303</v>
      </c>
      <c r="F1911" s="24" t="s">
        <v>4453</v>
      </c>
      <c r="G1911" s="24" t="s">
        <v>4454</v>
      </c>
      <c r="H1911" s="24" t="s">
        <v>5113</v>
      </c>
      <c r="I1911" s="24" t="s">
        <v>3</v>
      </c>
      <c r="J1911" s="24" t="s">
        <v>9232</v>
      </c>
      <c r="N1911" s="24" t="s">
        <v>9194</v>
      </c>
      <c r="O1911" s="24" t="s">
        <v>3340</v>
      </c>
      <c r="Q1911" s="24" t="s">
        <v>3311</v>
      </c>
      <c r="R1911" s="24" t="s">
        <v>3327</v>
      </c>
      <c r="S1911" s="24" t="s">
        <v>3313</v>
      </c>
    </row>
    <row r="1912" spans="1:19" x14ac:dyDescent="0.25">
      <c r="A1912" s="24" t="s">
        <v>9233</v>
      </c>
      <c r="B1912" s="24">
        <v>11589628</v>
      </c>
      <c r="C1912" s="24">
        <v>57135</v>
      </c>
      <c r="D1912" s="24" t="s">
        <v>3302</v>
      </c>
      <c r="E1912" s="24" t="s">
        <v>3303</v>
      </c>
      <c r="F1912" s="24" t="s">
        <v>4453</v>
      </c>
      <c r="G1912" s="24" t="s">
        <v>4454</v>
      </c>
      <c r="H1912" s="24" t="s">
        <v>5113</v>
      </c>
      <c r="I1912" s="24" t="s">
        <v>3</v>
      </c>
      <c r="J1912" s="24" t="s">
        <v>9234</v>
      </c>
      <c r="N1912" s="24" t="s">
        <v>9235</v>
      </c>
      <c r="O1912" s="24" t="s">
        <v>3326</v>
      </c>
      <c r="Q1912" s="24" t="s">
        <v>3311</v>
      </c>
      <c r="R1912" s="24" t="s">
        <v>3922</v>
      </c>
      <c r="S1912" s="24" t="s">
        <v>3313</v>
      </c>
    </row>
    <row r="1913" spans="1:19" x14ac:dyDescent="0.25">
      <c r="A1913" s="24" t="s">
        <v>9236</v>
      </c>
      <c r="B1913" s="24">
        <v>11589949</v>
      </c>
      <c r="C1913" s="24">
        <v>57137</v>
      </c>
      <c r="D1913" s="24" t="s">
        <v>3302</v>
      </c>
      <c r="E1913" s="24" t="s">
        <v>3303</v>
      </c>
      <c r="F1913" s="24" t="s">
        <v>4453</v>
      </c>
      <c r="G1913" s="24" t="s">
        <v>4454</v>
      </c>
      <c r="H1913" s="24" t="s">
        <v>5113</v>
      </c>
      <c r="I1913" s="24" t="s">
        <v>3</v>
      </c>
      <c r="J1913" s="24" t="s">
        <v>9237</v>
      </c>
      <c r="N1913" s="24" t="s">
        <v>7911</v>
      </c>
      <c r="O1913" s="24" t="s">
        <v>3326</v>
      </c>
      <c r="Q1913" s="24" t="s">
        <v>3311</v>
      </c>
      <c r="R1913" s="24" t="s">
        <v>3922</v>
      </c>
      <c r="S1913" s="24" t="s">
        <v>3313</v>
      </c>
    </row>
    <row r="1914" spans="1:19" x14ac:dyDescent="0.25">
      <c r="A1914" s="24" t="s">
        <v>9238</v>
      </c>
      <c r="B1914" s="24">
        <v>11590252</v>
      </c>
      <c r="C1914" s="24">
        <v>57139</v>
      </c>
      <c r="D1914" s="24" t="s">
        <v>3302</v>
      </c>
      <c r="E1914" s="24" t="s">
        <v>3303</v>
      </c>
      <c r="F1914" s="24" t="s">
        <v>4453</v>
      </c>
      <c r="G1914" s="24" t="s">
        <v>4454</v>
      </c>
      <c r="H1914" s="24" t="s">
        <v>5113</v>
      </c>
      <c r="I1914" s="24" t="s">
        <v>3</v>
      </c>
      <c r="J1914" s="24" t="s">
        <v>9239</v>
      </c>
      <c r="N1914" s="24" t="s">
        <v>9240</v>
      </c>
      <c r="O1914" s="24" t="s">
        <v>3326</v>
      </c>
      <c r="Q1914" s="24" t="s">
        <v>3311</v>
      </c>
      <c r="R1914" s="24" t="s">
        <v>3922</v>
      </c>
      <c r="S1914" s="24" t="s">
        <v>3313</v>
      </c>
    </row>
    <row r="1915" spans="1:19" x14ac:dyDescent="0.25">
      <c r="A1915" s="24" t="s">
        <v>9241</v>
      </c>
      <c r="B1915" s="24">
        <v>11590413</v>
      </c>
      <c r="C1915" s="24">
        <v>57140</v>
      </c>
      <c r="D1915" s="24" t="s">
        <v>3302</v>
      </c>
      <c r="E1915" s="24" t="s">
        <v>3303</v>
      </c>
      <c r="F1915" s="24" t="s">
        <v>4453</v>
      </c>
      <c r="G1915" s="24" t="s">
        <v>4454</v>
      </c>
      <c r="H1915" s="24" t="s">
        <v>5113</v>
      </c>
      <c r="I1915" s="24" t="s">
        <v>3</v>
      </c>
      <c r="J1915" s="24" t="s">
        <v>9242</v>
      </c>
      <c r="N1915" s="24" t="s">
        <v>8226</v>
      </c>
      <c r="O1915" s="24" t="s">
        <v>3326</v>
      </c>
      <c r="Q1915" s="24" t="s">
        <v>3311</v>
      </c>
      <c r="R1915" s="24" t="s">
        <v>3922</v>
      </c>
      <c r="S1915" s="24" t="s">
        <v>3313</v>
      </c>
    </row>
    <row r="1916" spans="1:19" x14ac:dyDescent="0.25">
      <c r="A1916" s="24" t="s">
        <v>9243</v>
      </c>
      <c r="B1916" s="24">
        <v>11590602</v>
      </c>
      <c r="C1916" s="24">
        <v>57141</v>
      </c>
      <c r="D1916" s="24" t="s">
        <v>3302</v>
      </c>
      <c r="E1916" s="24" t="s">
        <v>3303</v>
      </c>
      <c r="F1916" s="24" t="s">
        <v>4453</v>
      </c>
      <c r="G1916" s="24" t="s">
        <v>4454</v>
      </c>
      <c r="H1916" s="24" t="s">
        <v>5113</v>
      </c>
      <c r="I1916" s="24" t="s">
        <v>3</v>
      </c>
      <c r="J1916" s="24" t="s">
        <v>9244</v>
      </c>
      <c r="N1916" s="24" t="s">
        <v>9210</v>
      </c>
      <c r="O1916" s="24" t="s">
        <v>3326</v>
      </c>
      <c r="Q1916" s="24" t="s">
        <v>3311</v>
      </c>
      <c r="R1916" s="24" t="s">
        <v>3922</v>
      </c>
      <c r="S1916" s="24" t="s">
        <v>3313</v>
      </c>
    </row>
    <row r="1917" spans="1:19" x14ac:dyDescent="0.25">
      <c r="A1917" s="24" t="s">
        <v>9245</v>
      </c>
      <c r="B1917" s="24">
        <v>11590711</v>
      </c>
      <c r="C1917" s="24">
        <v>57142</v>
      </c>
      <c r="D1917" s="24" t="s">
        <v>3302</v>
      </c>
      <c r="E1917" s="24" t="s">
        <v>3303</v>
      </c>
      <c r="F1917" s="24" t="s">
        <v>4453</v>
      </c>
      <c r="G1917" s="24" t="s">
        <v>4454</v>
      </c>
      <c r="H1917" s="24" t="s">
        <v>5113</v>
      </c>
      <c r="I1917" s="24" t="s">
        <v>3</v>
      </c>
      <c r="J1917" s="24" t="s">
        <v>6664</v>
      </c>
      <c r="N1917" s="24" t="s">
        <v>8593</v>
      </c>
      <c r="O1917" s="24" t="s">
        <v>3326</v>
      </c>
      <c r="Q1917" s="24" t="s">
        <v>3311</v>
      </c>
      <c r="R1917" s="24" t="s">
        <v>3922</v>
      </c>
      <c r="S1917" s="24" t="s">
        <v>3313</v>
      </c>
    </row>
    <row r="1918" spans="1:19" x14ac:dyDescent="0.25">
      <c r="A1918" s="24" t="s">
        <v>9246</v>
      </c>
      <c r="B1918" s="24">
        <v>11591372</v>
      </c>
      <c r="C1918" s="24">
        <v>57145</v>
      </c>
      <c r="D1918" s="24" t="s">
        <v>3302</v>
      </c>
      <c r="E1918" s="24" t="s">
        <v>3303</v>
      </c>
      <c r="F1918" s="24" t="s">
        <v>4453</v>
      </c>
      <c r="G1918" s="24" t="s">
        <v>4454</v>
      </c>
      <c r="H1918" s="24" t="s">
        <v>5113</v>
      </c>
      <c r="I1918" s="24" t="s">
        <v>3</v>
      </c>
      <c r="J1918" s="24" t="s">
        <v>4211</v>
      </c>
      <c r="N1918" s="24" t="s">
        <v>9247</v>
      </c>
      <c r="O1918" s="24" t="s">
        <v>3326</v>
      </c>
      <c r="Q1918" s="24" t="s">
        <v>3311</v>
      </c>
      <c r="R1918" s="24" t="s">
        <v>3922</v>
      </c>
      <c r="S1918" s="24" t="s">
        <v>3313</v>
      </c>
    </row>
    <row r="1919" spans="1:19" x14ac:dyDescent="0.25">
      <c r="A1919" s="24" t="s">
        <v>9248</v>
      </c>
      <c r="B1919" s="24">
        <v>11591629</v>
      </c>
      <c r="C1919" s="24">
        <v>57146</v>
      </c>
      <c r="D1919" s="24" t="s">
        <v>3302</v>
      </c>
      <c r="E1919" s="24" t="s">
        <v>3303</v>
      </c>
      <c r="F1919" s="24" t="s">
        <v>4453</v>
      </c>
      <c r="G1919" s="24" t="s">
        <v>4454</v>
      </c>
      <c r="H1919" s="24" t="s">
        <v>5113</v>
      </c>
      <c r="I1919" s="24" t="s">
        <v>3</v>
      </c>
      <c r="J1919" s="24" t="s">
        <v>648</v>
      </c>
      <c r="N1919" s="24" t="s">
        <v>7911</v>
      </c>
      <c r="O1919" s="24" t="s">
        <v>3326</v>
      </c>
      <c r="Q1919" s="24" t="s">
        <v>3311</v>
      </c>
      <c r="R1919" s="24" t="s">
        <v>3922</v>
      </c>
      <c r="S1919" s="24" t="s">
        <v>3313</v>
      </c>
    </row>
    <row r="1920" spans="1:19" x14ac:dyDescent="0.25">
      <c r="A1920" s="24" t="s">
        <v>9249</v>
      </c>
      <c r="B1920" s="24">
        <v>11591930</v>
      </c>
      <c r="C1920" s="24">
        <v>57147</v>
      </c>
      <c r="D1920" s="24" t="s">
        <v>3302</v>
      </c>
      <c r="E1920" s="24" t="s">
        <v>3303</v>
      </c>
      <c r="F1920" s="24" t="s">
        <v>4453</v>
      </c>
      <c r="G1920" s="24" t="s">
        <v>4454</v>
      </c>
      <c r="H1920" s="24" t="s">
        <v>5113</v>
      </c>
      <c r="I1920" s="24" t="s">
        <v>3</v>
      </c>
      <c r="J1920" s="24" t="s">
        <v>853</v>
      </c>
      <c r="N1920" s="24" t="s">
        <v>9250</v>
      </c>
      <c r="O1920" s="24" t="s">
        <v>3326</v>
      </c>
      <c r="Q1920" s="24" t="s">
        <v>3311</v>
      </c>
      <c r="R1920" s="24" t="s">
        <v>3922</v>
      </c>
      <c r="S1920" s="24" t="s">
        <v>3313</v>
      </c>
    </row>
    <row r="1921" spans="1:19" x14ac:dyDescent="0.25">
      <c r="A1921" s="24" t="s">
        <v>9251</v>
      </c>
      <c r="B1921" s="24">
        <v>11592096</v>
      </c>
      <c r="C1921" s="24">
        <v>57148</v>
      </c>
      <c r="D1921" s="24" t="s">
        <v>3302</v>
      </c>
      <c r="E1921" s="24" t="s">
        <v>3303</v>
      </c>
      <c r="F1921" s="24" t="s">
        <v>4453</v>
      </c>
      <c r="G1921" s="24" t="s">
        <v>4454</v>
      </c>
      <c r="H1921" s="24" t="s">
        <v>5113</v>
      </c>
      <c r="I1921" s="24" t="s">
        <v>3</v>
      </c>
      <c r="J1921" s="24" t="s">
        <v>1323</v>
      </c>
      <c r="N1921" s="24" t="s">
        <v>5494</v>
      </c>
      <c r="O1921" s="24" t="s">
        <v>3326</v>
      </c>
      <c r="Q1921" s="24" t="s">
        <v>3311</v>
      </c>
      <c r="R1921" s="24" t="s">
        <v>3922</v>
      </c>
      <c r="S1921" s="24" t="s">
        <v>3313</v>
      </c>
    </row>
    <row r="1922" spans="1:19" x14ac:dyDescent="0.25">
      <c r="A1922" s="24" t="s">
        <v>9252</v>
      </c>
      <c r="B1922" s="24">
        <v>11592295</v>
      </c>
      <c r="C1922" s="24">
        <v>57150</v>
      </c>
      <c r="D1922" s="24" t="s">
        <v>3302</v>
      </c>
      <c r="E1922" s="24" t="s">
        <v>3303</v>
      </c>
      <c r="F1922" s="24" t="s">
        <v>4453</v>
      </c>
      <c r="G1922" s="24" t="s">
        <v>4454</v>
      </c>
      <c r="H1922" s="24" t="s">
        <v>5113</v>
      </c>
      <c r="I1922" s="24" t="s">
        <v>3</v>
      </c>
      <c r="J1922" s="24" t="s">
        <v>9253</v>
      </c>
      <c r="N1922" s="24" t="s">
        <v>9216</v>
      </c>
      <c r="O1922" s="24" t="s">
        <v>3326</v>
      </c>
      <c r="Q1922" s="24" t="s">
        <v>3311</v>
      </c>
      <c r="R1922" s="24" t="s">
        <v>3922</v>
      </c>
      <c r="S1922" s="24" t="s">
        <v>3313</v>
      </c>
    </row>
    <row r="1923" spans="1:19" x14ac:dyDescent="0.25">
      <c r="A1923" s="24" t="s">
        <v>9254</v>
      </c>
      <c r="B1923" s="24">
        <v>11592655</v>
      </c>
      <c r="C1923" s="24">
        <v>57151</v>
      </c>
      <c r="D1923" s="24" t="s">
        <v>3302</v>
      </c>
      <c r="E1923" s="24" t="s">
        <v>3303</v>
      </c>
      <c r="F1923" s="24" t="s">
        <v>4453</v>
      </c>
      <c r="G1923" s="24" t="s">
        <v>4454</v>
      </c>
      <c r="H1923" s="24" t="s">
        <v>5113</v>
      </c>
      <c r="I1923" s="24" t="s">
        <v>3</v>
      </c>
      <c r="J1923" s="24" t="s">
        <v>35</v>
      </c>
      <c r="N1923" s="24" t="s">
        <v>9255</v>
      </c>
      <c r="O1923" s="24" t="s">
        <v>3326</v>
      </c>
      <c r="Q1923" s="24" t="s">
        <v>3311</v>
      </c>
      <c r="R1923" s="24" t="s">
        <v>3922</v>
      </c>
      <c r="S1923" s="24" t="s">
        <v>3313</v>
      </c>
    </row>
    <row r="1924" spans="1:19" x14ac:dyDescent="0.25">
      <c r="A1924" s="24" t="s">
        <v>9256</v>
      </c>
      <c r="B1924" s="24">
        <v>11592931</v>
      </c>
      <c r="C1924" s="24">
        <v>57152</v>
      </c>
      <c r="D1924" s="24" t="s">
        <v>3302</v>
      </c>
      <c r="E1924" s="24" t="s">
        <v>3303</v>
      </c>
      <c r="F1924" s="24" t="s">
        <v>4453</v>
      </c>
      <c r="G1924" s="24" t="s">
        <v>4454</v>
      </c>
      <c r="H1924" s="24" t="s">
        <v>5113</v>
      </c>
      <c r="I1924" s="24" t="s">
        <v>3</v>
      </c>
      <c r="J1924" s="24" t="s">
        <v>9257</v>
      </c>
      <c r="N1924" s="24" t="s">
        <v>5494</v>
      </c>
      <c r="O1924" s="24" t="s">
        <v>3326</v>
      </c>
      <c r="Q1924" s="24" t="s">
        <v>3311</v>
      </c>
      <c r="R1924" s="24" t="s">
        <v>3922</v>
      </c>
      <c r="S1924" s="24" t="s">
        <v>3313</v>
      </c>
    </row>
    <row r="1925" spans="1:19" x14ac:dyDescent="0.25">
      <c r="A1925" s="24" t="s">
        <v>9258</v>
      </c>
      <c r="B1925" s="24">
        <v>11593184</v>
      </c>
      <c r="C1925" s="24">
        <v>57154</v>
      </c>
      <c r="D1925" s="24" t="s">
        <v>3302</v>
      </c>
      <c r="E1925" s="24" t="s">
        <v>3303</v>
      </c>
      <c r="F1925" s="24" t="s">
        <v>4453</v>
      </c>
      <c r="G1925" s="24" t="s">
        <v>4454</v>
      </c>
      <c r="H1925" s="24" t="s">
        <v>5113</v>
      </c>
      <c r="I1925" s="24" t="s">
        <v>3</v>
      </c>
      <c r="J1925" s="24" t="s">
        <v>9259</v>
      </c>
      <c r="N1925" s="24" t="s">
        <v>7953</v>
      </c>
      <c r="O1925" s="24" t="s">
        <v>3326</v>
      </c>
      <c r="Q1925" s="24" t="s">
        <v>3311</v>
      </c>
      <c r="R1925" s="24" t="s">
        <v>3922</v>
      </c>
      <c r="S1925" s="24" t="s">
        <v>3313</v>
      </c>
    </row>
    <row r="1926" spans="1:19" x14ac:dyDescent="0.25">
      <c r="A1926" s="24" t="s">
        <v>9260</v>
      </c>
      <c r="B1926" s="24">
        <v>11593480</v>
      </c>
      <c r="C1926" s="24">
        <v>57155</v>
      </c>
      <c r="D1926" s="24" t="s">
        <v>3302</v>
      </c>
      <c r="E1926" s="24" t="s">
        <v>3303</v>
      </c>
      <c r="F1926" s="24" t="s">
        <v>4453</v>
      </c>
      <c r="G1926" s="24" t="s">
        <v>4454</v>
      </c>
      <c r="H1926" s="24" t="s">
        <v>5113</v>
      </c>
      <c r="I1926" s="24" t="s">
        <v>3</v>
      </c>
      <c r="J1926" s="24" t="s">
        <v>9261</v>
      </c>
      <c r="N1926" s="24" t="s">
        <v>5408</v>
      </c>
      <c r="O1926" s="24" t="s">
        <v>3326</v>
      </c>
      <c r="Q1926" s="24" t="s">
        <v>3311</v>
      </c>
      <c r="R1926" s="24" t="s">
        <v>3922</v>
      </c>
      <c r="S1926" s="24" t="s">
        <v>3313</v>
      </c>
    </row>
    <row r="1927" spans="1:19" x14ac:dyDescent="0.25">
      <c r="A1927" s="24" t="s">
        <v>9262</v>
      </c>
      <c r="B1927" s="24">
        <v>11593631</v>
      </c>
      <c r="C1927" s="24">
        <v>57156</v>
      </c>
      <c r="D1927" s="24" t="s">
        <v>3302</v>
      </c>
      <c r="E1927" s="24" t="s">
        <v>3303</v>
      </c>
      <c r="F1927" s="24" t="s">
        <v>4453</v>
      </c>
      <c r="G1927" s="24" t="s">
        <v>4454</v>
      </c>
      <c r="H1927" s="24" t="s">
        <v>5113</v>
      </c>
      <c r="I1927" s="24" t="s">
        <v>3</v>
      </c>
      <c r="J1927" s="24" t="s">
        <v>9263</v>
      </c>
      <c r="N1927" s="24" t="s">
        <v>9264</v>
      </c>
      <c r="O1927" s="24" t="s">
        <v>3326</v>
      </c>
      <c r="Q1927" s="24" t="s">
        <v>3311</v>
      </c>
      <c r="R1927" s="24" t="s">
        <v>3922</v>
      </c>
      <c r="S1927" s="24" t="s">
        <v>3313</v>
      </c>
    </row>
    <row r="1928" spans="1:19" x14ac:dyDescent="0.25">
      <c r="A1928" s="24" t="s">
        <v>9265</v>
      </c>
      <c r="B1928" s="24">
        <v>11593770</v>
      </c>
      <c r="C1928" s="24">
        <v>57163</v>
      </c>
      <c r="D1928" s="24" t="s">
        <v>3302</v>
      </c>
      <c r="E1928" s="24" t="s">
        <v>3303</v>
      </c>
      <c r="F1928" s="24" t="s">
        <v>4453</v>
      </c>
      <c r="G1928" s="24" t="s">
        <v>4454</v>
      </c>
      <c r="H1928" s="24" t="s">
        <v>5113</v>
      </c>
      <c r="I1928" s="24" t="s">
        <v>3</v>
      </c>
      <c r="J1928" s="24" t="s">
        <v>8464</v>
      </c>
      <c r="N1928" s="24" t="s">
        <v>9266</v>
      </c>
      <c r="O1928" s="24" t="s">
        <v>3326</v>
      </c>
      <c r="Q1928" s="24" t="s">
        <v>3311</v>
      </c>
      <c r="R1928" s="24" t="s">
        <v>3922</v>
      </c>
      <c r="S1928" s="24" t="s">
        <v>3313</v>
      </c>
    </row>
    <row r="1929" spans="1:19" x14ac:dyDescent="0.25">
      <c r="A1929" s="24" t="s">
        <v>9267</v>
      </c>
      <c r="B1929" s="24">
        <v>11593881</v>
      </c>
      <c r="C1929" s="24">
        <v>57164</v>
      </c>
      <c r="D1929" s="24" t="s">
        <v>3302</v>
      </c>
      <c r="E1929" s="24" t="s">
        <v>3303</v>
      </c>
      <c r="F1929" s="24" t="s">
        <v>4453</v>
      </c>
      <c r="G1929" s="24" t="s">
        <v>4454</v>
      </c>
      <c r="H1929" s="24" t="s">
        <v>5113</v>
      </c>
      <c r="I1929" s="24" t="s">
        <v>3</v>
      </c>
      <c r="J1929" s="24" t="s">
        <v>9268</v>
      </c>
      <c r="N1929" s="24" t="s">
        <v>9269</v>
      </c>
      <c r="O1929" s="24" t="s">
        <v>3326</v>
      </c>
      <c r="Q1929" s="24" t="s">
        <v>3311</v>
      </c>
      <c r="R1929" s="24" t="s">
        <v>3922</v>
      </c>
      <c r="S1929" s="24" t="s">
        <v>3313</v>
      </c>
    </row>
    <row r="1930" spans="1:19" x14ac:dyDescent="0.25">
      <c r="A1930" s="24" t="s">
        <v>9270</v>
      </c>
      <c r="B1930" s="24">
        <v>11593989</v>
      </c>
      <c r="C1930" s="24">
        <v>57165</v>
      </c>
      <c r="D1930" s="24" t="s">
        <v>3302</v>
      </c>
      <c r="E1930" s="24" t="s">
        <v>3303</v>
      </c>
      <c r="F1930" s="24" t="s">
        <v>4453</v>
      </c>
      <c r="G1930" s="24" t="s">
        <v>4454</v>
      </c>
      <c r="H1930" s="24" t="s">
        <v>5113</v>
      </c>
      <c r="I1930" s="24" t="s">
        <v>3</v>
      </c>
      <c r="J1930" s="24" t="s">
        <v>9271</v>
      </c>
      <c r="N1930" s="24" t="s">
        <v>9272</v>
      </c>
      <c r="O1930" s="24" t="s">
        <v>3326</v>
      </c>
      <c r="Q1930" s="24" t="s">
        <v>3311</v>
      </c>
      <c r="R1930" s="24" t="s">
        <v>3922</v>
      </c>
      <c r="S1930" s="24" t="s">
        <v>3313</v>
      </c>
    </row>
    <row r="1931" spans="1:19" x14ac:dyDescent="0.25">
      <c r="A1931" s="24" t="s">
        <v>9273</v>
      </c>
      <c r="B1931" s="24">
        <v>11594429</v>
      </c>
      <c r="C1931" s="24">
        <v>57167</v>
      </c>
      <c r="D1931" s="24" t="s">
        <v>3302</v>
      </c>
      <c r="E1931" s="24" t="s">
        <v>3303</v>
      </c>
      <c r="F1931" s="24" t="s">
        <v>4453</v>
      </c>
      <c r="G1931" s="24" t="s">
        <v>4454</v>
      </c>
      <c r="H1931" s="24" t="s">
        <v>5113</v>
      </c>
      <c r="I1931" s="24" t="s">
        <v>3</v>
      </c>
      <c r="J1931" s="24" t="s">
        <v>0</v>
      </c>
      <c r="N1931" s="24" t="s">
        <v>8836</v>
      </c>
      <c r="O1931" s="24" t="s">
        <v>3326</v>
      </c>
      <c r="Q1931" s="24" t="s">
        <v>3311</v>
      </c>
      <c r="R1931" s="24" t="s">
        <v>3922</v>
      </c>
      <c r="S1931" s="24" t="s">
        <v>3313</v>
      </c>
    </row>
    <row r="1932" spans="1:19" x14ac:dyDescent="0.25">
      <c r="A1932" s="24" t="s">
        <v>9274</v>
      </c>
      <c r="B1932" s="24">
        <v>11594741</v>
      </c>
      <c r="C1932" s="24">
        <v>57168</v>
      </c>
      <c r="D1932" s="24" t="s">
        <v>3302</v>
      </c>
      <c r="E1932" s="24" t="s">
        <v>3303</v>
      </c>
      <c r="F1932" s="24" t="s">
        <v>4453</v>
      </c>
      <c r="G1932" s="24" t="s">
        <v>4454</v>
      </c>
      <c r="H1932" s="24" t="s">
        <v>5113</v>
      </c>
      <c r="I1932" s="24" t="s">
        <v>3</v>
      </c>
      <c r="J1932" s="24" t="s">
        <v>9275</v>
      </c>
      <c r="N1932" s="24" t="s">
        <v>9240</v>
      </c>
      <c r="O1932" s="24" t="s">
        <v>3326</v>
      </c>
      <c r="Q1932" s="24" t="s">
        <v>3311</v>
      </c>
      <c r="R1932" s="24" t="s">
        <v>3922</v>
      </c>
      <c r="S1932" s="24" t="s">
        <v>3313</v>
      </c>
    </row>
    <row r="1933" spans="1:19" x14ac:dyDescent="0.25">
      <c r="A1933" s="24" t="s">
        <v>9276</v>
      </c>
      <c r="B1933" s="24">
        <v>11594929</v>
      </c>
      <c r="C1933" s="24">
        <v>57169</v>
      </c>
      <c r="D1933" s="24" t="s">
        <v>3302</v>
      </c>
      <c r="E1933" s="24" t="s">
        <v>3303</v>
      </c>
      <c r="F1933" s="24" t="s">
        <v>4453</v>
      </c>
      <c r="G1933" s="24" t="s">
        <v>4454</v>
      </c>
      <c r="H1933" s="24" t="s">
        <v>5113</v>
      </c>
      <c r="I1933" s="24" t="s">
        <v>3</v>
      </c>
      <c r="J1933" s="24" t="s">
        <v>9277</v>
      </c>
      <c r="N1933" s="24" t="s">
        <v>9278</v>
      </c>
      <c r="O1933" s="24" t="s">
        <v>3326</v>
      </c>
      <c r="Q1933" s="24" t="s">
        <v>3311</v>
      </c>
      <c r="R1933" s="24" t="s">
        <v>3922</v>
      </c>
      <c r="S1933" s="24" t="s">
        <v>3313</v>
      </c>
    </row>
    <row r="1934" spans="1:19" x14ac:dyDescent="0.25">
      <c r="A1934" s="24" t="s">
        <v>9279</v>
      </c>
      <c r="B1934" s="24">
        <v>11595075</v>
      </c>
      <c r="C1934" s="24">
        <v>57170</v>
      </c>
      <c r="D1934" s="24" t="s">
        <v>3302</v>
      </c>
      <c r="E1934" s="24" t="s">
        <v>3303</v>
      </c>
      <c r="F1934" s="24" t="s">
        <v>4453</v>
      </c>
      <c r="G1934" s="24" t="s">
        <v>4454</v>
      </c>
      <c r="H1934" s="24" t="s">
        <v>5113</v>
      </c>
      <c r="I1934" s="24" t="s">
        <v>3</v>
      </c>
      <c r="J1934" s="24" t="s">
        <v>9280</v>
      </c>
      <c r="N1934" s="24" t="s">
        <v>9194</v>
      </c>
      <c r="O1934" s="24" t="s">
        <v>3340</v>
      </c>
      <c r="Q1934" s="24" t="s">
        <v>3311</v>
      </c>
      <c r="R1934" s="24" t="s">
        <v>3327</v>
      </c>
      <c r="S1934" s="24" t="s">
        <v>3313</v>
      </c>
    </row>
    <row r="1935" spans="1:19" x14ac:dyDescent="0.25">
      <c r="A1935" s="24" t="s">
        <v>9281</v>
      </c>
      <c r="B1935" s="24">
        <v>11595328</v>
      </c>
      <c r="C1935" s="24">
        <v>57171</v>
      </c>
      <c r="D1935" s="24" t="s">
        <v>3302</v>
      </c>
      <c r="E1935" s="24" t="s">
        <v>3303</v>
      </c>
      <c r="F1935" s="24" t="s">
        <v>4453</v>
      </c>
      <c r="G1935" s="24" t="s">
        <v>4454</v>
      </c>
      <c r="H1935" s="24" t="s">
        <v>5113</v>
      </c>
      <c r="I1935" s="24" t="s">
        <v>3</v>
      </c>
      <c r="J1935" s="24" t="s">
        <v>9282</v>
      </c>
      <c r="N1935" s="24" t="s">
        <v>9222</v>
      </c>
      <c r="O1935" s="24" t="s">
        <v>3326</v>
      </c>
      <c r="Q1935" s="24" t="s">
        <v>3311</v>
      </c>
      <c r="R1935" s="24" t="s">
        <v>3922</v>
      </c>
      <c r="S1935" s="24" t="s">
        <v>3313</v>
      </c>
    </row>
    <row r="1936" spans="1:19" x14ac:dyDescent="0.25">
      <c r="A1936" s="24" t="s">
        <v>9283</v>
      </c>
      <c r="B1936" s="24">
        <v>11595807</v>
      </c>
      <c r="C1936" s="24">
        <v>57262</v>
      </c>
      <c r="D1936" s="24" t="s">
        <v>3302</v>
      </c>
      <c r="E1936" s="24" t="s">
        <v>3303</v>
      </c>
      <c r="F1936" s="24" t="s">
        <v>4453</v>
      </c>
      <c r="G1936" s="24" t="s">
        <v>4454</v>
      </c>
      <c r="H1936" s="24" t="s">
        <v>5113</v>
      </c>
      <c r="I1936" s="24" t="s">
        <v>150</v>
      </c>
      <c r="J1936" s="24" t="s">
        <v>9284</v>
      </c>
      <c r="N1936" s="24" t="s">
        <v>9285</v>
      </c>
      <c r="O1936" s="24" t="s">
        <v>3326</v>
      </c>
      <c r="Q1936" s="24" t="s">
        <v>3311</v>
      </c>
      <c r="R1936" s="24" t="s">
        <v>3312</v>
      </c>
      <c r="S1936" s="24" t="s">
        <v>3313</v>
      </c>
    </row>
    <row r="1937" spans="1:19" x14ac:dyDescent="0.25">
      <c r="A1937" s="24" t="s">
        <v>9286</v>
      </c>
      <c r="B1937" s="24">
        <v>11596049</v>
      </c>
      <c r="C1937" s="24">
        <v>57263</v>
      </c>
      <c r="D1937" s="24" t="s">
        <v>3302</v>
      </c>
      <c r="E1937" s="24" t="s">
        <v>3303</v>
      </c>
      <c r="F1937" s="24" t="s">
        <v>4453</v>
      </c>
      <c r="G1937" s="24" t="s">
        <v>4454</v>
      </c>
      <c r="H1937" s="24" t="s">
        <v>5113</v>
      </c>
      <c r="I1937" s="24" t="s">
        <v>150</v>
      </c>
      <c r="J1937" s="24" t="s">
        <v>9287</v>
      </c>
      <c r="N1937" s="24" t="s">
        <v>7963</v>
      </c>
      <c r="O1937" s="24" t="s">
        <v>3326</v>
      </c>
      <c r="Q1937" s="24" t="s">
        <v>3311</v>
      </c>
      <c r="R1937" s="24" t="s">
        <v>3312</v>
      </c>
      <c r="S1937" s="24" t="s">
        <v>3313</v>
      </c>
    </row>
    <row r="1938" spans="1:19" x14ac:dyDescent="0.25">
      <c r="A1938" s="24" t="s">
        <v>9288</v>
      </c>
      <c r="B1938" s="24">
        <v>11596304</v>
      </c>
      <c r="C1938" s="24">
        <v>57265</v>
      </c>
      <c r="D1938" s="24" t="s">
        <v>3302</v>
      </c>
      <c r="E1938" s="24" t="s">
        <v>3303</v>
      </c>
      <c r="F1938" s="24" t="s">
        <v>4453</v>
      </c>
      <c r="G1938" s="24" t="s">
        <v>4454</v>
      </c>
      <c r="H1938" s="24" t="s">
        <v>5113</v>
      </c>
      <c r="I1938" s="24" t="s">
        <v>150</v>
      </c>
      <c r="J1938" s="24" t="s">
        <v>7523</v>
      </c>
      <c r="N1938" s="24" t="s">
        <v>8444</v>
      </c>
      <c r="O1938" s="24" t="s">
        <v>3340</v>
      </c>
      <c r="Q1938" s="24" t="s">
        <v>3311</v>
      </c>
      <c r="R1938" s="24" t="s">
        <v>3312</v>
      </c>
      <c r="S1938" s="24" t="s">
        <v>3313</v>
      </c>
    </row>
    <row r="1939" spans="1:19" x14ac:dyDescent="0.25">
      <c r="A1939" s="24" t="s">
        <v>9289</v>
      </c>
      <c r="B1939" s="24">
        <v>11596909</v>
      </c>
      <c r="C1939" s="24">
        <v>57266</v>
      </c>
      <c r="D1939" s="24" t="s">
        <v>3302</v>
      </c>
      <c r="E1939" s="24" t="s">
        <v>3303</v>
      </c>
      <c r="F1939" s="24" t="s">
        <v>4453</v>
      </c>
      <c r="G1939" s="24" t="s">
        <v>4454</v>
      </c>
      <c r="H1939" s="24" t="s">
        <v>5113</v>
      </c>
      <c r="I1939" s="24" t="s">
        <v>150</v>
      </c>
      <c r="J1939" s="24" t="s">
        <v>8330</v>
      </c>
      <c r="N1939" s="24" t="s">
        <v>4925</v>
      </c>
      <c r="O1939" s="24" t="s">
        <v>3326</v>
      </c>
      <c r="Q1939" s="24" t="s">
        <v>3311</v>
      </c>
      <c r="R1939" s="24" t="s">
        <v>3922</v>
      </c>
      <c r="S1939" s="24" t="s">
        <v>3313</v>
      </c>
    </row>
    <row r="1940" spans="1:19" x14ac:dyDescent="0.25">
      <c r="A1940" s="24" t="s">
        <v>9290</v>
      </c>
      <c r="B1940" s="24">
        <v>11597340</v>
      </c>
      <c r="C1940" s="24">
        <v>57267</v>
      </c>
      <c r="D1940" s="24" t="s">
        <v>3302</v>
      </c>
      <c r="E1940" s="24" t="s">
        <v>3303</v>
      </c>
      <c r="F1940" s="24" t="s">
        <v>4453</v>
      </c>
      <c r="G1940" s="24" t="s">
        <v>4454</v>
      </c>
      <c r="H1940" s="24" t="s">
        <v>5113</v>
      </c>
      <c r="I1940" s="24" t="s">
        <v>150</v>
      </c>
      <c r="J1940" s="24" t="s">
        <v>4758</v>
      </c>
      <c r="N1940" s="24" t="s">
        <v>9291</v>
      </c>
      <c r="O1940" s="24" t="s">
        <v>3326</v>
      </c>
      <c r="Q1940" s="24" t="s">
        <v>3311</v>
      </c>
      <c r="R1940" s="24" t="s">
        <v>3312</v>
      </c>
      <c r="S1940" s="24" t="s">
        <v>3313</v>
      </c>
    </row>
    <row r="1941" spans="1:19" x14ac:dyDescent="0.25">
      <c r="A1941" s="24" t="s">
        <v>9292</v>
      </c>
      <c r="B1941" s="24">
        <v>11597601</v>
      </c>
      <c r="C1941" s="24">
        <v>57278</v>
      </c>
      <c r="D1941" s="24" t="s">
        <v>3302</v>
      </c>
      <c r="E1941" s="24" t="s">
        <v>3303</v>
      </c>
      <c r="F1941" s="24" t="s">
        <v>4453</v>
      </c>
      <c r="G1941" s="24" t="s">
        <v>4454</v>
      </c>
      <c r="H1941" s="24" t="s">
        <v>5113</v>
      </c>
      <c r="I1941" s="24" t="s">
        <v>150</v>
      </c>
      <c r="J1941" s="24" t="s">
        <v>8419</v>
      </c>
      <c r="N1941" s="24" t="s">
        <v>9293</v>
      </c>
      <c r="O1941" s="24" t="s">
        <v>4069</v>
      </c>
      <c r="P1941" s="24" t="s">
        <v>7532</v>
      </c>
      <c r="Q1941" s="24" t="s">
        <v>3311</v>
      </c>
      <c r="R1941" s="24" t="s">
        <v>3312</v>
      </c>
      <c r="S1941" s="24" t="s">
        <v>3313</v>
      </c>
    </row>
    <row r="1942" spans="1:19" x14ac:dyDescent="0.25">
      <c r="A1942" s="24" t="s">
        <v>9294</v>
      </c>
      <c r="B1942" s="24">
        <v>11597838</v>
      </c>
      <c r="C1942" s="24">
        <v>57279</v>
      </c>
      <c r="D1942" s="24" t="s">
        <v>3302</v>
      </c>
      <c r="E1942" s="24" t="s">
        <v>3303</v>
      </c>
      <c r="F1942" s="24" t="s">
        <v>4453</v>
      </c>
      <c r="G1942" s="24" t="s">
        <v>4454</v>
      </c>
      <c r="H1942" s="24" t="s">
        <v>5113</v>
      </c>
      <c r="I1942" s="24" t="s">
        <v>150</v>
      </c>
      <c r="J1942" s="24" t="s">
        <v>9295</v>
      </c>
      <c r="N1942" s="24" t="s">
        <v>8554</v>
      </c>
      <c r="O1942" s="24" t="s">
        <v>3326</v>
      </c>
      <c r="Q1942" s="24" t="s">
        <v>3311</v>
      </c>
      <c r="R1942" s="24" t="s">
        <v>3312</v>
      </c>
      <c r="S1942" s="24" t="s">
        <v>3313</v>
      </c>
    </row>
    <row r="1943" spans="1:19" x14ac:dyDescent="0.25">
      <c r="A1943" s="24" t="s">
        <v>9296</v>
      </c>
      <c r="B1943" s="24">
        <v>11598104</v>
      </c>
      <c r="C1943" s="24">
        <v>57280</v>
      </c>
      <c r="D1943" s="24" t="s">
        <v>3302</v>
      </c>
      <c r="E1943" s="24" t="s">
        <v>3303</v>
      </c>
      <c r="F1943" s="24" t="s">
        <v>4453</v>
      </c>
      <c r="G1943" s="24" t="s">
        <v>4454</v>
      </c>
      <c r="H1943" s="24" t="s">
        <v>8819</v>
      </c>
      <c r="I1943" s="24" t="s">
        <v>9297</v>
      </c>
      <c r="J1943" s="24" t="s">
        <v>9298</v>
      </c>
      <c r="N1943" s="24" t="s">
        <v>9299</v>
      </c>
      <c r="O1943" s="24" t="s">
        <v>3326</v>
      </c>
      <c r="Q1943" s="24" t="s">
        <v>3311</v>
      </c>
      <c r="R1943" s="24" t="s">
        <v>3327</v>
      </c>
      <c r="S1943" s="24" t="s">
        <v>3313</v>
      </c>
    </row>
    <row r="1944" spans="1:19" x14ac:dyDescent="0.25">
      <c r="A1944" s="24" t="s">
        <v>9300</v>
      </c>
      <c r="B1944" s="24">
        <v>11598435</v>
      </c>
      <c r="C1944" s="24">
        <v>57281</v>
      </c>
      <c r="D1944" s="24" t="s">
        <v>3302</v>
      </c>
      <c r="E1944" s="24" t="s">
        <v>3303</v>
      </c>
      <c r="F1944" s="24" t="s">
        <v>4453</v>
      </c>
      <c r="G1944" s="24" t="s">
        <v>4454</v>
      </c>
      <c r="H1944" s="24" t="s">
        <v>5113</v>
      </c>
      <c r="I1944" s="24" t="s">
        <v>5406</v>
      </c>
      <c r="J1944" s="24" t="s">
        <v>9301</v>
      </c>
      <c r="N1944" s="24" t="s">
        <v>8814</v>
      </c>
      <c r="O1944" s="24" t="s">
        <v>3310</v>
      </c>
      <c r="Q1944" s="24" t="s">
        <v>3311</v>
      </c>
      <c r="R1944" s="24" t="s">
        <v>3312</v>
      </c>
      <c r="S1944" s="24" t="s">
        <v>3313</v>
      </c>
    </row>
    <row r="1945" spans="1:19" x14ac:dyDescent="0.25">
      <c r="A1945" s="24" t="s">
        <v>9302</v>
      </c>
      <c r="B1945" s="24">
        <v>11599287</v>
      </c>
      <c r="C1945" s="24">
        <v>57283</v>
      </c>
      <c r="D1945" s="24" t="s">
        <v>3302</v>
      </c>
      <c r="E1945" s="24" t="s">
        <v>3303</v>
      </c>
      <c r="F1945" s="24" t="s">
        <v>4453</v>
      </c>
      <c r="G1945" s="24" t="s">
        <v>4454</v>
      </c>
      <c r="H1945" s="24" t="s">
        <v>5113</v>
      </c>
      <c r="I1945" s="24" t="s">
        <v>5406</v>
      </c>
      <c r="J1945" s="24" t="s">
        <v>9303</v>
      </c>
      <c r="N1945" s="24" t="s">
        <v>9304</v>
      </c>
      <c r="O1945" s="24" t="s">
        <v>3326</v>
      </c>
      <c r="Q1945" s="24" t="s">
        <v>3311</v>
      </c>
      <c r="R1945" s="24" t="s">
        <v>3922</v>
      </c>
      <c r="S1945" s="24" t="s">
        <v>3313</v>
      </c>
    </row>
    <row r="1946" spans="1:19" x14ac:dyDescent="0.25">
      <c r="A1946" s="24" t="s">
        <v>9305</v>
      </c>
      <c r="B1946" s="24">
        <v>11600916</v>
      </c>
      <c r="C1946" s="24">
        <v>57286</v>
      </c>
      <c r="D1946" s="24" t="s">
        <v>3302</v>
      </c>
      <c r="E1946" s="24" t="s">
        <v>3303</v>
      </c>
      <c r="F1946" s="24" t="s">
        <v>4453</v>
      </c>
      <c r="G1946" s="24" t="s">
        <v>4454</v>
      </c>
      <c r="H1946" s="24" t="s">
        <v>5113</v>
      </c>
      <c r="I1946" s="24" t="s">
        <v>5406</v>
      </c>
      <c r="J1946" s="24" t="s">
        <v>9306</v>
      </c>
      <c r="N1946" s="24" t="s">
        <v>5507</v>
      </c>
      <c r="O1946" s="24" t="s">
        <v>3326</v>
      </c>
      <c r="Q1946" s="24" t="s">
        <v>3311</v>
      </c>
      <c r="R1946" s="24" t="s">
        <v>3922</v>
      </c>
      <c r="S1946" s="24" t="s">
        <v>3313</v>
      </c>
    </row>
    <row r="1947" spans="1:19" x14ac:dyDescent="0.25">
      <c r="A1947" s="24" t="s">
        <v>9307</v>
      </c>
      <c r="B1947" s="24">
        <v>11603372</v>
      </c>
      <c r="C1947" s="24">
        <v>57293</v>
      </c>
      <c r="D1947" s="24" t="s">
        <v>3302</v>
      </c>
      <c r="E1947" s="24" t="s">
        <v>3303</v>
      </c>
      <c r="F1947" s="24" t="s">
        <v>4453</v>
      </c>
      <c r="G1947" s="24" t="s">
        <v>4454</v>
      </c>
      <c r="H1947" s="24" t="s">
        <v>5443</v>
      </c>
      <c r="I1947" s="24" t="s">
        <v>160</v>
      </c>
      <c r="J1947" s="24" t="s">
        <v>8563</v>
      </c>
      <c r="N1947" s="24" t="s">
        <v>9308</v>
      </c>
      <c r="O1947" s="24" t="s">
        <v>3326</v>
      </c>
      <c r="Q1947" s="24" t="s">
        <v>3311</v>
      </c>
      <c r="R1947" s="24" t="s">
        <v>3312</v>
      </c>
      <c r="S1947" s="24" t="s">
        <v>3313</v>
      </c>
    </row>
    <row r="1948" spans="1:19" x14ac:dyDescent="0.25">
      <c r="A1948" s="24" t="s">
        <v>9309</v>
      </c>
      <c r="B1948" s="24">
        <v>11603802</v>
      </c>
      <c r="C1948" s="24">
        <v>57294</v>
      </c>
      <c r="D1948" s="24" t="s">
        <v>3302</v>
      </c>
      <c r="E1948" s="24" t="s">
        <v>3303</v>
      </c>
      <c r="F1948" s="24" t="s">
        <v>4453</v>
      </c>
      <c r="G1948" s="24" t="s">
        <v>4454</v>
      </c>
      <c r="H1948" s="24" t="s">
        <v>5443</v>
      </c>
      <c r="I1948" s="24" t="s">
        <v>160</v>
      </c>
      <c r="J1948" s="24" t="s">
        <v>9310</v>
      </c>
      <c r="N1948" s="24" t="s">
        <v>9311</v>
      </c>
      <c r="O1948" s="24" t="s">
        <v>3326</v>
      </c>
      <c r="Q1948" s="24" t="s">
        <v>3311</v>
      </c>
      <c r="R1948" s="24" t="s">
        <v>3327</v>
      </c>
      <c r="S1948" s="24" t="s">
        <v>3313</v>
      </c>
    </row>
    <row r="1949" spans="1:19" x14ac:dyDescent="0.25">
      <c r="A1949" s="24" t="s">
        <v>9312</v>
      </c>
      <c r="B1949" s="24">
        <v>11604080</v>
      </c>
      <c r="C1949" s="24">
        <v>57295</v>
      </c>
      <c r="D1949" s="24" t="s">
        <v>3302</v>
      </c>
      <c r="E1949" s="24" t="s">
        <v>3303</v>
      </c>
      <c r="F1949" s="24" t="s">
        <v>4453</v>
      </c>
      <c r="G1949" s="24" t="s">
        <v>4454</v>
      </c>
      <c r="H1949" s="24" t="s">
        <v>5443</v>
      </c>
      <c r="I1949" s="24" t="s">
        <v>160</v>
      </c>
      <c r="J1949" s="24" t="s">
        <v>9313</v>
      </c>
      <c r="N1949" s="24" t="s">
        <v>8316</v>
      </c>
      <c r="O1949" s="24" t="s">
        <v>3310</v>
      </c>
      <c r="Q1949" s="24" t="s">
        <v>3311</v>
      </c>
      <c r="R1949" s="24" t="s">
        <v>3312</v>
      </c>
      <c r="S1949" s="24" t="s">
        <v>3313</v>
      </c>
    </row>
    <row r="1950" spans="1:19" x14ac:dyDescent="0.25">
      <c r="A1950" s="24" t="s">
        <v>9314</v>
      </c>
      <c r="B1950" s="24">
        <v>11604530</v>
      </c>
      <c r="C1950" s="24">
        <v>57296</v>
      </c>
      <c r="D1950" s="24" t="s">
        <v>3302</v>
      </c>
      <c r="E1950" s="24" t="s">
        <v>3303</v>
      </c>
      <c r="F1950" s="24" t="s">
        <v>4453</v>
      </c>
      <c r="G1950" s="24" t="s">
        <v>4454</v>
      </c>
      <c r="H1950" s="24" t="s">
        <v>5443</v>
      </c>
      <c r="I1950" s="24" t="s">
        <v>160</v>
      </c>
      <c r="J1950" s="24" t="s">
        <v>159</v>
      </c>
      <c r="N1950" s="24" t="s">
        <v>8288</v>
      </c>
      <c r="O1950" s="24" t="s">
        <v>3326</v>
      </c>
      <c r="Q1950" s="24" t="s">
        <v>3311</v>
      </c>
      <c r="R1950" s="24" t="s">
        <v>3922</v>
      </c>
      <c r="S1950" s="24" t="s">
        <v>3313</v>
      </c>
    </row>
    <row r="1951" spans="1:19" x14ac:dyDescent="0.25">
      <c r="A1951" s="24" t="s">
        <v>9315</v>
      </c>
      <c r="B1951" s="24">
        <v>11604848</v>
      </c>
      <c r="C1951" s="24">
        <v>57297</v>
      </c>
      <c r="D1951" s="24" t="s">
        <v>3302</v>
      </c>
      <c r="E1951" s="24" t="s">
        <v>3303</v>
      </c>
      <c r="F1951" s="24" t="s">
        <v>4453</v>
      </c>
      <c r="G1951" s="24" t="s">
        <v>4454</v>
      </c>
      <c r="H1951" s="24" t="s">
        <v>5443</v>
      </c>
      <c r="I1951" s="24" t="s">
        <v>160</v>
      </c>
      <c r="J1951" s="24" t="s">
        <v>9316</v>
      </c>
      <c r="N1951" s="24" t="s">
        <v>9317</v>
      </c>
      <c r="O1951" s="24" t="s">
        <v>3326</v>
      </c>
      <c r="Q1951" s="24" t="s">
        <v>3311</v>
      </c>
      <c r="R1951" s="24" t="s">
        <v>3312</v>
      </c>
      <c r="S1951" s="24" t="s">
        <v>3313</v>
      </c>
    </row>
    <row r="1952" spans="1:19" x14ac:dyDescent="0.25">
      <c r="A1952" s="24" t="s">
        <v>9318</v>
      </c>
      <c r="B1952" s="24">
        <v>11605118</v>
      </c>
      <c r="C1952" s="24">
        <v>57298</v>
      </c>
      <c r="D1952" s="24" t="s">
        <v>3302</v>
      </c>
      <c r="E1952" s="24" t="s">
        <v>3303</v>
      </c>
      <c r="F1952" s="24" t="s">
        <v>4453</v>
      </c>
      <c r="G1952" s="24" t="s">
        <v>4454</v>
      </c>
      <c r="H1952" s="24" t="s">
        <v>5443</v>
      </c>
      <c r="I1952" s="24" t="s">
        <v>160</v>
      </c>
      <c r="J1952" s="24" t="s">
        <v>9319</v>
      </c>
      <c r="N1952" s="24" t="s">
        <v>9320</v>
      </c>
      <c r="O1952" s="24" t="s">
        <v>3340</v>
      </c>
      <c r="Q1952" s="24" t="s">
        <v>3311</v>
      </c>
      <c r="R1952" s="24" t="s">
        <v>3327</v>
      </c>
      <c r="S1952" s="24" t="s">
        <v>3313</v>
      </c>
    </row>
    <row r="1953" spans="1:19" x14ac:dyDescent="0.25">
      <c r="A1953" s="24" t="s">
        <v>9321</v>
      </c>
      <c r="B1953" s="24">
        <v>11605470</v>
      </c>
      <c r="C1953" s="24">
        <v>57299</v>
      </c>
      <c r="D1953" s="24" t="s">
        <v>3302</v>
      </c>
      <c r="E1953" s="24" t="s">
        <v>3303</v>
      </c>
      <c r="F1953" s="24" t="s">
        <v>4453</v>
      </c>
      <c r="G1953" s="24" t="s">
        <v>4454</v>
      </c>
      <c r="H1953" s="24" t="s">
        <v>5443</v>
      </c>
      <c r="I1953" s="24" t="s">
        <v>160</v>
      </c>
      <c r="J1953" s="24" t="s">
        <v>9322</v>
      </c>
      <c r="N1953" s="24" t="s">
        <v>9323</v>
      </c>
      <c r="O1953" s="24" t="s">
        <v>3326</v>
      </c>
      <c r="Q1953" s="24" t="s">
        <v>3311</v>
      </c>
      <c r="R1953" s="24" t="s">
        <v>3922</v>
      </c>
      <c r="S1953" s="24" t="s">
        <v>3313</v>
      </c>
    </row>
    <row r="1954" spans="1:19" x14ac:dyDescent="0.25">
      <c r="A1954" s="24" t="s">
        <v>9324</v>
      </c>
      <c r="B1954" s="24">
        <v>11606716</v>
      </c>
      <c r="C1954" s="24">
        <v>57235</v>
      </c>
      <c r="D1954" s="24" t="s">
        <v>3302</v>
      </c>
      <c r="E1954" s="24" t="s">
        <v>3303</v>
      </c>
      <c r="F1954" s="24" t="s">
        <v>4453</v>
      </c>
      <c r="G1954" s="24" t="s">
        <v>4454</v>
      </c>
      <c r="H1954" s="24" t="s">
        <v>5046</v>
      </c>
      <c r="I1954" s="24" t="s">
        <v>9325</v>
      </c>
      <c r="J1954" s="24" t="s">
        <v>9326</v>
      </c>
      <c r="N1954" s="24" t="s">
        <v>9327</v>
      </c>
      <c r="O1954" s="24" t="s">
        <v>3326</v>
      </c>
      <c r="Q1954" s="24" t="s">
        <v>3311</v>
      </c>
      <c r="R1954" s="24" t="s">
        <v>3922</v>
      </c>
      <c r="S1954" s="24" t="s">
        <v>3313</v>
      </c>
    </row>
    <row r="1955" spans="1:19" x14ac:dyDescent="0.25">
      <c r="A1955" s="24" t="s">
        <v>9328</v>
      </c>
      <c r="B1955" s="24">
        <v>11606958</v>
      </c>
      <c r="C1955" s="24">
        <v>57237</v>
      </c>
      <c r="D1955" s="24" t="s">
        <v>3302</v>
      </c>
      <c r="E1955" s="24" t="s">
        <v>3303</v>
      </c>
      <c r="F1955" s="24" t="s">
        <v>4453</v>
      </c>
      <c r="G1955" s="24" t="s">
        <v>4454</v>
      </c>
      <c r="H1955" s="24" t="s">
        <v>5113</v>
      </c>
      <c r="I1955" s="24" t="s">
        <v>150</v>
      </c>
      <c r="J1955" s="24" t="s">
        <v>9329</v>
      </c>
      <c r="N1955" s="24" t="s">
        <v>8571</v>
      </c>
      <c r="O1955" s="24" t="s">
        <v>3326</v>
      </c>
      <c r="Q1955" s="24" t="s">
        <v>3311</v>
      </c>
      <c r="R1955" s="24" t="s">
        <v>3312</v>
      </c>
      <c r="S1955" s="24" t="s">
        <v>3313</v>
      </c>
    </row>
    <row r="1956" spans="1:19" x14ac:dyDescent="0.25">
      <c r="A1956" s="24" t="s">
        <v>9330</v>
      </c>
      <c r="B1956" s="24">
        <v>11607117</v>
      </c>
      <c r="C1956" s="24">
        <v>57238</v>
      </c>
      <c r="D1956" s="24" t="s">
        <v>3302</v>
      </c>
      <c r="E1956" s="24" t="s">
        <v>3303</v>
      </c>
      <c r="F1956" s="24" t="s">
        <v>4453</v>
      </c>
      <c r="G1956" s="24" t="s">
        <v>4454</v>
      </c>
      <c r="H1956" s="24" t="s">
        <v>5113</v>
      </c>
      <c r="I1956" s="24" t="s">
        <v>150</v>
      </c>
      <c r="J1956" s="24" t="s">
        <v>9331</v>
      </c>
      <c r="N1956" s="24" t="s">
        <v>7911</v>
      </c>
      <c r="O1956" s="24" t="s">
        <v>3326</v>
      </c>
      <c r="Q1956" s="24" t="s">
        <v>3311</v>
      </c>
      <c r="R1956" s="24" t="s">
        <v>3922</v>
      </c>
      <c r="S1956" s="24" t="s">
        <v>3313</v>
      </c>
    </row>
    <row r="1957" spans="1:19" x14ac:dyDescent="0.25">
      <c r="A1957" s="24" t="s">
        <v>9332</v>
      </c>
      <c r="B1957" s="24">
        <v>11607238</v>
      </c>
      <c r="C1957" s="24">
        <v>57239</v>
      </c>
      <c r="D1957" s="24" t="s">
        <v>3302</v>
      </c>
      <c r="E1957" s="24" t="s">
        <v>3303</v>
      </c>
      <c r="F1957" s="24" t="s">
        <v>4453</v>
      </c>
      <c r="G1957" s="24" t="s">
        <v>4454</v>
      </c>
      <c r="H1957" s="24" t="s">
        <v>5113</v>
      </c>
      <c r="I1957" s="24" t="s">
        <v>150</v>
      </c>
      <c r="J1957" s="24" t="s">
        <v>9333</v>
      </c>
      <c r="N1957" s="24" t="s">
        <v>5408</v>
      </c>
      <c r="O1957" s="24" t="s">
        <v>3326</v>
      </c>
      <c r="Q1957" s="24" t="s">
        <v>3311</v>
      </c>
      <c r="R1957" s="24" t="s">
        <v>3922</v>
      </c>
      <c r="S1957" s="24" t="s">
        <v>3313</v>
      </c>
    </row>
    <row r="1958" spans="1:19" x14ac:dyDescent="0.25">
      <c r="A1958" s="24" t="s">
        <v>9334</v>
      </c>
      <c r="B1958" s="24">
        <v>11607388</v>
      </c>
      <c r="C1958" s="24">
        <v>57240</v>
      </c>
      <c r="D1958" s="24" t="s">
        <v>3302</v>
      </c>
      <c r="E1958" s="24" t="s">
        <v>3303</v>
      </c>
      <c r="F1958" s="24" t="s">
        <v>4453</v>
      </c>
      <c r="G1958" s="24" t="s">
        <v>4454</v>
      </c>
      <c r="H1958" s="24" t="s">
        <v>5113</v>
      </c>
      <c r="I1958" s="24" t="s">
        <v>150</v>
      </c>
      <c r="J1958" s="24" t="s">
        <v>3834</v>
      </c>
      <c r="N1958" s="24" t="s">
        <v>9335</v>
      </c>
    </row>
    <row r="1959" spans="1:19" x14ac:dyDescent="0.25">
      <c r="A1959" s="24" t="s">
        <v>9336</v>
      </c>
      <c r="B1959" s="24">
        <v>11607482</v>
      </c>
      <c r="C1959" s="24">
        <v>57241</v>
      </c>
      <c r="D1959" s="24" t="s">
        <v>3302</v>
      </c>
      <c r="E1959" s="24" t="s">
        <v>3303</v>
      </c>
      <c r="F1959" s="24" t="s">
        <v>4453</v>
      </c>
      <c r="G1959" s="24" t="s">
        <v>4454</v>
      </c>
      <c r="H1959" s="24" t="s">
        <v>5113</v>
      </c>
      <c r="I1959" s="24" t="s">
        <v>150</v>
      </c>
      <c r="J1959" s="24" t="s">
        <v>9337</v>
      </c>
      <c r="N1959" s="24" t="s">
        <v>9041</v>
      </c>
      <c r="O1959" s="24" t="s">
        <v>3340</v>
      </c>
      <c r="Q1959" s="24" t="s">
        <v>3311</v>
      </c>
      <c r="R1959" s="24" t="s">
        <v>3312</v>
      </c>
      <c r="S1959" s="24" t="s">
        <v>3313</v>
      </c>
    </row>
    <row r="1960" spans="1:19" x14ac:dyDescent="0.25">
      <c r="A1960" s="24" t="s">
        <v>9338</v>
      </c>
      <c r="B1960" s="24">
        <v>11607776</v>
      </c>
      <c r="C1960" s="24">
        <v>57242</v>
      </c>
      <c r="D1960" s="24" t="s">
        <v>3302</v>
      </c>
      <c r="E1960" s="24" t="s">
        <v>3303</v>
      </c>
      <c r="F1960" s="24" t="s">
        <v>4453</v>
      </c>
      <c r="G1960" s="24" t="s">
        <v>4454</v>
      </c>
      <c r="H1960" s="24" t="s">
        <v>5113</v>
      </c>
      <c r="I1960" s="24" t="s">
        <v>150</v>
      </c>
      <c r="J1960" s="24" t="s">
        <v>9339</v>
      </c>
      <c r="N1960" s="24" t="s">
        <v>9340</v>
      </c>
      <c r="O1960" s="24" t="s">
        <v>3326</v>
      </c>
      <c r="Q1960" s="24" t="s">
        <v>3311</v>
      </c>
      <c r="R1960" s="24" t="s">
        <v>3922</v>
      </c>
      <c r="S1960" s="24" t="s">
        <v>3313</v>
      </c>
    </row>
    <row r="1961" spans="1:19" x14ac:dyDescent="0.25">
      <c r="A1961" s="24" t="s">
        <v>9341</v>
      </c>
      <c r="B1961" s="24">
        <v>11607967</v>
      </c>
      <c r="C1961" s="24">
        <v>57243</v>
      </c>
      <c r="D1961" s="24" t="s">
        <v>3302</v>
      </c>
      <c r="E1961" s="24" t="s">
        <v>3303</v>
      </c>
      <c r="F1961" s="24" t="s">
        <v>4453</v>
      </c>
      <c r="G1961" s="24" t="s">
        <v>4454</v>
      </c>
      <c r="H1961" s="24" t="s">
        <v>5113</v>
      </c>
      <c r="I1961" s="24" t="s">
        <v>150</v>
      </c>
      <c r="J1961" s="24" t="s">
        <v>3404</v>
      </c>
      <c r="N1961" s="24" t="s">
        <v>9342</v>
      </c>
    </row>
    <row r="1962" spans="1:19" x14ac:dyDescent="0.25">
      <c r="A1962" s="24" t="s">
        <v>9343</v>
      </c>
      <c r="B1962" s="24">
        <v>11608073</v>
      </c>
      <c r="C1962" s="24">
        <v>57244</v>
      </c>
      <c r="D1962" s="24" t="s">
        <v>3302</v>
      </c>
      <c r="E1962" s="24" t="s">
        <v>3303</v>
      </c>
      <c r="F1962" s="24" t="s">
        <v>4453</v>
      </c>
      <c r="G1962" s="24" t="s">
        <v>4454</v>
      </c>
      <c r="H1962" s="24" t="s">
        <v>5113</v>
      </c>
      <c r="I1962" s="24" t="s">
        <v>150</v>
      </c>
      <c r="J1962" s="24" t="s">
        <v>9344</v>
      </c>
      <c r="N1962" s="24" t="s">
        <v>9345</v>
      </c>
      <c r="O1962" s="24" t="s">
        <v>3340</v>
      </c>
      <c r="Q1962" s="24" t="s">
        <v>3311</v>
      </c>
      <c r="R1962" s="24" t="s">
        <v>3312</v>
      </c>
      <c r="S1962" s="24" t="s">
        <v>3313</v>
      </c>
    </row>
    <row r="1963" spans="1:19" x14ac:dyDescent="0.25">
      <c r="A1963" s="24" t="s">
        <v>9346</v>
      </c>
      <c r="B1963" s="24">
        <v>11608198</v>
      </c>
      <c r="C1963" s="24">
        <v>57245</v>
      </c>
      <c r="D1963" s="24" t="s">
        <v>3302</v>
      </c>
      <c r="E1963" s="24" t="s">
        <v>3303</v>
      </c>
      <c r="F1963" s="24" t="s">
        <v>4453</v>
      </c>
      <c r="G1963" s="24" t="s">
        <v>4454</v>
      </c>
      <c r="H1963" s="24" t="s">
        <v>5113</v>
      </c>
      <c r="I1963" s="24" t="s">
        <v>150</v>
      </c>
      <c r="J1963" s="24" t="s">
        <v>8727</v>
      </c>
      <c r="N1963" s="24" t="s">
        <v>9347</v>
      </c>
      <c r="O1963" s="24" t="s">
        <v>3326</v>
      </c>
      <c r="Q1963" s="24" t="s">
        <v>3311</v>
      </c>
      <c r="R1963" s="24" t="s">
        <v>3327</v>
      </c>
      <c r="S1963" s="24" t="s">
        <v>3313</v>
      </c>
    </row>
    <row r="1964" spans="1:19" x14ac:dyDescent="0.25">
      <c r="A1964" s="24" t="s">
        <v>9348</v>
      </c>
      <c r="B1964" s="24">
        <v>11608322</v>
      </c>
      <c r="C1964" s="24">
        <v>57246</v>
      </c>
      <c r="D1964" s="24" t="s">
        <v>3302</v>
      </c>
      <c r="E1964" s="24" t="s">
        <v>3303</v>
      </c>
      <c r="F1964" s="24" t="s">
        <v>4453</v>
      </c>
      <c r="G1964" s="24" t="s">
        <v>4454</v>
      </c>
      <c r="H1964" s="24" t="s">
        <v>5113</v>
      </c>
      <c r="I1964" s="24" t="s">
        <v>150</v>
      </c>
      <c r="J1964" s="24" t="s">
        <v>9349</v>
      </c>
      <c r="N1964" s="24" t="s">
        <v>8571</v>
      </c>
      <c r="O1964" s="24" t="s">
        <v>3326</v>
      </c>
      <c r="Q1964" s="24" t="s">
        <v>3311</v>
      </c>
      <c r="R1964" s="24" t="s">
        <v>3922</v>
      </c>
      <c r="S1964" s="24" t="s">
        <v>3313</v>
      </c>
    </row>
    <row r="1965" spans="1:19" x14ac:dyDescent="0.25">
      <c r="A1965" s="24" t="s">
        <v>9350</v>
      </c>
      <c r="B1965" s="24">
        <v>11608727</v>
      </c>
      <c r="C1965" s="24">
        <v>57248</v>
      </c>
      <c r="D1965" s="24" t="s">
        <v>3302</v>
      </c>
      <c r="E1965" s="24" t="s">
        <v>3303</v>
      </c>
      <c r="F1965" s="24" t="s">
        <v>4453</v>
      </c>
      <c r="G1965" s="24" t="s">
        <v>4454</v>
      </c>
      <c r="H1965" s="24" t="s">
        <v>5113</v>
      </c>
      <c r="I1965" s="24" t="s">
        <v>150</v>
      </c>
      <c r="J1965" s="24" t="s">
        <v>466</v>
      </c>
      <c r="N1965" s="24" t="s">
        <v>9351</v>
      </c>
      <c r="O1965" s="24" t="s">
        <v>3326</v>
      </c>
      <c r="Q1965" s="24" t="s">
        <v>3311</v>
      </c>
      <c r="R1965" s="24" t="s">
        <v>3312</v>
      </c>
      <c r="S1965" s="24" t="s">
        <v>3313</v>
      </c>
    </row>
    <row r="1966" spans="1:19" x14ac:dyDescent="0.25">
      <c r="A1966" s="24" t="s">
        <v>9352</v>
      </c>
      <c r="B1966" s="24">
        <v>11609155</v>
      </c>
      <c r="C1966" s="24">
        <v>57250</v>
      </c>
      <c r="D1966" s="24" t="s">
        <v>3302</v>
      </c>
      <c r="E1966" s="24" t="s">
        <v>3303</v>
      </c>
      <c r="F1966" s="24" t="s">
        <v>4453</v>
      </c>
      <c r="G1966" s="24" t="s">
        <v>4454</v>
      </c>
      <c r="H1966" s="24" t="s">
        <v>5113</v>
      </c>
      <c r="I1966" s="24" t="s">
        <v>150</v>
      </c>
      <c r="J1966" s="24" t="s">
        <v>149</v>
      </c>
      <c r="N1966" s="24" t="s">
        <v>9353</v>
      </c>
      <c r="O1966" s="24" t="s">
        <v>3326</v>
      </c>
      <c r="Q1966" s="24" t="s">
        <v>3311</v>
      </c>
      <c r="R1966" s="24" t="s">
        <v>3922</v>
      </c>
      <c r="S1966" s="24" t="s">
        <v>3313</v>
      </c>
    </row>
    <row r="1967" spans="1:19" x14ac:dyDescent="0.25">
      <c r="A1967" s="24" t="s">
        <v>9354</v>
      </c>
      <c r="B1967" s="24">
        <v>11609332</v>
      </c>
      <c r="C1967" s="24">
        <v>57251</v>
      </c>
      <c r="D1967" s="24" t="s">
        <v>3302</v>
      </c>
      <c r="E1967" s="24" t="s">
        <v>3303</v>
      </c>
      <c r="F1967" s="24" t="s">
        <v>4453</v>
      </c>
      <c r="G1967" s="24" t="s">
        <v>4454</v>
      </c>
      <c r="H1967" s="24" t="s">
        <v>5113</v>
      </c>
      <c r="I1967" s="24" t="s">
        <v>150</v>
      </c>
      <c r="J1967" s="24" t="s">
        <v>9355</v>
      </c>
      <c r="N1967" s="24" t="s">
        <v>9356</v>
      </c>
    </row>
    <row r="1968" spans="1:19" x14ac:dyDescent="0.25">
      <c r="A1968" s="24" t="s">
        <v>9357</v>
      </c>
      <c r="B1968" s="24">
        <v>11609456</v>
      </c>
      <c r="C1968" s="24">
        <v>57252</v>
      </c>
      <c r="D1968" s="24" t="s">
        <v>3302</v>
      </c>
      <c r="E1968" s="24" t="s">
        <v>3303</v>
      </c>
      <c r="F1968" s="24" t="s">
        <v>4453</v>
      </c>
      <c r="G1968" s="24" t="s">
        <v>4454</v>
      </c>
      <c r="H1968" s="24" t="s">
        <v>5113</v>
      </c>
      <c r="I1968" s="24" t="s">
        <v>150</v>
      </c>
      <c r="J1968" s="24" t="s">
        <v>9358</v>
      </c>
      <c r="N1968" s="24" t="s">
        <v>5408</v>
      </c>
      <c r="O1968" s="24" t="s">
        <v>3326</v>
      </c>
      <c r="Q1968" s="24" t="s">
        <v>3311</v>
      </c>
      <c r="R1968" s="24" t="s">
        <v>3743</v>
      </c>
      <c r="S1968" s="24" t="s">
        <v>3313</v>
      </c>
    </row>
    <row r="1969" spans="1:19" x14ac:dyDescent="0.25">
      <c r="A1969" s="24" t="s">
        <v>9359</v>
      </c>
      <c r="B1969" s="24">
        <v>11609572</v>
      </c>
      <c r="C1969" s="24">
        <v>57253</v>
      </c>
      <c r="D1969" s="24" t="s">
        <v>3302</v>
      </c>
      <c r="E1969" s="24" t="s">
        <v>3303</v>
      </c>
      <c r="F1969" s="24" t="s">
        <v>4453</v>
      </c>
      <c r="G1969" s="24" t="s">
        <v>4454</v>
      </c>
      <c r="H1969" s="24" t="s">
        <v>5113</v>
      </c>
      <c r="I1969" s="24" t="s">
        <v>150</v>
      </c>
      <c r="J1969" s="24" t="s">
        <v>9360</v>
      </c>
      <c r="N1969" s="24" t="s">
        <v>9361</v>
      </c>
      <c r="O1969" s="24" t="s">
        <v>3340</v>
      </c>
      <c r="Q1969" s="24" t="s">
        <v>3311</v>
      </c>
      <c r="R1969" s="24" t="s">
        <v>3327</v>
      </c>
      <c r="S1969" s="24" t="s">
        <v>3313</v>
      </c>
    </row>
    <row r="1970" spans="1:19" x14ac:dyDescent="0.25">
      <c r="A1970" s="24" t="s">
        <v>9362</v>
      </c>
      <c r="B1970" s="24">
        <v>11609820</v>
      </c>
      <c r="C1970" s="24">
        <v>57254</v>
      </c>
      <c r="D1970" s="24" t="s">
        <v>3302</v>
      </c>
      <c r="E1970" s="24" t="s">
        <v>3303</v>
      </c>
      <c r="F1970" s="24" t="s">
        <v>4453</v>
      </c>
      <c r="G1970" s="24" t="s">
        <v>4454</v>
      </c>
      <c r="H1970" s="24" t="s">
        <v>5113</v>
      </c>
      <c r="I1970" s="24" t="s">
        <v>150</v>
      </c>
      <c r="J1970" s="24" t="s">
        <v>9363</v>
      </c>
      <c r="N1970" s="24" t="s">
        <v>9041</v>
      </c>
      <c r="O1970" s="24" t="s">
        <v>3340</v>
      </c>
      <c r="Q1970" s="24" t="s">
        <v>3311</v>
      </c>
      <c r="R1970" s="24" t="s">
        <v>3327</v>
      </c>
      <c r="S1970" s="24" t="s">
        <v>3313</v>
      </c>
    </row>
    <row r="1971" spans="1:19" x14ac:dyDescent="0.25">
      <c r="A1971" s="24" t="s">
        <v>9364</v>
      </c>
      <c r="B1971" s="24">
        <v>11609959</v>
      </c>
      <c r="C1971" s="24">
        <v>57255</v>
      </c>
      <c r="D1971" s="24" t="s">
        <v>3302</v>
      </c>
      <c r="E1971" s="24" t="s">
        <v>3303</v>
      </c>
      <c r="F1971" s="24" t="s">
        <v>4453</v>
      </c>
      <c r="G1971" s="24" t="s">
        <v>4454</v>
      </c>
      <c r="H1971" s="24" t="s">
        <v>5113</v>
      </c>
      <c r="I1971" s="24" t="s">
        <v>150</v>
      </c>
      <c r="J1971" s="24" t="s">
        <v>7941</v>
      </c>
      <c r="N1971" s="24" t="s">
        <v>9365</v>
      </c>
      <c r="O1971" s="24" t="s">
        <v>3326</v>
      </c>
      <c r="Q1971" s="24" t="s">
        <v>3311</v>
      </c>
      <c r="R1971" s="24" t="s">
        <v>3327</v>
      </c>
      <c r="S1971" s="24" t="s">
        <v>3313</v>
      </c>
    </row>
    <row r="1972" spans="1:19" x14ac:dyDescent="0.25">
      <c r="A1972" s="24" t="s">
        <v>9366</v>
      </c>
      <c r="B1972" s="24">
        <v>11610370</v>
      </c>
      <c r="C1972" s="24">
        <v>57257</v>
      </c>
      <c r="D1972" s="24" t="s">
        <v>3302</v>
      </c>
      <c r="E1972" s="24" t="s">
        <v>3303</v>
      </c>
      <c r="F1972" s="24" t="s">
        <v>4453</v>
      </c>
      <c r="G1972" s="24" t="s">
        <v>4454</v>
      </c>
      <c r="H1972" s="24" t="s">
        <v>5113</v>
      </c>
      <c r="I1972" s="24" t="s">
        <v>150</v>
      </c>
      <c r="J1972" s="24" t="s">
        <v>239</v>
      </c>
      <c r="N1972" s="24" t="s">
        <v>9367</v>
      </c>
    </row>
    <row r="1973" spans="1:19" x14ac:dyDescent="0.25">
      <c r="A1973" s="24" t="s">
        <v>9368</v>
      </c>
      <c r="B1973" s="24">
        <v>11610839</v>
      </c>
      <c r="C1973" s="24">
        <v>57258</v>
      </c>
      <c r="D1973" s="24" t="s">
        <v>3302</v>
      </c>
      <c r="E1973" s="24" t="s">
        <v>3303</v>
      </c>
      <c r="F1973" s="24" t="s">
        <v>4453</v>
      </c>
      <c r="G1973" s="24" t="s">
        <v>4454</v>
      </c>
      <c r="H1973" s="24" t="s">
        <v>5113</v>
      </c>
      <c r="I1973" s="24" t="s">
        <v>150</v>
      </c>
      <c r="J1973" s="24" t="s">
        <v>3652</v>
      </c>
      <c r="N1973" s="24" t="s">
        <v>8084</v>
      </c>
      <c r="O1973" s="24" t="s">
        <v>3326</v>
      </c>
      <c r="Q1973" s="24" t="s">
        <v>3311</v>
      </c>
      <c r="R1973" s="24" t="s">
        <v>3922</v>
      </c>
      <c r="S1973" s="24" t="s">
        <v>3313</v>
      </c>
    </row>
    <row r="1974" spans="1:19" x14ac:dyDescent="0.25">
      <c r="A1974" s="24" t="s">
        <v>9369</v>
      </c>
      <c r="B1974" s="24">
        <v>11610997</v>
      </c>
      <c r="C1974" s="24">
        <v>57259</v>
      </c>
      <c r="D1974" s="24" t="s">
        <v>3302</v>
      </c>
      <c r="E1974" s="24" t="s">
        <v>3303</v>
      </c>
      <c r="F1974" s="24" t="s">
        <v>4453</v>
      </c>
      <c r="G1974" s="24" t="s">
        <v>4454</v>
      </c>
      <c r="H1974" s="24" t="s">
        <v>5113</v>
      </c>
      <c r="I1974" s="24" t="s">
        <v>150</v>
      </c>
      <c r="J1974" s="24" t="s">
        <v>5506</v>
      </c>
      <c r="N1974" s="24" t="s">
        <v>8316</v>
      </c>
      <c r="O1974" s="24" t="s">
        <v>3326</v>
      </c>
      <c r="Q1974" s="24" t="s">
        <v>3311</v>
      </c>
      <c r="R1974" s="24" t="s">
        <v>3922</v>
      </c>
      <c r="S1974" s="24" t="s">
        <v>3313</v>
      </c>
    </row>
    <row r="1975" spans="1:19" x14ac:dyDescent="0.25">
      <c r="A1975" s="24" t="s">
        <v>9370</v>
      </c>
      <c r="B1975" s="24">
        <v>11611172</v>
      </c>
      <c r="C1975" s="24">
        <v>57260</v>
      </c>
      <c r="D1975" s="24" t="s">
        <v>3302</v>
      </c>
      <c r="E1975" s="24" t="s">
        <v>3303</v>
      </c>
      <c r="F1975" s="24" t="s">
        <v>4453</v>
      </c>
      <c r="G1975" s="24" t="s">
        <v>4454</v>
      </c>
      <c r="H1975" s="24" t="s">
        <v>5113</v>
      </c>
      <c r="I1975" s="24" t="s">
        <v>150</v>
      </c>
      <c r="J1975" s="24" t="s">
        <v>8856</v>
      </c>
      <c r="N1975" s="24" t="s">
        <v>9041</v>
      </c>
      <c r="O1975" s="24" t="s">
        <v>3340</v>
      </c>
      <c r="Q1975" s="24" t="s">
        <v>3311</v>
      </c>
      <c r="R1975" s="24" t="s">
        <v>3327</v>
      </c>
      <c r="S1975" s="24" t="s">
        <v>3313</v>
      </c>
    </row>
    <row r="1976" spans="1:19" x14ac:dyDescent="0.25">
      <c r="A1976" s="24" t="s">
        <v>9371</v>
      </c>
      <c r="B1976" s="24">
        <v>11611290</v>
      </c>
      <c r="C1976" s="24">
        <v>57261</v>
      </c>
      <c r="D1976" s="24" t="s">
        <v>3302</v>
      </c>
      <c r="E1976" s="24" t="s">
        <v>3303</v>
      </c>
      <c r="F1976" s="24" t="s">
        <v>4453</v>
      </c>
      <c r="G1976" s="24" t="s">
        <v>4454</v>
      </c>
      <c r="H1976" s="24" t="s">
        <v>5113</v>
      </c>
      <c r="I1976" s="24" t="s">
        <v>150</v>
      </c>
      <c r="J1976" s="24" t="s">
        <v>9372</v>
      </c>
      <c r="N1976" s="24" t="s">
        <v>8479</v>
      </c>
      <c r="O1976" s="24" t="s">
        <v>3326</v>
      </c>
      <c r="Q1976" s="24" t="s">
        <v>3311</v>
      </c>
      <c r="R1976" s="24" t="s">
        <v>3922</v>
      </c>
      <c r="S1976" s="24" t="s">
        <v>3313</v>
      </c>
    </row>
    <row r="1977" spans="1:19" x14ac:dyDescent="0.25">
      <c r="A1977" s="24" t="s">
        <v>9373</v>
      </c>
      <c r="B1977" s="24">
        <v>11611420</v>
      </c>
      <c r="C1977" s="24">
        <v>57268</v>
      </c>
      <c r="D1977" s="24" t="s">
        <v>3302</v>
      </c>
      <c r="E1977" s="24" t="s">
        <v>3303</v>
      </c>
      <c r="F1977" s="24" t="s">
        <v>4453</v>
      </c>
      <c r="G1977" s="24" t="s">
        <v>4454</v>
      </c>
      <c r="H1977" s="24" t="s">
        <v>5113</v>
      </c>
      <c r="I1977" s="24" t="s">
        <v>150</v>
      </c>
      <c r="J1977" s="24" t="s">
        <v>1280</v>
      </c>
      <c r="N1977" s="24" t="s">
        <v>8571</v>
      </c>
      <c r="O1977" s="24" t="s">
        <v>3340</v>
      </c>
      <c r="Q1977" s="24" t="s">
        <v>3311</v>
      </c>
      <c r="R1977" s="24" t="s">
        <v>3327</v>
      </c>
      <c r="S1977" s="24" t="s">
        <v>3313</v>
      </c>
    </row>
    <row r="1978" spans="1:19" x14ac:dyDescent="0.25">
      <c r="A1978" s="24" t="s">
        <v>9374</v>
      </c>
      <c r="B1978" s="24">
        <v>11611700</v>
      </c>
      <c r="C1978" s="24">
        <v>57269</v>
      </c>
      <c r="D1978" s="24" t="s">
        <v>3302</v>
      </c>
      <c r="E1978" s="24" t="s">
        <v>3303</v>
      </c>
      <c r="F1978" s="24" t="s">
        <v>4453</v>
      </c>
      <c r="G1978" s="24" t="s">
        <v>4454</v>
      </c>
      <c r="H1978" s="24" t="s">
        <v>5113</v>
      </c>
      <c r="I1978" s="24" t="s">
        <v>150</v>
      </c>
      <c r="J1978" s="24" t="s">
        <v>849</v>
      </c>
      <c r="N1978" s="24" t="s">
        <v>9375</v>
      </c>
      <c r="O1978" s="24" t="s">
        <v>3326</v>
      </c>
      <c r="Q1978" s="24" t="s">
        <v>3311</v>
      </c>
      <c r="R1978" s="24" t="s">
        <v>3922</v>
      </c>
      <c r="S1978" s="24" t="s">
        <v>3313</v>
      </c>
    </row>
    <row r="1979" spans="1:19" x14ac:dyDescent="0.25">
      <c r="A1979" s="24" t="s">
        <v>9376</v>
      </c>
      <c r="B1979" s="24">
        <v>11613288</v>
      </c>
      <c r="C1979" s="24">
        <v>57274</v>
      </c>
      <c r="D1979" s="24" t="s">
        <v>3302</v>
      </c>
      <c r="E1979" s="24" t="s">
        <v>3303</v>
      </c>
      <c r="F1979" s="24" t="s">
        <v>4453</v>
      </c>
      <c r="G1979" s="24" t="s">
        <v>4454</v>
      </c>
      <c r="H1979" s="24" t="s">
        <v>5113</v>
      </c>
      <c r="I1979" s="24" t="s">
        <v>150</v>
      </c>
      <c r="J1979" s="24" t="s">
        <v>9377</v>
      </c>
      <c r="N1979" s="24" t="s">
        <v>9378</v>
      </c>
      <c r="O1979" s="24" t="s">
        <v>3326</v>
      </c>
      <c r="Q1979" s="24" t="s">
        <v>3311</v>
      </c>
      <c r="R1979" s="24" t="s">
        <v>3922</v>
      </c>
      <c r="S1979" s="24" t="s">
        <v>3313</v>
      </c>
    </row>
    <row r="1980" spans="1:19" x14ac:dyDescent="0.25">
      <c r="A1980" s="24" t="s">
        <v>9379</v>
      </c>
      <c r="B1980" s="24">
        <v>11613410</v>
      </c>
      <c r="C1980" s="24">
        <v>57275</v>
      </c>
      <c r="D1980" s="24" t="s">
        <v>3302</v>
      </c>
      <c r="E1980" s="24" t="s">
        <v>3303</v>
      </c>
      <c r="F1980" s="24" t="s">
        <v>4453</v>
      </c>
      <c r="G1980" s="24" t="s">
        <v>4454</v>
      </c>
      <c r="H1980" s="24" t="s">
        <v>5113</v>
      </c>
      <c r="I1980" s="24" t="s">
        <v>150</v>
      </c>
      <c r="J1980" s="24" t="s">
        <v>9380</v>
      </c>
      <c r="N1980" s="24" t="s">
        <v>9381</v>
      </c>
      <c r="O1980" s="24" t="s">
        <v>3340</v>
      </c>
      <c r="Q1980" s="24" t="s">
        <v>3311</v>
      </c>
      <c r="R1980" s="24" t="s">
        <v>3922</v>
      </c>
      <c r="S1980" s="24" t="s">
        <v>3313</v>
      </c>
    </row>
    <row r="1981" spans="1:19" x14ac:dyDescent="0.25">
      <c r="A1981" s="24" t="s">
        <v>9382</v>
      </c>
      <c r="B1981" s="24">
        <v>11613825</v>
      </c>
      <c r="C1981" s="24">
        <v>57277</v>
      </c>
      <c r="D1981" s="24" t="s">
        <v>3302</v>
      </c>
      <c r="E1981" s="24" t="s">
        <v>3303</v>
      </c>
      <c r="F1981" s="24" t="s">
        <v>4453</v>
      </c>
      <c r="G1981" s="24" t="s">
        <v>4454</v>
      </c>
      <c r="H1981" s="24" t="s">
        <v>5113</v>
      </c>
      <c r="I1981" s="24" t="s">
        <v>150</v>
      </c>
      <c r="J1981" s="24" t="s">
        <v>816</v>
      </c>
      <c r="N1981" s="24" t="s">
        <v>9047</v>
      </c>
      <c r="O1981" s="24" t="s">
        <v>3326</v>
      </c>
      <c r="Q1981" s="24" t="s">
        <v>3311</v>
      </c>
      <c r="R1981" s="24" t="s">
        <v>3922</v>
      </c>
      <c r="S1981" s="24" t="s">
        <v>3313</v>
      </c>
    </row>
    <row r="1982" spans="1:19" x14ac:dyDescent="0.25">
      <c r="A1982" s="24" t="s">
        <v>9383</v>
      </c>
      <c r="B1982" s="24">
        <v>11614175</v>
      </c>
      <c r="C1982" s="24">
        <v>57300</v>
      </c>
      <c r="D1982" s="24" t="s">
        <v>3302</v>
      </c>
      <c r="E1982" s="24" t="s">
        <v>3303</v>
      </c>
      <c r="F1982" s="24" t="s">
        <v>4453</v>
      </c>
      <c r="G1982" s="24" t="s">
        <v>4454</v>
      </c>
      <c r="H1982" s="24" t="s">
        <v>5443</v>
      </c>
      <c r="I1982" s="24" t="s">
        <v>160</v>
      </c>
      <c r="J1982" s="24" t="s">
        <v>9384</v>
      </c>
      <c r="N1982" s="24" t="s">
        <v>9385</v>
      </c>
      <c r="O1982" s="24" t="s">
        <v>3340</v>
      </c>
      <c r="Q1982" s="24" t="s">
        <v>3311</v>
      </c>
      <c r="R1982" s="24" t="s">
        <v>3327</v>
      </c>
      <c r="S1982" s="24" t="s">
        <v>3313</v>
      </c>
    </row>
    <row r="1983" spans="1:19" x14ac:dyDescent="0.25">
      <c r="A1983" s="24" t="s">
        <v>9386</v>
      </c>
      <c r="B1983" s="24">
        <v>11614438</v>
      </c>
      <c r="C1983" s="24">
        <v>57301</v>
      </c>
      <c r="D1983" s="24" t="s">
        <v>3302</v>
      </c>
      <c r="E1983" s="24" t="s">
        <v>3303</v>
      </c>
      <c r="F1983" s="24" t="s">
        <v>4453</v>
      </c>
      <c r="G1983" s="24" t="s">
        <v>4454</v>
      </c>
      <c r="H1983" s="24" t="s">
        <v>5443</v>
      </c>
      <c r="I1983" s="24" t="s">
        <v>160</v>
      </c>
      <c r="J1983" s="24" t="s">
        <v>9387</v>
      </c>
      <c r="N1983" s="24" t="s">
        <v>9308</v>
      </c>
      <c r="O1983" s="24" t="s">
        <v>3326</v>
      </c>
      <c r="Q1983" s="24" t="s">
        <v>3311</v>
      </c>
      <c r="R1983" s="24" t="s">
        <v>3312</v>
      </c>
      <c r="S1983" s="24" t="s">
        <v>3313</v>
      </c>
    </row>
    <row r="1984" spans="1:19" x14ac:dyDescent="0.25">
      <c r="A1984" s="24" t="s">
        <v>9388</v>
      </c>
      <c r="B1984" s="24">
        <v>11614674</v>
      </c>
      <c r="C1984" s="24">
        <v>57302</v>
      </c>
      <c r="D1984" s="24" t="s">
        <v>3302</v>
      </c>
      <c r="E1984" s="24" t="s">
        <v>3303</v>
      </c>
      <c r="F1984" s="24" t="s">
        <v>4453</v>
      </c>
      <c r="G1984" s="24" t="s">
        <v>4454</v>
      </c>
      <c r="H1984" s="24" t="s">
        <v>5443</v>
      </c>
      <c r="I1984" s="24" t="s">
        <v>160</v>
      </c>
      <c r="J1984" s="24" t="s">
        <v>9389</v>
      </c>
      <c r="N1984" s="24" t="s">
        <v>9390</v>
      </c>
      <c r="O1984" s="24" t="s">
        <v>3326</v>
      </c>
      <c r="Q1984" s="24" t="s">
        <v>3311</v>
      </c>
      <c r="R1984" s="24" t="s">
        <v>3327</v>
      </c>
      <c r="S1984" s="24" t="s">
        <v>3313</v>
      </c>
    </row>
    <row r="1985" spans="1:19" x14ac:dyDescent="0.25">
      <c r="A1985" s="24" t="s">
        <v>9391</v>
      </c>
      <c r="B1985" s="24">
        <v>11614930</v>
      </c>
      <c r="C1985" s="24">
        <v>57303</v>
      </c>
      <c r="D1985" s="24" t="s">
        <v>3302</v>
      </c>
      <c r="E1985" s="24" t="s">
        <v>3303</v>
      </c>
      <c r="F1985" s="24" t="s">
        <v>4453</v>
      </c>
      <c r="G1985" s="24" t="s">
        <v>4454</v>
      </c>
      <c r="H1985" s="24" t="s">
        <v>5443</v>
      </c>
      <c r="I1985" s="24" t="s">
        <v>160</v>
      </c>
      <c r="J1985" s="24" t="s">
        <v>7540</v>
      </c>
      <c r="N1985" s="24" t="s">
        <v>9392</v>
      </c>
      <c r="O1985" s="24" t="s">
        <v>3326</v>
      </c>
      <c r="Q1985" s="24" t="s">
        <v>3311</v>
      </c>
      <c r="R1985" s="24" t="s">
        <v>3312</v>
      </c>
      <c r="S1985" s="24" t="s">
        <v>3313</v>
      </c>
    </row>
    <row r="1986" spans="1:19" x14ac:dyDescent="0.25">
      <c r="A1986" s="24" t="s">
        <v>9393</v>
      </c>
      <c r="B1986" s="24">
        <v>11615422</v>
      </c>
      <c r="C1986" s="24">
        <v>57304</v>
      </c>
      <c r="D1986" s="24" t="s">
        <v>3302</v>
      </c>
      <c r="E1986" s="24" t="s">
        <v>3303</v>
      </c>
      <c r="F1986" s="24" t="s">
        <v>4453</v>
      </c>
      <c r="G1986" s="24" t="s">
        <v>4454</v>
      </c>
      <c r="H1986" s="24" t="s">
        <v>5443</v>
      </c>
      <c r="I1986" s="24" t="s">
        <v>160</v>
      </c>
      <c r="J1986" s="24" t="s">
        <v>9394</v>
      </c>
      <c r="N1986" s="24" t="s">
        <v>8554</v>
      </c>
      <c r="O1986" s="24" t="s">
        <v>3326</v>
      </c>
      <c r="Q1986" s="24" t="s">
        <v>3311</v>
      </c>
      <c r="R1986" s="24" t="s">
        <v>3312</v>
      </c>
      <c r="S1986" s="24" t="s">
        <v>3313</v>
      </c>
    </row>
    <row r="1987" spans="1:19" x14ac:dyDescent="0.25">
      <c r="A1987" s="24" t="s">
        <v>9395</v>
      </c>
      <c r="B1987" s="24">
        <v>11615692</v>
      </c>
      <c r="C1987" s="24">
        <v>57305</v>
      </c>
      <c r="D1987" s="24" t="s">
        <v>3302</v>
      </c>
      <c r="E1987" s="24" t="s">
        <v>3303</v>
      </c>
      <c r="F1987" s="24" t="s">
        <v>4453</v>
      </c>
      <c r="G1987" s="24" t="s">
        <v>4454</v>
      </c>
      <c r="H1987" s="24" t="s">
        <v>5443</v>
      </c>
      <c r="I1987" s="24" t="s">
        <v>160</v>
      </c>
      <c r="J1987" s="24" t="s">
        <v>9396</v>
      </c>
      <c r="N1987" s="24" t="s">
        <v>9397</v>
      </c>
      <c r="O1987" s="24" t="s">
        <v>3340</v>
      </c>
      <c r="Q1987" s="24" t="s">
        <v>3311</v>
      </c>
      <c r="R1987" s="24" t="s">
        <v>3312</v>
      </c>
      <c r="S1987" s="24" t="s">
        <v>3313</v>
      </c>
    </row>
    <row r="1988" spans="1:19" x14ac:dyDescent="0.25">
      <c r="A1988" s="24" t="s">
        <v>9398</v>
      </c>
      <c r="B1988" s="24">
        <v>11615921</v>
      </c>
      <c r="C1988" s="24">
        <v>57306</v>
      </c>
      <c r="D1988" s="24" t="s">
        <v>3302</v>
      </c>
      <c r="E1988" s="24" t="s">
        <v>3303</v>
      </c>
      <c r="F1988" s="24" t="s">
        <v>4453</v>
      </c>
      <c r="G1988" s="24" t="s">
        <v>4454</v>
      </c>
      <c r="H1988" s="24" t="s">
        <v>5443</v>
      </c>
      <c r="I1988" s="24" t="s">
        <v>160</v>
      </c>
      <c r="J1988" s="24" t="s">
        <v>8785</v>
      </c>
      <c r="N1988" s="24" t="s">
        <v>9399</v>
      </c>
      <c r="O1988" s="24" t="s">
        <v>3340</v>
      </c>
      <c r="Q1988" s="24" t="s">
        <v>3311</v>
      </c>
      <c r="R1988" s="24" t="s">
        <v>3327</v>
      </c>
      <c r="S1988" s="24" t="s">
        <v>3313</v>
      </c>
    </row>
    <row r="1989" spans="1:19" x14ac:dyDescent="0.25">
      <c r="A1989" s="24" t="s">
        <v>9400</v>
      </c>
      <c r="B1989" s="24">
        <v>11616136</v>
      </c>
      <c r="C1989" s="24">
        <v>57307</v>
      </c>
      <c r="D1989" s="24" t="s">
        <v>3302</v>
      </c>
      <c r="E1989" s="24" t="s">
        <v>3303</v>
      </c>
      <c r="F1989" s="24" t="s">
        <v>4453</v>
      </c>
      <c r="G1989" s="24" t="s">
        <v>4454</v>
      </c>
      <c r="H1989" s="24" t="s">
        <v>5443</v>
      </c>
      <c r="I1989" s="24" t="s">
        <v>160</v>
      </c>
      <c r="J1989" s="24" t="s">
        <v>9401</v>
      </c>
      <c r="N1989" s="24" t="s">
        <v>9402</v>
      </c>
    </row>
    <row r="1990" spans="1:19" x14ac:dyDescent="0.25">
      <c r="A1990" s="24" t="s">
        <v>9403</v>
      </c>
      <c r="B1990" s="24">
        <v>11616332</v>
      </c>
      <c r="C1990" s="24">
        <v>57308</v>
      </c>
      <c r="D1990" s="24" t="s">
        <v>3302</v>
      </c>
      <c r="E1990" s="24" t="s">
        <v>3303</v>
      </c>
      <c r="F1990" s="24" t="s">
        <v>4453</v>
      </c>
      <c r="G1990" s="24" t="s">
        <v>4454</v>
      </c>
      <c r="H1990" s="24" t="s">
        <v>5443</v>
      </c>
      <c r="I1990" s="24" t="s">
        <v>160</v>
      </c>
      <c r="J1990" s="24" t="s">
        <v>643</v>
      </c>
      <c r="N1990" s="24" t="s">
        <v>8444</v>
      </c>
      <c r="O1990" s="24" t="s">
        <v>3326</v>
      </c>
      <c r="Q1990" s="24" t="s">
        <v>3311</v>
      </c>
      <c r="R1990" s="24" t="s">
        <v>3312</v>
      </c>
      <c r="S1990" s="24" t="s">
        <v>3313</v>
      </c>
    </row>
    <row r="1991" spans="1:19" x14ac:dyDescent="0.25">
      <c r="A1991" s="24" t="s">
        <v>9404</v>
      </c>
      <c r="B1991" s="24">
        <v>11616594</v>
      </c>
      <c r="C1991" s="24">
        <v>57309</v>
      </c>
      <c r="D1991" s="24" t="s">
        <v>3302</v>
      </c>
      <c r="E1991" s="24" t="s">
        <v>3303</v>
      </c>
      <c r="F1991" s="24" t="s">
        <v>4453</v>
      </c>
      <c r="G1991" s="24" t="s">
        <v>4454</v>
      </c>
      <c r="H1991" s="24" t="s">
        <v>5443</v>
      </c>
      <c r="I1991" s="24" t="s">
        <v>160</v>
      </c>
      <c r="J1991" s="24" t="s">
        <v>9405</v>
      </c>
      <c r="N1991" s="24" t="s">
        <v>9402</v>
      </c>
    </row>
    <row r="1992" spans="1:19" x14ac:dyDescent="0.25">
      <c r="A1992" s="24" t="s">
        <v>9406</v>
      </c>
      <c r="B1992" s="24">
        <v>11617057</v>
      </c>
      <c r="C1992" s="24">
        <v>57310</v>
      </c>
      <c r="D1992" s="24" t="s">
        <v>3302</v>
      </c>
      <c r="E1992" s="24" t="s">
        <v>3303</v>
      </c>
      <c r="F1992" s="24" t="s">
        <v>4453</v>
      </c>
      <c r="G1992" s="24" t="s">
        <v>4454</v>
      </c>
      <c r="H1992" s="24" t="s">
        <v>5113</v>
      </c>
      <c r="I1992" s="24" t="s">
        <v>9407</v>
      </c>
      <c r="J1992" s="24" t="s">
        <v>5546</v>
      </c>
      <c r="N1992" s="24" t="s">
        <v>9408</v>
      </c>
      <c r="O1992" s="24" t="s">
        <v>3326</v>
      </c>
      <c r="Q1992" s="24" t="s">
        <v>3311</v>
      </c>
      <c r="R1992" s="24" t="s">
        <v>3922</v>
      </c>
      <c r="S1992" s="24" t="s">
        <v>3313</v>
      </c>
    </row>
    <row r="1993" spans="1:19" x14ac:dyDescent="0.25">
      <c r="A1993" s="24" t="s">
        <v>9409</v>
      </c>
      <c r="B1993" s="24">
        <v>11617358</v>
      </c>
      <c r="C1993" s="24">
        <v>57311</v>
      </c>
      <c r="D1993" s="24" t="s">
        <v>3302</v>
      </c>
      <c r="E1993" s="24" t="s">
        <v>3303</v>
      </c>
      <c r="F1993" s="24" t="s">
        <v>4453</v>
      </c>
      <c r="G1993" s="24" t="s">
        <v>4454</v>
      </c>
      <c r="H1993" s="24" t="s">
        <v>5113</v>
      </c>
      <c r="I1993" s="24" t="s">
        <v>9407</v>
      </c>
      <c r="J1993" s="24" t="s">
        <v>9410</v>
      </c>
      <c r="N1993" s="24" t="s">
        <v>9411</v>
      </c>
    </row>
    <row r="1994" spans="1:19" x14ac:dyDescent="0.25">
      <c r="A1994" s="24" t="s">
        <v>9412</v>
      </c>
      <c r="B1994" s="24">
        <v>11617897</v>
      </c>
      <c r="C1994" s="24">
        <v>57313</v>
      </c>
      <c r="D1994" s="24" t="s">
        <v>3302</v>
      </c>
      <c r="E1994" s="24" t="s">
        <v>3303</v>
      </c>
      <c r="F1994" s="24" t="s">
        <v>4453</v>
      </c>
      <c r="G1994" s="24" t="s">
        <v>4454</v>
      </c>
      <c r="H1994" s="24" t="s">
        <v>5113</v>
      </c>
      <c r="I1994" s="24" t="s">
        <v>9407</v>
      </c>
      <c r="J1994" s="24" t="s">
        <v>9413</v>
      </c>
      <c r="N1994" s="24" t="s">
        <v>7930</v>
      </c>
      <c r="O1994" s="24" t="s">
        <v>3326</v>
      </c>
      <c r="Q1994" s="24" t="s">
        <v>3311</v>
      </c>
      <c r="R1994" s="24" t="s">
        <v>3922</v>
      </c>
      <c r="S1994" s="24" t="s">
        <v>3313</v>
      </c>
    </row>
    <row r="1995" spans="1:19" x14ac:dyDescent="0.25">
      <c r="A1995" s="24" t="s">
        <v>9414</v>
      </c>
      <c r="B1995" s="24">
        <v>11618576</v>
      </c>
      <c r="C1995" s="24">
        <v>57315</v>
      </c>
      <c r="D1995" s="24" t="s">
        <v>3302</v>
      </c>
      <c r="E1995" s="24" t="s">
        <v>3303</v>
      </c>
      <c r="F1995" s="24" t="s">
        <v>4453</v>
      </c>
      <c r="G1995" s="24" t="s">
        <v>4454</v>
      </c>
      <c r="H1995" s="24" t="s">
        <v>5113</v>
      </c>
      <c r="I1995" s="24" t="s">
        <v>9407</v>
      </c>
      <c r="J1995" s="24" t="s">
        <v>9415</v>
      </c>
      <c r="N1995" s="24" t="s">
        <v>9416</v>
      </c>
      <c r="O1995" s="24" t="s">
        <v>3340</v>
      </c>
      <c r="Q1995" s="24" t="s">
        <v>3311</v>
      </c>
      <c r="R1995" s="24" t="s">
        <v>3327</v>
      </c>
      <c r="S1995" s="24" t="s">
        <v>3313</v>
      </c>
    </row>
    <row r="1996" spans="1:19" x14ac:dyDescent="0.25">
      <c r="A1996" s="24" t="s">
        <v>9417</v>
      </c>
      <c r="B1996" s="24">
        <v>11619059</v>
      </c>
      <c r="C1996" s="24">
        <v>57317</v>
      </c>
      <c r="D1996" s="24" t="s">
        <v>3302</v>
      </c>
      <c r="E1996" s="24" t="s">
        <v>3303</v>
      </c>
      <c r="F1996" s="24" t="s">
        <v>4453</v>
      </c>
      <c r="G1996" s="24" t="s">
        <v>4454</v>
      </c>
      <c r="H1996" s="24" t="s">
        <v>5113</v>
      </c>
      <c r="I1996" s="24" t="s">
        <v>9407</v>
      </c>
      <c r="J1996" s="24" t="s">
        <v>9418</v>
      </c>
      <c r="N1996" s="24" t="s">
        <v>8040</v>
      </c>
      <c r="O1996" s="24" t="s">
        <v>3326</v>
      </c>
      <c r="Q1996" s="24" t="s">
        <v>3311</v>
      </c>
      <c r="R1996" s="24" t="s">
        <v>3922</v>
      </c>
      <c r="S1996" s="24" t="s">
        <v>3313</v>
      </c>
    </row>
    <row r="1997" spans="1:19" x14ac:dyDescent="0.25">
      <c r="A1997" s="24" t="s">
        <v>9419</v>
      </c>
      <c r="B1997" s="24">
        <v>11619616</v>
      </c>
      <c r="C1997" s="24">
        <v>57319</v>
      </c>
      <c r="D1997" s="24" t="s">
        <v>3302</v>
      </c>
      <c r="E1997" s="24" t="s">
        <v>3303</v>
      </c>
      <c r="F1997" s="24" t="s">
        <v>4453</v>
      </c>
      <c r="G1997" s="24" t="s">
        <v>4454</v>
      </c>
      <c r="H1997" s="24" t="s">
        <v>5113</v>
      </c>
      <c r="I1997" s="24" t="s">
        <v>9407</v>
      </c>
      <c r="J1997" s="24" t="s">
        <v>9420</v>
      </c>
      <c r="N1997" s="24" t="s">
        <v>9421</v>
      </c>
    </row>
    <row r="1998" spans="1:19" x14ac:dyDescent="0.25">
      <c r="A1998" s="24" t="s">
        <v>9422</v>
      </c>
      <c r="B1998" s="24">
        <v>11619840</v>
      </c>
      <c r="C1998" s="24">
        <v>57320</v>
      </c>
      <c r="D1998" s="24" t="s">
        <v>3302</v>
      </c>
      <c r="E1998" s="24" t="s">
        <v>3303</v>
      </c>
      <c r="F1998" s="24" t="s">
        <v>4453</v>
      </c>
      <c r="G1998" s="24" t="s">
        <v>4454</v>
      </c>
      <c r="H1998" s="24" t="s">
        <v>5113</v>
      </c>
      <c r="I1998" s="24" t="s">
        <v>9407</v>
      </c>
      <c r="J1998" s="24" t="s">
        <v>9423</v>
      </c>
      <c r="N1998" s="24" t="s">
        <v>8040</v>
      </c>
      <c r="O1998" s="24" t="s">
        <v>3326</v>
      </c>
      <c r="Q1998" s="24" t="s">
        <v>3311</v>
      </c>
      <c r="R1998" s="24" t="s">
        <v>3922</v>
      </c>
      <c r="S1998" s="24" t="s">
        <v>3313</v>
      </c>
    </row>
    <row r="1999" spans="1:19" x14ac:dyDescent="0.25">
      <c r="A1999" s="24" t="s">
        <v>9424</v>
      </c>
      <c r="B1999" s="24">
        <v>11620132</v>
      </c>
      <c r="C1999" s="24">
        <v>57321</v>
      </c>
      <c r="D1999" s="24" t="s">
        <v>3302</v>
      </c>
      <c r="E1999" s="24" t="s">
        <v>3303</v>
      </c>
      <c r="F1999" s="24" t="s">
        <v>4453</v>
      </c>
      <c r="G1999" s="24" t="s">
        <v>4454</v>
      </c>
      <c r="H1999" s="24" t="s">
        <v>5113</v>
      </c>
      <c r="I1999" s="24" t="s">
        <v>9407</v>
      </c>
      <c r="J1999" s="24" t="s">
        <v>8894</v>
      </c>
      <c r="N1999" s="24" t="s">
        <v>9390</v>
      </c>
      <c r="O1999" s="24" t="s">
        <v>3326</v>
      </c>
      <c r="Q1999" s="24" t="s">
        <v>3311</v>
      </c>
      <c r="R1999" s="24" t="s">
        <v>3922</v>
      </c>
      <c r="S1999" s="24" t="s">
        <v>3313</v>
      </c>
    </row>
    <row r="2000" spans="1:19" x14ac:dyDescent="0.25">
      <c r="A2000" s="24" t="s">
        <v>9425</v>
      </c>
      <c r="B2000" s="24">
        <v>11620407</v>
      </c>
      <c r="C2000" s="24">
        <v>57322</v>
      </c>
      <c r="D2000" s="24" t="s">
        <v>3302</v>
      </c>
      <c r="E2000" s="24" t="s">
        <v>3303</v>
      </c>
      <c r="F2000" s="24" t="s">
        <v>4453</v>
      </c>
      <c r="G2000" s="24" t="s">
        <v>4454</v>
      </c>
      <c r="H2000" s="24" t="s">
        <v>5113</v>
      </c>
      <c r="I2000" s="24" t="s">
        <v>9426</v>
      </c>
      <c r="J2000" s="24" t="s">
        <v>5792</v>
      </c>
      <c r="N2000" s="24" t="s">
        <v>9427</v>
      </c>
      <c r="O2000" s="24" t="s">
        <v>3310</v>
      </c>
      <c r="Q2000" s="24" t="s">
        <v>3311</v>
      </c>
      <c r="R2000" s="24" t="s">
        <v>3312</v>
      </c>
      <c r="S2000" s="24" t="s">
        <v>3313</v>
      </c>
    </row>
    <row r="2001" spans="1:19" x14ac:dyDescent="0.25">
      <c r="A2001" s="24" t="s">
        <v>9428</v>
      </c>
      <c r="B2001" s="24">
        <v>11620688</v>
      </c>
      <c r="C2001" s="24">
        <v>57323</v>
      </c>
      <c r="D2001" s="24" t="s">
        <v>3302</v>
      </c>
      <c r="E2001" s="24" t="s">
        <v>3303</v>
      </c>
      <c r="F2001" s="24" t="s">
        <v>4453</v>
      </c>
      <c r="G2001" s="24" t="s">
        <v>4454</v>
      </c>
      <c r="H2001" s="24" t="s">
        <v>5113</v>
      </c>
      <c r="I2001" s="24" t="s">
        <v>9429</v>
      </c>
      <c r="J2001" s="24" t="s">
        <v>9430</v>
      </c>
      <c r="N2001" s="24" t="s">
        <v>8216</v>
      </c>
      <c r="O2001" s="24" t="s">
        <v>3326</v>
      </c>
      <c r="Q2001" s="24" t="s">
        <v>3311</v>
      </c>
      <c r="R2001" s="24" t="s">
        <v>3312</v>
      </c>
      <c r="S2001" s="24" t="s">
        <v>3313</v>
      </c>
    </row>
    <row r="2002" spans="1:19" x14ac:dyDescent="0.25">
      <c r="A2002" s="24" t="s">
        <v>9431</v>
      </c>
      <c r="B2002" s="24">
        <v>11628013</v>
      </c>
      <c r="C2002" s="24">
        <v>57370</v>
      </c>
      <c r="D2002" s="24" t="s">
        <v>3302</v>
      </c>
      <c r="E2002" s="24" t="s">
        <v>3303</v>
      </c>
      <c r="F2002" s="24" t="s">
        <v>4453</v>
      </c>
      <c r="G2002" s="24" t="s">
        <v>4454</v>
      </c>
      <c r="H2002" s="24" t="s">
        <v>5499</v>
      </c>
      <c r="I2002" s="24" t="s">
        <v>480</v>
      </c>
      <c r="J2002" s="24" t="s">
        <v>9432</v>
      </c>
      <c r="N2002" s="24" t="s">
        <v>9433</v>
      </c>
      <c r="O2002" s="24" t="s">
        <v>3326</v>
      </c>
      <c r="Q2002" s="24" t="s">
        <v>3311</v>
      </c>
      <c r="R2002" s="24" t="s">
        <v>3922</v>
      </c>
      <c r="S2002" s="24" t="s">
        <v>3313</v>
      </c>
    </row>
    <row r="2003" spans="1:19" x14ac:dyDescent="0.25">
      <c r="A2003" s="24" t="s">
        <v>9434</v>
      </c>
      <c r="B2003" s="24">
        <v>11628284</v>
      </c>
      <c r="C2003" s="24">
        <v>57371</v>
      </c>
      <c r="D2003" s="24" t="s">
        <v>3302</v>
      </c>
      <c r="E2003" s="24" t="s">
        <v>3303</v>
      </c>
      <c r="F2003" s="24" t="s">
        <v>4453</v>
      </c>
      <c r="G2003" s="24" t="s">
        <v>4454</v>
      </c>
      <c r="H2003" s="24" t="s">
        <v>5499</v>
      </c>
      <c r="I2003" s="24" t="s">
        <v>480</v>
      </c>
      <c r="J2003" s="24" t="s">
        <v>478</v>
      </c>
      <c r="N2003" s="24" t="s">
        <v>7911</v>
      </c>
      <c r="O2003" s="24" t="s">
        <v>3326</v>
      </c>
      <c r="Q2003" s="24" t="s">
        <v>3311</v>
      </c>
      <c r="R2003" s="24" t="s">
        <v>3922</v>
      </c>
      <c r="S2003" s="24" t="s">
        <v>3313</v>
      </c>
    </row>
    <row r="2004" spans="1:19" x14ac:dyDescent="0.25">
      <c r="A2004" s="24" t="s">
        <v>9435</v>
      </c>
      <c r="B2004" s="24">
        <v>11628473</v>
      </c>
      <c r="C2004" s="24">
        <v>57372</v>
      </c>
      <c r="D2004" s="24" t="s">
        <v>3302</v>
      </c>
      <c r="E2004" s="24" t="s">
        <v>3303</v>
      </c>
      <c r="F2004" s="24" t="s">
        <v>4453</v>
      </c>
      <c r="G2004" s="24" t="s">
        <v>4454</v>
      </c>
      <c r="H2004" s="24" t="s">
        <v>5499</v>
      </c>
      <c r="I2004" s="24" t="s">
        <v>480</v>
      </c>
      <c r="J2004" s="24" t="s">
        <v>4275</v>
      </c>
      <c r="N2004" s="24" t="s">
        <v>9436</v>
      </c>
      <c r="O2004" s="24" t="s">
        <v>3310</v>
      </c>
      <c r="Q2004" s="24" t="s">
        <v>3311</v>
      </c>
      <c r="R2004" s="24" t="s">
        <v>3312</v>
      </c>
      <c r="S2004" s="24" t="s">
        <v>3313</v>
      </c>
    </row>
    <row r="2005" spans="1:19" x14ac:dyDescent="0.25">
      <c r="A2005" s="24" t="s">
        <v>9437</v>
      </c>
      <c r="B2005" s="24">
        <v>11628605</v>
      </c>
      <c r="C2005" s="24">
        <v>57373</v>
      </c>
      <c r="D2005" s="24" t="s">
        <v>3302</v>
      </c>
      <c r="E2005" s="24" t="s">
        <v>3303</v>
      </c>
      <c r="F2005" s="24" t="s">
        <v>4453</v>
      </c>
      <c r="G2005" s="24" t="s">
        <v>4454</v>
      </c>
      <c r="H2005" s="24" t="s">
        <v>5113</v>
      </c>
      <c r="I2005" s="24" t="s">
        <v>3</v>
      </c>
      <c r="J2005" s="24" t="s">
        <v>9438</v>
      </c>
      <c r="N2005" s="24" t="s">
        <v>9135</v>
      </c>
      <c r="O2005" s="24" t="s">
        <v>3326</v>
      </c>
      <c r="Q2005" s="24" t="s">
        <v>3311</v>
      </c>
      <c r="R2005" s="24" t="s">
        <v>3922</v>
      </c>
      <c r="S2005" s="24" t="s">
        <v>3313</v>
      </c>
    </row>
    <row r="2006" spans="1:19" x14ac:dyDescent="0.25">
      <c r="A2006" s="24" t="s">
        <v>9439</v>
      </c>
      <c r="B2006" s="24">
        <v>11628767</v>
      </c>
      <c r="C2006" s="24">
        <v>57374</v>
      </c>
      <c r="D2006" s="24" t="s">
        <v>3302</v>
      </c>
      <c r="E2006" s="24" t="s">
        <v>3303</v>
      </c>
      <c r="F2006" s="24" t="s">
        <v>4453</v>
      </c>
      <c r="G2006" s="24" t="s">
        <v>4454</v>
      </c>
      <c r="H2006" s="24" t="s">
        <v>5499</v>
      </c>
      <c r="I2006" s="24" t="s">
        <v>9440</v>
      </c>
      <c r="J2006" s="24" t="s">
        <v>407</v>
      </c>
      <c r="N2006" s="24" t="s">
        <v>9441</v>
      </c>
      <c r="O2006" s="24" t="s">
        <v>3340</v>
      </c>
      <c r="Q2006" s="24" t="s">
        <v>3311</v>
      </c>
      <c r="R2006" s="24" t="s">
        <v>3327</v>
      </c>
      <c r="S2006" s="24" t="s">
        <v>3313</v>
      </c>
    </row>
    <row r="2007" spans="1:19" x14ac:dyDescent="0.25">
      <c r="A2007" s="24" t="s">
        <v>9442</v>
      </c>
      <c r="B2007" s="24">
        <v>11628899</v>
      </c>
      <c r="C2007" s="24">
        <v>57375</v>
      </c>
      <c r="D2007" s="24" t="s">
        <v>3302</v>
      </c>
      <c r="E2007" s="24" t="s">
        <v>3303</v>
      </c>
      <c r="F2007" s="24" t="s">
        <v>4453</v>
      </c>
      <c r="G2007" s="24" t="s">
        <v>4454</v>
      </c>
      <c r="H2007" s="24" t="s">
        <v>5499</v>
      </c>
      <c r="I2007" s="24" t="s">
        <v>9440</v>
      </c>
      <c r="J2007" s="24" t="s">
        <v>9443</v>
      </c>
      <c r="N2007" s="24" t="s">
        <v>9047</v>
      </c>
      <c r="O2007" s="24" t="s">
        <v>3326</v>
      </c>
      <c r="Q2007" s="24" t="s">
        <v>3311</v>
      </c>
      <c r="R2007" s="24" t="s">
        <v>3312</v>
      </c>
      <c r="S2007" s="24" t="s">
        <v>3313</v>
      </c>
    </row>
    <row r="2008" spans="1:19" x14ac:dyDescent="0.25">
      <c r="A2008" s="24" t="s">
        <v>9444</v>
      </c>
      <c r="B2008" s="24">
        <v>11660584</v>
      </c>
      <c r="C2008" s="24">
        <v>57660</v>
      </c>
      <c r="D2008" s="24" t="s">
        <v>3302</v>
      </c>
      <c r="E2008" s="24" t="s">
        <v>3303</v>
      </c>
      <c r="F2008" s="24" t="s">
        <v>4453</v>
      </c>
      <c r="G2008" s="24" t="s">
        <v>4454</v>
      </c>
      <c r="H2008" s="24" t="s">
        <v>5009</v>
      </c>
      <c r="I2008" s="24" t="s">
        <v>9445</v>
      </c>
      <c r="J2008" s="24" t="s">
        <v>9446</v>
      </c>
      <c r="N2008" s="24" t="s">
        <v>9447</v>
      </c>
      <c r="O2008" s="24" t="s">
        <v>3340</v>
      </c>
      <c r="Q2008" s="24" t="s">
        <v>3311</v>
      </c>
      <c r="R2008" s="24" t="s">
        <v>3327</v>
      </c>
      <c r="S2008" s="24" t="s">
        <v>3313</v>
      </c>
    </row>
    <row r="2009" spans="1:19" x14ac:dyDescent="0.25">
      <c r="A2009" s="24" t="s">
        <v>9448</v>
      </c>
      <c r="B2009" s="24">
        <v>11663112</v>
      </c>
      <c r="C2009" s="24">
        <v>57681</v>
      </c>
      <c r="D2009" s="24" t="s">
        <v>3302</v>
      </c>
      <c r="E2009" s="24" t="s">
        <v>3303</v>
      </c>
      <c r="F2009" s="24" t="s">
        <v>4453</v>
      </c>
      <c r="G2009" s="24" t="s">
        <v>4454</v>
      </c>
      <c r="H2009" s="24" t="s">
        <v>5009</v>
      </c>
      <c r="I2009" s="24" t="s">
        <v>9449</v>
      </c>
      <c r="J2009" s="24" t="s">
        <v>9450</v>
      </c>
      <c r="N2009" s="24" t="s">
        <v>9451</v>
      </c>
      <c r="O2009" s="24" t="s">
        <v>3326</v>
      </c>
      <c r="Q2009" s="24" t="s">
        <v>3311</v>
      </c>
      <c r="R2009" s="24" t="s">
        <v>3312</v>
      </c>
      <c r="S2009" s="24" t="s">
        <v>3313</v>
      </c>
    </row>
    <row r="2010" spans="1:19" x14ac:dyDescent="0.25">
      <c r="A2010" s="24" t="s">
        <v>9452</v>
      </c>
      <c r="B2010" s="24">
        <v>11671629</v>
      </c>
      <c r="C2010" s="24">
        <v>57762</v>
      </c>
      <c r="D2010" s="24" t="s">
        <v>3302</v>
      </c>
      <c r="E2010" s="24" t="s">
        <v>3303</v>
      </c>
      <c r="F2010" s="24" t="s">
        <v>4453</v>
      </c>
      <c r="G2010" s="24" t="s">
        <v>4454</v>
      </c>
      <c r="H2010" s="24" t="s">
        <v>5009</v>
      </c>
      <c r="I2010" s="24" t="s">
        <v>408</v>
      </c>
      <c r="J2010" s="24" t="s">
        <v>1030</v>
      </c>
      <c r="N2010" s="24" t="s">
        <v>9453</v>
      </c>
      <c r="O2010" s="24" t="s">
        <v>3326</v>
      </c>
      <c r="Q2010" s="24" t="s">
        <v>3311</v>
      </c>
      <c r="R2010" s="24" t="s">
        <v>3312</v>
      </c>
      <c r="S2010" s="24" t="s">
        <v>3313</v>
      </c>
    </row>
    <row r="2011" spans="1:19" x14ac:dyDescent="0.25">
      <c r="A2011" s="24" t="s">
        <v>9454</v>
      </c>
      <c r="B2011" s="24">
        <v>11671845</v>
      </c>
      <c r="C2011" s="24">
        <v>57763</v>
      </c>
      <c r="D2011" s="24" t="s">
        <v>3302</v>
      </c>
      <c r="E2011" s="24" t="s">
        <v>3303</v>
      </c>
      <c r="F2011" s="24" t="s">
        <v>4453</v>
      </c>
      <c r="G2011" s="24" t="s">
        <v>4454</v>
      </c>
      <c r="H2011" s="24" t="s">
        <v>5009</v>
      </c>
      <c r="I2011" s="24" t="s">
        <v>408</v>
      </c>
      <c r="J2011" s="24" t="s">
        <v>9455</v>
      </c>
      <c r="N2011" s="24" t="s">
        <v>9456</v>
      </c>
      <c r="O2011" s="24" t="s">
        <v>3326</v>
      </c>
      <c r="Q2011" s="24" t="s">
        <v>3311</v>
      </c>
      <c r="R2011" s="24" t="s">
        <v>3922</v>
      </c>
      <c r="S2011" s="24" t="s">
        <v>3313</v>
      </c>
    </row>
    <row r="2012" spans="1:19" x14ac:dyDescent="0.25">
      <c r="A2012" s="24" t="s">
        <v>9457</v>
      </c>
      <c r="B2012" s="24">
        <v>11672217</v>
      </c>
      <c r="C2012" s="24">
        <v>57764</v>
      </c>
      <c r="D2012" s="24" t="s">
        <v>3302</v>
      </c>
      <c r="E2012" s="24" t="s">
        <v>3303</v>
      </c>
      <c r="F2012" s="24" t="s">
        <v>4453</v>
      </c>
      <c r="G2012" s="24" t="s">
        <v>4454</v>
      </c>
      <c r="H2012" s="24" t="s">
        <v>5009</v>
      </c>
      <c r="I2012" s="24" t="s">
        <v>408</v>
      </c>
      <c r="J2012" s="24" t="s">
        <v>7104</v>
      </c>
      <c r="N2012" s="24" t="s">
        <v>8226</v>
      </c>
      <c r="O2012" s="24" t="s">
        <v>3326</v>
      </c>
      <c r="Q2012" s="24" t="s">
        <v>3311</v>
      </c>
      <c r="R2012" s="24" t="s">
        <v>3922</v>
      </c>
      <c r="S2012" s="24" t="s">
        <v>3313</v>
      </c>
    </row>
    <row r="2013" spans="1:19" x14ac:dyDescent="0.25">
      <c r="A2013" s="24" t="s">
        <v>9458</v>
      </c>
      <c r="B2013" s="24">
        <v>11679941</v>
      </c>
      <c r="C2013" s="24">
        <v>57747</v>
      </c>
      <c r="D2013" s="24" t="s">
        <v>3302</v>
      </c>
      <c r="E2013" s="24" t="s">
        <v>3303</v>
      </c>
      <c r="F2013" s="24" t="s">
        <v>4453</v>
      </c>
      <c r="G2013" s="24" t="s">
        <v>4454</v>
      </c>
      <c r="H2013" s="24" t="s">
        <v>5009</v>
      </c>
      <c r="I2013" s="24" t="s">
        <v>408</v>
      </c>
      <c r="J2013" s="24" t="s">
        <v>9459</v>
      </c>
      <c r="N2013" s="24" t="s">
        <v>5528</v>
      </c>
    </row>
    <row r="2014" spans="1:19" x14ac:dyDescent="0.25">
      <c r="A2014" s="24" t="s">
        <v>9460</v>
      </c>
      <c r="B2014" s="24">
        <v>11680057</v>
      </c>
      <c r="C2014" s="24">
        <v>57748</v>
      </c>
      <c r="D2014" s="24" t="s">
        <v>3302</v>
      </c>
      <c r="E2014" s="24" t="s">
        <v>3303</v>
      </c>
      <c r="F2014" s="24" t="s">
        <v>4453</v>
      </c>
      <c r="G2014" s="24" t="s">
        <v>4454</v>
      </c>
      <c r="H2014" s="24" t="s">
        <v>5009</v>
      </c>
      <c r="I2014" s="24" t="s">
        <v>408</v>
      </c>
      <c r="J2014" s="24" t="s">
        <v>9461</v>
      </c>
      <c r="N2014" s="24" t="s">
        <v>8860</v>
      </c>
      <c r="O2014" s="24" t="s">
        <v>3326</v>
      </c>
      <c r="Q2014" s="24" t="s">
        <v>3311</v>
      </c>
      <c r="R2014" s="24" t="s">
        <v>3922</v>
      </c>
      <c r="S2014" s="24" t="s">
        <v>3313</v>
      </c>
    </row>
    <row r="2015" spans="1:19" x14ac:dyDescent="0.25">
      <c r="A2015" s="24" t="s">
        <v>9462</v>
      </c>
      <c r="B2015" s="24">
        <v>11680327</v>
      </c>
      <c r="C2015" s="24">
        <v>57750</v>
      </c>
      <c r="D2015" s="24" t="s">
        <v>3302</v>
      </c>
      <c r="E2015" s="24" t="s">
        <v>3303</v>
      </c>
      <c r="F2015" s="24" t="s">
        <v>4453</v>
      </c>
      <c r="G2015" s="24" t="s">
        <v>4454</v>
      </c>
      <c r="H2015" s="24" t="s">
        <v>5009</v>
      </c>
      <c r="I2015" s="24" t="s">
        <v>408</v>
      </c>
      <c r="J2015" s="24" t="s">
        <v>3861</v>
      </c>
      <c r="N2015" s="24" t="s">
        <v>9463</v>
      </c>
      <c r="O2015" s="24" t="s">
        <v>3326</v>
      </c>
      <c r="Q2015" s="24" t="s">
        <v>3311</v>
      </c>
      <c r="R2015" s="24" t="s">
        <v>3312</v>
      </c>
      <c r="S2015" s="24" t="s">
        <v>3313</v>
      </c>
    </row>
    <row r="2016" spans="1:19" x14ac:dyDescent="0.25">
      <c r="A2016" s="24" t="s">
        <v>9464</v>
      </c>
      <c r="B2016" s="24">
        <v>11680452</v>
      </c>
      <c r="C2016" s="24">
        <v>57751</v>
      </c>
      <c r="D2016" s="24" t="s">
        <v>3302</v>
      </c>
      <c r="E2016" s="24" t="s">
        <v>3303</v>
      </c>
      <c r="F2016" s="24" t="s">
        <v>4453</v>
      </c>
      <c r="G2016" s="24" t="s">
        <v>4454</v>
      </c>
      <c r="H2016" s="24" t="s">
        <v>5009</v>
      </c>
      <c r="I2016" s="24" t="s">
        <v>408</v>
      </c>
      <c r="J2016" s="24" t="s">
        <v>9465</v>
      </c>
      <c r="N2016" s="24" t="s">
        <v>9456</v>
      </c>
      <c r="O2016" s="24" t="s">
        <v>3326</v>
      </c>
      <c r="Q2016" s="24" t="s">
        <v>3311</v>
      </c>
      <c r="R2016" s="24" t="s">
        <v>3922</v>
      </c>
      <c r="S2016" s="24" t="s">
        <v>3313</v>
      </c>
    </row>
    <row r="2017" spans="1:19" x14ac:dyDescent="0.25">
      <c r="A2017" s="24" t="s">
        <v>9466</v>
      </c>
      <c r="B2017" s="24">
        <v>11680571</v>
      </c>
      <c r="C2017" s="24">
        <v>57752</v>
      </c>
      <c r="D2017" s="24" t="s">
        <v>3302</v>
      </c>
      <c r="E2017" s="24" t="s">
        <v>3303</v>
      </c>
      <c r="F2017" s="24" t="s">
        <v>4453</v>
      </c>
      <c r="G2017" s="24" t="s">
        <v>4454</v>
      </c>
      <c r="H2017" s="24" t="s">
        <v>5009</v>
      </c>
      <c r="I2017" s="24" t="s">
        <v>408</v>
      </c>
      <c r="J2017" s="24" t="s">
        <v>9467</v>
      </c>
      <c r="N2017" s="24" t="s">
        <v>5528</v>
      </c>
    </row>
    <row r="2018" spans="1:19" x14ac:dyDescent="0.25">
      <c r="A2018" s="24" t="s">
        <v>9468</v>
      </c>
      <c r="B2018" s="24">
        <v>11680833</v>
      </c>
      <c r="C2018" s="24">
        <v>57754</v>
      </c>
      <c r="D2018" s="24" t="s">
        <v>3302</v>
      </c>
      <c r="E2018" s="24" t="s">
        <v>3303</v>
      </c>
      <c r="F2018" s="24" t="s">
        <v>4453</v>
      </c>
      <c r="G2018" s="24" t="s">
        <v>4454</v>
      </c>
      <c r="H2018" s="24" t="s">
        <v>5009</v>
      </c>
      <c r="I2018" s="24" t="s">
        <v>408</v>
      </c>
      <c r="J2018" s="24" t="s">
        <v>8727</v>
      </c>
      <c r="N2018" s="24" t="s">
        <v>9453</v>
      </c>
      <c r="O2018" s="24" t="s">
        <v>3340</v>
      </c>
      <c r="Q2018" s="24" t="s">
        <v>3311</v>
      </c>
      <c r="R2018" s="24" t="s">
        <v>3327</v>
      </c>
      <c r="S2018" s="24" t="s">
        <v>3313</v>
      </c>
    </row>
    <row r="2019" spans="1:19" x14ac:dyDescent="0.25">
      <c r="A2019" s="24" t="s">
        <v>9469</v>
      </c>
      <c r="B2019" s="24">
        <v>11680972</v>
      </c>
      <c r="C2019" s="24">
        <v>57755</v>
      </c>
      <c r="D2019" s="24" t="s">
        <v>3302</v>
      </c>
      <c r="E2019" s="24" t="s">
        <v>3303</v>
      </c>
      <c r="F2019" s="24" t="s">
        <v>4453</v>
      </c>
      <c r="G2019" s="24" t="s">
        <v>4454</v>
      </c>
      <c r="H2019" s="24" t="s">
        <v>5009</v>
      </c>
      <c r="I2019" s="24" t="s">
        <v>408</v>
      </c>
      <c r="J2019" s="24" t="s">
        <v>9470</v>
      </c>
      <c r="N2019" s="24" t="s">
        <v>9471</v>
      </c>
      <c r="O2019" s="24" t="s">
        <v>3340</v>
      </c>
      <c r="Q2019" s="24" t="s">
        <v>3311</v>
      </c>
      <c r="R2019" s="24" t="s">
        <v>3327</v>
      </c>
      <c r="S2019" s="24" t="s">
        <v>3313</v>
      </c>
    </row>
    <row r="2020" spans="1:19" x14ac:dyDescent="0.25">
      <c r="A2020" s="24" t="s">
        <v>9472</v>
      </c>
      <c r="B2020" s="24">
        <v>11681069</v>
      </c>
      <c r="C2020" s="24">
        <v>57756</v>
      </c>
      <c r="D2020" s="24" t="s">
        <v>3302</v>
      </c>
      <c r="E2020" s="24" t="s">
        <v>3303</v>
      </c>
      <c r="F2020" s="24" t="s">
        <v>4453</v>
      </c>
      <c r="G2020" s="24" t="s">
        <v>4454</v>
      </c>
      <c r="H2020" s="24" t="s">
        <v>5009</v>
      </c>
      <c r="I2020" s="24" t="s">
        <v>408</v>
      </c>
      <c r="J2020" s="24" t="s">
        <v>9473</v>
      </c>
      <c r="N2020" s="24" t="s">
        <v>9471</v>
      </c>
      <c r="O2020" s="24" t="s">
        <v>3340</v>
      </c>
      <c r="Q2020" s="24" t="s">
        <v>3311</v>
      </c>
      <c r="R2020" s="24" t="s">
        <v>3327</v>
      </c>
      <c r="S2020" s="24" t="s">
        <v>3313</v>
      </c>
    </row>
    <row r="2021" spans="1:19" x14ac:dyDescent="0.25">
      <c r="A2021" s="24" t="s">
        <v>9474</v>
      </c>
      <c r="B2021" s="24">
        <v>11681166</v>
      </c>
      <c r="C2021" s="24">
        <v>57757</v>
      </c>
      <c r="D2021" s="24" t="s">
        <v>3302</v>
      </c>
      <c r="E2021" s="24" t="s">
        <v>3303</v>
      </c>
      <c r="F2021" s="24" t="s">
        <v>4453</v>
      </c>
      <c r="G2021" s="24" t="s">
        <v>4454</v>
      </c>
      <c r="H2021" s="24" t="s">
        <v>5009</v>
      </c>
      <c r="I2021" s="24" t="s">
        <v>408</v>
      </c>
      <c r="J2021" s="24" t="s">
        <v>9475</v>
      </c>
      <c r="N2021" s="24" t="s">
        <v>9476</v>
      </c>
      <c r="O2021" s="24" t="s">
        <v>3326</v>
      </c>
      <c r="Q2021" s="24" t="s">
        <v>3311</v>
      </c>
      <c r="R2021" s="24" t="s">
        <v>3922</v>
      </c>
      <c r="S2021" s="24" t="s">
        <v>3313</v>
      </c>
    </row>
    <row r="2022" spans="1:19" x14ac:dyDescent="0.25">
      <c r="A2022" s="24" t="s">
        <v>9477</v>
      </c>
      <c r="B2022" s="24">
        <v>11681293</v>
      </c>
      <c r="C2022" s="24">
        <v>57758</v>
      </c>
      <c r="D2022" s="24" t="s">
        <v>3302</v>
      </c>
      <c r="E2022" s="24" t="s">
        <v>3303</v>
      </c>
      <c r="F2022" s="24" t="s">
        <v>4453</v>
      </c>
      <c r="G2022" s="24" t="s">
        <v>4454</v>
      </c>
      <c r="H2022" s="24" t="s">
        <v>5009</v>
      </c>
      <c r="I2022" s="24" t="s">
        <v>408</v>
      </c>
      <c r="J2022" s="24" t="s">
        <v>7949</v>
      </c>
      <c r="N2022" s="24" t="s">
        <v>5454</v>
      </c>
    </row>
    <row r="2023" spans="1:19" x14ac:dyDescent="0.25">
      <c r="A2023" s="24" t="s">
        <v>9478</v>
      </c>
      <c r="B2023" s="24">
        <v>11681532</v>
      </c>
      <c r="C2023" s="24">
        <v>57759</v>
      </c>
      <c r="D2023" s="24" t="s">
        <v>3302</v>
      </c>
      <c r="E2023" s="24" t="s">
        <v>3303</v>
      </c>
      <c r="F2023" s="24" t="s">
        <v>4453</v>
      </c>
      <c r="G2023" s="24" t="s">
        <v>4454</v>
      </c>
      <c r="H2023" s="24" t="s">
        <v>5009</v>
      </c>
      <c r="I2023" s="24" t="s">
        <v>408</v>
      </c>
      <c r="J2023" s="24" t="s">
        <v>9479</v>
      </c>
      <c r="N2023" s="24" t="s">
        <v>4925</v>
      </c>
      <c r="O2023" s="24" t="s">
        <v>3326</v>
      </c>
      <c r="Q2023" s="24" t="s">
        <v>3311</v>
      </c>
      <c r="R2023" s="24" t="s">
        <v>3922</v>
      </c>
      <c r="S2023" s="24" t="s">
        <v>3313</v>
      </c>
    </row>
    <row r="2024" spans="1:19" x14ac:dyDescent="0.25">
      <c r="A2024" s="24" t="s">
        <v>9480</v>
      </c>
      <c r="B2024" s="24">
        <v>11681700</v>
      </c>
      <c r="C2024" s="24">
        <v>57760</v>
      </c>
      <c r="D2024" s="24" t="s">
        <v>3302</v>
      </c>
      <c r="E2024" s="24" t="s">
        <v>3303</v>
      </c>
      <c r="F2024" s="24" t="s">
        <v>4453</v>
      </c>
      <c r="G2024" s="24" t="s">
        <v>4454</v>
      </c>
      <c r="H2024" s="24" t="s">
        <v>5009</v>
      </c>
      <c r="I2024" s="24" t="s">
        <v>408</v>
      </c>
      <c r="J2024" s="24" t="s">
        <v>9481</v>
      </c>
      <c r="N2024" s="24" t="s">
        <v>9482</v>
      </c>
      <c r="O2024" s="24" t="s">
        <v>3340</v>
      </c>
      <c r="Q2024" s="24" t="s">
        <v>3311</v>
      </c>
      <c r="R2024" s="24" t="s">
        <v>3327</v>
      </c>
      <c r="S2024" s="24" t="s">
        <v>3313</v>
      </c>
    </row>
    <row r="2025" spans="1:19" x14ac:dyDescent="0.25">
      <c r="A2025" s="24" t="s">
        <v>9483</v>
      </c>
      <c r="B2025" s="24">
        <v>11683271</v>
      </c>
      <c r="C2025" s="24">
        <v>57801</v>
      </c>
      <c r="D2025" s="24" t="s">
        <v>3302</v>
      </c>
      <c r="E2025" s="24" t="s">
        <v>3303</v>
      </c>
      <c r="F2025" s="24" t="s">
        <v>4453</v>
      </c>
      <c r="G2025" s="24" t="s">
        <v>4454</v>
      </c>
      <c r="H2025" s="24" t="s">
        <v>5009</v>
      </c>
      <c r="I2025" s="24" t="s">
        <v>9484</v>
      </c>
      <c r="J2025" s="24" t="s">
        <v>9485</v>
      </c>
      <c r="N2025" s="24" t="s">
        <v>9486</v>
      </c>
      <c r="O2025" s="24" t="s">
        <v>3326</v>
      </c>
      <c r="Q2025" s="24" t="s">
        <v>3311</v>
      </c>
      <c r="R2025" s="24" t="s">
        <v>3922</v>
      </c>
      <c r="S2025" s="24" t="s">
        <v>3313</v>
      </c>
    </row>
    <row r="2026" spans="1:19" x14ac:dyDescent="0.25">
      <c r="A2026" s="24" t="s">
        <v>9487</v>
      </c>
      <c r="B2026" s="24">
        <v>11683690</v>
      </c>
      <c r="C2026" s="24">
        <v>57803</v>
      </c>
      <c r="D2026" s="24" t="s">
        <v>3302</v>
      </c>
      <c r="E2026" s="24" t="s">
        <v>3303</v>
      </c>
      <c r="F2026" s="24" t="s">
        <v>4453</v>
      </c>
      <c r="G2026" s="24" t="s">
        <v>4454</v>
      </c>
      <c r="H2026" s="24" t="s">
        <v>5009</v>
      </c>
      <c r="I2026" s="24" t="s">
        <v>644</v>
      </c>
      <c r="J2026" s="24" t="s">
        <v>643</v>
      </c>
      <c r="N2026" s="24" t="s">
        <v>9488</v>
      </c>
      <c r="O2026" s="24" t="s">
        <v>3316</v>
      </c>
      <c r="P2026" s="24" t="s">
        <v>5100</v>
      </c>
      <c r="Q2026" s="24" t="s">
        <v>3311</v>
      </c>
      <c r="R2026" s="24" t="s">
        <v>3312</v>
      </c>
      <c r="S2026" s="24" t="s">
        <v>3313</v>
      </c>
    </row>
    <row r="2027" spans="1:19" x14ac:dyDescent="0.25">
      <c r="A2027" s="24" t="s">
        <v>9489</v>
      </c>
      <c r="B2027" s="24">
        <v>11683931</v>
      </c>
      <c r="C2027" s="24">
        <v>57804</v>
      </c>
      <c r="D2027" s="24" t="s">
        <v>3302</v>
      </c>
      <c r="E2027" s="24" t="s">
        <v>3303</v>
      </c>
      <c r="F2027" s="24" t="s">
        <v>4453</v>
      </c>
      <c r="G2027" s="24" t="s">
        <v>4454</v>
      </c>
      <c r="H2027" s="24" t="s">
        <v>5009</v>
      </c>
      <c r="I2027" s="24" t="s">
        <v>9490</v>
      </c>
      <c r="J2027" s="24" t="s">
        <v>9491</v>
      </c>
      <c r="N2027" s="24" t="s">
        <v>8860</v>
      </c>
      <c r="O2027" s="24" t="s">
        <v>3326</v>
      </c>
      <c r="Q2027" s="24" t="s">
        <v>3311</v>
      </c>
      <c r="R2027" s="24" t="s">
        <v>3922</v>
      </c>
      <c r="S2027" s="24" t="s">
        <v>3313</v>
      </c>
    </row>
    <row r="2028" spans="1:19" x14ac:dyDescent="0.25">
      <c r="A2028" s="24" t="s">
        <v>9492</v>
      </c>
      <c r="B2028" s="24">
        <v>11684903</v>
      </c>
      <c r="C2028" s="24">
        <v>57807</v>
      </c>
      <c r="D2028" s="24" t="s">
        <v>3302</v>
      </c>
      <c r="E2028" s="24" t="s">
        <v>3303</v>
      </c>
      <c r="F2028" s="24" t="s">
        <v>4453</v>
      </c>
      <c r="G2028" s="24" t="s">
        <v>4454</v>
      </c>
      <c r="H2028" s="24" t="s">
        <v>5009</v>
      </c>
      <c r="I2028" s="24" t="s">
        <v>157</v>
      </c>
      <c r="J2028" s="24" t="s">
        <v>3707</v>
      </c>
      <c r="N2028" s="24" t="s">
        <v>9493</v>
      </c>
      <c r="O2028" s="24" t="s">
        <v>3326</v>
      </c>
      <c r="Q2028" s="24" t="s">
        <v>3311</v>
      </c>
      <c r="R2028" s="24" t="s">
        <v>3922</v>
      </c>
      <c r="S2028" s="24" t="s">
        <v>3313</v>
      </c>
    </row>
    <row r="2029" spans="1:19" x14ac:dyDescent="0.25">
      <c r="A2029" s="24" t="s">
        <v>9494</v>
      </c>
      <c r="B2029" s="24">
        <v>11685140</v>
      </c>
      <c r="C2029" s="24">
        <v>57808</v>
      </c>
      <c r="D2029" s="24" t="s">
        <v>3302</v>
      </c>
      <c r="E2029" s="24" t="s">
        <v>3303</v>
      </c>
      <c r="F2029" s="24" t="s">
        <v>4453</v>
      </c>
      <c r="G2029" s="24" t="s">
        <v>4454</v>
      </c>
      <c r="H2029" s="24" t="s">
        <v>5009</v>
      </c>
      <c r="I2029" s="24" t="s">
        <v>157</v>
      </c>
      <c r="J2029" s="24" t="s">
        <v>9495</v>
      </c>
      <c r="N2029" s="24" t="s">
        <v>9496</v>
      </c>
      <c r="O2029" s="24" t="s">
        <v>3310</v>
      </c>
      <c r="Q2029" s="24" t="s">
        <v>3311</v>
      </c>
      <c r="R2029" s="24" t="s">
        <v>3312</v>
      </c>
      <c r="S2029" s="24" t="s">
        <v>3313</v>
      </c>
    </row>
    <row r="2030" spans="1:19" x14ac:dyDescent="0.25">
      <c r="A2030" s="24" t="s">
        <v>9497</v>
      </c>
      <c r="B2030" s="24">
        <v>11685749</v>
      </c>
      <c r="C2030" s="24">
        <v>57810</v>
      </c>
      <c r="D2030" s="24" t="s">
        <v>3302</v>
      </c>
      <c r="E2030" s="24" t="s">
        <v>3303</v>
      </c>
      <c r="F2030" s="24" t="s">
        <v>4453</v>
      </c>
      <c r="G2030" s="24" t="s">
        <v>4454</v>
      </c>
      <c r="H2030" s="24" t="s">
        <v>5009</v>
      </c>
      <c r="I2030" s="24" t="s">
        <v>157</v>
      </c>
      <c r="J2030" s="24" t="s">
        <v>9498</v>
      </c>
      <c r="N2030" s="24" t="s">
        <v>9499</v>
      </c>
      <c r="O2030" s="24" t="s">
        <v>3326</v>
      </c>
      <c r="Q2030" s="24" t="s">
        <v>3311</v>
      </c>
      <c r="R2030" s="24" t="s">
        <v>3922</v>
      </c>
      <c r="S2030" s="24" t="s">
        <v>3313</v>
      </c>
    </row>
    <row r="2031" spans="1:19" x14ac:dyDescent="0.25">
      <c r="A2031" s="24" t="s">
        <v>9500</v>
      </c>
      <c r="B2031" s="24">
        <v>11688802</v>
      </c>
      <c r="C2031" s="24">
        <v>57821</v>
      </c>
      <c r="D2031" s="24" t="s">
        <v>3302</v>
      </c>
      <c r="E2031" s="24" t="s">
        <v>3303</v>
      </c>
      <c r="F2031" s="24" t="s">
        <v>4453</v>
      </c>
      <c r="G2031" s="24" t="s">
        <v>4454</v>
      </c>
      <c r="H2031" s="24" t="s">
        <v>5009</v>
      </c>
      <c r="I2031" s="24" t="s">
        <v>9501</v>
      </c>
      <c r="J2031" s="24" t="s">
        <v>5546</v>
      </c>
      <c r="N2031" s="24" t="s">
        <v>9502</v>
      </c>
      <c r="O2031" s="24" t="s">
        <v>3326</v>
      </c>
      <c r="Q2031" s="24" t="s">
        <v>3311</v>
      </c>
      <c r="R2031" s="24" t="s">
        <v>3922</v>
      </c>
      <c r="S2031" s="24" t="s">
        <v>3313</v>
      </c>
    </row>
    <row r="2032" spans="1:19" x14ac:dyDescent="0.25">
      <c r="A2032" s="24" t="s">
        <v>9503</v>
      </c>
      <c r="B2032" s="24">
        <v>11690346</v>
      </c>
      <c r="C2032" s="24">
        <v>57898</v>
      </c>
      <c r="D2032" s="24" t="s">
        <v>3302</v>
      </c>
      <c r="E2032" s="24" t="s">
        <v>3303</v>
      </c>
      <c r="F2032" s="24" t="s">
        <v>4453</v>
      </c>
      <c r="G2032" s="24" t="s">
        <v>4454</v>
      </c>
      <c r="H2032" s="24" t="s">
        <v>5009</v>
      </c>
      <c r="I2032" s="24" t="s">
        <v>9504</v>
      </c>
      <c r="J2032" s="24" t="s">
        <v>8315</v>
      </c>
      <c r="N2032" s="24" t="s">
        <v>7939</v>
      </c>
      <c r="O2032" s="24" t="s">
        <v>3326</v>
      </c>
      <c r="Q2032" s="24" t="s">
        <v>3311</v>
      </c>
      <c r="R2032" s="24" t="s">
        <v>3922</v>
      </c>
      <c r="S2032" s="24" t="s">
        <v>3313</v>
      </c>
    </row>
    <row r="2033" spans="1:19" x14ac:dyDescent="0.25">
      <c r="A2033" s="24" t="s">
        <v>9505</v>
      </c>
      <c r="B2033" s="24">
        <v>11705934</v>
      </c>
      <c r="C2033" s="24">
        <v>57937</v>
      </c>
      <c r="D2033" s="24" t="s">
        <v>3302</v>
      </c>
      <c r="E2033" s="24" t="s">
        <v>3303</v>
      </c>
      <c r="F2033" s="24" t="s">
        <v>4453</v>
      </c>
      <c r="G2033" s="24" t="s">
        <v>4454</v>
      </c>
      <c r="H2033" s="24" t="s">
        <v>5009</v>
      </c>
      <c r="I2033" s="24" t="s">
        <v>9506</v>
      </c>
      <c r="J2033" s="24" t="s">
        <v>9507</v>
      </c>
      <c r="N2033" s="24" t="s">
        <v>9508</v>
      </c>
      <c r="O2033" s="24" t="s">
        <v>3326</v>
      </c>
      <c r="Q2033" s="24" t="s">
        <v>3311</v>
      </c>
      <c r="R2033" s="24" t="s">
        <v>3327</v>
      </c>
      <c r="S2033" s="24" t="s">
        <v>3313</v>
      </c>
    </row>
    <row r="2034" spans="1:19" x14ac:dyDescent="0.25">
      <c r="A2034" s="24" t="s">
        <v>9509</v>
      </c>
      <c r="B2034" s="24">
        <v>11706095</v>
      </c>
      <c r="C2034" s="24">
        <v>57938</v>
      </c>
      <c r="D2034" s="24" t="s">
        <v>3302</v>
      </c>
      <c r="E2034" s="24" t="s">
        <v>3303</v>
      </c>
      <c r="F2034" s="24" t="s">
        <v>4453</v>
      </c>
      <c r="G2034" s="24" t="s">
        <v>4454</v>
      </c>
      <c r="H2034" s="24" t="s">
        <v>5009</v>
      </c>
      <c r="I2034" s="24" t="s">
        <v>9506</v>
      </c>
      <c r="J2034" s="24" t="s">
        <v>9126</v>
      </c>
      <c r="N2034" s="24" t="s">
        <v>9510</v>
      </c>
      <c r="O2034" s="24" t="s">
        <v>3326</v>
      </c>
      <c r="Q2034" s="24" t="s">
        <v>3311</v>
      </c>
      <c r="R2034" s="24" t="s">
        <v>3922</v>
      </c>
      <c r="S2034" s="24" t="s">
        <v>3313</v>
      </c>
    </row>
    <row r="2035" spans="1:19" x14ac:dyDescent="0.25">
      <c r="A2035" s="24" t="s">
        <v>9511</v>
      </c>
      <c r="B2035" s="24">
        <v>11706228</v>
      </c>
      <c r="C2035" s="24">
        <v>57939</v>
      </c>
      <c r="D2035" s="24" t="s">
        <v>3302</v>
      </c>
      <c r="E2035" s="24" t="s">
        <v>3303</v>
      </c>
      <c r="F2035" s="24" t="s">
        <v>4453</v>
      </c>
      <c r="G2035" s="24" t="s">
        <v>4454</v>
      </c>
      <c r="H2035" s="24" t="s">
        <v>5009</v>
      </c>
      <c r="I2035" s="24" t="s">
        <v>9506</v>
      </c>
      <c r="J2035" s="24" t="s">
        <v>9512</v>
      </c>
      <c r="N2035" s="24" t="s">
        <v>9513</v>
      </c>
      <c r="O2035" s="24" t="s">
        <v>3326</v>
      </c>
      <c r="Q2035" s="24" t="s">
        <v>3311</v>
      </c>
      <c r="R2035" s="24" t="s">
        <v>3922</v>
      </c>
      <c r="S2035" s="24" t="s">
        <v>3313</v>
      </c>
    </row>
    <row r="2036" spans="1:19" x14ac:dyDescent="0.25">
      <c r="A2036" s="24" t="s">
        <v>9514</v>
      </c>
      <c r="B2036" s="24">
        <v>11712656</v>
      </c>
      <c r="C2036" s="24">
        <v>58006</v>
      </c>
      <c r="D2036" s="24" t="s">
        <v>3302</v>
      </c>
      <c r="E2036" s="24" t="s">
        <v>3303</v>
      </c>
      <c r="F2036" s="24" t="s">
        <v>4453</v>
      </c>
      <c r="G2036" s="24" t="s">
        <v>4454</v>
      </c>
      <c r="H2036" s="24" t="s">
        <v>5009</v>
      </c>
      <c r="I2036" s="24" t="s">
        <v>41</v>
      </c>
      <c r="J2036" s="24" t="s">
        <v>39</v>
      </c>
      <c r="N2036" s="24" t="s">
        <v>9515</v>
      </c>
      <c r="O2036" s="24" t="s">
        <v>3326</v>
      </c>
      <c r="Q2036" s="24" t="s">
        <v>3311</v>
      </c>
      <c r="R2036" s="24" t="s">
        <v>3922</v>
      </c>
      <c r="S2036" s="24" t="s">
        <v>3313</v>
      </c>
    </row>
    <row r="2037" spans="1:19" x14ac:dyDescent="0.25">
      <c r="A2037" s="24" t="s">
        <v>9516</v>
      </c>
      <c r="B2037" s="24">
        <v>11713062</v>
      </c>
      <c r="C2037" s="24">
        <v>58007</v>
      </c>
      <c r="D2037" s="24" t="s">
        <v>3302</v>
      </c>
      <c r="E2037" s="24" t="s">
        <v>3303</v>
      </c>
      <c r="F2037" s="24" t="s">
        <v>4453</v>
      </c>
      <c r="G2037" s="24" t="s">
        <v>4454</v>
      </c>
      <c r="H2037" s="24" t="s">
        <v>5009</v>
      </c>
      <c r="I2037" s="24" t="s">
        <v>41</v>
      </c>
      <c r="J2037" s="24" t="s">
        <v>3714</v>
      </c>
      <c r="N2037" s="24" t="s">
        <v>9517</v>
      </c>
      <c r="O2037" s="24" t="s">
        <v>3326</v>
      </c>
      <c r="Q2037" s="24" t="s">
        <v>3311</v>
      </c>
      <c r="R2037" s="24" t="s">
        <v>3922</v>
      </c>
      <c r="S2037" s="24" t="s">
        <v>3313</v>
      </c>
    </row>
    <row r="2038" spans="1:19" x14ac:dyDescent="0.25">
      <c r="A2038" s="24" t="s">
        <v>9518</v>
      </c>
      <c r="B2038" s="24">
        <v>11716081</v>
      </c>
      <c r="C2038" s="24">
        <v>58016</v>
      </c>
      <c r="D2038" s="24" t="s">
        <v>3302</v>
      </c>
      <c r="E2038" s="24" t="s">
        <v>3303</v>
      </c>
      <c r="F2038" s="24" t="s">
        <v>4453</v>
      </c>
      <c r="G2038" s="24" t="s">
        <v>4454</v>
      </c>
      <c r="H2038" s="24" t="s">
        <v>5009</v>
      </c>
      <c r="I2038" s="24" t="s">
        <v>9519</v>
      </c>
      <c r="J2038" s="24" t="s">
        <v>8874</v>
      </c>
      <c r="N2038" s="24" t="s">
        <v>9520</v>
      </c>
      <c r="O2038" s="24" t="s">
        <v>3326</v>
      </c>
      <c r="Q2038" s="24" t="s">
        <v>3311</v>
      </c>
      <c r="R2038" s="24" t="s">
        <v>3922</v>
      </c>
      <c r="S2038" s="24" t="s">
        <v>3313</v>
      </c>
    </row>
    <row r="2039" spans="1:19" x14ac:dyDescent="0.25">
      <c r="A2039" s="24" t="s">
        <v>9521</v>
      </c>
      <c r="B2039" s="24">
        <v>11716669</v>
      </c>
      <c r="C2039" s="24">
        <v>58018</v>
      </c>
      <c r="D2039" s="24" t="s">
        <v>3302</v>
      </c>
      <c r="E2039" s="24" t="s">
        <v>3303</v>
      </c>
      <c r="F2039" s="24" t="s">
        <v>4453</v>
      </c>
      <c r="G2039" s="24" t="s">
        <v>4454</v>
      </c>
      <c r="H2039" s="24" t="s">
        <v>5009</v>
      </c>
      <c r="I2039" s="24" t="s">
        <v>9519</v>
      </c>
      <c r="J2039" s="24" t="s">
        <v>9522</v>
      </c>
      <c r="N2039" s="24" t="s">
        <v>9523</v>
      </c>
      <c r="O2039" s="24" t="s">
        <v>3326</v>
      </c>
      <c r="Q2039" s="24" t="s">
        <v>3311</v>
      </c>
      <c r="R2039" s="24" t="s">
        <v>3922</v>
      </c>
      <c r="S2039" s="24" t="s">
        <v>3313</v>
      </c>
    </row>
    <row r="2040" spans="1:19" x14ac:dyDescent="0.25">
      <c r="A2040" s="24" t="s">
        <v>9524</v>
      </c>
      <c r="B2040" s="24">
        <v>11717668</v>
      </c>
      <c r="C2040" s="24">
        <v>58021</v>
      </c>
      <c r="D2040" s="24" t="s">
        <v>3302</v>
      </c>
      <c r="E2040" s="24" t="s">
        <v>3303</v>
      </c>
      <c r="F2040" s="24" t="s">
        <v>4453</v>
      </c>
      <c r="G2040" s="24" t="s">
        <v>4454</v>
      </c>
      <c r="H2040" s="24" t="s">
        <v>5009</v>
      </c>
      <c r="I2040" s="24" t="s">
        <v>408</v>
      </c>
      <c r="J2040" s="24" t="s">
        <v>9128</v>
      </c>
      <c r="N2040" s="24" t="s">
        <v>8249</v>
      </c>
    </row>
    <row r="2041" spans="1:19" x14ac:dyDescent="0.25">
      <c r="A2041" s="24" t="s">
        <v>9525</v>
      </c>
      <c r="B2041" s="24">
        <v>11728418</v>
      </c>
      <c r="C2041" s="24">
        <v>58160</v>
      </c>
      <c r="D2041" s="24" t="s">
        <v>3302</v>
      </c>
      <c r="E2041" s="24" t="s">
        <v>3303</v>
      </c>
      <c r="F2041" s="24" t="s">
        <v>4453</v>
      </c>
      <c r="G2041" s="24" t="s">
        <v>4454</v>
      </c>
      <c r="H2041" s="24" t="s">
        <v>9526</v>
      </c>
      <c r="I2041" s="24" t="s">
        <v>9527</v>
      </c>
      <c r="J2041" s="24" t="s">
        <v>407</v>
      </c>
      <c r="N2041" s="24" t="s">
        <v>8444</v>
      </c>
      <c r="O2041" s="24" t="s">
        <v>3326</v>
      </c>
      <c r="Q2041" s="24" t="s">
        <v>3311</v>
      </c>
      <c r="R2041" s="24" t="s">
        <v>3922</v>
      </c>
      <c r="S2041" s="24" t="s">
        <v>3313</v>
      </c>
    </row>
    <row r="2042" spans="1:19" x14ac:dyDescent="0.25">
      <c r="A2042" s="24" t="s">
        <v>9528</v>
      </c>
      <c r="B2042" s="24">
        <v>11743322</v>
      </c>
      <c r="C2042" s="24">
        <v>58164</v>
      </c>
      <c r="D2042" s="24" t="s">
        <v>3302</v>
      </c>
      <c r="E2042" s="24" t="s">
        <v>3303</v>
      </c>
      <c r="F2042" s="24" t="s">
        <v>4453</v>
      </c>
      <c r="G2042" s="24" t="s">
        <v>4454</v>
      </c>
      <c r="H2042" s="24" t="s">
        <v>9526</v>
      </c>
      <c r="I2042" s="24" t="s">
        <v>9527</v>
      </c>
      <c r="J2042" s="24" t="s">
        <v>7031</v>
      </c>
      <c r="N2042" s="24" t="s">
        <v>9529</v>
      </c>
      <c r="O2042" s="24" t="s">
        <v>3326</v>
      </c>
      <c r="Q2042" s="24" t="s">
        <v>3311</v>
      </c>
      <c r="R2042" s="24" t="s">
        <v>3327</v>
      </c>
      <c r="S2042" s="24" t="s">
        <v>3313</v>
      </c>
    </row>
    <row r="2043" spans="1:19" x14ac:dyDescent="0.25">
      <c r="A2043" s="24" t="s">
        <v>9530</v>
      </c>
      <c r="B2043" s="24">
        <v>11812112</v>
      </c>
      <c r="C2043" s="24">
        <v>58689</v>
      </c>
      <c r="D2043" s="24" t="s">
        <v>3302</v>
      </c>
      <c r="E2043" s="24" t="s">
        <v>3303</v>
      </c>
      <c r="F2043" s="24" t="s">
        <v>4453</v>
      </c>
      <c r="G2043" s="24" t="s">
        <v>4454</v>
      </c>
      <c r="H2043" s="24" t="s">
        <v>9531</v>
      </c>
      <c r="I2043" s="24" t="s">
        <v>9532</v>
      </c>
      <c r="J2043" s="24" t="s">
        <v>9533</v>
      </c>
      <c r="N2043" s="24" t="s">
        <v>7911</v>
      </c>
      <c r="O2043" s="24" t="s">
        <v>3326</v>
      </c>
      <c r="Q2043" s="24" t="s">
        <v>3311</v>
      </c>
      <c r="R2043" s="24" t="s">
        <v>3922</v>
      </c>
      <c r="S2043" s="24" t="s">
        <v>3313</v>
      </c>
    </row>
    <row r="2044" spans="1:19" x14ac:dyDescent="0.25">
      <c r="A2044" s="24" t="s">
        <v>9534</v>
      </c>
      <c r="B2044" s="24">
        <v>11888213</v>
      </c>
      <c r="C2044" s="24">
        <v>59137</v>
      </c>
      <c r="D2044" s="24" t="s">
        <v>3302</v>
      </c>
      <c r="E2044" s="24" t="s">
        <v>3303</v>
      </c>
      <c r="F2044" s="24" t="s">
        <v>5401</v>
      </c>
      <c r="G2044" s="24" t="s">
        <v>4454</v>
      </c>
      <c r="H2044" s="24" t="s">
        <v>5402</v>
      </c>
      <c r="I2044" s="24" t="s">
        <v>5403</v>
      </c>
      <c r="J2044" s="24" t="s">
        <v>9535</v>
      </c>
      <c r="N2044" s="24" t="s">
        <v>6771</v>
      </c>
      <c r="O2044" s="24" t="s">
        <v>3326</v>
      </c>
      <c r="Q2044" s="24" t="s">
        <v>3311</v>
      </c>
      <c r="R2044" s="24" t="s">
        <v>3922</v>
      </c>
      <c r="S2044" s="24" t="s">
        <v>3313</v>
      </c>
    </row>
    <row r="2045" spans="1:19" x14ac:dyDescent="0.25">
      <c r="A2045" s="24" t="s">
        <v>9536</v>
      </c>
      <c r="B2045" s="24">
        <v>11937533</v>
      </c>
      <c r="C2045" s="24">
        <v>59493</v>
      </c>
      <c r="D2045" s="24" t="s">
        <v>3302</v>
      </c>
      <c r="E2045" s="24" t="s">
        <v>3303</v>
      </c>
      <c r="F2045" s="24" t="s">
        <v>9537</v>
      </c>
      <c r="G2045" s="24" t="s">
        <v>4454</v>
      </c>
      <c r="H2045" s="24" t="s">
        <v>9538</v>
      </c>
      <c r="I2045" s="24" t="s">
        <v>9539</v>
      </c>
      <c r="J2045" s="24" t="s">
        <v>9540</v>
      </c>
      <c r="N2045" s="24" t="s">
        <v>9541</v>
      </c>
      <c r="O2045" s="24" t="s">
        <v>3340</v>
      </c>
      <c r="Q2045" s="24" t="s">
        <v>3311</v>
      </c>
      <c r="R2045" s="24" t="s">
        <v>3327</v>
      </c>
      <c r="S2045" s="24" t="s">
        <v>3313</v>
      </c>
    </row>
    <row r="2046" spans="1:19" x14ac:dyDescent="0.25">
      <c r="A2046" s="24" t="s">
        <v>9542</v>
      </c>
      <c r="B2046" s="24">
        <v>11949756</v>
      </c>
      <c r="C2046" s="24">
        <v>59500</v>
      </c>
      <c r="D2046" s="24" t="s">
        <v>3302</v>
      </c>
      <c r="E2046" s="24" t="s">
        <v>3303</v>
      </c>
      <c r="F2046" s="24" t="s">
        <v>9537</v>
      </c>
      <c r="G2046" s="24" t="s">
        <v>4454</v>
      </c>
      <c r="H2046" s="24" t="s">
        <v>9543</v>
      </c>
      <c r="I2046" s="24" t="s">
        <v>9544</v>
      </c>
      <c r="J2046" s="24" t="s">
        <v>5230</v>
      </c>
      <c r="N2046" s="24" t="s">
        <v>9545</v>
      </c>
      <c r="O2046" s="24" t="s">
        <v>3326</v>
      </c>
      <c r="Q2046" s="24" t="s">
        <v>3311</v>
      </c>
      <c r="R2046" s="24" t="s">
        <v>3327</v>
      </c>
      <c r="S2046" s="24" t="s">
        <v>3313</v>
      </c>
    </row>
    <row r="2047" spans="1:19" x14ac:dyDescent="0.25">
      <c r="A2047" s="24" t="s">
        <v>9546</v>
      </c>
      <c r="B2047" s="24">
        <v>11950834</v>
      </c>
      <c r="C2047" s="24">
        <v>59504</v>
      </c>
      <c r="D2047" s="24" t="s">
        <v>3302</v>
      </c>
      <c r="E2047" s="24" t="s">
        <v>3303</v>
      </c>
      <c r="F2047" s="24" t="s">
        <v>9537</v>
      </c>
      <c r="G2047" s="24" t="s">
        <v>4454</v>
      </c>
      <c r="H2047" s="24" t="s">
        <v>9547</v>
      </c>
      <c r="I2047" s="24" t="s">
        <v>9548</v>
      </c>
      <c r="J2047" s="24" t="s">
        <v>9549</v>
      </c>
      <c r="N2047" s="24" t="s">
        <v>9550</v>
      </c>
      <c r="O2047" s="24" t="s">
        <v>3340</v>
      </c>
      <c r="Q2047" s="24" t="s">
        <v>3311</v>
      </c>
      <c r="R2047" s="24" t="s">
        <v>3327</v>
      </c>
      <c r="S2047" s="24" t="s">
        <v>3313</v>
      </c>
    </row>
    <row r="2048" spans="1:19" x14ac:dyDescent="0.25">
      <c r="A2048" s="24" t="s">
        <v>9551</v>
      </c>
      <c r="B2048" s="24">
        <v>11951234</v>
      </c>
      <c r="C2048" s="24">
        <v>59573</v>
      </c>
      <c r="D2048" s="24" t="s">
        <v>3302</v>
      </c>
      <c r="E2048" s="24" t="s">
        <v>3303</v>
      </c>
      <c r="F2048" s="24" t="s">
        <v>9537</v>
      </c>
      <c r="G2048" s="24" t="s">
        <v>4454</v>
      </c>
      <c r="H2048" s="24" t="s">
        <v>9543</v>
      </c>
      <c r="I2048" s="24" t="s">
        <v>9552</v>
      </c>
      <c r="J2048" s="24" t="s">
        <v>8067</v>
      </c>
      <c r="N2048" s="24" t="s">
        <v>9553</v>
      </c>
    </row>
    <row r="2049" spans="1:19" x14ac:dyDescent="0.25">
      <c r="A2049" s="24" t="s">
        <v>9554</v>
      </c>
      <c r="B2049" s="24">
        <v>11951744</v>
      </c>
      <c r="C2049" s="24">
        <v>59575</v>
      </c>
      <c r="D2049" s="24" t="s">
        <v>3302</v>
      </c>
      <c r="E2049" s="24" t="s">
        <v>3303</v>
      </c>
      <c r="F2049" s="24" t="s">
        <v>9537</v>
      </c>
      <c r="G2049" s="24" t="s">
        <v>4454</v>
      </c>
      <c r="H2049" s="24" t="s">
        <v>9543</v>
      </c>
      <c r="I2049" s="24" t="s">
        <v>9555</v>
      </c>
      <c r="J2049" s="24" t="s">
        <v>9556</v>
      </c>
      <c r="N2049" s="24" t="s">
        <v>9557</v>
      </c>
    </row>
    <row r="2050" spans="1:19" x14ac:dyDescent="0.25">
      <c r="A2050" s="24" t="s">
        <v>9558</v>
      </c>
      <c r="B2050" s="24">
        <v>11951989</v>
      </c>
      <c r="C2050" s="24">
        <v>59576</v>
      </c>
      <c r="D2050" s="24" t="s">
        <v>3302</v>
      </c>
      <c r="E2050" s="24" t="s">
        <v>3303</v>
      </c>
      <c r="F2050" s="24" t="s">
        <v>9537</v>
      </c>
      <c r="G2050" s="24" t="s">
        <v>4454</v>
      </c>
      <c r="H2050" s="24" t="s">
        <v>9543</v>
      </c>
      <c r="I2050" s="24" t="s">
        <v>9555</v>
      </c>
      <c r="J2050" s="24" t="s">
        <v>9559</v>
      </c>
      <c r="N2050" s="24" t="s">
        <v>9560</v>
      </c>
      <c r="O2050" s="24" t="s">
        <v>3340</v>
      </c>
      <c r="Q2050" s="24" t="s">
        <v>3311</v>
      </c>
      <c r="R2050" s="24" t="s">
        <v>3327</v>
      </c>
      <c r="S2050" s="24" t="s">
        <v>3313</v>
      </c>
    </row>
    <row r="2051" spans="1:19" x14ac:dyDescent="0.25">
      <c r="A2051" s="24" t="s">
        <v>9561</v>
      </c>
      <c r="B2051" s="24">
        <v>11952241</v>
      </c>
      <c r="C2051" s="24">
        <v>59577</v>
      </c>
      <c r="D2051" s="24" t="s">
        <v>3302</v>
      </c>
      <c r="E2051" s="24" t="s">
        <v>3303</v>
      </c>
      <c r="F2051" s="24" t="s">
        <v>9537</v>
      </c>
      <c r="G2051" s="24" t="s">
        <v>4454</v>
      </c>
      <c r="H2051" s="24" t="s">
        <v>9538</v>
      </c>
      <c r="I2051" s="24" t="s">
        <v>9562</v>
      </c>
      <c r="J2051" s="24" t="s">
        <v>9261</v>
      </c>
      <c r="N2051" s="24" t="s">
        <v>8360</v>
      </c>
      <c r="O2051" s="24" t="s">
        <v>3326</v>
      </c>
      <c r="Q2051" s="24" t="s">
        <v>3311</v>
      </c>
      <c r="R2051" s="24" t="s">
        <v>3327</v>
      </c>
      <c r="S2051" s="24" t="s">
        <v>3313</v>
      </c>
    </row>
    <row r="2052" spans="1:19" x14ac:dyDescent="0.25">
      <c r="A2052" s="24" t="s">
        <v>9563</v>
      </c>
      <c r="B2052" s="24">
        <v>11953373</v>
      </c>
      <c r="C2052" s="24">
        <v>59514</v>
      </c>
      <c r="D2052" s="24" t="s">
        <v>3302</v>
      </c>
      <c r="E2052" s="24" t="s">
        <v>3303</v>
      </c>
      <c r="F2052" s="24" t="s">
        <v>9537</v>
      </c>
      <c r="G2052" s="24" t="s">
        <v>4454</v>
      </c>
      <c r="H2052" s="24" t="s">
        <v>9547</v>
      </c>
      <c r="I2052" s="24" t="s">
        <v>9548</v>
      </c>
      <c r="J2052" s="24" t="s">
        <v>3652</v>
      </c>
      <c r="N2052" s="24" t="s">
        <v>9564</v>
      </c>
      <c r="O2052" s="24" t="s">
        <v>3326</v>
      </c>
      <c r="Q2052" s="24" t="s">
        <v>3311</v>
      </c>
      <c r="R2052" s="24" t="s">
        <v>3327</v>
      </c>
      <c r="S2052" s="24" t="s">
        <v>3313</v>
      </c>
    </row>
    <row r="2053" spans="1:19" x14ac:dyDescent="0.25">
      <c r="A2053" s="24" t="s">
        <v>9565</v>
      </c>
      <c r="B2053" s="24">
        <v>11953507</v>
      </c>
      <c r="C2053" s="24">
        <v>59581</v>
      </c>
      <c r="D2053" s="24" t="s">
        <v>3302</v>
      </c>
      <c r="E2053" s="24" t="s">
        <v>3303</v>
      </c>
      <c r="F2053" s="24" t="s">
        <v>9537</v>
      </c>
      <c r="G2053" s="24" t="s">
        <v>4454</v>
      </c>
      <c r="H2053" s="24" t="s">
        <v>9547</v>
      </c>
      <c r="I2053" s="24" t="s">
        <v>9566</v>
      </c>
      <c r="J2053" s="24" t="s">
        <v>9567</v>
      </c>
      <c r="N2053" s="24" t="s">
        <v>9560</v>
      </c>
      <c r="O2053" s="24" t="s">
        <v>3340</v>
      </c>
      <c r="Q2053" s="24" t="s">
        <v>3311</v>
      </c>
      <c r="R2053" s="24" t="s">
        <v>3327</v>
      </c>
      <c r="S2053" s="24" t="s">
        <v>3313</v>
      </c>
    </row>
    <row r="2054" spans="1:19" x14ac:dyDescent="0.25">
      <c r="A2054" s="24" t="s">
        <v>9568</v>
      </c>
      <c r="B2054" s="24">
        <v>11955756</v>
      </c>
      <c r="C2054" s="24">
        <v>59589</v>
      </c>
      <c r="D2054" s="24" t="s">
        <v>3302</v>
      </c>
      <c r="E2054" s="24" t="s">
        <v>3303</v>
      </c>
      <c r="F2054" s="24" t="s">
        <v>9537</v>
      </c>
      <c r="G2054" s="24" t="s">
        <v>4454</v>
      </c>
      <c r="H2054" s="24" t="s">
        <v>9538</v>
      </c>
      <c r="I2054" s="24" t="s">
        <v>9569</v>
      </c>
      <c r="J2054" s="24" t="s">
        <v>9570</v>
      </c>
      <c r="N2054" s="24" t="s">
        <v>9571</v>
      </c>
      <c r="O2054" s="24" t="s">
        <v>3326</v>
      </c>
      <c r="Q2054" s="24" t="s">
        <v>3311</v>
      </c>
      <c r="R2054" s="24" t="s">
        <v>3327</v>
      </c>
      <c r="S2054" s="24" t="s">
        <v>3313</v>
      </c>
    </row>
    <row r="2055" spans="1:19" x14ac:dyDescent="0.25">
      <c r="A2055" s="24" t="s">
        <v>9572</v>
      </c>
      <c r="B2055" s="24">
        <v>11957663</v>
      </c>
      <c r="C2055" s="24">
        <v>59594</v>
      </c>
      <c r="D2055" s="24" t="s">
        <v>3302</v>
      </c>
      <c r="E2055" s="24" t="s">
        <v>3303</v>
      </c>
      <c r="F2055" s="24" t="s">
        <v>9537</v>
      </c>
      <c r="G2055" s="24" t="s">
        <v>4454</v>
      </c>
      <c r="H2055" s="24" t="s">
        <v>9543</v>
      </c>
      <c r="I2055" s="24" t="s">
        <v>99</v>
      </c>
      <c r="J2055" s="24" t="s">
        <v>9573</v>
      </c>
      <c r="N2055" s="24" t="s">
        <v>9574</v>
      </c>
      <c r="O2055" s="24" t="s">
        <v>3326</v>
      </c>
      <c r="Q2055" s="24" t="s">
        <v>3311</v>
      </c>
      <c r="R2055" s="24" t="s">
        <v>3922</v>
      </c>
      <c r="S2055" s="24" t="s">
        <v>3313</v>
      </c>
    </row>
    <row r="2056" spans="1:19" x14ac:dyDescent="0.25">
      <c r="A2056" s="24" t="s">
        <v>9575</v>
      </c>
      <c r="B2056" s="24">
        <v>11957925</v>
      </c>
      <c r="C2056" s="24">
        <v>59595</v>
      </c>
      <c r="D2056" s="24" t="s">
        <v>3302</v>
      </c>
      <c r="E2056" s="24" t="s">
        <v>3303</v>
      </c>
      <c r="F2056" s="24" t="s">
        <v>9537</v>
      </c>
      <c r="G2056" s="24" t="s">
        <v>4454</v>
      </c>
      <c r="H2056" s="24" t="s">
        <v>9543</v>
      </c>
      <c r="I2056" s="24" t="s">
        <v>99</v>
      </c>
      <c r="J2056" s="24" t="s">
        <v>9576</v>
      </c>
      <c r="N2056" s="24" t="s">
        <v>9577</v>
      </c>
      <c r="O2056" s="24" t="s">
        <v>3340</v>
      </c>
      <c r="Q2056" s="24" t="s">
        <v>3311</v>
      </c>
      <c r="R2056" s="24" t="s">
        <v>3327</v>
      </c>
      <c r="S2056" s="24" t="s">
        <v>3313</v>
      </c>
    </row>
    <row r="2057" spans="1:19" x14ac:dyDescent="0.25">
      <c r="A2057" s="24" t="s">
        <v>9578</v>
      </c>
      <c r="B2057" s="24">
        <v>11958158</v>
      </c>
      <c r="C2057" s="24">
        <v>59596</v>
      </c>
      <c r="D2057" s="24" t="s">
        <v>3302</v>
      </c>
      <c r="E2057" s="24" t="s">
        <v>3303</v>
      </c>
      <c r="F2057" s="24" t="s">
        <v>9537</v>
      </c>
      <c r="G2057" s="24" t="s">
        <v>4454</v>
      </c>
      <c r="H2057" s="24" t="s">
        <v>9543</v>
      </c>
      <c r="I2057" s="24" t="s">
        <v>99</v>
      </c>
      <c r="J2057" s="24" t="s">
        <v>9579</v>
      </c>
      <c r="N2057" s="24" t="s">
        <v>9560</v>
      </c>
      <c r="O2057" s="24" t="s">
        <v>3340</v>
      </c>
      <c r="Q2057" s="24" t="s">
        <v>3311</v>
      </c>
      <c r="R2057" s="24" t="s">
        <v>3327</v>
      </c>
      <c r="S2057" s="24" t="s">
        <v>3313</v>
      </c>
    </row>
    <row r="2058" spans="1:19" x14ac:dyDescent="0.25">
      <c r="A2058" s="24" t="s">
        <v>9580</v>
      </c>
      <c r="B2058" s="24">
        <v>11958955</v>
      </c>
      <c r="C2058" s="24">
        <v>59530</v>
      </c>
      <c r="D2058" s="24" t="s">
        <v>3302</v>
      </c>
      <c r="E2058" s="24" t="s">
        <v>3303</v>
      </c>
      <c r="F2058" s="24" t="s">
        <v>9537</v>
      </c>
      <c r="G2058" s="24" t="s">
        <v>4454</v>
      </c>
      <c r="H2058" s="24" t="s">
        <v>9547</v>
      </c>
      <c r="I2058" s="24" t="s">
        <v>9548</v>
      </c>
      <c r="J2058" s="24" t="s">
        <v>9581</v>
      </c>
      <c r="N2058" s="24" t="s">
        <v>3818</v>
      </c>
      <c r="O2058" s="24" t="s">
        <v>3326</v>
      </c>
      <c r="Q2058" s="24" t="s">
        <v>3311</v>
      </c>
      <c r="R2058" s="24" t="s">
        <v>3327</v>
      </c>
      <c r="S2058" s="24" t="s">
        <v>3313</v>
      </c>
    </row>
    <row r="2059" spans="1:19" x14ac:dyDescent="0.25">
      <c r="A2059" s="24" t="s">
        <v>9582</v>
      </c>
      <c r="B2059" s="24">
        <v>11959503</v>
      </c>
      <c r="C2059" s="24">
        <v>59599</v>
      </c>
      <c r="D2059" s="24" t="s">
        <v>3302</v>
      </c>
      <c r="E2059" s="24" t="s">
        <v>3303</v>
      </c>
      <c r="F2059" s="24" t="s">
        <v>9537</v>
      </c>
      <c r="G2059" s="24" t="s">
        <v>4454</v>
      </c>
      <c r="H2059" s="24" t="s">
        <v>9538</v>
      </c>
      <c r="I2059" s="24" t="s">
        <v>9583</v>
      </c>
      <c r="J2059" s="24" t="s">
        <v>9584</v>
      </c>
      <c r="N2059" s="24" t="s">
        <v>9160</v>
      </c>
    </row>
    <row r="2060" spans="1:19" x14ac:dyDescent="0.25">
      <c r="A2060" s="24" t="s">
        <v>9585</v>
      </c>
      <c r="B2060" s="24">
        <v>11959925</v>
      </c>
      <c r="C2060" s="24">
        <v>59534</v>
      </c>
      <c r="D2060" s="24" t="s">
        <v>3302</v>
      </c>
      <c r="E2060" s="24" t="s">
        <v>3303</v>
      </c>
      <c r="F2060" s="24" t="s">
        <v>9537</v>
      </c>
      <c r="G2060" s="24" t="s">
        <v>4454</v>
      </c>
      <c r="H2060" s="24" t="s">
        <v>9538</v>
      </c>
      <c r="I2060" s="24" t="s">
        <v>9586</v>
      </c>
      <c r="J2060" s="24" t="s">
        <v>9587</v>
      </c>
      <c r="N2060" s="24" t="s">
        <v>9588</v>
      </c>
    </row>
    <row r="2061" spans="1:19" x14ac:dyDescent="0.25">
      <c r="A2061" s="24" t="s">
        <v>9589</v>
      </c>
      <c r="B2061" s="24">
        <v>11960054</v>
      </c>
      <c r="C2061" s="24">
        <v>59535</v>
      </c>
      <c r="D2061" s="24" t="s">
        <v>3302</v>
      </c>
      <c r="E2061" s="24" t="s">
        <v>3303</v>
      </c>
      <c r="F2061" s="24" t="s">
        <v>9537</v>
      </c>
      <c r="G2061" s="24" t="s">
        <v>4454</v>
      </c>
      <c r="H2061" s="24" t="s">
        <v>9538</v>
      </c>
      <c r="I2061" s="24" t="s">
        <v>9586</v>
      </c>
      <c r="J2061" s="24" t="s">
        <v>9590</v>
      </c>
      <c r="N2061" s="24" t="s">
        <v>9560</v>
      </c>
      <c r="O2061" s="24" t="s">
        <v>3340</v>
      </c>
      <c r="Q2061" s="24" t="s">
        <v>3311</v>
      </c>
      <c r="R2061" s="24" t="s">
        <v>3327</v>
      </c>
      <c r="S2061" s="24" t="s">
        <v>3313</v>
      </c>
    </row>
    <row r="2062" spans="1:19" x14ac:dyDescent="0.25">
      <c r="A2062" s="24" t="s">
        <v>9591</v>
      </c>
      <c r="B2062" s="24">
        <v>11960172</v>
      </c>
      <c r="C2062" s="24">
        <v>59536</v>
      </c>
      <c r="D2062" s="24" t="s">
        <v>3302</v>
      </c>
      <c r="E2062" s="24" t="s">
        <v>3303</v>
      </c>
      <c r="F2062" s="24" t="s">
        <v>9537</v>
      </c>
      <c r="G2062" s="24" t="s">
        <v>4454</v>
      </c>
      <c r="H2062" s="24" t="s">
        <v>9538</v>
      </c>
      <c r="I2062" s="24" t="s">
        <v>9586</v>
      </c>
      <c r="J2062" s="24" t="s">
        <v>9592</v>
      </c>
      <c r="N2062" s="24" t="s">
        <v>9553</v>
      </c>
    </row>
    <row r="2063" spans="1:19" x14ac:dyDescent="0.25">
      <c r="A2063" s="24" t="s">
        <v>9593</v>
      </c>
      <c r="B2063" s="24">
        <v>11960301</v>
      </c>
      <c r="C2063" s="24">
        <v>59537</v>
      </c>
      <c r="D2063" s="24" t="s">
        <v>3302</v>
      </c>
      <c r="E2063" s="24" t="s">
        <v>3303</v>
      </c>
      <c r="F2063" s="24" t="s">
        <v>9537</v>
      </c>
      <c r="G2063" s="24" t="s">
        <v>4454</v>
      </c>
      <c r="H2063" s="24" t="s">
        <v>9538</v>
      </c>
      <c r="I2063" s="24" t="s">
        <v>9586</v>
      </c>
      <c r="J2063" s="24" t="s">
        <v>9594</v>
      </c>
      <c r="N2063" s="24" t="s">
        <v>9367</v>
      </c>
    </row>
    <row r="2064" spans="1:19" x14ac:dyDescent="0.25">
      <c r="A2064" s="24" t="s">
        <v>9595</v>
      </c>
      <c r="B2064" s="24">
        <v>11960466</v>
      </c>
      <c r="C2064" s="24">
        <v>59538</v>
      </c>
      <c r="D2064" s="24" t="s">
        <v>3302</v>
      </c>
      <c r="E2064" s="24" t="s">
        <v>3303</v>
      </c>
      <c r="F2064" s="24" t="s">
        <v>9537</v>
      </c>
      <c r="G2064" s="24" t="s">
        <v>4454</v>
      </c>
      <c r="H2064" s="24" t="s">
        <v>9538</v>
      </c>
      <c r="I2064" s="24" t="s">
        <v>9586</v>
      </c>
      <c r="J2064" s="24" t="s">
        <v>9596</v>
      </c>
      <c r="N2064" s="24" t="s">
        <v>9597</v>
      </c>
    </row>
    <row r="2065" spans="1:19" x14ac:dyDescent="0.25">
      <c r="A2065" s="24" t="s">
        <v>9598</v>
      </c>
      <c r="B2065" s="24">
        <v>11960725</v>
      </c>
      <c r="C2065" s="24">
        <v>59540</v>
      </c>
      <c r="D2065" s="24" t="s">
        <v>3302</v>
      </c>
      <c r="E2065" s="24" t="s">
        <v>3303</v>
      </c>
      <c r="F2065" s="24" t="s">
        <v>9537</v>
      </c>
      <c r="G2065" s="24" t="s">
        <v>4454</v>
      </c>
      <c r="H2065" s="24" t="s">
        <v>9538</v>
      </c>
      <c r="I2065" s="24" t="s">
        <v>9586</v>
      </c>
      <c r="J2065" s="24" t="s">
        <v>9599</v>
      </c>
      <c r="N2065" s="24" t="s">
        <v>9553</v>
      </c>
    </row>
    <row r="2066" spans="1:19" x14ac:dyDescent="0.25">
      <c r="A2066" s="24" t="s">
        <v>9600</v>
      </c>
      <c r="B2066" s="24">
        <v>11960849</v>
      </c>
      <c r="C2066" s="24">
        <v>59541</v>
      </c>
      <c r="D2066" s="24" t="s">
        <v>3302</v>
      </c>
      <c r="E2066" s="24" t="s">
        <v>3303</v>
      </c>
      <c r="F2066" s="24" t="s">
        <v>9537</v>
      </c>
      <c r="G2066" s="24" t="s">
        <v>4454</v>
      </c>
      <c r="H2066" s="24" t="s">
        <v>9538</v>
      </c>
      <c r="I2066" s="24" t="s">
        <v>9586</v>
      </c>
      <c r="J2066" s="24" t="s">
        <v>9601</v>
      </c>
      <c r="N2066" s="24" t="s">
        <v>9602</v>
      </c>
    </row>
    <row r="2067" spans="1:19" x14ac:dyDescent="0.25">
      <c r="A2067" s="24" t="s">
        <v>9603</v>
      </c>
      <c r="B2067" s="24">
        <v>11964201</v>
      </c>
      <c r="C2067" s="24">
        <v>59569</v>
      </c>
      <c r="D2067" s="24" t="s">
        <v>3302</v>
      </c>
      <c r="E2067" s="24" t="s">
        <v>3303</v>
      </c>
      <c r="F2067" s="24" t="s">
        <v>9537</v>
      </c>
      <c r="G2067" s="24" t="s">
        <v>4454</v>
      </c>
      <c r="H2067" s="24" t="s">
        <v>9543</v>
      </c>
      <c r="I2067" s="24" t="s">
        <v>9604</v>
      </c>
      <c r="J2067" s="24" t="s">
        <v>4047</v>
      </c>
      <c r="N2067" s="24" t="s">
        <v>9605</v>
      </c>
      <c r="O2067" s="24" t="s">
        <v>3340</v>
      </c>
      <c r="Q2067" s="24" t="s">
        <v>3311</v>
      </c>
      <c r="R2067" s="24" t="s">
        <v>3327</v>
      </c>
      <c r="S2067" s="24" t="s">
        <v>3313</v>
      </c>
    </row>
    <row r="2068" spans="1:19" x14ac:dyDescent="0.25">
      <c r="A2068" s="24" t="s">
        <v>9606</v>
      </c>
      <c r="B2068" s="24">
        <v>11964901</v>
      </c>
      <c r="C2068" s="24">
        <v>59571</v>
      </c>
      <c r="D2068" s="24" t="s">
        <v>3302</v>
      </c>
      <c r="E2068" s="24" t="s">
        <v>3303</v>
      </c>
      <c r="F2068" s="24" t="s">
        <v>9537</v>
      </c>
      <c r="G2068" s="24" t="s">
        <v>4454</v>
      </c>
      <c r="H2068" s="24" t="s">
        <v>9543</v>
      </c>
      <c r="I2068" s="24" t="s">
        <v>9552</v>
      </c>
      <c r="J2068" s="24" t="s">
        <v>9607</v>
      </c>
      <c r="N2068" s="24" t="s">
        <v>9608</v>
      </c>
    </row>
    <row r="2069" spans="1:19" x14ac:dyDescent="0.25">
      <c r="A2069" s="24" t="s">
        <v>9609</v>
      </c>
      <c r="B2069" s="24">
        <v>11965042</v>
      </c>
      <c r="C2069" s="24">
        <v>59572</v>
      </c>
      <c r="D2069" s="24" t="s">
        <v>3302</v>
      </c>
      <c r="E2069" s="24" t="s">
        <v>3303</v>
      </c>
      <c r="F2069" s="24" t="s">
        <v>9537</v>
      </c>
      <c r="G2069" s="24" t="s">
        <v>4454</v>
      </c>
      <c r="H2069" s="24" t="s">
        <v>9543</v>
      </c>
      <c r="I2069" s="24" t="s">
        <v>9552</v>
      </c>
      <c r="J2069" s="24" t="s">
        <v>9610</v>
      </c>
      <c r="N2069" s="24" t="s">
        <v>9611</v>
      </c>
      <c r="O2069" s="24" t="s">
        <v>3340</v>
      </c>
      <c r="Q2069" s="24" t="s">
        <v>3311</v>
      </c>
      <c r="R2069" s="24" t="s">
        <v>3327</v>
      </c>
      <c r="S2069" s="24" t="s">
        <v>3313</v>
      </c>
    </row>
    <row r="2070" spans="1:19" x14ac:dyDescent="0.25">
      <c r="A2070" s="24" t="s">
        <v>9612</v>
      </c>
      <c r="B2070" s="24">
        <v>11965462</v>
      </c>
      <c r="C2070" s="24">
        <v>59600</v>
      </c>
      <c r="D2070" s="24" t="s">
        <v>3302</v>
      </c>
      <c r="E2070" s="24" t="s">
        <v>3303</v>
      </c>
      <c r="F2070" s="24" t="s">
        <v>9537</v>
      </c>
      <c r="G2070" s="24" t="s">
        <v>4454</v>
      </c>
      <c r="H2070" s="24" t="s">
        <v>9538</v>
      </c>
      <c r="I2070" s="24" t="s">
        <v>9583</v>
      </c>
      <c r="J2070" s="24" t="s">
        <v>9613</v>
      </c>
      <c r="N2070" s="24" t="s">
        <v>9614</v>
      </c>
    </row>
    <row r="2071" spans="1:19" x14ac:dyDescent="0.25">
      <c r="A2071" s="24" t="s">
        <v>9615</v>
      </c>
      <c r="B2071" s="24">
        <v>11965583</v>
      </c>
      <c r="C2071" s="24">
        <v>59659</v>
      </c>
      <c r="D2071" s="24" t="s">
        <v>3302</v>
      </c>
      <c r="E2071" s="24" t="s">
        <v>3303</v>
      </c>
      <c r="F2071" s="24" t="s">
        <v>4453</v>
      </c>
      <c r="G2071" s="24" t="s">
        <v>4454</v>
      </c>
      <c r="H2071" s="24" t="s">
        <v>9616</v>
      </c>
      <c r="I2071" s="24" t="s">
        <v>9617</v>
      </c>
      <c r="J2071" s="24" t="s">
        <v>9618</v>
      </c>
      <c r="N2071" s="24" t="s">
        <v>9619</v>
      </c>
      <c r="O2071" s="24" t="s">
        <v>3326</v>
      </c>
      <c r="Q2071" s="24" t="s">
        <v>3311</v>
      </c>
      <c r="R2071" s="24" t="s">
        <v>3312</v>
      </c>
      <c r="S2071" s="24" t="s">
        <v>3313</v>
      </c>
    </row>
    <row r="2072" spans="1:19" x14ac:dyDescent="0.25">
      <c r="A2072" s="24" t="s">
        <v>9620</v>
      </c>
      <c r="B2072" s="24">
        <v>11975214</v>
      </c>
      <c r="C2072" s="24">
        <v>59643</v>
      </c>
      <c r="D2072" s="24" t="s">
        <v>3302</v>
      </c>
      <c r="E2072" s="24" t="s">
        <v>3303</v>
      </c>
      <c r="F2072" s="24" t="s">
        <v>9537</v>
      </c>
      <c r="G2072" s="24" t="s">
        <v>4454</v>
      </c>
      <c r="H2072" s="24" t="s">
        <v>9621</v>
      </c>
      <c r="I2072" s="24" t="s">
        <v>9622</v>
      </c>
      <c r="J2072" s="24" t="s">
        <v>9623</v>
      </c>
      <c r="N2072" s="24" t="s">
        <v>9550</v>
      </c>
      <c r="O2072" s="24" t="s">
        <v>3326</v>
      </c>
      <c r="Q2072" s="24" t="s">
        <v>3311</v>
      </c>
      <c r="R2072" s="24" t="s">
        <v>3327</v>
      </c>
      <c r="S2072" s="24" t="s">
        <v>3313</v>
      </c>
    </row>
    <row r="2073" spans="1:19" x14ac:dyDescent="0.25">
      <c r="A2073" s="24" t="s">
        <v>9624</v>
      </c>
      <c r="B2073" s="24">
        <v>11975672</v>
      </c>
      <c r="C2073" s="24">
        <v>59647</v>
      </c>
      <c r="D2073" s="24" t="s">
        <v>3302</v>
      </c>
      <c r="E2073" s="24" t="s">
        <v>3303</v>
      </c>
      <c r="F2073" s="24" t="s">
        <v>9537</v>
      </c>
      <c r="G2073" s="24" t="s">
        <v>4454</v>
      </c>
      <c r="H2073" s="24" t="s">
        <v>9621</v>
      </c>
      <c r="I2073" s="24" t="s">
        <v>9622</v>
      </c>
      <c r="J2073" s="24" t="s">
        <v>9625</v>
      </c>
      <c r="N2073" s="24" t="s">
        <v>9626</v>
      </c>
      <c r="O2073" s="24" t="s">
        <v>3326</v>
      </c>
      <c r="Q2073" s="24" t="s">
        <v>3311</v>
      </c>
      <c r="R2073" s="24" t="s">
        <v>3327</v>
      </c>
      <c r="S2073" s="24" t="s">
        <v>3313</v>
      </c>
    </row>
    <row r="2074" spans="1:19" x14ac:dyDescent="0.25">
      <c r="A2074" s="24" t="s">
        <v>9627</v>
      </c>
      <c r="B2074" s="24">
        <v>11992000</v>
      </c>
      <c r="C2074" s="24">
        <v>59714</v>
      </c>
      <c r="D2074" s="24" t="s">
        <v>3302</v>
      </c>
      <c r="E2074" s="24" t="s">
        <v>3319</v>
      </c>
      <c r="F2074" s="24" t="s">
        <v>5128</v>
      </c>
      <c r="G2074" s="24" t="s">
        <v>3321</v>
      </c>
      <c r="H2074" s="24" t="s">
        <v>9628</v>
      </c>
      <c r="I2074" s="24" t="s">
        <v>9629</v>
      </c>
      <c r="J2074" s="24" t="s">
        <v>9630</v>
      </c>
      <c r="N2074" s="24" t="s">
        <v>6344</v>
      </c>
      <c r="O2074" s="24" t="s">
        <v>3340</v>
      </c>
      <c r="Q2074" s="24" t="s">
        <v>3311</v>
      </c>
      <c r="R2074" s="24" t="s">
        <v>3327</v>
      </c>
      <c r="S2074" s="24" t="s">
        <v>3313</v>
      </c>
    </row>
    <row r="2075" spans="1:19" x14ac:dyDescent="0.25">
      <c r="A2075" s="24" t="s">
        <v>9631</v>
      </c>
      <c r="B2075" s="24">
        <v>12010532</v>
      </c>
      <c r="C2075" s="24">
        <v>59739</v>
      </c>
      <c r="D2075" s="24" t="s">
        <v>3302</v>
      </c>
      <c r="E2075" s="24" t="s">
        <v>3319</v>
      </c>
      <c r="F2075" s="24" t="s">
        <v>5128</v>
      </c>
      <c r="G2075" s="24" t="s">
        <v>3321</v>
      </c>
      <c r="H2075" s="24" t="s">
        <v>5129</v>
      </c>
      <c r="I2075" s="24" t="s">
        <v>5130</v>
      </c>
      <c r="J2075" s="24" t="s">
        <v>9632</v>
      </c>
      <c r="N2075" s="24" t="s">
        <v>5900</v>
      </c>
      <c r="O2075" s="24" t="s">
        <v>3340</v>
      </c>
      <c r="Q2075" s="24" t="s">
        <v>3311</v>
      </c>
      <c r="R2075" s="24" t="s">
        <v>3327</v>
      </c>
      <c r="S2075" s="24" t="s">
        <v>3313</v>
      </c>
    </row>
    <row r="2076" spans="1:19" x14ac:dyDescent="0.25">
      <c r="A2076" s="24" t="s">
        <v>9633</v>
      </c>
      <c r="B2076" s="24">
        <v>12119218</v>
      </c>
      <c r="C2076" s="24">
        <v>5990</v>
      </c>
      <c r="D2076" s="24" t="s">
        <v>3302</v>
      </c>
      <c r="E2076" s="24" t="s">
        <v>3319</v>
      </c>
      <c r="F2076" s="24" t="s">
        <v>3750</v>
      </c>
      <c r="G2076" s="24" t="s">
        <v>3321</v>
      </c>
      <c r="H2076" s="24" t="s">
        <v>5081</v>
      </c>
      <c r="I2076" s="24" t="s">
        <v>9634</v>
      </c>
      <c r="J2076" s="24" t="s">
        <v>9635</v>
      </c>
      <c r="N2076" s="24" t="s">
        <v>9636</v>
      </c>
      <c r="O2076" s="24" t="s">
        <v>3316</v>
      </c>
      <c r="P2076" s="24" t="s">
        <v>5084</v>
      </c>
      <c r="Q2076" s="24" t="s">
        <v>5044</v>
      </c>
      <c r="S2076" s="24" t="s">
        <v>3313</v>
      </c>
    </row>
    <row r="2077" spans="1:19" x14ac:dyDescent="0.25">
      <c r="A2077" s="24" t="s">
        <v>9637</v>
      </c>
      <c r="B2077" s="24">
        <v>12300074</v>
      </c>
      <c r="C2077" s="24">
        <v>60161</v>
      </c>
      <c r="D2077" s="24" t="s">
        <v>3302</v>
      </c>
      <c r="E2077" s="24" t="s">
        <v>3303</v>
      </c>
      <c r="F2077" s="24" t="s">
        <v>5032</v>
      </c>
      <c r="G2077" s="24" t="s">
        <v>3759</v>
      </c>
      <c r="H2077" s="24" t="s">
        <v>6350</v>
      </c>
      <c r="I2077" s="24" t="s">
        <v>9638</v>
      </c>
      <c r="J2077" s="24" t="s">
        <v>9639</v>
      </c>
      <c r="N2077" s="24" t="s">
        <v>9640</v>
      </c>
      <c r="O2077" s="24" t="s">
        <v>3340</v>
      </c>
      <c r="Q2077" s="24" t="s">
        <v>3311</v>
      </c>
      <c r="R2077" s="24" t="s">
        <v>3327</v>
      </c>
      <c r="S2077" s="24" t="s">
        <v>3313</v>
      </c>
    </row>
    <row r="2078" spans="1:19" x14ac:dyDescent="0.25">
      <c r="A2078" s="24" t="s">
        <v>9641</v>
      </c>
      <c r="B2078" s="24">
        <v>12302769</v>
      </c>
      <c r="C2078" s="24">
        <v>60109</v>
      </c>
      <c r="D2078" s="24" t="s">
        <v>3302</v>
      </c>
      <c r="E2078" s="24" t="s">
        <v>3303</v>
      </c>
      <c r="F2078" s="24" t="s">
        <v>5032</v>
      </c>
      <c r="G2078" s="24" t="s">
        <v>3759</v>
      </c>
      <c r="H2078" s="24" t="s">
        <v>7854</v>
      </c>
      <c r="I2078" s="24" t="s">
        <v>9642</v>
      </c>
      <c r="J2078" s="24" t="s">
        <v>9643</v>
      </c>
      <c r="N2078" s="24" t="s">
        <v>9644</v>
      </c>
      <c r="O2078" s="24" t="s">
        <v>3326</v>
      </c>
      <c r="Q2078" s="24" t="s">
        <v>3311</v>
      </c>
      <c r="R2078" s="24" t="s">
        <v>3327</v>
      </c>
      <c r="S2078" s="24" t="s">
        <v>3313</v>
      </c>
    </row>
    <row r="2079" spans="1:19" x14ac:dyDescent="0.25">
      <c r="A2079" s="24" t="s">
        <v>9645</v>
      </c>
      <c r="B2079" s="24">
        <v>12305055</v>
      </c>
      <c r="C2079" s="24">
        <v>60115</v>
      </c>
      <c r="D2079" s="24" t="s">
        <v>3302</v>
      </c>
      <c r="E2079" s="24" t="s">
        <v>3303</v>
      </c>
      <c r="F2079" s="24" t="s">
        <v>5032</v>
      </c>
      <c r="G2079" s="24" t="s">
        <v>3759</v>
      </c>
      <c r="H2079" s="24" t="s">
        <v>9646</v>
      </c>
      <c r="I2079" s="24" t="s">
        <v>9647</v>
      </c>
      <c r="J2079" s="24" t="s">
        <v>9648</v>
      </c>
      <c r="N2079" s="24" t="s">
        <v>3914</v>
      </c>
    </row>
    <row r="2080" spans="1:19" x14ac:dyDescent="0.25">
      <c r="A2080" s="24" t="s">
        <v>9649</v>
      </c>
      <c r="B2080" s="24">
        <v>12310195</v>
      </c>
      <c r="C2080" s="24">
        <v>60128</v>
      </c>
      <c r="D2080" s="24" t="s">
        <v>3302</v>
      </c>
      <c r="E2080" s="24" t="s">
        <v>3303</v>
      </c>
      <c r="F2080" s="24" t="s">
        <v>5032</v>
      </c>
      <c r="G2080" s="24" t="s">
        <v>3759</v>
      </c>
      <c r="H2080" s="24" t="s">
        <v>7845</v>
      </c>
      <c r="I2080" s="24" t="s">
        <v>7846</v>
      </c>
      <c r="J2080" s="24" t="s">
        <v>9650</v>
      </c>
      <c r="N2080" s="24" t="s">
        <v>4686</v>
      </c>
      <c r="O2080" s="24" t="s">
        <v>3310</v>
      </c>
      <c r="Q2080" s="24" t="s">
        <v>3311</v>
      </c>
      <c r="R2080" s="24" t="s">
        <v>3327</v>
      </c>
      <c r="S2080" s="24" t="s">
        <v>3313</v>
      </c>
    </row>
    <row r="2081" spans="1:19" x14ac:dyDescent="0.25">
      <c r="A2081" s="24" t="s">
        <v>9651</v>
      </c>
      <c r="B2081" s="24">
        <v>12311366</v>
      </c>
      <c r="C2081" s="24">
        <v>60135</v>
      </c>
      <c r="D2081" s="24" t="s">
        <v>3302</v>
      </c>
      <c r="E2081" s="24" t="s">
        <v>3303</v>
      </c>
      <c r="F2081" s="24" t="s">
        <v>5032</v>
      </c>
      <c r="G2081" s="24" t="s">
        <v>3759</v>
      </c>
      <c r="H2081" s="24" t="s">
        <v>6394</v>
      </c>
      <c r="I2081" s="24" t="s">
        <v>6395</v>
      </c>
      <c r="J2081" s="24" t="s">
        <v>9652</v>
      </c>
      <c r="N2081" s="24" t="s">
        <v>9653</v>
      </c>
      <c r="O2081" s="24" t="s">
        <v>3340</v>
      </c>
      <c r="Q2081" s="24" t="s">
        <v>3311</v>
      </c>
      <c r="R2081" s="24" t="s">
        <v>3327</v>
      </c>
      <c r="S2081" s="24" t="s">
        <v>3313</v>
      </c>
    </row>
    <row r="2082" spans="1:19" x14ac:dyDescent="0.25">
      <c r="A2082" s="24" t="s">
        <v>9654</v>
      </c>
      <c r="B2082" s="24">
        <v>12314601</v>
      </c>
      <c r="C2082" s="24">
        <v>60154</v>
      </c>
      <c r="D2082" s="24" t="s">
        <v>3302</v>
      </c>
      <c r="E2082" s="24" t="s">
        <v>3303</v>
      </c>
      <c r="F2082" s="24" t="s">
        <v>3765</v>
      </c>
      <c r="G2082" s="24" t="s">
        <v>3759</v>
      </c>
      <c r="H2082" s="24" t="s">
        <v>3766</v>
      </c>
      <c r="I2082" s="24" t="s">
        <v>9655</v>
      </c>
      <c r="J2082" s="24" t="s">
        <v>9656</v>
      </c>
      <c r="N2082" s="24" t="s">
        <v>9657</v>
      </c>
    </row>
    <row r="2083" spans="1:19" x14ac:dyDescent="0.25">
      <c r="A2083" s="24" t="s">
        <v>9658</v>
      </c>
      <c r="B2083" s="24">
        <v>12317805</v>
      </c>
      <c r="C2083" s="24">
        <v>60201</v>
      </c>
      <c r="D2083" s="24" t="s">
        <v>3302</v>
      </c>
      <c r="E2083" s="24" t="s">
        <v>3303</v>
      </c>
      <c r="F2083" s="24" t="s">
        <v>4978</v>
      </c>
      <c r="G2083" s="24" t="s">
        <v>3759</v>
      </c>
      <c r="H2083" s="24" t="s">
        <v>4984</v>
      </c>
      <c r="I2083" s="24" t="s">
        <v>4985</v>
      </c>
      <c r="J2083" s="24" t="s">
        <v>9659</v>
      </c>
      <c r="N2083" s="24" t="s">
        <v>9660</v>
      </c>
      <c r="O2083" s="24" t="s">
        <v>3340</v>
      </c>
      <c r="Q2083" s="24" t="s">
        <v>3311</v>
      </c>
      <c r="R2083" s="24" t="s">
        <v>3327</v>
      </c>
      <c r="S2083" s="24" t="s">
        <v>3313</v>
      </c>
    </row>
    <row r="2084" spans="1:19" x14ac:dyDescent="0.25">
      <c r="A2084" s="24" t="s">
        <v>9661</v>
      </c>
      <c r="B2084" s="24">
        <v>12318061</v>
      </c>
      <c r="C2084" s="24">
        <v>60202</v>
      </c>
      <c r="D2084" s="24" t="s">
        <v>3302</v>
      </c>
      <c r="E2084" s="24" t="s">
        <v>3303</v>
      </c>
      <c r="F2084" s="24" t="s">
        <v>4978</v>
      </c>
      <c r="G2084" s="24" t="s">
        <v>3759</v>
      </c>
      <c r="H2084" s="24" t="s">
        <v>4984</v>
      </c>
      <c r="I2084" s="24" t="s">
        <v>4985</v>
      </c>
      <c r="J2084" s="24" t="s">
        <v>9662</v>
      </c>
      <c r="N2084" s="24" t="s">
        <v>9663</v>
      </c>
      <c r="O2084" s="24" t="s">
        <v>3316</v>
      </c>
      <c r="P2084" s="24" t="s">
        <v>9664</v>
      </c>
      <c r="Q2084" s="24" t="s">
        <v>3311</v>
      </c>
      <c r="R2084" s="24" t="s">
        <v>3312</v>
      </c>
      <c r="S2084" s="24" t="s">
        <v>3313</v>
      </c>
    </row>
    <row r="2085" spans="1:19" x14ac:dyDescent="0.25">
      <c r="A2085" s="24" t="s">
        <v>9665</v>
      </c>
      <c r="B2085" s="24">
        <v>12318268</v>
      </c>
      <c r="C2085" s="24">
        <v>60203</v>
      </c>
      <c r="D2085" s="24" t="s">
        <v>3302</v>
      </c>
      <c r="E2085" s="24" t="s">
        <v>3303</v>
      </c>
      <c r="F2085" s="24" t="s">
        <v>4978</v>
      </c>
      <c r="G2085" s="24" t="s">
        <v>3759</v>
      </c>
      <c r="H2085" s="24" t="s">
        <v>6378</v>
      </c>
      <c r="I2085" s="24" t="s">
        <v>6379</v>
      </c>
      <c r="J2085" s="24" t="s">
        <v>9666</v>
      </c>
      <c r="N2085" s="24" t="s">
        <v>6381</v>
      </c>
      <c r="O2085" s="24" t="s">
        <v>4069</v>
      </c>
      <c r="P2085" s="24" t="s">
        <v>7644</v>
      </c>
      <c r="Q2085" s="24" t="s">
        <v>3311</v>
      </c>
      <c r="R2085" s="24" t="s">
        <v>3312</v>
      </c>
      <c r="S2085" s="24" t="s">
        <v>3313</v>
      </c>
    </row>
    <row r="2086" spans="1:19" x14ac:dyDescent="0.25">
      <c r="A2086" s="24" t="s">
        <v>9667</v>
      </c>
      <c r="B2086" s="24">
        <v>12318622</v>
      </c>
      <c r="C2086" s="24">
        <v>60204</v>
      </c>
      <c r="D2086" s="24" t="s">
        <v>3302</v>
      </c>
      <c r="E2086" s="24" t="s">
        <v>3303</v>
      </c>
      <c r="F2086" s="24" t="s">
        <v>4978</v>
      </c>
      <c r="G2086" s="24" t="s">
        <v>3759</v>
      </c>
      <c r="H2086" s="24" t="s">
        <v>6378</v>
      </c>
      <c r="I2086" s="24" t="s">
        <v>6379</v>
      </c>
      <c r="J2086" s="24" t="s">
        <v>9668</v>
      </c>
      <c r="N2086" s="24" t="s">
        <v>7836</v>
      </c>
    </row>
    <row r="2087" spans="1:19" x14ac:dyDescent="0.25">
      <c r="A2087" s="24" t="s">
        <v>9669</v>
      </c>
      <c r="B2087" s="24">
        <v>12320238</v>
      </c>
      <c r="C2087" s="24">
        <v>60209</v>
      </c>
      <c r="D2087" s="24" t="s">
        <v>3302</v>
      </c>
      <c r="E2087" s="24" t="s">
        <v>3303</v>
      </c>
      <c r="F2087" s="24" t="s">
        <v>3758</v>
      </c>
      <c r="G2087" s="24" t="s">
        <v>3759</v>
      </c>
      <c r="H2087" s="24" t="s">
        <v>4952</v>
      </c>
      <c r="I2087" s="24" t="s">
        <v>9670</v>
      </c>
      <c r="J2087" s="24" t="s">
        <v>8826</v>
      </c>
      <c r="N2087" s="24" t="s">
        <v>9671</v>
      </c>
      <c r="O2087" s="24" t="s">
        <v>3340</v>
      </c>
      <c r="Q2087" s="24" t="s">
        <v>3311</v>
      </c>
      <c r="R2087" s="24" t="s">
        <v>3327</v>
      </c>
      <c r="S2087" s="24" t="s">
        <v>3313</v>
      </c>
    </row>
    <row r="2088" spans="1:19" x14ac:dyDescent="0.25">
      <c r="A2088" s="24" t="s">
        <v>9672</v>
      </c>
      <c r="B2088" s="24">
        <v>12322117</v>
      </c>
      <c r="C2088" s="24">
        <v>60214</v>
      </c>
      <c r="D2088" s="24" t="s">
        <v>3302</v>
      </c>
      <c r="E2088" s="24" t="s">
        <v>3303</v>
      </c>
      <c r="F2088" s="24" t="s">
        <v>3758</v>
      </c>
      <c r="G2088" s="24" t="s">
        <v>3759</v>
      </c>
      <c r="H2088" s="24" t="s">
        <v>4990</v>
      </c>
      <c r="I2088" s="24" t="s">
        <v>9673</v>
      </c>
      <c r="J2088" s="24" t="s">
        <v>9674</v>
      </c>
      <c r="N2088" s="24" t="s">
        <v>4291</v>
      </c>
    </row>
    <row r="2089" spans="1:19" x14ac:dyDescent="0.25">
      <c r="A2089" s="24" t="s">
        <v>9675</v>
      </c>
      <c r="B2089" s="24">
        <v>12322535</v>
      </c>
      <c r="C2089" s="24">
        <v>60215</v>
      </c>
      <c r="D2089" s="24" t="s">
        <v>3302</v>
      </c>
      <c r="E2089" s="24" t="s">
        <v>3303</v>
      </c>
      <c r="F2089" s="24" t="s">
        <v>3758</v>
      </c>
      <c r="G2089" s="24" t="s">
        <v>3759</v>
      </c>
      <c r="H2089" s="24" t="s">
        <v>9676</v>
      </c>
      <c r="I2089" s="24" t="s">
        <v>9677</v>
      </c>
      <c r="J2089" s="24" t="s">
        <v>9678</v>
      </c>
      <c r="N2089" s="24" t="s">
        <v>4414</v>
      </c>
      <c r="O2089" s="24" t="s">
        <v>3340</v>
      </c>
      <c r="Q2089" s="24" t="s">
        <v>3311</v>
      </c>
      <c r="R2089" s="24" t="s">
        <v>3327</v>
      </c>
      <c r="S2089" s="24" t="s">
        <v>3313</v>
      </c>
    </row>
    <row r="2090" spans="1:19" x14ac:dyDescent="0.25">
      <c r="A2090" s="24" t="s">
        <v>9679</v>
      </c>
      <c r="B2090" s="24">
        <v>12323052</v>
      </c>
      <c r="C2090" s="24">
        <v>60217</v>
      </c>
      <c r="D2090" s="24" t="s">
        <v>3302</v>
      </c>
      <c r="E2090" s="24" t="s">
        <v>3303</v>
      </c>
      <c r="F2090" s="24" t="s">
        <v>4978</v>
      </c>
      <c r="G2090" s="24" t="s">
        <v>3759</v>
      </c>
      <c r="H2090" s="24" t="s">
        <v>4979</v>
      </c>
      <c r="I2090" s="24" t="s">
        <v>6358</v>
      </c>
      <c r="J2090" s="24" t="s">
        <v>8891</v>
      </c>
      <c r="N2090" s="24" t="s">
        <v>9680</v>
      </c>
      <c r="O2090" s="24" t="s">
        <v>3310</v>
      </c>
      <c r="Q2090" s="24" t="s">
        <v>3311</v>
      </c>
      <c r="R2090" s="24" t="s">
        <v>3312</v>
      </c>
      <c r="S2090" s="24" t="s">
        <v>3313</v>
      </c>
    </row>
    <row r="2091" spans="1:19" x14ac:dyDescent="0.25">
      <c r="A2091" s="24" t="s">
        <v>9681</v>
      </c>
      <c r="B2091" s="24">
        <v>12323498</v>
      </c>
      <c r="C2091" s="24">
        <v>60218</v>
      </c>
      <c r="D2091" s="24" t="s">
        <v>3302</v>
      </c>
      <c r="E2091" s="24" t="s">
        <v>3303</v>
      </c>
      <c r="F2091" s="24" t="s">
        <v>4978</v>
      </c>
      <c r="G2091" s="24" t="s">
        <v>3759</v>
      </c>
      <c r="H2091" s="24" t="s">
        <v>4979</v>
      </c>
      <c r="I2091" s="24" t="s">
        <v>9682</v>
      </c>
      <c r="J2091" s="24" t="s">
        <v>9683</v>
      </c>
      <c r="N2091" s="24" t="s">
        <v>4272</v>
      </c>
    </row>
    <row r="2092" spans="1:19" x14ac:dyDescent="0.25">
      <c r="A2092" s="24" t="s">
        <v>9684</v>
      </c>
      <c r="B2092" s="24">
        <v>12323765</v>
      </c>
      <c r="C2092" s="24">
        <v>60219</v>
      </c>
      <c r="D2092" s="24" t="s">
        <v>3302</v>
      </c>
      <c r="E2092" s="24" t="s">
        <v>3303</v>
      </c>
      <c r="F2092" s="24" t="s">
        <v>4978</v>
      </c>
      <c r="G2092" s="24" t="s">
        <v>3759</v>
      </c>
      <c r="H2092" s="24" t="s">
        <v>4979</v>
      </c>
      <c r="I2092" s="24" t="s">
        <v>6358</v>
      </c>
      <c r="J2092" s="24" t="s">
        <v>9685</v>
      </c>
      <c r="N2092" s="24" t="s">
        <v>4269</v>
      </c>
      <c r="O2092" s="24" t="s">
        <v>3316</v>
      </c>
      <c r="P2092" s="24" t="s">
        <v>7819</v>
      </c>
      <c r="Q2092" s="24" t="s">
        <v>3311</v>
      </c>
      <c r="R2092" s="24" t="s">
        <v>3312</v>
      </c>
      <c r="S2092" s="24" t="s">
        <v>3313</v>
      </c>
    </row>
    <row r="2093" spans="1:19" x14ac:dyDescent="0.25">
      <c r="A2093" s="24" t="s">
        <v>9686</v>
      </c>
      <c r="B2093" s="24">
        <v>12324372</v>
      </c>
      <c r="C2093" s="24">
        <v>60220</v>
      </c>
      <c r="D2093" s="24" t="s">
        <v>3302</v>
      </c>
      <c r="E2093" s="24" t="s">
        <v>3303</v>
      </c>
      <c r="F2093" s="24" t="s">
        <v>4978</v>
      </c>
      <c r="G2093" s="24" t="s">
        <v>3759</v>
      </c>
      <c r="H2093" s="24" t="s">
        <v>4979</v>
      </c>
      <c r="I2093" s="24" t="s">
        <v>6358</v>
      </c>
      <c r="J2093" s="24" t="s">
        <v>9687</v>
      </c>
      <c r="N2093" s="24" t="s">
        <v>4779</v>
      </c>
      <c r="O2093" s="24" t="s">
        <v>3340</v>
      </c>
      <c r="Q2093" s="24" t="s">
        <v>3311</v>
      </c>
      <c r="R2093" s="24" t="s">
        <v>3327</v>
      </c>
      <c r="S2093" s="24" t="s">
        <v>3313</v>
      </c>
    </row>
    <row r="2094" spans="1:19" x14ac:dyDescent="0.25">
      <c r="A2094" s="24" t="s">
        <v>9688</v>
      </c>
      <c r="B2094" s="24">
        <v>12325895</v>
      </c>
      <c r="C2094" s="24">
        <v>60223</v>
      </c>
      <c r="D2094" s="24" t="s">
        <v>3302</v>
      </c>
      <c r="E2094" s="24" t="s">
        <v>3303</v>
      </c>
      <c r="F2094" s="24" t="s">
        <v>4609</v>
      </c>
      <c r="G2094" s="24" t="s">
        <v>3759</v>
      </c>
      <c r="H2094" s="24" t="s">
        <v>9689</v>
      </c>
      <c r="I2094" s="24" t="s">
        <v>9690</v>
      </c>
      <c r="J2094" s="24" t="s">
        <v>9691</v>
      </c>
      <c r="N2094" s="24" t="s">
        <v>4640</v>
      </c>
      <c r="O2094" s="24" t="s">
        <v>3340</v>
      </c>
      <c r="Q2094" s="24" t="s">
        <v>3311</v>
      </c>
      <c r="R2094" s="24" t="s">
        <v>3327</v>
      </c>
      <c r="S2094" s="24" t="s">
        <v>3313</v>
      </c>
    </row>
    <row r="2095" spans="1:19" x14ac:dyDescent="0.25">
      <c r="A2095" s="24" t="s">
        <v>9692</v>
      </c>
      <c r="B2095" s="24">
        <v>12333418</v>
      </c>
      <c r="C2095" s="24">
        <v>60245</v>
      </c>
      <c r="D2095" s="24" t="s">
        <v>3302</v>
      </c>
      <c r="E2095" s="24" t="s">
        <v>3303</v>
      </c>
      <c r="F2095" s="24" t="s">
        <v>3758</v>
      </c>
      <c r="G2095" s="24" t="s">
        <v>3759</v>
      </c>
      <c r="H2095" s="24" t="s">
        <v>3760</v>
      </c>
      <c r="I2095" s="24" t="s">
        <v>3761</v>
      </c>
      <c r="J2095" s="24" t="s">
        <v>3566</v>
      </c>
      <c r="N2095" s="24" t="s">
        <v>9693</v>
      </c>
    </row>
    <row r="2096" spans="1:19" x14ac:dyDescent="0.25">
      <c r="A2096" s="24" t="s">
        <v>9694</v>
      </c>
      <c r="B2096" s="24">
        <v>12411256</v>
      </c>
      <c r="C2096" s="24">
        <v>6088</v>
      </c>
      <c r="D2096" s="24" t="s">
        <v>3302</v>
      </c>
      <c r="E2096" s="24" t="s">
        <v>3303</v>
      </c>
      <c r="F2096" s="24" t="s">
        <v>6580</v>
      </c>
      <c r="G2096" s="24" t="s">
        <v>3305</v>
      </c>
      <c r="H2096" s="24" t="s">
        <v>6581</v>
      </c>
      <c r="I2096" s="24" t="s">
        <v>7622</v>
      </c>
      <c r="J2096" s="24" t="s">
        <v>4830</v>
      </c>
      <c r="N2096" s="24" t="s">
        <v>7628</v>
      </c>
      <c r="O2096" s="24" t="s">
        <v>3316</v>
      </c>
      <c r="P2096" s="24" t="s">
        <v>7624</v>
      </c>
      <c r="Q2096" s="24" t="s">
        <v>5044</v>
      </c>
      <c r="S2096" s="24" t="s">
        <v>3313</v>
      </c>
    </row>
    <row r="2097" spans="1:19" x14ac:dyDescent="0.25">
      <c r="A2097" s="24" t="s">
        <v>9695</v>
      </c>
      <c r="B2097" s="24">
        <v>12416027</v>
      </c>
      <c r="C2097" s="24">
        <v>6083</v>
      </c>
      <c r="D2097" s="24" t="s">
        <v>3302</v>
      </c>
      <c r="E2097" s="24" t="s">
        <v>3303</v>
      </c>
      <c r="F2097" s="24" t="s">
        <v>6580</v>
      </c>
      <c r="G2097" s="24" t="s">
        <v>3305</v>
      </c>
      <c r="H2097" s="24" t="s">
        <v>6581</v>
      </c>
      <c r="I2097" s="24" t="s">
        <v>9696</v>
      </c>
      <c r="J2097" s="24" t="s">
        <v>9697</v>
      </c>
      <c r="N2097" s="24" t="s">
        <v>9698</v>
      </c>
      <c r="O2097" s="24" t="s">
        <v>3316</v>
      </c>
      <c r="P2097" s="24" t="s">
        <v>9699</v>
      </c>
      <c r="Q2097" s="24" t="s">
        <v>5044</v>
      </c>
      <c r="S2097" s="24" t="s">
        <v>3313</v>
      </c>
    </row>
    <row r="2098" spans="1:19" x14ac:dyDescent="0.25">
      <c r="A2098" s="24" t="s">
        <v>9700</v>
      </c>
      <c r="B2098" s="24">
        <v>12417201</v>
      </c>
      <c r="C2098" s="24">
        <v>6084</v>
      </c>
      <c r="D2098" s="24" t="s">
        <v>3302</v>
      </c>
      <c r="E2098" s="24" t="s">
        <v>3303</v>
      </c>
      <c r="F2098" s="24" t="s">
        <v>6580</v>
      </c>
      <c r="G2098" s="24" t="s">
        <v>3305</v>
      </c>
      <c r="H2098" s="24" t="s">
        <v>6581</v>
      </c>
      <c r="I2098" s="24" t="s">
        <v>9701</v>
      </c>
      <c r="J2098" s="24" t="s">
        <v>9702</v>
      </c>
      <c r="N2098" s="24" t="s">
        <v>9703</v>
      </c>
      <c r="O2098" s="24" t="s">
        <v>3316</v>
      </c>
      <c r="P2098" s="24" t="s">
        <v>7624</v>
      </c>
      <c r="Q2098" s="24" t="s">
        <v>5044</v>
      </c>
      <c r="S2098" s="24" t="s">
        <v>3313</v>
      </c>
    </row>
    <row r="2099" spans="1:19" x14ac:dyDescent="0.25">
      <c r="A2099" s="24" t="s">
        <v>9704</v>
      </c>
      <c r="B2099" s="24">
        <v>12462475</v>
      </c>
      <c r="C2099" s="24">
        <v>61398</v>
      </c>
      <c r="D2099" s="24" t="s">
        <v>3302</v>
      </c>
      <c r="E2099" s="24" t="s">
        <v>3303</v>
      </c>
      <c r="F2099" s="24" t="s">
        <v>5032</v>
      </c>
      <c r="G2099" s="24" t="s">
        <v>3759</v>
      </c>
      <c r="H2099" s="24" t="s">
        <v>7821</v>
      </c>
      <c r="I2099" s="24" t="s">
        <v>7859</v>
      </c>
      <c r="J2099" s="24" t="s">
        <v>9705</v>
      </c>
      <c r="N2099" s="24" t="s">
        <v>9706</v>
      </c>
      <c r="O2099" s="24" t="s">
        <v>3316</v>
      </c>
      <c r="P2099" s="24" t="s">
        <v>9707</v>
      </c>
      <c r="Q2099" s="24" t="s">
        <v>3311</v>
      </c>
      <c r="R2099" s="24" t="s">
        <v>3312</v>
      </c>
      <c r="S2099" s="24" t="s">
        <v>3313</v>
      </c>
    </row>
    <row r="2100" spans="1:19" x14ac:dyDescent="0.25">
      <c r="A2100" s="24" t="s">
        <v>9708</v>
      </c>
      <c r="B2100" s="24">
        <v>12471946</v>
      </c>
      <c r="C2100" s="24">
        <v>61404</v>
      </c>
      <c r="D2100" s="24" t="s">
        <v>3302</v>
      </c>
      <c r="E2100" s="24" t="s">
        <v>3303</v>
      </c>
      <c r="F2100" s="24" t="s">
        <v>5032</v>
      </c>
      <c r="G2100" s="24" t="s">
        <v>3759</v>
      </c>
      <c r="H2100" s="24" t="s">
        <v>5033</v>
      </c>
      <c r="I2100" s="24" t="s">
        <v>9709</v>
      </c>
      <c r="J2100" s="24" t="s">
        <v>8145</v>
      </c>
      <c r="N2100" s="24" t="s">
        <v>9710</v>
      </c>
      <c r="O2100" s="24" t="s">
        <v>3316</v>
      </c>
      <c r="P2100" s="24" t="s">
        <v>7644</v>
      </c>
      <c r="Q2100" s="24" t="s">
        <v>3311</v>
      </c>
      <c r="R2100" s="24" t="s">
        <v>3327</v>
      </c>
      <c r="S2100" s="24" t="s">
        <v>3313</v>
      </c>
    </row>
    <row r="2101" spans="1:19" x14ac:dyDescent="0.25">
      <c r="A2101" s="24" t="s">
        <v>9711</v>
      </c>
      <c r="B2101" s="24">
        <v>12473033</v>
      </c>
      <c r="C2101" s="24">
        <v>61407</v>
      </c>
      <c r="D2101" s="24" t="s">
        <v>3302</v>
      </c>
      <c r="E2101" s="24" t="s">
        <v>3303</v>
      </c>
      <c r="F2101" s="24" t="s">
        <v>4978</v>
      </c>
      <c r="G2101" s="24" t="s">
        <v>3759</v>
      </c>
      <c r="H2101" s="24" t="s">
        <v>4979</v>
      </c>
      <c r="I2101" s="24" t="s">
        <v>7869</v>
      </c>
      <c r="J2101" s="24" t="s">
        <v>9687</v>
      </c>
      <c r="N2101" s="24" t="s">
        <v>9712</v>
      </c>
      <c r="O2101" s="24" t="s">
        <v>3326</v>
      </c>
      <c r="Q2101" s="24" t="s">
        <v>3311</v>
      </c>
      <c r="R2101" s="24" t="s">
        <v>3922</v>
      </c>
      <c r="S2101" s="24" t="s">
        <v>3313</v>
      </c>
    </row>
    <row r="2102" spans="1:19" x14ac:dyDescent="0.25">
      <c r="A2102" s="24" t="s">
        <v>9713</v>
      </c>
      <c r="B2102" s="24">
        <v>12476876</v>
      </c>
      <c r="C2102" s="24">
        <v>61416</v>
      </c>
      <c r="D2102" s="24" t="s">
        <v>3302</v>
      </c>
      <c r="E2102" s="24" t="s">
        <v>3303</v>
      </c>
      <c r="F2102" s="24" t="s">
        <v>3758</v>
      </c>
      <c r="G2102" s="24" t="s">
        <v>3759</v>
      </c>
      <c r="H2102" s="24" t="s">
        <v>4952</v>
      </c>
      <c r="I2102" s="24" t="s">
        <v>4953</v>
      </c>
      <c r="J2102" s="24" t="s">
        <v>5211</v>
      </c>
      <c r="N2102" s="24" t="s">
        <v>9714</v>
      </c>
      <c r="O2102" s="24" t="s">
        <v>3340</v>
      </c>
      <c r="Q2102" s="24" t="s">
        <v>3311</v>
      </c>
      <c r="R2102" s="24" t="s">
        <v>3327</v>
      </c>
      <c r="S2102" s="24" t="s">
        <v>3313</v>
      </c>
    </row>
    <row r="2103" spans="1:19" x14ac:dyDescent="0.25">
      <c r="A2103" s="24" t="s">
        <v>9715</v>
      </c>
      <c r="B2103" s="24">
        <v>12478303</v>
      </c>
      <c r="C2103" s="24">
        <v>61419</v>
      </c>
      <c r="D2103" s="24" t="s">
        <v>3302</v>
      </c>
      <c r="E2103" s="24" t="s">
        <v>3303</v>
      </c>
      <c r="F2103" s="24" t="s">
        <v>9716</v>
      </c>
      <c r="G2103" s="24" t="s">
        <v>3759</v>
      </c>
      <c r="H2103" s="24" t="s">
        <v>9717</v>
      </c>
      <c r="I2103" s="24" t="s">
        <v>9718</v>
      </c>
      <c r="J2103" s="24" t="s">
        <v>5754</v>
      </c>
      <c r="N2103" s="24" t="s">
        <v>4272</v>
      </c>
    </row>
    <row r="2104" spans="1:19" x14ac:dyDescent="0.25">
      <c r="A2104" s="24" t="s">
        <v>9719</v>
      </c>
      <c r="B2104" s="24">
        <v>12536076</v>
      </c>
      <c r="C2104" s="24">
        <v>61756</v>
      </c>
      <c r="D2104" s="24" t="s">
        <v>3302</v>
      </c>
      <c r="E2104" s="24" t="s">
        <v>3303</v>
      </c>
      <c r="F2104" s="24" t="s">
        <v>4453</v>
      </c>
      <c r="G2104" s="24" t="s">
        <v>4454</v>
      </c>
      <c r="H2104" s="24" t="s">
        <v>5429</v>
      </c>
      <c r="I2104" s="24" t="s">
        <v>72</v>
      </c>
      <c r="J2104" s="24" t="s">
        <v>5447</v>
      </c>
      <c r="N2104" s="24" t="s">
        <v>9720</v>
      </c>
      <c r="O2104" s="24" t="s">
        <v>3326</v>
      </c>
      <c r="Q2104" s="24" t="s">
        <v>3311</v>
      </c>
      <c r="R2104" s="24" t="s">
        <v>3327</v>
      </c>
      <c r="S2104" s="24" t="s">
        <v>3313</v>
      </c>
    </row>
    <row r="2105" spans="1:19" x14ac:dyDescent="0.25">
      <c r="A2105" s="24" t="s">
        <v>9721</v>
      </c>
      <c r="B2105" s="24">
        <v>12537590</v>
      </c>
      <c r="C2105" s="24">
        <v>61760</v>
      </c>
      <c r="D2105" s="24" t="s">
        <v>3302</v>
      </c>
      <c r="E2105" s="24" t="s">
        <v>3303</v>
      </c>
      <c r="F2105" s="24" t="s">
        <v>4453</v>
      </c>
      <c r="G2105" s="24" t="s">
        <v>4454</v>
      </c>
      <c r="H2105" s="24" t="s">
        <v>5429</v>
      </c>
      <c r="I2105" s="24" t="s">
        <v>8025</v>
      </c>
      <c r="J2105" s="24" t="s">
        <v>9722</v>
      </c>
      <c r="N2105" s="24" t="s">
        <v>9723</v>
      </c>
      <c r="O2105" s="24" t="s">
        <v>3340</v>
      </c>
      <c r="Q2105" s="24" t="s">
        <v>3311</v>
      </c>
      <c r="R2105" s="24" t="s">
        <v>3327</v>
      </c>
      <c r="S2105" s="24" t="s">
        <v>3313</v>
      </c>
    </row>
    <row r="2106" spans="1:19" x14ac:dyDescent="0.25">
      <c r="A2106" s="24" t="s">
        <v>9724</v>
      </c>
      <c r="B2106" s="24">
        <v>12537909</v>
      </c>
      <c r="C2106" s="24">
        <v>61770</v>
      </c>
      <c r="D2106" s="24" t="s">
        <v>3302</v>
      </c>
      <c r="E2106" s="24" t="s">
        <v>3303</v>
      </c>
      <c r="F2106" s="24" t="s">
        <v>4453</v>
      </c>
      <c r="G2106" s="24" t="s">
        <v>4454</v>
      </c>
      <c r="H2106" s="24" t="s">
        <v>4485</v>
      </c>
      <c r="I2106" s="24" t="s">
        <v>1747</v>
      </c>
      <c r="J2106" s="24" t="s">
        <v>7550</v>
      </c>
      <c r="N2106" s="24" t="s">
        <v>9725</v>
      </c>
      <c r="O2106" s="24" t="s">
        <v>3310</v>
      </c>
      <c r="Q2106" s="24" t="s">
        <v>3311</v>
      </c>
      <c r="R2106" s="24" t="s">
        <v>3327</v>
      </c>
      <c r="S2106" s="24" t="s">
        <v>3313</v>
      </c>
    </row>
    <row r="2107" spans="1:19" x14ac:dyDescent="0.25">
      <c r="A2107" s="24" t="s">
        <v>9726</v>
      </c>
      <c r="B2107" s="24">
        <v>12538275</v>
      </c>
      <c r="C2107" s="24">
        <v>61771</v>
      </c>
      <c r="D2107" s="24" t="s">
        <v>3302</v>
      </c>
      <c r="E2107" s="24" t="s">
        <v>3303</v>
      </c>
      <c r="F2107" s="24" t="s">
        <v>4453</v>
      </c>
      <c r="G2107" s="24" t="s">
        <v>4454</v>
      </c>
      <c r="H2107" s="24" t="s">
        <v>4485</v>
      </c>
      <c r="I2107" s="24" t="s">
        <v>248</v>
      </c>
      <c r="J2107" s="24" t="s">
        <v>9727</v>
      </c>
      <c r="N2107" s="24" t="s">
        <v>8357</v>
      </c>
    </row>
    <row r="2108" spans="1:19" x14ac:dyDescent="0.25">
      <c r="A2108" s="24" t="s">
        <v>9728</v>
      </c>
      <c r="B2108" s="24">
        <v>12538635</v>
      </c>
      <c r="C2108" s="24">
        <v>61772</v>
      </c>
      <c r="D2108" s="24" t="s">
        <v>3302</v>
      </c>
      <c r="E2108" s="24" t="s">
        <v>3303</v>
      </c>
      <c r="F2108" s="24" t="s">
        <v>4453</v>
      </c>
      <c r="G2108" s="24" t="s">
        <v>4454</v>
      </c>
      <c r="H2108" s="24" t="s">
        <v>4485</v>
      </c>
      <c r="I2108" s="24" t="s">
        <v>248</v>
      </c>
      <c r="J2108" s="24" t="s">
        <v>5540</v>
      </c>
      <c r="N2108" s="24" t="s">
        <v>9729</v>
      </c>
      <c r="O2108" s="24" t="s">
        <v>3326</v>
      </c>
      <c r="Q2108" s="24" t="s">
        <v>3311</v>
      </c>
      <c r="R2108" s="24" t="s">
        <v>3327</v>
      </c>
      <c r="S2108" s="24" t="s">
        <v>3313</v>
      </c>
    </row>
    <row r="2109" spans="1:19" x14ac:dyDescent="0.25">
      <c r="A2109" s="24" t="s">
        <v>9730</v>
      </c>
      <c r="B2109" s="24">
        <v>12539057</v>
      </c>
      <c r="C2109" s="24">
        <v>61773</v>
      </c>
      <c r="D2109" s="24" t="s">
        <v>3302</v>
      </c>
      <c r="E2109" s="24" t="s">
        <v>3303</v>
      </c>
      <c r="F2109" s="24" t="s">
        <v>4453</v>
      </c>
      <c r="G2109" s="24" t="s">
        <v>4454</v>
      </c>
      <c r="H2109" s="24" t="s">
        <v>4485</v>
      </c>
      <c r="I2109" s="24" t="s">
        <v>248</v>
      </c>
      <c r="J2109" s="24" t="s">
        <v>9731</v>
      </c>
      <c r="N2109" s="24" t="s">
        <v>9732</v>
      </c>
      <c r="O2109" s="24" t="s">
        <v>3340</v>
      </c>
      <c r="Q2109" s="24" t="s">
        <v>3311</v>
      </c>
      <c r="R2109" s="24" t="s">
        <v>3327</v>
      </c>
      <c r="S2109" s="24" t="s">
        <v>3313</v>
      </c>
    </row>
    <row r="2110" spans="1:19" x14ac:dyDescent="0.25">
      <c r="A2110" s="24" t="s">
        <v>9733</v>
      </c>
      <c r="B2110" s="24">
        <v>12539883</v>
      </c>
      <c r="C2110" s="24">
        <v>61775</v>
      </c>
      <c r="D2110" s="24" t="s">
        <v>3302</v>
      </c>
      <c r="E2110" s="24" t="s">
        <v>3303</v>
      </c>
      <c r="F2110" s="24" t="s">
        <v>4453</v>
      </c>
      <c r="G2110" s="24" t="s">
        <v>4454</v>
      </c>
      <c r="H2110" s="24" t="s">
        <v>4485</v>
      </c>
      <c r="I2110" s="24" t="s">
        <v>8200</v>
      </c>
      <c r="J2110" s="24" t="s">
        <v>9734</v>
      </c>
      <c r="N2110" s="24" t="s">
        <v>9735</v>
      </c>
      <c r="O2110" s="24" t="s">
        <v>3340</v>
      </c>
      <c r="Q2110" s="24" t="s">
        <v>3311</v>
      </c>
      <c r="R2110" s="24" t="s">
        <v>3327</v>
      </c>
      <c r="S2110" s="24" t="s">
        <v>3313</v>
      </c>
    </row>
    <row r="2111" spans="1:19" x14ac:dyDescent="0.25">
      <c r="A2111" s="24" t="s">
        <v>9736</v>
      </c>
      <c r="B2111" s="24">
        <v>12540606</v>
      </c>
      <c r="C2111" s="24">
        <v>61777</v>
      </c>
      <c r="D2111" s="24" t="s">
        <v>3302</v>
      </c>
      <c r="E2111" s="24" t="s">
        <v>3303</v>
      </c>
      <c r="F2111" s="24" t="s">
        <v>4453</v>
      </c>
      <c r="G2111" s="24" t="s">
        <v>4454</v>
      </c>
      <c r="H2111" s="24" t="s">
        <v>4485</v>
      </c>
      <c r="I2111" s="24" t="s">
        <v>111</v>
      </c>
      <c r="J2111" s="24" t="s">
        <v>9737</v>
      </c>
      <c r="N2111" s="24" t="s">
        <v>9738</v>
      </c>
      <c r="O2111" s="24" t="s">
        <v>3340</v>
      </c>
      <c r="Q2111" s="24" t="s">
        <v>3311</v>
      </c>
      <c r="R2111" s="24" t="s">
        <v>3327</v>
      </c>
      <c r="S2111" s="24" t="s">
        <v>3313</v>
      </c>
    </row>
    <row r="2112" spans="1:19" x14ac:dyDescent="0.25">
      <c r="A2112" s="24" t="s">
        <v>9739</v>
      </c>
      <c r="B2112" s="24">
        <v>12540948</v>
      </c>
      <c r="C2112" s="24">
        <v>61778</v>
      </c>
      <c r="D2112" s="24" t="s">
        <v>3302</v>
      </c>
      <c r="E2112" s="24" t="s">
        <v>3303</v>
      </c>
      <c r="F2112" s="24" t="s">
        <v>4453</v>
      </c>
      <c r="G2112" s="24" t="s">
        <v>4454</v>
      </c>
      <c r="H2112" s="24" t="s">
        <v>4485</v>
      </c>
      <c r="I2112" s="24" t="s">
        <v>111</v>
      </c>
      <c r="J2112" s="24" t="s">
        <v>9740</v>
      </c>
      <c r="N2112" s="24" t="s">
        <v>9735</v>
      </c>
      <c r="O2112" s="24" t="s">
        <v>3340</v>
      </c>
      <c r="Q2112" s="24" t="s">
        <v>3311</v>
      </c>
      <c r="R2112" s="24" t="s">
        <v>3327</v>
      </c>
      <c r="S2112" s="24" t="s">
        <v>3313</v>
      </c>
    </row>
    <row r="2113" spans="1:19" x14ac:dyDescent="0.25">
      <c r="A2113" s="24" t="s">
        <v>9741</v>
      </c>
      <c r="B2113" s="24">
        <v>12541376</v>
      </c>
      <c r="C2113" s="24">
        <v>61779</v>
      </c>
      <c r="D2113" s="24" t="s">
        <v>3302</v>
      </c>
      <c r="E2113" s="24" t="s">
        <v>3303</v>
      </c>
      <c r="F2113" s="24" t="s">
        <v>4453</v>
      </c>
      <c r="G2113" s="24" t="s">
        <v>4454</v>
      </c>
      <c r="H2113" s="24" t="s">
        <v>4485</v>
      </c>
      <c r="I2113" s="24" t="s">
        <v>111</v>
      </c>
      <c r="J2113" s="24" t="s">
        <v>5447</v>
      </c>
      <c r="N2113" s="24" t="s">
        <v>9742</v>
      </c>
      <c r="O2113" s="24" t="s">
        <v>3326</v>
      </c>
      <c r="Q2113" s="24" t="s">
        <v>3311</v>
      </c>
      <c r="R2113" s="24" t="s">
        <v>3327</v>
      </c>
      <c r="S2113" s="24" t="s">
        <v>3313</v>
      </c>
    </row>
    <row r="2114" spans="1:19" x14ac:dyDescent="0.25">
      <c r="A2114" s="24" t="s">
        <v>9743</v>
      </c>
      <c r="B2114" s="24">
        <v>12545832</v>
      </c>
      <c r="C2114" s="24">
        <v>61789</v>
      </c>
      <c r="D2114" s="24" t="s">
        <v>3302</v>
      </c>
      <c r="E2114" s="24" t="s">
        <v>3303</v>
      </c>
      <c r="F2114" s="24" t="s">
        <v>4453</v>
      </c>
      <c r="G2114" s="24" t="s">
        <v>4454</v>
      </c>
      <c r="H2114" s="24" t="s">
        <v>4485</v>
      </c>
      <c r="I2114" s="24" t="s">
        <v>613</v>
      </c>
      <c r="J2114" s="24" t="s">
        <v>4814</v>
      </c>
      <c r="N2114" s="24" t="s">
        <v>9744</v>
      </c>
      <c r="O2114" s="24" t="s">
        <v>3340</v>
      </c>
      <c r="Q2114" s="24" t="s">
        <v>3311</v>
      </c>
      <c r="R2114" s="24" t="s">
        <v>3327</v>
      </c>
      <c r="S2114" s="24" t="s">
        <v>3313</v>
      </c>
    </row>
    <row r="2115" spans="1:19" x14ac:dyDescent="0.25">
      <c r="A2115" s="24" t="s">
        <v>9745</v>
      </c>
      <c r="B2115" s="24">
        <v>12546667</v>
      </c>
      <c r="C2115" s="24">
        <v>61790</v>
      </c>
      <c r="D2115" s="24" t="s">
        <v>3302</v>
      </c>
      <c r="E2115" s="24" t="s">
        <v>3303</v>
      </c>
      <c r="F2115" s="24" t="s">
        <v>4453</v>
      </c>
      <c r="G2115" s="24" t="s">
        <v>4454</v>
      </c>
      <c r="H2115" s="24" t="s">
        <v>4485</v>
      </c>
      <c r="I2115" s="24" t="s">
        <v>613</v>
      </c>
      <c r="J2115" s="24" t="s">
        <v>9746</v>
      </c>
      <c r="N2115" s="24" t="s">
        <v>8513</v>
      </c>
      <c r="O2115" s="24" t="s">
        <v>3340</v>
      </c>
      <c r="Q2115" s="24" t="s">
        <v>3311</v>
      </c>
      <c r="R2115" s="24" t="s">
        <v>3327</v>
      </c>
      <c r="S2115" s="24" t="s">
        <v>3313</v>
      </c>
    </row>
    <row r="2116" spans="1:19" x14ac:dyDescent="0.25">
      <c r="A2116" s="24" t="s">
        <v>9747</v>
      </c>
      <c r="B2116" s="24">
        <v>12547466</v>
      </c>
      <c r="C2116" s="24">
        <v>61792</v>
      </c>
      <c r="D2116" s="24" t="s">
        <v>3302</v>
      </c>
      <c r="E2116" s="24" t="s">
        <v>3303</v>
      </c>
      <c r="F2116" s="24" t="s">
        <v>4453</v>
      </c>
      <c r="G2116" s="24" t="s">
        <v>4454</v>
      </c>
      <c r="H2116" s="24" t="s">
        <v>4485</v>
      </c>
      <c r="I2116" s="24" t="s">
        <v>571</v>
      </c>
      <c r="J2116" s="24" t="s">
        <v>9748</v>
      </c>
      <c r="N2116" s="24" t="s">
        <v>9749</v>
      </c>
      <c r="O2116" s="24" t="s">
        <v>3340</v>
      </c>
      <c r="Q2116" s="24" t="s">
        <v>3311</v>
      </c>
      <c r="R2116" s="24" t="s">
        <v>3327</v>
      </c>
      <c r="S2116" s="24" t="s">
        <v>3313</v>
      </c>
    </row>
    <row r="2117" spans="1:19" x14ac:dyDescent="0.25">
      <c r="A2117" s="24" t="s">
        <v>9750</v>
      </c>
      <c r="B2117" s="24">
        <v>12547839</v>
      </c>
      <c r="C2117" s="24">
        <v>61793</v>
      </c>
      <c r="D2117" s="24" t="s">
        <v>3302</v>
      </c>
      <c r="E2117" s="24" t="s">
        <v>3303</v>
      </c>
      <c r="F2117" s="24" t="s">
        <v>4453</v>
      </c>
      <c r="G2117" s="24" t="s">
        <v>4454</v>
      </c>
      <c r="H2117" s="24" t="s">
        <v>4485</v>
      </c>
      <c r="I2117" s="24" t="s">
        <v>571</v>
      </c>
      <c r="J2117" s="24" t="s">
        <v>9751</v>
      </c>
      <c r="N2117" s="24" t="s">
        <v>9752</v>
      </c>
    </row>
    <row r="2118" spans="1:19" x14ac:dyDescent="0.25">
      <c r="A2118" s="24" t="s">
        <v>9753</v>
      </c>
      <c r="B2118" s="24">
        <v>12548214</v>
      </c>
      <c r="C2118" s="24">
        <v>61794</v>
      </c>
      <c r="D2118" s="24" t="s">
        <v>3302</v>
      </c>
      <c r="E2118" s="24" t="s">
        <v>3303</v>
      </c>
      <c r="F2118" s="24" t="s">
        <v>4453</v>
      </c>
      <c r="G2118" s="24" t="s">
        <v>4454</v>
      </c>
      <c r="H2118" s="24" t="s">
        <v>4485</v>
      </c>
      <c r="I2118" s="24" t="s">
        <v>571</v>
      </c>
      <c r="J2118" s="24" t="s">
        <v>9754</v>
      </c>
      <c r="N2118" s="24" t="s">
        <v>9755</v>
      </c>
    </row>
    <row r="2119" spans="1:19" x14ac:dyDescent="0.25">
      <c r="A2119" s="24" t="s">
        <v>9756</v>
      </c>
      <c r="B2119" s="24">
        <v>12553521</v>
      </c>
      <c r="C2119" s="24">
        <v>61746</v>
      </c>
      <c r="D2119" s="24" t="s">
        <v>3302</v>
      </c>
      <c r="E2119" s="24" t="s">
        <v>3303</v>
      </c>
      <c r="F2119" s="24" t="s">
        <v>4453</v>
      </c>
      <c r="G2119" s="24" t="s">
        <v>4454</v>
      </c>
      <c r="H2119" s="24" t="s">
        <v>5410</v>
      </c>
      <c r="I2119" s="24" t="s">
        <v>5411</v>
      </c>
      <c r="J2119" s="24" t="s">
        <v>4801</v>
      </c>
      <c r="N2119" s="24" t="s">
        <v>9757</v>
      </c>
      <c r="O2119" s="24" t="s">
        <v>3340</v>
      </c>
      <c r="Q2119" s="24" t="s">
        <v>3311</v>
      </c>
      <c r="R2119" s="24" t="s">
        <v>3327</v>
      </c>
      <c r="S2119" s="24" t="s">
        <v>3313</v>
      </c>
    </row>
    <row r="2120" spans="1:19" x14ac:dyDescent="0.25">
      <c r="A2120" s="24" t="s">
        <v>9758</v>
      </c>
      <c r="B2120" s="24">
        <v>12553638</v>
      </c>
      <c r="C2120" s="24">
        <v>61747</v>
      </c>
      <c r="D2120" s="24" t="s">
        <v>3302</v>
      </c>
      <c r="E2120" s="24" t="s">
        <v>3303</v>
      </c>
      <c r="F2120" s="24" t="s">
        <v>4453</v>
      </c>
      <c r="G2120" s="24" t="s">
        <v>4454</v>
      </c>
      <c r="H2120" s="24" t="s">
        <v>5410</v>
      </c>
      <c r="I2120" s="24" t="s">
        <v>5411</v>
      </c>
      <c r="J2120" s="24" t="s">
        <v>5052</v>
      </c>
      <c r="N2120" s="24" t="s">
        <v>9757</v>
      </c>
      <c r="O2120" s="24" t="s">
        <v>3340</v>
      </c>
      <c r="Q2120" s="24" t="s">
        <v>3311</v>
      </c>
      <c r="R2120" s="24" t="s">
        <v>3327</v>
      </c>
      <c r="S2120" s="24" t="s">
        <v>3313</v>
      </c>
    </row>
    <row r="2121" spans="1:19" x14ac:dyDescent="0.25">
      <c r="A2121" s="24" t="s">
        <v>9759</v>
      </c>
      <c r="B2121" s="24">
        <v>12553759</v>
      </c>
      <c r="C2121" s="24">
        <v>61748</v>
      </c>
      <c r="D2121" s="24" t="s">
        <v>3302</v>
      </c>
      <c r="E2121" s="24" t="s">
        <v>3303</v>
      </c>
      <c r="F2121" s="24" t="s">
        <v>4453</v>
      </c>
      <c r="G2121" s="24" t="s">
        <v>4454</v>
      </c>
      <c r="H2121" s="24" t="s">
        <v>5429</v>
      </c>
      <c r="I2121" s="24" t="s">
        <v>72</v>
      </c>
      <c r="J2121" s="24" t="s">
        <v>9760</v>
      </c>
      <c r="N2121" s="24" t="s">
        <v>9761</v>
      </c>
    </row>
    <row r="2122" spans="1:19" x14ac:dyDescent="0.25">
      <c r="A2122" s="24" t="s">
        <v>9762</v>
      </c>
      <c r="B2122" s="24">
        <v>12554283</v>
      </c>
      <c r="C2122" s="24">
        <v>61752</v>
      </c>
      <c r="D2122" s="24" t="s">
        <v>3302</v>
      </c>
      <c r="E2122" s="24" t="s">
        <v>3303</v>
      </c>
      <c r="F2122" s="24" t="s">
        <v>4453</v>
      </c>
      <c r="G2122" s="24" t="s">
        <v>4454</v>
      </c>
      <c r="H2122" s="24" t="s">
        <v>5429</v>
      </c>
      <c r="I2122" s="24" t="s">
        <v>72</v>
      </c>
      <c r="J2122" s="24" t="s">
        <v>9763</v>
      </c>
      <c r="N2122" s="24" t="s">
        <v>9764</v>
      </c>
      <c r="O2122" s="24" t="s">
        <v>3326</v>
      </c>
      <c r="Q2122" s="24" t="s">
        <v>3311</v>
      </c>
      <c r="R2122" s="24" t="s">
        <v>3327</v>
      </c>
      <c r="S2122" s="24" t="s">
        <v>3313</v>
      </c>
    </row>
    <row r="2123" spans="1:19" x14ac:dyDescent="0.25">
      <c r="A2123" s="24" t="s">
        <v>9765</v>
      </c>
      <c r="B2123" s="24">
        <v>12554682</v>
      </c>
      <c r="C2123" s="24">
        <v>61754</v>
      </c>
      <c r="D2123" s="24" t="s">
        <v>3302</v>
      </c>
      <c r="E2123" s="24" t="s">
        <v>3303</v>
      </c>
      <c r="F2123" s="24" t="s">
        <v>4453</v>
      </c>
      <c r="G2123" s="24" t="s">
        <v>4454</v>
      </c>
      <c r="H2123" s="24" t="s">
        <v>5429</v>
      </c>
      <c r="I2123" s="24" t="s">
        <v>72</v>
      </c>
      <c r="J2123" s="24" t="s">
        <v>292</v>
      </c>
      <c r="N2123" s="24" t="s">
        <v>7911</v>
      </c>
      <c r="O2123" s="24" t="s">
        <v>3326</v>
      </c>
      <c r="Q2123" s="24" t="s">
        <v>3311</v>
      </c>
      <c r="R2123" s="24" t="s">
        <v>3327</v>
      </c>
      <c r="S2123" s="24" t="s">
        <v>3313</v>
      </c>
    </row>
    <row r="2124" spans="1:19" x14ac:dyDescent="0.25">
      <c r="A2124" s="24" t="s">
        <v>9766</v>
      </c>
      <c r="B2124" s="24">
        <v>12555192</v>
      </c>
      <c r="C2124" s="24">
        <v>61763</v>
      </c>
      <c r="D2124" s="24" t="s">
        <v>3302</v>
      </c>
      <c r="E2124" s="24" t="s">
        <v>3303</v>
      </c>
      <c r="F2124" s="24" t="s">
        <v>4453</v>
      </c>
      <c r="G2124" s="24" t="s">
        <v>4454</v>
      </c>
      <c r="H2124" s="24" t="s">
        <v>8031</v>
      </c>
      <c r="I2124" s="24" t="s">
        <v>8032</v>
      </c>
      <c r="J2124" s="24" t="s">
        <v>9767</v>
      </c>
      <c r="N2124" s="24" t="s">
        <v>9768</v>
      </c>
      <c r="O2124" s="24" t="s">
        <v>3340</v>
      </c>
      <c r="Q2124" s="24" t="s">
        <v>3311</v>
      </c>
      <c r="R2124" s="24" t="s">
        <v>3327</v>
      </c>
      <c r="S2124" s="24" t="s">
        <v>3313</v>
      </c>
    </row>
    <row r="2125" spans="1:19" x14ac:dyDescent="0.25">
      <c r="A2125" s="24" t="s">
        <v>9769</v>
      </c>
      <c r="B2125" s="24">
        <v>12555743</v>
      </c>
      <c r="C2125" s="24">
        <v>61768</v>
      </c>
      <c r="D2125" s="24" t="s">
        <v>3302</v>
      </c>
      <c r="E2125" s="24" t="s">
        <v>3303</v>
      </c>
      <c r="F2125" s="24" t="s">
        <v>4453</v>
      </c>
      <c r="G2125" s="24" t="s">
        <v>4454</v>
      </c>
      <c r="H2125" s="24" t="s">
        <v>8049</v>
      </c>
      <c r="I2125" s="24" t="s">
        <v>8050</v>
      </c>
      <c r="J2125" s="24" t="s">
        <v>9770</v>
      </c>
      <c r="N2125" s="24" t="s">
        <v>9771</v>
      </c>
      <c r="O2125" s="24" t="s">
        <v>3340</v>
      </c>
      <c r="Q2125" s="24" t="s">
        <v>3311</v>
      </c>
      <c r="R2125" s="24" t="s">
        <v>3312</v>
      </c>
      <c r="S2125" s="24" t="s">
        <v>3313</v>
      </c>
    </row>
    <row r="2126" spans="1:19" x14ac:dyDescent="0.25">
      <c r="A2126" s="24" t="s">
        <v>9772</v>
      </c>
      <c r="B2126" s="24">
        <v>12557876</v>
      </c>
      <c r="C2126" s="24">
        <v>61805</v>
      </c>
      <c r="D2126" s="24" t="s">
        <v>3302</v>
      </c>
      <c r="E2126" s="24" t="s">
        <v>3303</v>
      </c>
      <c r="F2126" s="24" t="s">
        <v>4453</v>
      </c>
      <c r="G2126" s="24" t="s">
        <v>4454</v>
      </c>
      <c r="H2126" s="24" t="s">
        <v>5499</v>
      </c>
      <c r="I2126" s="24" t="s">
        <v>5500</v>
      </c>
      <c r="J2126" s="24" t="s">
        <v>9773</v>
      </c>
      <c r="N2126" s="24" t="s">
        <v>9774</v>
      </c>
    </row>
    <row r="2127" spans="1:19" x14ac:dyDescent="0.25">
      <c r="A2127" s="24" t="s">
        <v>9775</v>
      </c>
      <c r="B2127" s="24">
        <v>12565227</v>
      </c>
      <c r="C2127" s="24">
        <v>61832</v>
      </c>
      <c r="D2127" s="24" t="s">
        <v>3302</v>
      </c>
      <c r="E2127" s="24" t="s">
        <v>3303</v>
      </c>
      <c r="F2127" s="24" t="s">
        <v>4453</v>
      </c>
      <c r="G2127" s="24" t="s">
        <v>4454</v>
      </c>
      <c r="H2127" s="24" t="s">
        <v>5113</v>
      </c>
      <c r="I2127" s="24" t="s">
        <v>150</v>
      </c>
      <c r="J2127" s="24" t="s">
        <v>9776</v>
      </c>
      <c r="N2127" s="24" t="s">
        <v>9777</v>
      </c>
      <c r="O2127" s="24" t="s">
        <v>3326</v>
      </c>
      <c r="Q2127" s="24" t="s">
        <v>3311</v>
      </c>
      <c r="R2127" s="24" t="s">
        <v>3327</v>
      </c>
      <c r="S2127" s="24" t="s">
        <v>3313</v>
      </c>
    </row>
    <row r="2128" spans="1:19" x14ac:dyDescent="0.25">
      <c r="A2128" s="24" t="s">
        <v>9778</v>
      </c>
      <c r="B2128" s="24">
        <v>12567010</v>
      </c>
      <c r="C2128" s="24">
        <v>61848</v>
      </c>
      <c r="D2128" s="24" t="s">
        <v>3302</v>
      </c>
      <c r="E2128" s="24" t="s">
        <v>3303</v>
      </c>
      <c r="F2128" s="24" t="s">
        <v>4453</v>
      </c>
      <c r="G2128" s="24" t="s">
        <v>4454</v>
      </c>
      <c r="H2128" s="24" t="s">
        <v>5009</v>
      </c>
      <c r="I2128" s="24" t="s">
        <v>408</v>
      </c>
      <c r="J2128" s="24" t="s">
        <v>9779</v>
      </c>
      <c r="N2128" s="24" t="s">
        <v>9780</v>
      </c>
      <c r="O2128" s="24" t="s">
        <v>3340</v>
      </c>
      <c r="Q2128" s="24" t="s">
        <v>3311</v>
      </c>
      <c r="R2128" s="24" t="s">
        <v>3327</v>
      </c>
      <c r="S2128" s="24" t="s">
        <v>3313</v>
      </c>
    </row>
    <row r="2129" spans="1:19" x14ac:dyDescent="0.25">
      <c r="A2129" s="24" t="s">
        <v>9781</v>
      </c>
      <c r="B2129" s="24">
        <v>12602819</v>
      </c>
      <c r="C2129" s="24">
        <v>63157</v>
      </c>
      <c r="D2129" s="24" t="s">
        <v>3302</v>
      </c>
      <c r="E2129" s="24" t="s">
        <v>3303</v>
      </c>
      <c r="F2129" s="24" t="s">
        <v>5032</v>
      </c>
      <c r="G2129" s="24" t="s">
        <v>3759</v>
      </c>
      <c r="H2129" s="24" t="s">
        <v>5033</v>
      </c>
      <c r="I2129" s="24" t="s">
        <v>5034</v>
      </c>
      <c r="J2129" s="24" t="s">
        <v>4047</v>
      </c>
      <c r="N2129" s="24" t="s">
        <v>9782</v>
      </c>
      <c r="O2129" s="24" t="s">
        <v>3340</v>
      </c>
      <c r="Q2129" s="24" t="s">
        <v>3311</v>
      </c>
      <c r="R2129" s="24" t="s">
        <v>3327</v>
      </c>
      <c r="S2129" s="24" t="s">
        <v>3313</v>
      </c>
    </row>
    <row r="2130" spans="1:19" x14ac:dyDescent="0.25">
      <c r="A2130" s="24" t="s">
        <v>9783</v>
      </c>
      <c r="B2130" s="24">
        <v>12603797</v>
      </c>
      <c r="C2130" s="24">
        <v>63101</v>
      </c>
      <c r="D2130" s="24" t="s">
        <v>3302</v>
      </c>
      <c r="E2130" s="24" t="s">
        <v>3303</v>
      </c>
      <c r="F2130" s="24" t="s">
        <v>5032</v>
      </c>
      <c r="G2130" s="24" t="s">
        <v>3759</v>
      </c>
      <c r="H2130" s="24" t="s">
        <v>7821</v>
      </c>
      <c r="I2130" s="24" t="s">
        <v>7822</v>
      </c>
      <c r="J2130" s="24" t="s">
        <v>9784</v>
      </c>
      <c r="N2130" s="24" t="s">
        <v>9785</v>
      </c>
      <c r="O2130" s="24" t="s">
        <v>3340</v>
      </c>
      <c r="Q2130" s="24" t="s">
        <v>3311</v>
      </c>
      <c r="R2130" s="24" t="s">
        <v>3327</v>
      </c>
      <c r="S2130" s="24" t="s">
        <v>3313</v>
      </c>
    </row>
    <row r="2131" spans="1:19" x14ac:dyDescent="0.25">
      <c r="A2131" s="24" t="s">
        <v>9786</v>
      </c>
      <c r="B2131" s="24">
        <v>12604430</v>
      </c>
      <c r="C2131" s="24">
        <v>63161</v>
      </c>
      <c r="D2131" s="24" t="s">
        <v>3302</v>
      </c>
      <c r="E2131" s="24" t="s">
        <v>3303</v>
      </c>
      <c r="F2131" s="24" t="s">
        <v>5032</v>
      </c>
      <c r="G2131" s="24" t="s">
        <v>3759</v>
      </c>
      <c r="H2131" s="24" t="s">
        <v>7881</v>
      </c>
      <c r="I2131" s="24" t="s">
        <v>7882</v>
      </c>
      <c r="J2131" s="24" t="s">
        <v>3861</v>
      </c>
      <c r="N2131" s="24" t="s">
        <v>6348</v>
      </c>
    </row>
    <row r="2132" spans="1:19" x14ac:dyDescent="0.25">
      <c r="A2132" s="24" t="s">
        <v>9787</v>
      </c>
      <c r="B2132" s="24">
        <v>12607168</v>
      </c>
      <c r="C2132" s="24">
        <v>63108</v>
      </c>
      <c r="D2132" s="24" t="s">
        <v>3302</v>
      </c>
      <c r="E2132" s="24" t="s">
        <v>3303</v>
      </c>
      <c r="F2132" s="24" t="s">
        <v>3758</v>
      </c>
      <c r="G2132" s="24" t="s">
        <v>3759</v>
      </c>
      <c r="H2132" s="24" t="s">
        <v>3760</v>
      </c>
      <c r="I2132" s="24" t="s">
        <v>3761</v>
      </c>
      <c r="J2132" s="24" t="s">
        <v>9788</v>
      </c>
      <c r="N2132" s="24" t="s">
        <v>9789</v>
      </c>
      <c r="O2132" s="24" t="s">
        <v>3326</v>
      </c>
      <c r="Q2132" s="24" t="s">
        <v>3311</v>
      </c>
      <c r="R2132" s="24" t="s">
        <v>3327</v>
      </c>
      <c r="S2132" s="24" t="s">
        <v>3313</v>
      </c>
    </row>
    <row r="2133" spans="1:19" x14ac:dyDescent="0.25">
      <c r="A2133" s="24" t="s">
        <v>9790</v>
      </c>
      <c r="B2133" s="24">
        <v>12607686</v>
      </c>
      <c r="C2133" s="24">
        <v>63109</v>
      </c>
      <c r="D2133" s="24" t="s">
        <v>3302</v>
      </c>
      <c r="E2133" s="24" t="s">
        <v>3303</v>
      </c>
      <c r="F2133" s="24" t="s">
        <v>5032</v>
      </c>
      <c r="G2133" s="24" t="s">
        <v>3759</v>
      </c>
      <c r="H2133" s="24" t="s">
        <v>7821</v>
      </c>
      <c r="I2133" s="24" t="s">
        <v>9791</v>
      </c>
      <c r="J2133" s="24" t="s">
        <v>3884</v>
      </c>
      <c r="N2133" s="24" t="s">
        <v>4272</v>
      </c>
    </row>
    <row r="2134" spans="1:19" x14ac:dyDescent="0.25">
      <c r="A2134" s="24" t="s">
        <v>9792</v>
      </c>
      <c r="B2134" s="24">
        <v>12608554</v>
      </c>
      <c r="C2134" s="24">
        <v>63110</v>
      </c>
      <c r="D2134" s="24" t="s">
        <v>3302</v>
      </c>
      <c r="E2134" s="24" t="s">
        <v>3303</v>
      </c>
      <c r="F2134" s="24" t="s">
        <v>5032</v>
      </c>
      <c r="G2134" s="24" t="s">
        <v>3759</v>
      </c>
      <c r="H2134" s="24" t="s">
        <v>7821</v>
      </c>
      <c r="I2134" s="24" t="s">
        <v>7859</v>
      </c>
      <c r="J2134" s="24" t="s">
        <v>4253</v>
      </c>
      <c r="N2134" s="24" t="s">
        <v>5711</v>
      </c>
      <c r="O2134" s="24" t="s">
        <v>3316</v>
      </c>
      <c r="P2134" s="24" t="s">
        <v>9793</v>
      </c>
      <c r="Q2134" s="24" t="s">
        <v>3311</v>
      </c>
      <c r="R2134" s="24" t="s">
        <v>3312</v>
      </c>
      <c r="S2134" s="24" t="s">
        <v>3313</v>
      </c>
    </row>
    <row r="2135" spans="1:19" x14ac:dyDescent="0.25">
      <c r="A2135" s="24" t="s">
        <v>9794</v>
      </c>
      <c r="B2135" s="24">
        <v>12609195</v>
      </c>
      <c r="C2135" s="24">
        <v>63111</v>
      </c>
      <c r="D2135" s="24" t="s">
        <v>3302</v>
      </c>
      <c r="E2135" s="24" t="s">
        <v>3303</v>
      </c>
      <c r="F2135" s="24" t="s">
        <v>5032</v>
      </c>
      <c r="G2135" s="24" t="s">
        <v>3759</v>
      </c>
      <c r="H2135" s="24" t="s">
        <v>7821</v>
      </c>
      <c r="I2135" s="24" t="s">
        <v>9795</v>
      </c>
      <c r="J2135" s="24" t="s">
        <v>9796</v>
      </c>
      <c r="N2135" s="24" t="s">
        <v>9797</v>
      </c>
      <c r="O2135" s="24" t="s">
        <v>3326</v>
      </c>
      <c r="Q2135" s="24" t="s">
        <v>3311</v>
      </c>
      <c r="R2135" s="24" t="s">
        <v>3327</v>
      </c>
      <c r="S2135" s="24" t="s">
        <v>3313</v>
      </c>
    </row>
    <row r="2136" spans="1:19" x14ac:dyDescent="0.25">
      <c r="A2136" s="24" t="s">
        <v>9798</v>
      </c>
      <c r="B2136" s="24">
        <v>12611753</v>
      </c>
      <c r="C2136" s="24">
        <v>63116</v>
      </c>
      <c r="D2136" s="24" t="s">
        <v>3302</v>
      </c>
      <c r="E2136" s="24" t="s">
        <v>3303</v>
      </c>
      <c r="F2136" s="24" t="s">
        <v>5032</v>
      </c>
      <c r="G2136" s="24" t="s">
        <v>3759</v>
      </c>
      <c r="H2136" s="24" t="s">
        <v>6346</v>
      </c>
      <c r="I2136" s="24" t="s">
        <v>6361</v>
      </c>
      <c r="J2136" s="24" t="s">
        <v>9799</v>
      </c>
      <c r="N2136" s="24" t="s">
        <v>7876</v>
      </c>
    </row>
    <row r="2137" spans="1:19" x14ac:dyDescent="0.25">
      <c r="A2137" s="24" t="s">
        <v>9800</v>
      </c>
      <c r="B2137" s="24">
        <v>12614979</v>
      </c>
      <c r="C2137" s="24">
        <v>63121</v>
      </c>
      <c r="D2137" s="24" t="s">
        <v>3302</v>
      </c>
      <c r="E2137" s="24" t="s">
        <v>3303</v>
      </c>
      <c r="F2137" s="24" t="s">
        <v>5032</v>
      </c>
      <c r="G2137" s="24" t="s">
        <v>3759</v>
      </c>
      <c r="H2137" s="24" t="s">
        <v>7821</v>
      </c>
      <c r="I2137" s="24" t="s">
        <v>7822</v>
      </c>
      <c r="J2137" s="24" t="s">
        <v>9801</v>
      </c>
      <c r="N2137" s="24" t="s">
        <v>9802</v>
      </c>
      <c r="O2137" s="24" t="s">
        <v>3340</v>
      </c>
      <c r="Q2137" s="24" t="s">
        <v>3311</v>
      </c>
      <c r="R2137" s="24" t="s">
        <v>3327</v>
      </c>
      <c r="S2137" s="24" t="s">
        <v>3313</v>
      </c>
    </row>
    <row r="2138" spans="1:19" x14ac:dyDescent="0.25">
      <c r="A2138" s="24" t="s">
        <v>9803</v>
      </c>
      <c r="B2138" s="24">
        <v>12616691</v>
      </c>
      <c r="C2138" s="24">
        <v>63124</v>
      </c>
      <c r="D2138" s="24" t="s">
        <v>3302</v>
      </c>
      <c r="E2138" s="24" t="s">
        <v>3303</v>
      </c>
      <c r="F2138" s="24" t="s">
        <v>5032</v>
      </c>
      <c r="G2138" s="24" t="s">
        <v>3759</v>
      </c>
      <c r="H2138" s="24" t="s">
        <v>6346</v>
      </c>
      <c r="I2138" s="24" t="s">
        <v>6361</v>
      </c>
      <c r="J2138" s="24" t="s">
        <v>9804</v>
      </c>
      <c r="N2138" s="24" t="s">
        <v>9805</v>
      </c>
    </row>
    <row r="2139" spans="1:19" x14ac:dyDescent="0.25">
      <c r="A2139" s="24" t="s">
        <v>9806</v>
      </c>
      <c r="B2139" s="24">
        <v>12621585</v>
      </c>
      <c r="C2139" s="24">
        <v>63133</v>
      </c>
      <c r="D2139" s="24" t="s">
        <v>3302</v>
      </c>
      <c r="E2139" s="24" t="s">
        <v>3303</v>
      </c>
      <c r="F2139" s="24" t="s">
        <v>5032</v>
      </c>
      <c r="G2139" s="24" t="s">
        <v>3759</v>
      </c>
      <c r="H2139" s="24" t="s">
        <v>6346</v>
      </c>
      <c r="I2139" s="24" t="s">
        <v>9807</v>
      </c>
      <c r="J2139" s="24" t="s">
        <v>9808</v>
      </c>
      <c r="N2139" s="24" t="s">
        <v>9809</v>
      </c>
    </row>
    <row r="2140" spans="1:19" x14ac:dyDescent="0.25">
      <c r="A2140" s="24" t="s">
        <v>9810</v>
      </c>
      <c r="B2140" s="24">
        <v>12621952</v>
      </c>
      <c r="C2140" s="24">
        <v>63137</v>
      </c>
      <c r="D2140" s="24" t="s">
        <v>3302</v>
      </c>
      <c r="E2140" s="24" t="s">
        <v>3303</v>
      </c>
      <c r="F2140" s="24" t="s">
        <v>5032</v>
      </c>
      <c r="G2140" s="24" t="s">
        <v>3759</v>
      </c>
      <c r="H2140" s="24" t="s">
        <v>7821</v>
      </c>
      <c r="I2140" s="24" t="s">
        <v>9795</v>
      </c>
      <c r="J2140" s="24" t="s">
        <v>6355</v>
      </c>
      <c r="N2140" s="24" t="s">
        <v>9811</v>
      </c>
      <c r="O2140" s="24" t="s">
        <v>3340</v>
      </c>
      <c r="Q2140" s="24" t="s">
        <v>3311</v>
      </c>
      <c r="R2140" s="24" t="s">
        <v>3327</v>
      </c>
      <c r="S2140" s="24" t="s">
        <v>3313</v>
      </c>
    </row>
    <row r="2141" spans="1:19" x14ac:dyDescent="0.25">
      <c r="A2141" s="24" t="s">
        <v>9812</v>
      </c>
      <c r="B2141" s="24">
        <v>12623883</v>
      </c>
      <c r="C2141" s="24">
        <v>63151</v>
      </c>
      <c r="D2141" s="24" t="s">
        <v>3302</v>
      </c>
      <c r="E2141" s="24" t="s">
        <v>3303</v>
      </c>
      <c r="F2141" s="24" t="s">
        <v>5013</v>
      </c>
      <c r="G2141" s="24" t="s">
        <v>3759</v>
      </c>
      <c r="H2141" s="24" t="s">
        <v>9813</v>
      </c>
      <c r="I2141" s="24" t="s">
        <v>9814</v>
      </c>
      <c r="J2141" s="24" t="s">
        <v>9815</v>
      </c>
      <c r="N2141" s="24" t="s">
        <v>9816</v>
      </c>
    </row>
    <row r="2142" spans="1:19" x14ac:dyDescent="0.25">
      <c r="A2142" s="24" t="s">
        <v>9817</v>
      </c>
      <c r="B2142" s="24">
        <v>12624290</v>
      </c>
      <c r="C2142" s="24">
        <v>63153</v>
      </c>
      <c r="D2142" s="24" t="s">
        <v>3302</v>
      </c>
      <c r="E2142" s="24" t="s">
        <v>3303</v>
      </c>
      <c r="F2142" s="24" t="s">
        <v>5032</v>
      </c>
      <c r="G2142" s="24" t="s">
        <v>3759</v>
      </c>
      <c r="H2142" s="24" t="s">
        <v>9646</v>
      </c>
      <c r="I2142" s="24" t="s">
        <v>9647</v>
      </c>
      <c r="J2142" s="24" t="s">
        <v>9818</v>
      </c>
      <c r="N2142" s="24" t="s">
        <v>3748</v>
      </c>
      <c r="O2142" s="24" t="s">
        <v>3316</v>
      </c>
      <c r="P2142" s="24" t="s">
        <v>4614</v>
      </c>
      <c r="Q2142" s="24" t="s">
        <v>3311</v>
      </c>
      <c r="R2142" s="24" t="s">
        <v>3312</v>
      </c>
      <c r="S2142" s="24" t="s">
        <v>3313</v>
      </c>
    </row>
    <row r="2143" spans="1:19" x14ac:dyDescent="0.25">
      <c r="A2143" s="24" t="s">
        <v>9819</v>
      </c>
      <c r="B2143" s="24">
        <v>12649851</v>
      </c>
      <c r="C2143" s="24">
        <v>6336</v>
      </c>
      <c r="D2143" s="24" t="s">
        <v>3302</v>
      </c>
      <c r="E2143" s="24" t="s">
        <v>3303</v>
      </c>
      <c r="F2143" s="24" t="s">
        <v>5069</v>
      </c>
      <c r="G2143" s="24" t="s">
        <v>3729</v>
      </c>
      <c r="H2143" s="24" t="s">
        <v>9820</v>
      </c>
      <c r="I2143" s="24" t="s">
        <v>9821</v>
      </c>
      <c r="J2143" s="24" t="s">
        <v>9822</v>
      </c>
      <c r="N2143" s="24" t="s">
        <v>3818</v>
      </c>
      <c r="O2143" s="24" t="s">
        <v>3326</v>
      </c>
      <c r="Q2143" s="24" t="s">
        <v>3311</v>
      </c>
      <c r="R2143" s="24" t="s">
        <v>3327</v>
      </c>
      <c r="S2143" s="24" t="s">
        <v>3313</v>
      </c>
    </row>
    <row r="2144" spans="1:19" x14ac:dyDescent="0.25">
      <c r="A2144" s="24" t="s">
        <v>9823</v>
      </c>
      <c r="B2144" s="24">
        <v>12663800</v>
      </c>
      <c r="C2144" s="24">
        <v>6337</v>
      </c>
      <c r="D2144" s="24" t="s">
        <v>3302</v>
      </c>
      <c r="E2144" s="24" t="s">
        <v>3303</v>
      </c>
      <c r="F2144" s="24" t="s">
        <v>5069</v>
      </c>
      <c r="G2144" s="24" t="s">
        <v>3729</v>
      </c>
      <c r="H2144" s="24" t="s">
        <v>9820</v>
      </c>
      <c r="I2144" s="24" t="s">
        <v>9821</v>
      </c>
      <c r="J2144" s="24" t="s">
        <v>9824</v>
      </c>
      <c r="N2144" s="24" t="s">
        <v>9825</v>
      </c>
      <c r="O2144" s="24" t="s">
        <v>3340</v>
      </c>
      <c r="Q2144" s="24" t="s">
        <v>3311</v>
      </c>
      <c r="R2144" s="24" t="s">
        <v>3327</v>
      </c>
      <c r="S2144" s="24" t="s">
        <v>3313</v>
      </c>
    </row>
    <row r="2145" spans="1:19" x14ac:dyDescent="0.25">
      <c r="A2145" s="24" t="s">
        <v>9826</v>
      </c>
      <c r="B2145" s="24">
        <v>12791636</v>
      </c>
      <c r="C2145" s="24">
        <v>6631</v>
      </c>
      <c r="D2145" s="24" t="s">
        <v>3302</v>
      </c>
      <c r="E2145" s="24" t="s">
        <v>3736</v>
      </c>
      <c r="F2145" s="24" t="s">
        <v>6431</v>
      </c>
      <c r="G2145" s="24" t="s">
        <v>3936</v>
      </c>
      <c r="H2145" s="24" t="s">
        <v>7242</v>
      </c>
      <c r="I2145" s="24" t="s">
        <v>7270</v>
      </c>
      <c r="J2145" s="24" t="s">
        <v>9827</v>
      </c>
      <c r="N2145" s="24" t="s">
        <v>9828</v>
      </c>
      <c r="O2145" s="24" t="s">
        <v>4069</v>
      </c>
      <c r="P2145" s="24" t="s">
        <v>7735</v>
      </c>
      <c r="Q2145" s="24" t="s">
        <v>5044</v>
      </c>
      <c r="S2145" s="24" t="s">
        <v>3313</v>
      </c>
    </row>
    <row r="2146" spans="1:19" x14ac:dyDescent="0.25">
      <c r="A2146" s="24" t="s">
        <v>9829</v>
      </c>
      <c r="B2146" s="24">
        <v>12791687</v>
      </c>
      <c r="C2146" s="24">
        <v>6632</v>
      </c>
      <c r="D2146" s="24" t="s">
        <v>3302</v>
      </c>
      <c r="E2146" s="24" t="s">
        <v>3736</v>
      </c>
      <c r="F2146" s="24" t="s">
        <v>6431</v>
      </c>
      <c r="G2146" s="24" t="s">
        <v>3936</v>
      </c>
      <c r="H2146" s="24" t="s">
        <v>7242</v>
      </c>
      <c r="I2146" s="24" t="s">
        <v>7270</v>
      </c>
      <c r="J2146" s="24" t="s">
        <v>9830</v>
      </c>
      <c r="N2146" s="24" t="s">
        <v>9831</v>
      </c>
      <c r="O2146" s="24" t="s">
        <v>3316</v>
      </c>
      <c r="P2146" s="24" t="s">
        <v>7735</v>
      </c>
      <c r="Q2146" s="24" t="s">
        <v>5044</v>
      </c>
      <c r="S2146" s="24" t="s">
        <v>3313</v>
      </c>
    </row>
    <row r="2147" spans="1:19" x14ac:dyDescent="0.25">
      <c r="A2147" s="24" t="s">
        <v>9832</v>
      </c>
      <c r="B2147" s="24">
        <v>12791718</v>
      </c>
      <c r="C2147" s="24">
        <v>6633</v>
      </c>
      <c r="D2147" s="24" t="s">
        <v>3302</v>
      </c>
      <c r="E2147" s="24" t="s">
        <v>3736</v>
      </c>
      <c r="F2147" s="24" t="s">
        <v>6431</v>
      </c>
      <c r="G2147" s="24" t="s">
        <v>3936</v>
      </c>
      <c r="H2147" s="24" t="s">
        <v>7242</v>
      </c>
      <c r="I2147" s="24" t="s">
        <v>7270</v>
      </c>
      <c r="J2147" s="24" t="s">
        <v>9833</v>
      </c>
      <c r="N2147" s="24" t="s">
        <v>9834</v>
      </c>
      <c r="O2147" s="24" t="s">
        <v>4069</v>
      </c>
      <c r="P2147" s="24" t="s">
        <v>7735</v>
      </c>
      <c r="Q2147" s="24" t="s">
        <v>5044</v>
      </c>
      <c r="S2147" s="24" t="s">
        <v>3313</v>
      </c>
    </row>
    <row r="2148" spans="1:19" x14ac:dyDescent="0.25">
      <c r="A2148" s="24" t="s">
        <v>9835</v>
      </c>
      <c r="B2148" s="24">
        <v>12791749</v>
      </c>
      <c r="C2148" s="24">
        <v>6634</v>
      </c>
      <c r="D2148" s="24" t="s">
        <v>3302</v>
      </c>
      <c r="E2148" s="24" t="s">
        <v>3736</v>
      </c>
      <c r="F2148" s="24" t="s">
        <v>6431</v>
      </c>
      <c r="G2148" s="24" t="s">
        <v>3936</v>
      </c>
      <c r="H2148" s="24" t="s">
        <v>7242</v>
      </c>
      <c r="I2148" s="24" t="s">
        <v>7270</v>
      </c>
      <c r="J2148" s="24" t="s">
        <v>9836</v>
      </c>
      <c r="N2148" s="24" t="s">
        <v>9837</v>
      </c>
      <c r="O2148" s="24" t="s">
        <v>3316</v>
      </c>
      <c r="P2148" s="24" t="s">
        <v>7735</v>
      </c>
      <c r="Q2148" s="24" t="s">
        <v>5044</v>
      </c>
      <c r="S2148" s="24" t="s">
        <v>3313</v>
      </c>
    </row>
    <row r="2149" spans="1:19" x14ac:dyDescent="0.25">
      <c r="A2149" s="24" t="s">
        <v>9838</v>
      </c>
      <c r="B2149" s="24">
        <v>12810470</v>
      </c>
      <c r="C2149" s="24">
        <v>6845</v>
      </c>
      <c r="D2149" s="24" t="s">
        <v>3302</v>
      </c>
      <c r="E2149" s="24" t="s">
        <v>3736</v>
      </c>
      <c r="F2149" s="24" t="s">
        <v>5038</v>
      </c>
      <c r="G2149" s="24" t="s">
        <v>3738</v>
      </c>
      <c r="H2149" s="24" t="s">
        <v>7562</v>
      </c>
      <c r="I2149" s="24" t="s">
        <v>7563</v>
      </c>
      <c r="J2149" s="24" t="s">
        <v>9763</v>
      </c>
      <c r="N2149" s="24" t="s">
        <v>9839</v>
      </c>
      <c r="O2149" s="24" t="s">
        <v>3316</v>
      </c>
      <c r="P2149" s="24" t="s">
        <v>3683</v>
      </c>
      <c r="Q2149" s="24" t="s">
        <v>5044</v>
      </c>
      <c r="S2149" s="24" t="s">
        <v>3313</v>
      </c>
    </row>
    <row r="2150" spans="1:19" x14ac:dyDescent="0.25">
      <c r="A2150" s="24" t="s">
        <v>9840</v>
      </c>
      <c r="B2150" s="24">
        <v>12814890</v>
      </c>
      <c r="C2150" s="24">
        <v>6924</v>
      </c>
      <c r="D2150" s="24" t="s">
        <v>3302</v>
      </c>
      <c r="E2150" s="24" t="s">
        <v>3303</v>
      </c>
      <c r="F2150" s="24" t="s">
        <v>7462</v>
      </c>
      <c r="G2150" s="24" t="s">
        <v>3729</v>
      </c>
      <c r="H2150" s="24" t="s">
        <v>7463</v>
      </c>
      <c r="I2150" s="24" t="s">
        <v>9841</v>
      </c>
      <c r="J2150" s="24" t="s">
        <v>9842</v>
      </c>
      <c r="N2150" s="24" t="s">
        <v>9843</v>
      </c>
      <c r="O2150" s="24" t="s">
        <v>3310</v>
      </c>
      <c r="Q2150" s="24" t="s">
        <v>3311</v>
      </c>
      <c r="R2150" s="24" t="s">
        <v>3312</v>
      </c>
      <c r="S2150" s="24" t="s">
        <v>3313</v>
      </c>
    </row>
    <row r="2151" spans="1:19" x14ac:dyDescent="0.25">
      <c r="A2151" s="24" t="s">
        <v>9844</v>
      </c>
      <c r="B2151" s="24">
        <v>12815527</v>
      </c>
      <c r="C2151" s="24">
        <v>6926</v>
      </c>
      <c r="D2151" s="24" t="s">
        <v>3302</v>
      </c>
      <c r="E2151" s="24" t="s">
        <v>3303</v>
      </c>
      <c r="F2151" s="24" t="s">
        <v>7462</v>
      </c>
      <c r="G2151" s="24" t="s">
        <v>3729</v>
      </c>
      <c r="H2151" s="24" t="s">
        <v>7463</v>
      </c>
      <c r="I2151" s="24" t="s">
        <v>9845</v>
      </c>
      <c r="J2151" s="24" t="s">
        <v>9846</v>
      </c>
      <c r="N2151" s="24" t="s">
        <v>9847</v>
      </c>
      <c r="O2151" s="24" t="s">
        <v>3326</v>
      </c>
      <c r="Q2151" s="24" t="s">
        <v>3311</v>
      </c>
      <c r="R2151" s="24" t="s">
        <v>3327</v>
      </c>
      <c r="S2151" s="24" t="s">
        <v>3313</v>
      </c>
    </row>
    <row r="2152" spans="1:19" x14ac:dyDescent="0.25">
      <c r="A2152" s="24" t="s">
        <v>9848</v>
      </c>
      <c r="B2152" s="24">
        <v>12881238</v>
      </c>
      <c r="C2152" s="24">
        <v>8005</v>
      </c>
      <c r="D2152" s="24" t="s">
        <v>3302</v>
      </c>
      <c r="E2152" s="24" t="s">
        <v>3303</v>
      </c>
      <c r="F2152" s="24" t="s">
        <v>3926</v>
      </c>
      <c r="G2152" s="24" t="s">
        <v>3927</v>
      </c>
      <c r="H2152" s="24" t="s">
        <v>5108</v>
      </c>
      <c r="I2152" s="24" t="s">
        <v>9849</v>
      </c>
      <c r="J2152" s="24" t="s">
        <v>9850</v>
      </c>
      <c r="N2152" s="24" t="s">
        <v>4364</v>
      </c>
      <c r="O2152" s="24" t="s">
        <v>3932</v>
      </c>
      <c r="P2152" s="24" t="s">
        <v>3317</v>
      </c>
      <c r="Q2152" s="24" t="s">
        <v>3311</v>
      </c>
      <c r="R2152" s="24" t="s">
        <v>3312</v>
      </c>
      <c r="S2152" s="24" t="s">
        <v>3313</v>
      </c>
    </row>
    <row r="2153" spans="1:19" x14ac:dyDescent="0.25">
      <c r="A2153" s="24" t="s">
        <v>9851</v>
      </c>
      <c r="B2153" s="24">
        <v>12949796</v>
      </c>
      <c r="C2153" s="24">
        <v>9008</v>
      </c>
      <c r="D2153" s="24" t="s">
        <v>3302</v>
      </c>
      <c r="E2153" s="24" t="s">
        <v>3303</v>
      </c>
      <c r="F2153" s="24" t="s">
        <v>3926</v>
      </c>
      <c r="G2153" s="24" t="s">
        <v>3927</v>
      </c>
      <c r="H2153" s="24" t="s">
        <v>9852</v>
      </c>
      <c r="I2153" s="24" t="s">
        <v>9853</v>
      </c>
      <c r="J2153" s="24" t="s">
        <v>9854</v>
      </c>
      <c r="N2153" s="24" t="s">
        <v>4364</v>
      </c>
      <c r="O2153" s="24" t="s">
        <v>3316</v>
      </c>
      <c r="P2153" s="24" t="s">
        <v>9855</v>
      </c>
      <c r="Q2153" s="24" t="s">
        <v>5044</v>
      </c>
      <c r="S2153" s="24" t="s">
        <v>3313</v>
      </c>
    </row>
    <row r="2154" spans="1:19" x14ac:dyDescent="0.25">
      <c r="A2154" s="24" t="s">
        <v>9856</v>
      </c>
      <c r="B2154" s="24">
        <v>12982872</v>
      </c>
      <c r="C2154" s="24">
        <v>9397</v>
      </c>
      <c r="D2154" s="24" t="s">
        <v>3302</v>
      </c>
      <c r="E2154" s="24" t="s">
        <v>3736</v>
      </c>
      <c r="F2154" s="24" t="s">
        <v>5038</v>
      </c>
      <c r="G2154" s="24" t="s">
        <v>3738</v>
      </c>
      <c r="H2154" s="24" t="s">
        <v>5039</v>
      </c>
      <c r="I2154" s="24" t="s">
        <v>9857</v>
      </c>
      <c r="J2154" s="24" t="s">
        <v>7530</v>
      </c>
      <c r="N2154" s="24" t="s">
        <v>9858</v>
      </c>
      <c r="O2154" s="24" t="s">
        <v>3316</v>
      </c>
      <c r="P2154" s="24" t="s">
        <v>3683</v>
      </c>
      <c r="Q2154" s="24" t="s">
        <v>5044</v>
      </c>
      <c r="S2154" s="24" t="s">
        <v>3313</v>
      </c>
    </row>
    <row r="2155" spans="1:19" x14ac:dyDescent="0.25">
      <c r="A2155" s="24" t="s">
        <v>9859</v>
      </c>
      <c r="B2155" s="24">
        <v>12982907</v>
      </c>
      <c r="C2155" s="24">
        <v>9398</v>
      </c>
      <c r="D2155" s="24" t="s">
        <v>3302</v>
      </c>
      <c r="E2155" s="24" t="s">
        <v>3736</v>
      </c>
      <c r="F2155" s="24" t="s">
        <v>5038</v>
      </c>
      <c r="G2155" s="24" t="s">
        <v>3738</v>
      </c>
      <c r="H2155" s="24" t="s">
        <v>5039</v>
      </c>
      <c r="I2155" s="24" t="s">
        <v>9857</v>
      </c>
      <c r="J2155" s="24" t="s">
        <v>9860</v>
      </c>
      <c r="N2155" s="24" t="s">
        <v>9861</v>
      </c>
      <c r="O2155" s="24" t="s">
        <v>3932</v>
      </c>
      <c r="P2155" s="24" t="s">
        <v>5043</v>
      </c>
      <c r="Q2155" s="24" t="s">
        <v>5044</v>
      </c>
      <c r="S2155" s="24" t="s">
        <v>3313</v>
      </c>
    </row>
    <row r="2156" spans="1:19" x14ac:dyDescent="0.25">
      <c r="A2156" s="24" t="s">
        <v>9862</v>
      </c>
      <c r="B2156" s="24">
        <v>13018123</v>
      </c>
      <c r="C2156" s="24">
        <v>9804</v>
      </c>
      <c r="D2156" s="24" t="s">
        <v>3302</v>
      </c>
      <c r="E2156" s="24" t="s">
        <v>3319</v>
      </c>
      <c r="F2156" s="24" t="s">
        <v>3750</v>
      </c>
      <c r="G2156" s="24" t="s">
        <v>3321</v>
      </c>
      <c r="H2156" s="24" t="s">
        <v>9863</v>
      </c>
      <c r="I2156" s="24" t="s">
        <v>9864</v>
      </c>
      <c r="J2156" s="24" t="s">
        <v>4758</v>
      </c>
      <c r="N2156" s="24" t="s">
        <v>9865</v>
      </c>
      <c r="O2156" s="24" t="s">
        <v>3932</v>
      </c>
      <c r="P2156" s="24" t="s">
        <v>5084</v>
      </c>
      <c r="Q2156" s="24" t="s">
        <v>5044</v>
      </c>
      <c r="S2156" s="24" t="s">
        <v>3313</v>
      </c>
    </row>
    <row r="2157" spans="1:19" x14ac:dyDescent="0.25">
      <c r="A2157" s="24" t="s">
        <v>9866</v>
      </c>
      <c r="B2157" s="24">
        <v>13094890</v>
      </c>
      <c r="C2157" s="24">
        <v>918</v>
      </c>
      <c r="D2157" s="24" t="s">
        <v>3302</v>
      </c>
      <c r="E2157" s="24" t="s">
        <v>3303</v>
      </c>
      <c r="F2157" s="24" t="s">
        <v>5086</v>
      </c>
      <c r="G2157" s="24" t="s">
        <v>3729</v>
      </c>
      <c r="H2157" s="24" t="s">
        <v>5087</v>
      </c>
      <c r="I2157" s="24" t="s">
        <v>7698</v>
      </c>
      <c r="J2157" s="24" t="s">
        <v>9867</v>
      </c>
      <c r="N2157" s="24" t="s">
        <v>9868</v>
      </c>
      <c r="O2157" s="24" t="s">
        <v>4069</v>
      </c>
      <c r="P2157" s="24" t="s">
        <v>7497</v>
      </c>
      <c r="Q2157" s="24" t="s">
        <v>3311</v>
      </c>
      <c r="R2157" s="24" t="s">
        <v>3312</v>
      </c>
      <c r="S2157" s="24" t="s">
        <v>3313</v>
      </c>
    </row>
    <row r="2158" spans="1:19" x14ac:dyDescent="0.25">
      <c r="A2158" s="24" t="s">
        <v>9869</v>
      </c>
      <c r="B2158" s="24">
        <v>13462780</v>
      </c>
      <c r="C2158" s="24">
        <v>13458323</v>
      </c>
      <c r="D2158" s="24" t="s">
        <v>3302</v>
      </c>
      <c r="E2158" s="24" t="s">
        <v>3303</v>
      </c>
      <c r="F2158" s="24" t="s">
        <v>3304</v>
      </c>
      <c r="G2158" s="24" t="s">
        <v>3305</v>
      </c>
      <c r="H2158" s="24" t="s">
        <v>9870</v>
      </c>
      <c r="I2158" s="24" t="s">
        <v>9871</v>
      </c>
      <c r="J2158" s="24" t="s">
        <v>9872</v>
      </c>
      <c r="N2158" s="24" t="s">
        <v>4843</v>
      </c>
    </row>
    <row r="2159" spans="1:19" x14ac:dyDescent="0.25">
      <c r="A2159" s="24" t="s">
        <v>9873</v>
      </c>
      <c r="B2159" s="24">
        <v>13489078</v>
      </c>
      <c r="C2159" s="24">
        <v>13462325</v>
      </c>
      <c r="D2159" s="24" t="s">
        <v>3302</v>
      </c>
      <c r="E2159" s="24" t="s">
        <v>3303</v>
      </c>
      <c r="F2159" s="24" t="s">
        <v>4680</v>
      </c>
      <c r="G2159" s="24" t="s">
        <v>3305</v>
      </c>
      <c r="H2159" s="24" t="s">
        <v>4681</v>
      </c>
      <c r="I2159" s="24" t="s">
        <v>4682</v>
      </c>
      <c r="J2159" s="24" t="s">
        <v>9874</v>
      </c>
      <c r="N2159" s="24" t="s">
        <v>9875</v>
      </c>
      <c r="O2159" s="24" t="s">
        <v>3326</v>
      </c>
      <c r="Q2159" s="24" t="s">
        <v>3311</v>
      </c>
      <c r="R2159" s="24" t="s">
        <v>3327</v>
      </c>
      <c r="S2159" s="24" t="s">
        <v>3313</v>
      </c>
    </row>
    <row r="2160" spans="1:19" x14ac:dyDescent="0.25">
      <c r="A2160" s="24" t="s">
        <v>9876</v>
      </c>
      <c r="B2160" s="24">
        <v>14895982</v>
      </c>
      <c r="C2160" s="24">
        <v>3921</v>
      </c>
      <c r="D2160" s="24" t="s">
        <v>3302</v>
      </c>
      <c r="E2160" s="24" t="s">
        <v>3303</v>
      </c>
      <c r="F2160" s="24" t="s">
        <v>3728</v>
      </c>
      <c r="G2160" s="24" t="s">
        <v>3729</v>
      </c>
      <c r="H2160" s="24" t="s">
        <v>9877</v>
      </c>
      <c r="I2160" s="24" t="s">
        <v>9878</v>
      </c>
      <c r="J2160" s="24" t="s">
        <v>9879</v>
      </c>
      <c r="N2160" s="24" t="s">
        <v>9880</v>
      </c>
      <c r="O2160" s="24" t="s">
        <v>3340</v>
      </c>
      <c r="Q2160" s="24" t="s">
        <v>3311</v>
      </c>
      <c r="R2160" s="24" t="s">
        <v>3327</v>
      </c>
      <c r="S2160" s="24" t="s">
        <v>3313</v>
      </c>
    </row>
    <row r="2161" spans="1:19" x14ac:dyDescent="0.25">
      <c r="A2161" s="24" t="s">
        <v>9881</v>
      </c>
      <c r="B2161" s="24">
        <v>15147728</v>
      </c>
      <c r="C2161" s="24">
        <v>15147725</v>
      </c>
      <c r="D2161" s="24" t="s">
        <v>3302</v>
      </c>
      <c r="E2161" s="24" t="s">
        <v>3303</v>
      </c>
      <c r="F2161" s="24" t="s">
        <v>9882</v>
      </c>
      <c r="G2161" s="24" t="s">
        <v>3305</v>
      </c>
      <c r="H2161" s="24" t="s">
        <v>9883</v>
      </c>
      <c r="I2161" s="24" t="s">
        <v>9884</v>
      </c>
      <c r="J2161" s="24" t="s">
        <v>4081</v>
      </c>
      <c r="N2161" s="24" t="s">
        <v>9885</v>
      </c>
      <c r="O2161" s="24" t="s">
        <v>3326</v>
      </c>
      <c r="Q2161" s="24" t="s">
        <v>3311</v>
      </c>
      <c r="R2161" s="24" t="s">
        <v>3922</v>
      </c>
      <c r="S2161" s="24" t="s">
        <v>3313</v>
      </c>
    </row>
    <row r="2162" spans="1:19" x14ac:dyDescent="0.25">
      <c r="A2162" s="24" t="s">
        <v>9886</v>
      </c>
      <c r="B2162" s="24">
        <v>15147819</v>
      </c>
      <c r="C2162" s="24">
        <v>15147816</v>
      </c>
      <c r="D2162" s="24" t="s">
        <v>3302</v>
      </c>
      <c r="E2162" s="24" t="s">
        <v>3303</v>
      </c>
      <c r="F2162" s="24" t="s">
        <v>9882</v>
      </c>
      <c r="G2162" s="24" t="s">
        <v>3305</v>
      </c>
      <c r="H2162" s="24" t="s">
        <v>9883</v>
      </c>
      <c r="I2162" s="24" t="s">
        <v>9887</v>
      </c>
      <c r="J2162" s="24" t="s">
        <v>9888</v>
      </c>
      <c r="N2162" s="24" t="s">
        <v>9889</v>
      </c>
      <c r="O2162" s="24" t="s">
        <v>3326</v>
      </c>
      <c r="Q2162" s="24" t="s">
        <v>3311</v>
      </c>
      <c r="R2162" s="24" t="s">
        <v>3327</v>
      </c>
      <c r="S2162" s="24" t="s">
        <v>3313</v>
      </c>
    </row>
    <row r="2163" spans="1:19" x14ac:dyDescent="0.25">
      <c r="A2163" s="24" t="s">
        <v>9890</v>
      </c>
      <c r="B2163" s="24">
        <v>15147878</v>
      </c>
      <c r="C2163" s="24">
        <v>15147860</v>
      </c>
      <c r="D2163" s="24" t="s">
        <v>3302</v>
      </c>
      <c r="E2163" s="24" t="s">
        <v>3303</v>
      </c>
      <c r="F2163" s="24" t="s">
        <v>9882</v>
      </c>
      <c r="G2163" s="24" t="s">
        <v>3305</v>
      </c>
      <c r="H2163" s="24" t="s">
        <v>9883</v>
      </c>
      <c r="I2163" s="24" t="s">
        <v>9891</v>
      </c>
      <c r="J2163" s="24" t="s">
        <v>4639</v>
      </c>
      <c r="N2163" s="24" t="s">
        <v>4451</v>
      </c>
    </row>
    <row r="2164" spans="1:19" x14ac:dyDescent="0.25">
      <c r="A2164" s="24" t="s">
        <v>9892</v>
      </c>
      <c r="B2164" s="24">
        <v>15148008</v>
      </c>
      <c r="C2164" s="24">
        <v>190265</v>
      </c>
      <c r="D2164" s="24" t="s">
        <v>3302</v>
      </c>
      <c r="E2164" s="24" t="s">
        <v>3303</v>
      </c>
      <c r="F2164" s="24" t="s">
        <v>9882</v>
      </c>
      <c r="G2164" s="24" t="s">
        <v>3305</v>
      </c>
      <c r="H2164" s="24" t="s">
        <v>9883</v>
      </c>
      <c r="I2164" s="24" t="s">
        <v>9893</v>
      </c>
      <c r="J2164" s="24" t="s">
        <v>9894</v>
      </c>
      <c r="N2164" s="24" t="s">
        <v>9895</v>
      </c>
      <c r="O2164" s="24" t="s">
        <v>3326</v>
      </c>
      <c r="Q2164" s="24" t="s">
        <v>3311</v>
      </c>
      <c r="R2164" s="24" t="s">
        <v>3327</v>
      </c>
      <c r="S2164" s="24" t="s">
        <v>3313</v>
      </c>
    </row>
    <row r="2165" spans="1:19" x14ac:dyDescent="0.25">
      <c r="A2165" s="24" t="s">
        <v>9896</v>
      </c>
      <c r="B2165" s="24">
        <v>15148082</v>
      </c>
      <c r="C2165" s="24">
        <v>190298</v>
      </c>
      <c r="D2165" s="24" t="s">
        <v>3302</v>
      </c>
      <c r="E2165" s="24" t="s">
        <v>3303</v>
      </c>
      <c r="F2165" s="24" t="s">
        <v>9882</v>
      </c>
      <c r="G2165" s="24" t="s">
        <v>3305</v>
      </c>
      <c r="H2165" s="24" t="s">
        <v>9883</v>
      </c>
      <c r="I2165" s="24" t="s">
        <v>9897</v>
      </c>
      <c r="J2165" s="24" t="s">
        <v>9898</v>
      </c>
      <c r="N2165" s="24" t="s">
        <v>9899</v>
      </c>
      <c r="O2165" s="24" t="s">
        <v>3326</v>
      </c>
      <c r="Q2165" s="24" t="s">
        <v>3311</v>
      </c>
      <c r="R2165" s="24" t="s">
        <v>3327</v>
      </c>
      <c r="S2165" s="24" t="s">
        <v>3313</v>
      </c>
    </row>
    <row r="2166" spans="1:19" x14ac:dyDescent="0.25">
      <c r="A2166" s="24" t="s">
        <v>9900</v>
      </c>
      <c r="B2166" s="24">
        <v>15148170</v>
      </c>
      <c r="C2166" s="24">
        <v>190198</v>
      </c>
      <c r="D2166" s="24" t="s">
        <v>3302</v>
      </c>
      <c r="E2166" s="24" t="s">
        <v>3303</v>
      </c>
      <c r="F2166" s="24" t="s">
        <v>9882</v>
      </c>
      <c r="G2166" s="24" t="s">
        <v>3305</v>
      </c>
      <c r="H2166" s="24" t="s">
        <v>9883</v>
      </c>
      <c r="I2166" s="24" t="s">
        <v>9901</v>
      </c>
      <c r="J2166" s="24" t="s">
        <v>4589</v>
      </c>
      <c r="N2166" s="24" t="s">
        <v>4843</v>
      </c>
    </row>
    <row r="2167" spans="1:19" x14ac:dyDescent="0.25">
      <c r="A2167" s="24" t="s">
        <v>9902</v>
      </c>
      <c r="B2167" s="24">
        <v>15148525</v>
      </c>
      <c r="C2167" s="24">
        <v>15148522</v>
      </c>
      <c r="D2167" s="24" t="s">
        <v>3302</v>
      </c>
      <c r="E2167" s="24" t="s">
        <v>3303</v>
      </c>
      <c r="F2167" s="24" t="s">
        <v>9882</v>
      </c>
      <c r="G2167" s="24" t="s">
        <v>3305</v>
      </c>
      <c r="H2167" s="24" t="s">
        <v>9883</v>
      </c>
      <c r="I2167" s="24" t="s">
        <v>9903</v>
      </c>
      <c r="J2167" s="24" t="s">
        <v>9904</v>
      </c>
      <c r="N2167" s="24" t="s">
        <v>4664</v>
      </c>
      <c r="O2167" s="24" t="s">
        <v>3326</v>
      </c>
      <c r="Q2167" s="24" t="s">
        <v>3311</v>
      </c>
      <c r="R2167" s="24" t="s">
        <v>3327</v>
      </c>
      <c r="S2167" s="24" t="s">
        <v>3313</v>
      </c>
    </row>
    <row r="2168" spans="1:19" x14ac:dyDescent="0.25">
      <c r="A2168" s="24" t="s">
        <v>9905</v>
      </c>
      <c r="B2168" s="24">
        <v>15148754</v>
      </c>
      <c r="C2168" s="24">
        <v>15148742</v>
      </c>
      <c r="D2168" s="24" t="s">
        <v>3302</v>
      </c>
      <c r="E2168" s="24" t="s">
        <v>3303</v>
      </c>
      <c r="F2168" s="24" t="s">
        <v>9882</v>
      </c>
      <c r="G2168" s="24" t="s">
        <v>3305</v>
      </c>
      <c r="H2168" s="24" t="s">
        <v>9883</v>
      </c>
      <c r="I2168" s="24" t="s">
        <v>9906</v>
      </c>
      <c r="J2168" s="24" t="s">
        <v>6709</v>
      </c>
      <c r="N2168" s="24" t="s">
        <v>9907</v>
      </c>
      <c r="O2168" s="24" t="s">
        <v>3326</v>
      </c>
      <c r="Q2168" s="24" t="s">
        <v>3311</v>
      </c>
      <c r="R2168" s="24" t="s">
        <v>3327</v>
      </c>
      <c r="S2168" s="24" t="s">
        <v>3313</v>
      </c>
    </row>
    <row r="2169" spans="1:19" x14ac:dyDescent="0.25">
      <c r="A2169" s="24" t="s">
        <v>9908</v>
      </c>
      <c r="B2169" s="24">
        <v>15148923</v>
      </c>
      <c r="C2169" s="24">
        <v>15148858</v>
      </c>
      <c r="D2169" s="24" t="s">
        <v>3302</v>
      </c>
      <c r="E2169" s="24" t="s">
        <v>3303</v>
      </c>
      <c r="F2169" s="24" t="s">
        <v>9882</v>
      </c>
      <c r="G2169" s="24" t="s">
        <v>3305</v>
      </c>
      <c r="H2169" s="24" t="s">
        <v>9883</v>
      </c>
      <c r="I2169" s="24" t="s">
        <v>9909</v>
      </c>
      <c r="J2169" s="24" t="s">
        <v>7432</v>
      </c>
      <c r="N2169" s="24" t="s">
        <v>9910</v>
      </c>
    </row>
    <row r="2170" spans="1:19" x14ac:dyDescent="0.25">
      <c r="A2170" s="24" t="s">
        <v>9911</v>
      </c>
      <c r="B2170" s="24">
        <v>15148993</v>
      </c>
      <c r="C2170" s="24">
        <v>15148964</v>
      </c>
      <c r="D2170" s="24" t="s">
        <v>3302</v>
      </c>
      <c r="E2170" s="24" t="s">
        <v>3303</v>
      </c>
      <c r="F2170" s="24" t="s">
        <v>9882</v>
      </c>
      <c r="G2170" s="24" t="s">
        <v>3305</v>
      </c>
      <c r="H2170" s="24" t="s">
        <v>9883</v>
      </c>
      <c r="I2170" s="24" t="s">
        <v>9912</v>
      </c>
      <c r="J2170" s="24" t="s">
        <v>6851</v>
      </c>
      <c r="N2170" s="24" t="s">
        <v>9913</v>
      </c>
      <c r="O2170" s="24" t="s">
        <v>3326</v>
      </c>
      <c r="Q2170" s="24" t="s">
        <v>3311</v>
      </c>
      <c r="R2170" s="24" t="s">
        <v>3327</v>
      </c>
      <c r="S2170" s="24" t="s">
        <v>3313</v>
      </c>
    </row>
    <row r="2171" spans="1:19" x14ac:dyDescent="0.25">
      <c r="A2171" s="24" t="s">
        <v>9914</v>
      </c>
      <c r="B2171" s="24">
        <v>15149143</v>
      </c>
      <c r="C2171" s="24">
        <v>15149121</v>
      </c>
      <c r="D2171" s="24" t="s">
        <v>3302</v>
      </c>
      <c r="E2171" s="24" t="s">
        <v>3303</v>
      </c>
      <c r="F2171" s="24" t="s">
        <v>9882</v>
      </c>
      <c r="G2171" s="24" t="s">
        <v>3305</v>
      </c>
      <c r="H2171" s="24" t="s">
        <v>9883</v>
      </c>
      <c r="I2171" s="24" t="s">
        <v>9915</v>
      </c>
      <c r="J2171" s="24" t="s">
        <v>9916</v>
      </c>
      <c r="N2171" s="24" t="s">
        <v>4664</v>
      </c>
      <c r="O2171" s="24" t="s">
        <v>3326</v>
      </c>
      <c r="Q2171" s="24" t="s">
        <v>3311</v>
      </c>
      <c r="R2171" s="24" t="s">
        <v>3327</v>
      </c>
      <c r="S2171" s="24" t="s">
        <v>3313</v>
      </c>
    </row>
    <row r="2172" spans="1:19" x14ac:dyDescent="0.25">
      <c r="A2172" s="24" t="s">
        <v>9917</v>
      </c>
      <c r="B2172" s="24">
        <v>15149223</v>
      </c>
      <c r="C2172" s="24">
        <v>15149175</v>
      </c>
      <c r="D2172" s="24" t="s">
        <v>3302</v>
      </c>
      <c r="E2172" s="24" t="s">
        <v>3303</v>
      </c>
      <c r="F2172" s="24" t="s">
        <v>9882</v>
      </c>
      <c r="G2172" s="24" t="s">
        <v>3305</v>
      </c>
      <c r="H2172" s="24" t="s">
        <v>9883</v>
      </c>
      <c r="I2172" s="24" t="s">
        <v>9901</v>
      </c>
      <c r="J2172" s="24" t="s">
        <v>9918</v>
      </c>
      <c r="N2172" s="24" t="s">
        <v>4664</v>
      </c>
      <c r="O2172" s="24" t="s">
        <v>3326</v>
      </c>
      <c r="Q2172" s="24" t="s">
        <v>3311</v>
      </c>
      <c r="R2172" s="24" t="s">
        <v>3327</v>
      </c>
      <c r="S2172" s="24" t="s">
        <v>3313</v>
      </c>
    </row>
    <row r="2173" spans="1:19" x14ac:dyDescent="0.25">
      <c r="A2173" s="24" t="s">
        <v>9919</v>
      </c>
      <c r="B2173" s="24">
        <v>15149338</v>
      </c>
      <c r="C2173" s="24">
        <v>15149335</v>
      </c>
      <c r="D2173" s="24" t="s">
        <v>3302</v>
      </c>
      <c r="E2173" s="24" t="s">
        <v>3303</v>
      </c>
      <c r="F2173" s="24" t="s">
        <v>9882</v>
      </c>
      <c r="G2173" s="24" t="s">
        <v>3305</v>
      </c>
      <c r="H2173" s="24" t="s">
        <v>9883</v>
      </c>
      <c r="I2173" s="24" t="s">
        <v>9920</v>
      </c>
      <c r="J2173" s="24" t="s">
        <v>9921</v>
      </c>
      <c r="N2173" s="24" t="s">
        <v>9922</v>
      </c>
      <c r="O2173" s="24" t="s">
        <v>3326</v>
      </c>
      <c r="Q2173" s="24" t="s">
        <v>3311</v>
      </c>
      <c r="R2173" s="24" t="s">
        <v>3327</v>
      </c>
      <c r="S2173" s="24" t="s">
        <v>3313</v>
      </c>
    </row>
    <row r="2174" spans="1:19" x14ac:dyDescent="0.25">
      <c r="A2174" s="24" t="s">
        <v>9923</v>
      </c>
      <c r="B2174" s="24">
        <v>15155489</v>
      </c>
      <c r="C2174" s="24">
        <v>15155355</v>
      </c>
      <c r="D2174" s="24" t="s">
        <v>3302</v>
      </c>
      <c r="E2174" s="24" t="s">
        <v>3303</v>
      </c>
      <c r="F2174" s="24" t="s">
        <v>3945</v>
      </c>
      <c r="G2174" s="24" t="s">
        <v>3927</v>
      </c>
      <c r="H2174" s="24" t="s">
        <v>4707</v>
      </c>
      <c r="I2174" s="24" t="s">
        <v>9924</v>
      </c>
      <c r="J2174" s="24" t="s">
        <v>9925</v>
      </c>
      <c r="N2174" s="24" t="s">
        <v>9926</v>
      </c>
      <c r="O2174" s="24" t="s">
        <v>3340</v>
      </c>
      <c r="Q2174" s="24" t="s">
        <v>3311</v>
      </c>
      <c r="R2174" s="24" t="s">
        <v>3327</v>
      </c>
      <c r="S2174" s="24" t="s">
        <v>3313</v>
      </c>
    </row>
    <row r="2175" spans="1:19" x14ac:dyDescent="0.25">
      <c r="A2175" s="24" t="s">
        <v>9927</v>
      </c>
      <c r="B2175" s="24">
        <v>15158409</v>
      </c>
      <c r="C2175" s="24">
        <v>15158400</v>
      </c>
      <c r="D2175" s="24" t="s">
        <v>3302</v>
      </c>
      <c r="E2175" s="24" t="s">
        <v>3303</v>
      </c>
      <c r="F2175" s="24" t="s">
        <v>3945</v>
      </c>
      <c r="G2175" s="24" t="s">
        <v>3927</v>
      </c>
      <c r="H2175" s="24" t="s">
        <v>4707</v>
      </c>
      <c r="I2175" s="24" t="s">
        <v>6975</v>
      </c>
      <c r="J2175" s="24" t="s">
        <v>5327</v>
      </c>
      <c r="N2175" s="24" t="s">
        <v>5755</v>
      </c>
      <c r="O2175" s="24" t="s">
        <v>3326</v>
      </c>
      <c r="Q2175" s="24" t="s">
        <v>3311</v>
      </c>
      <c r="R2175" s="24" t="s">
        <v>3922</v>
      </c>
      <c r="S2175" s="24" t="s">
        <v>3313</v>
      </c>
    </row>
    <row r="2176" spans="1:19" x14ac:dyDescent="0.25">
      <c r="A2176" s="24" t="s">
        <v>9928</v>
      </c>
      <c r="B2176" s="24">
        <v>15177775</v>
      </c>
      <c r="C2176" s="24">
        <v>15177651</v>
      </c>
      <c r="D2176" s="24" t="s">
        <v>3302</v>
      </c>
      <c r="E2176" s="24" t="s">
        <v>3303</v>
      </c>
      <c r="F2176" s="24" t="s">
        <v>3945</v>
      </c>
      <c r="G2176" s="24" t="s">
        <v>3927</v>
      </c>
      <c r="H2176" s="24" t="s">
        <v>4707</v>
      </c>
      <c r="I2176" s="24" t="s">
        <v>1772</v>
      </c>
      <c r="J2176" s="24" t="s">
        <v>9929</v>
      </c>
      <c r="N2176" s="24" t="s">
        <v>9930</v>
      </c>
      <c r="O2176" s="24" t="s">
        <v>3326</v>
      </c>
      <c r="Q2176" s="24" t="s">
        <v>3311</v>
      </c>
      <c r="R2176" s="24" t="s">
        <v>3327</v>
      </c>
      <c r="S2176" s="24" t="s">
        <v>3313</v>
      </c>
    </row>
    <row r="2177" spans="1:19" x14ac:dyDescent="0.25">
      <c r="A2177" s="24" t="s">
        <v>9931</v>
      </c>
      <c r="B2177" s="24">
        <v>15178570</v>
      </c>
      <c r="C2177" s="24">
        <v>15178559</v>
      </c>
      <c r="D2177" s="24" t="s">
        <v>3302</v>
      </c>
      <c r="E2177" s="24" t="s">
        <v>3303</v>
      </c>
      <c r="F2177" s="24" t="s">
        <v>3945</v>
      </c>
      <c r="G2177" s="24" t="s">
        <v>3927</v>
      </c>
      <c r="H2177" s="24" t="s">
        <v>4707</v>
      </c>
      <c r="I2177" s="24" t="s">
        <v>9932</v>
      </c>
      <c r="J2177" s="24" t="s">
        <v>9933</v>
      </c>
      <c r="N2177" s="24" t="s">
        <v>9934</v>
      </c>
      <c r="O2177" s="24" t="s">
        <v>3326</v>
      </c>
      <c r="Q2177" s="24" t="s">
        <v>3311</v>
      </c>
      <c r="R2177" s="24" t="s">
        <v>3327</v>
      </c>
      <c r="S2177" s="24" t="s">
        <v>3313</v>
      </c>
    </row>
    <row r="2178" spans="1:19" x14ac:dyDescent="0.25">
      <c r="A2178" s="24" t="s">
        <v>9935</v>
      </c>
      <c r="B2178" s="24">
        <v>15179185</v>
      </c>
      <c r="C2178" s="24">
        <v>15179176</v>
      </c>
      <c r="D2178" s="24" t="s">
        <v>3302</v>
      </c>
      <c r="E2178" s="24" t="s">
        <v>3303</v>
      </c>
      <c r="F2178" s="24" t="s">
        <v>3945</v>
      </c>
      <c r="G2178" s="24" t="s">
        <v>3927</v>
      </c>
      <c r="H2178" s="24" t="s">
        <v>4707</v>
      </c>
      <c r="I2178" s="24" t="s">
        <v>4708</v>
      </c>
      <c r="J2178" s="24" t="s">
        <v>9936</v>
      </c>
      <c r="N2178" s="24" t="s">
        <v>9937</v>
      </c>
      <c r="O2178" s="24" t="s">
        <v>3326</v>
      </c>
      <c r="Q2178" s="24" t="s">
        <v>3311</v>
      </c>
      <c r="R2178" s="24" t="s">
        <v>3922</v>
      </c>
      <c r="S2178" s="24" t="s">
        <v>3313</v>
      </c>
    </row>
    <row r="2179" spans="1:19" x14ac:dyDescent="0.25">
      <c r="A2179" s="24" t="s">
        <v>9938</v>
      </c>
      <c r="B2179" s="24">
        <v>15179403</v>
      </c>
      <c r="C2179" s="24">
        <v>15179400</v>
      </c>
      <c r="D2179" s="24" t="s">
        <v>3302</v>
      </c>
      <c r="E2179" s="24" t="s">
        <v>3303</v>
      </c>
      <c r="F2179" s="24" t="s">
        <v>3945</v>
      </c>
      <c r="G2179" s="24" t="s">
        <v>3927</v>
      </c>
      <c r="H2179" s="24" t="s">
        <v>4707</v>
      </c>
      <c r="I2179" s="24" t="s">
        <v>216</v>
      </c>
      <c r="J2179" s="24" t="s">
        <v>9939</v>
      </c>
      <c r="N2179" s="24" t="s">
        <v>9926</v>
      </c>
      <c r="O2179" s="24" t="s">
        <v>3326</v>
      </c>
      <c r="Q2179" s="24" t="s">
        <v>3311</v>
      </c>
      <c r="R2179" s="24" t="s">
        <v>3922</v>
      </c>
      <c r="S2179" s="24" t="s">
        <v>3313</v>
      </c>
    </row>
    <row r="2180" spans="1:19" x14ac:dyDescent="0.25">
      <c r="A2180" s="24" t="s">
        <v>9940</v>
      </c>
      <c r="B2180" s="24">
        <v>15179492</v>
      </c>
      <c r="C2180" s="24">
        <v>15179489</v>
      </c>
      <c r="D2180" s="24" t="s">
        <v>3302</v>
      </c>
      <c r="E2180" s="24" t="s">
        <v>3303</v>
      </c>
      <c r="F2180" s="24" t="s">
        <v>3945</v>
      </c>
      <c r="G2180" s="24" t="s">
        <v>3927</v>
      </c>
      <c r="H2180" s="24" t="s">
        <v>4707</v>
      </c>
      <c r="I2180" s="24" t="s">
        <v>183</v>
      </c>
      <c r="J2180" s="24" t="s">
        <v>181</v>
      </c>
      <c r="N2180" s="24" t="s">
        <v>9941</v>
      </c>
    </row>
    <row r="2181" spans="1:19" x14ac:dyDescent="0.25">
      <c r="A2181" s="24" t="s">
        <v>9942</v>
      </c>
      <c r="B2181" s="24">
        <v>15182384</v>
      </c>
      <c r="C2181" s="24">
        <v>15182335</v>
      </c>
      <c r="D2181" s="24" t="s">
        <v>3302</v>
      </c>
      <c r="E2181" s="24" t="s">
        <v>3303</v>
      </c>
      <c r="F2181" s="24" t="s">
        <v>3945</v>
      </c>
      <c r="G2181" s="24" t="s">
        <v>3927</v>
      </c>
      <c r="H2181" s="24" t="s">
        <v>4707</v>
      </c>
      <c r="I2181" s="24" t="s">
        <v>6979</v>
      </c>
      <c r="J2181" s="24" t="s">
        <v>9943</v>
      </c>
      <c r="N2181" s="24" t="s">
        <v>9944</v>
      </c>
      <c r="O2181" s="24" t="s">
        <v>3326</v>
      </c>
      <c r="Q2181" s="24" t="s">
        <v>3311</v>
      </c>
      <c r="R2181" s="24" t="s">
        <v>3327</v>
      </c>
      <c r="S2181" s="24" t="s">
        <v>3313</v>
      </c>
    </row>
    <row r="2182" spans="1:19" x14ac:dyDescent="0.25">
      <c r="A2182" s="24" t="s">
        <v>9945</v>
      </c>
      <c r="B2182" s="24">
        <v>15182501</v>
      </c>
      <c r="C2182" s="24">
        <v>15182493</v>
      </c>
      <c r="D2182" s="24" t="s">
        <v>3302</v>
      </c>
      <c r="E2182" s="24" t="s">
        <v>3303</v>
      </c>
      <c r="F2182" s="24" t="s">
        <v>3945</v>
      </c>
      <c r="G2182" s="24" t="s">
        <v>3927</v>
      </c>
      <c r="H2182" s="24" t="s">
        <v>4707</v>
      </c>
      <c r="I2182" s="24" t="s">
        <v>7041</v>
      </c>
      <c r="J2182" s="24" t="s">
        <v>209</v>
      </c>
      <c r="N2182" s="24" t="s">
        <v>7045</v>
      </c>
      <c r="O2182" s="24" t="s">
        <v>3326</v>
      </c>
      <c r="Q2182" s="24" t="s">
        <v>3311</v>
      </c>
      <c r="R2182" s="24" t="s">
        <v>3922</v>
      </c>
      <c r="S2182" s="24" t="s">
        <v>3313</v>
      </c>
    </row>
    <row r="2183" spans="1:19" x14ac:dyDescent="0.25">
      <c r="A2183" s="24" t="s">
        <v>9946</v>
      </c>
      <c r="B2183" s="24">
        <v>15182912</v>
      </c>
      <c r="C2183" s="24">
        <v>15182904</v>
      </c>
      <c r="D2183" s="24" t="s">
        <v>3302</v>
      </c>
      <c r="E2183" s="24" t="s">
        <v>3303</v>
      </c>
      <c r="F2183" s="24" t="s">
        <v>3945</v>
      </c>
      <c r="G2183" s="24" t="s">
        <v>3927</v>
      </c>
      <c r="H2183" s="24" t="s">
        <v>4707</v>
      </c>
      <c r="I2183" s="24" t="s">
        <v>9947</v>
      </c>
      <c r="J2183" s="24" t="s">
        <v>5754</v>
      </c>
      <c r="N2183" s="24" t="s">
        <v>8688</v>
      </c>
      <c r="O2183" s="24" t="s">
        <v>3326</v>
      </c>
      <c r="Q2183" s="24" t="s">
        <v>3311</v>
      </c>
      <c r="R2183" s="24" t="s">
        <v>3922</v>
      </c>
      <c r="S2183" s="24" t="s">
        <v>3313</v>
      </c>
    </row>
    <row r="2184" spans="1:19" x14ac:dyDescent="0.25">
      <c r="A2184" s="24" t="s">
        <v>9948</v>
      </c>
      <c r="B2184" s="24">
        <v>15183370</v>
      </c>
      <c r="C2184" s="24">
        <v>15183361</v>
      </c>
      <c r="D2184" s="24" t="s">
        <v>3302</v>
      </c>
      <c r="E2184" s="24" t="s">
        <v>3303</v>
      </c>
      <c r="F2184" s="24" t="s">
        <v>3945</v>
      </c>
      <c r="G2184" s="24" t="s">
        <v>3927</v>
      </c>
      <c r="H2184" s="24" t="s">
        <v>4707</v>
      </c>
      <c r="I2184" s="24" t="s">
        <v>6983</v>
      </c>
      <c r="J2184" s="24" t="s">
        <v>7364</v>
      </c>
      <c r="N2184" s="24" t="s">
        <v>7071</v>
      </c>
    </row>
    <row r="2185" spans="1:19" x14ac:dyDescent="0.25">
      <c r="A2185" s="24" t="s">
        <v>9949</v>
      </c>
      <c r="B2185" s="24">
        <v>15183668</v>
      </c>
      <c r="C2185" s="24">
        <v>15183645</v>
      </c>
      <c r="D2185" s="24" t="s">
        <v>3302</v>
      </c>
      <c r="E2185" s="24" t="s">
        <v>3303</v>
      </c>
      <c r="F2185" s="24" t="s">
        <v>3945</v>
      </c>
      <c r="G2185" s="24" t="s">
        <v>3927</v>
      </c>
      <c r="H2185" s="24" t="s">
        <v>4707</v>
      </c>
      <c r="I2185" s="24" t="s">
        <v>6983</v>
      </c>
      <c r="J2185" s="24" t="s">
        <v>9950</v>
      </c>
      <c r="N2185" s="24" t="s">
        <v>9926</v>
      </c>
      <c r="O2185" s="24" t="s">
        <v>3326</v>
      </c>
      <c r="Q2185" s="24" t="s">
        <v>3311</v>
      </c>
      <c r="R2185" s="24" t="s">
        <v>3922</v>
      </c>
      <c r="S2185" s="24" t="s">
        <v>3313</v>
      </c>
    </row>
    <row r="2186" spans="1:19" x14ac:dyDescent="0.25">
      <c r="A2186" s="24" t="s">
        <v>9951</v>
      </c>
      <c r="B2186" s="24">
        <v>15202193</v>
      </c>
      <c r="C2186" s="24">
        <v>15201853</v>
      </c>
      <c r="D2186" s="24" t="s">
        <v>3302</v>
      </c>
      <c r="E2186" s="24" t="s">
        <v>3303</v>
      </c>
      <c r="F2186" s="24" t="s">
        <v>3945</v>
      </c>
      <c r="G2186" s="24" t="s">
        <v>3927</v>
      </c>
      <c r="H2186" s="24" t="s">
        <v>6987</v>
      </c>
      <c r="I2186" s="24" t="s">
        <v>9952</v>
      </c>
      <c r="J2186" s="24" t="s">
        <v>9953</v>
      </c>
      <c r="N2186" s="24" t="s">
        <v>9954</v>
      </c>
      <c r="O2186" s="24" t="s">
        <v>3326</v>
      </c>
      <c r="Q2186" s="24" t="s">
        <v>3311</v>
      </c>
      <c r="R2186" s="24" t="s">
        <v>3327</v>
      </c>
      <c r="S2186" s="24" t="s">
        <v>3313</v>
      </c>
    </row>
    <row r="2187" spans="1:19" x14ac:dyDescent="0.25">
      <c r="A2187" s="24" t="s">
        <v>9955</v>
      </c>
      <c r="B2187" s="24">
        <v>15202965</v>
      </c>
      <c r="C2187" s="24">
        <v>15202956</v>
      </c>
      <c r="D2187" s="24" t="s">
        <v>3302</v>
      </c>
      <c r="E2187" s="24" t="s">
        <v>3303</v>
      </c>
      <c r="F2187" s="24" t="s">
        <v>3945</v>
      </c>
      <c r="G2187" s="24" t="s">
        <v>3927</v>
      </c>
      <c r="H2187" s="24" t="s">
        <v>9956</v>
      </c>
      <c r="I2187" s="24" t="s">
        <v>9957</v>
      </c>
      <c r="J2187" s="24" t="s">
        <v>9958</v>
      </c>
      <c r="N2187" s="24" t="s">
        <v>9959</v>
      </c>
      <c r="O2187" s="24" t="s">
        <v>3326</v>
      </c>
      <c r="Q2187" s="24" t="s">
        <v>3311</v>
      </c>
      <c r="R2187" s="24" t="s">
        <v>3327</v>
      </c>
      <c r="S2187" s="24" t="s">
        <v>3313</v>
      </c>
    </row>
    <row r="2188" spans="1:19" x14ac:dyDescent="0.25">
      <c r="A2188" s="24" t="s">
        <v>9960</v>
      </c>
      <c r="B2188" s="24">
        <v>15203018</v>
      </c>
      <c r="C2188" s="24">
        <v>15203013</v>
      </c>
      <c r="D2188" s="24" t="s">
        <v>3302</v>
      </c>
      <c r="E2188" s="24" t="s">
        <v>3303</v>
      </c>
      <c r="F2188" s="24" t="s">
        <v>3945</v>
      </c>
      <c r="G2188" s="24" t="s">
        <v>3927</v>
      </c>
      <c r="H2188" s="24" t="s">
        <v>9961</v>
      </c>
      <c r="I2188" s="24" t="s">
        <v>61</v>
      </c>
      <c r="J2188" s="24" t="s">
        <v>9962</v>
      </c>
      <c r="N2188" s="24" t="s">
        <v>9963</v>
      </c>
      <c r="O2188" s="24" t="s">
        <v>3326</v>
      </c>
      <c r="Q2188" s="24" t="s">
        <v>3311</v>
      </c>
      <c r="R2188" s="24" t="s">
        <v>3327</v>
      </c>
      <c r="S2188" s="24" t="s">
        <v>3313</v>
      </c>
    </row>
    <row r="2189" spans="1:19" x14ac:dyDescent="0.25">
      <c r="A2189" s="24" t="s">
        <v>9964</v>
      </c>
      <c r="B2189" s="24">
        <v>15203298</v>
      </c>
      <c r="C2189" s="24">
        <v>15203290</v>
      </c>
      <c r="D2189" s="24" t="s">
        <v>3302</v>
      </c>
      <c r="E2189" s="24" t="s">
        <v>3303</v>
      </c>
      <c r="F2189" s="24" t="s">
        <v>3945</v>
      </c>
      <c r="G2189" s="24" t="s">
        <v>3927</v>
      </c>
      <c r="H2189" s="24" t="s">
        <v>7119</v>
      </c>
      <c r="I2189" s="24" t="s">
        <v>105</v>
      </c>
      <c r="J2189" s="24" t="s">
        <v>9965</v>
      </c>
      <c r="N2189" s="24" t="s">
        <v>7056</v>
      </c>
      <c r="O2189" s="24" t="s">
        <v>3326</v>
      </c>
      <c r="Q2189" s="24" t="s">
        <v>3311</v>
      </c>
      <c r="R2189" s="24" t="s">
        <v>3327</v>
      </c>
      <c r="S2189" s="24" t="s">
        <v>3313</v>
      </c>
    </row>
    <row r="2190" spans="1:19" x14ac:dyDescent="0.25">
      <c r="A2190" s="24" t="s">
        <v>9966</v>
      </c>
      <c r="B2190" s="24">
        <v>15203411</v>
      </c>
      <c r="C2190" s="24">
        <v>15203324</v>
      </c>
      <c r="D2190" s="24" t="s">
        <v>3302</v>
      </c>
      <c r="E2190" s="24" t="s">
        <v>3303</v>
      </c>
      <c r="F2190" s="24" t="s">
        <v>3945</v>
      </c>
      <c r="G2190" s="24" t="s">
        <v>3927</v>
      </c>
      <c r="H2190" s="24" t="s">
        <v>7119</v>
      </c>
      <c r="I2190" s="24" t="s">
        <v>105</v>
      </c>
      <c r="J2190" s="24" t="s">
        <v>327</v>
      </c>
      <c r="N2190" s="24" t="s">
        <v>8288</v>
      </c>
      <c r="O2190" s="24" t="s">
        <v>3326</v>
      </c>
      <c r="Q2190" s="24" t="s">
        <v>3311</v>
      </c>
      <c r="R2190" s="24" t="s">
        <v>3327</v>
      </c>
      <c r="S2190" s="24" t="s">
        <v>3313</v>
      </c>
    </row>
    <row r="2191" spans="1:19" x14ac:dyDescent="0.25">
      <c r="A2191" s="24" t="s">
        <v>9967</v>
      </c>
      <c r="B2191" s="24">
        <v>15203530</v>
      </c>
      <c r="C2191" s="24">
        <v>15203510</v>
      </c>
      <c r="D2191" s="24" t="s">
        <v>3302</v>
      </c>
      <c r="E2191" s="24" t="s">
        <v>3303</v>
      </c>
      <c r="F2191" s="24" t="s">
        <v>3945</v>
      </c>
      <c r="G2191" s="24" t="s">
        <v>3927</v>
      </c>
      <c r="H2191" s="24" t="s">
        <v>7119</v>
      </c>
      <c r="I2191" s="24" t="s">
        <v>105</v>
      </c>
      <c r="J2191" s="24" t="s">
        <v>9968</v>
      </c>
      <c r="N2191" s="24" t="s">
        <v>9969</v>
      </c>
      <c r="O2191" s="24" t="s">
        <v>3326</v>
      </c>
      <c r="Q2191" s="24" t="s">
        <v>3311</v>
      </c>
      <c r="R2191" s="24" t="s">
        <v>3327</v>
      </c>
      <c r="S2191" s="24" t="s">
        <v>3313</v>
      </c>
    </row>
    <row r="2192" spans="1:19" x14ac:dyDescent="0.25">
      <c r="A2192" s="24" t="s">
        <v>9970</v>
      </c>
      <c r="B2192" s="24">
        <v>15203553</v>
      </c>
      <c r="C2192" s="24">
        <v>15203544</v>
      </c>
      <c r="D2192" s="24" t="s">
        <v>3302</v>
      </c>
      <c r="E2192" s="24" t="s">
        <v>3303</v>
      </c>
      <c r="F2192" s="24" t="s">
        <v>3945</v>
      </c>
      <c r="G2192" s="24" t="s">
        <v>3927</v>
      </c>
      <c r="H2192" s="24" t="s">
        <v>7119</v>
      </c>
      <c r="I2192" s="24" t="s">
        <v>105</v>
      </c>
      <c r="J2192" s="24" t="s">
        <v>9971</v>
      </c>
      <c r="N2192" s="24" t="s">
        <v>8429</v>
      </c>
      <c r="O2192" s="24" t="s">
        <v>3326</v>
      </c>
      <c r="Q2192" s="24" t="s">
        <v>3311</v>
      </c>
      <c r="R2192" s="24" t="s">
        <v>3327</v>
      </c>
      <c r="S2192" s="24" t="s">
        <v>3313</v>
      </c>
    </row>
    <row r="2193" spans="1:19" x14ac:dyDescent="0.25">
      <c r="A2193" s="24" t="s">
        <v>9972</v>
      </c>
      <c r="B2193" s="24">
        <v>15203769</v>
      </c>
      <c r="C2193" s="24">
        <v>15203757</v>
      </c>
      <c r="D2193" s="24" t="s">
        <v>3302</v>
      </c>
      <c r="E2193" s="24" t="s">
        <v>3303</v>
      </c>
      <c r="F2193" s="24" t="s">
        <v>3945</v>
      </c>
      <c r="G2193" s="24" t="s">
        <v>3927</v>
      </c>
      <c r="H2193" s="24" t="s">
        <v>7119</v>
      </c>
      <c r="I2193" s="24" t="s">
        <v>105</v>
      </c>
      <c r="J2193" s="24" t="s">
        <v>9973</v>
      </c>
      <c r="N2193" s="24" t="s">
        <v>9974</v>
      </c>
      <c r="O2193" s="24" t="s">
        <v>3326</v>
      </c>
      <c r="Q2193" s="24" t="s">
        <v>3311</v>
      </c>
      <c r="R2193" s="24" t="s">
        <v>3922</v>
      </c>
      <c r="S2193" s="24" t="s">
        <v>3313</v>
      </c>
    </row>
    <row r="2194" spans="1:19" x14ac:dyDescent="0.25">
      <c r="A2194" s="24" t="s">
        <v>9975</v>
      </c>
      <c r="B2194" s="24">
        <v>15204050</v>
      </c>
      <c r="C2194" s="24">
        <v>15204044</v>
      </c>
      <c r="D2194" s="24" t="s">
        <v>3302</v>
      </c>
      <c r="E2194" s="24" t="s">
        <v>3303</v>
      </c>
      <c r="F2194" s="24" t="s">
        <v>3945</v>
      </c>
      <c r="G2194" s="24" t="s">
        <v>3927</v>
      </c>
      <c r="H2194" s="24" t="s">
        <v>7119</v>
      </c>
      <c r="I2194" s="24" t="s">
        <v>9976</v>
      </c>
      <c r="J2194" s="24" t="s">
        <v>9977</v>
      </c>
      <c r="N2194" s="24" t="s">
        <v>9978</v>
      </c>
      <c r="O2194" s="24" t="s">
        <v>3326</v>
      </c>
      <c r="Q2194" s="24" t="s">
        <v>3311</v>
      </c>
      <c r="R2194" s="24" t="s">
        <v>3327</v>
      </c>
      <c r="S2194" s="24" t="s">
        <v>3313</v>
      </c>
    </row>
    <row r="2195" spans="1:19" x14ac:dyDescent="0.25">
      <c r="A2195" s="24" t="s">
        <v>9979</v>
      </c>
      <c r="B2195" s="24">
        <v>15204086</v>
      </c>
      <c r="C2195" s="24">
        <v>167047</v>
      </c>
      <c r="D2195" s="24" t="s">
        <v>3302</v>
      </c>
      <c r="E2195" s="24" t="s">
        <v>3303</v>
      </c>
      <c r="F2195" s="24" t="s">
        <v>3945</v>
      </c>
      <c r="G2195" s="24" t="s">
        <v>3927</v>
      </c>
      <c r="H2195" s="24" t="s">
        <v>9980</v>
      </c>
      <c r="I2195" s="24" t="s">
        <v>9981</v>
      </c>
      <c r="J2195" s="24" t="s">
        <v>9982</v>
      </c>
      <c r="N2195" s="24" t="s">
        <v>3748</v>
      </c>
      <c r="O2195" s="24" t="s">
        <v>3326</v>
      </c>
      <c r="Q2195" s="24" t="s">
        <v>3311</v>
      </c>
      <c r="R2195" s="24" t="s">
        <v>3922</v>
      </c>
      <c r="S2195" s="24" t="s">
        <v>3313</v>
      </c>
    </row>
    <row r="2196" spans="1:19" x14ac:dyDescent="0.25">
      <c r="A2196" s="24" t="s">
        <v>9983</v>
      </c>
      <c r="B2196" s="24">
        <v>15535158</v>
      </c>
      <c r="C2196" s="24">
        <v>195001</v>
      </c>
      <c r="D2196" s="24" t="s">
        <v>3302</v>
      </c>
      <c r="E2196" s="24" t="s">
        <v>3303</v>
      </c>
      <c r="F2196" s="24" t="s">
        <v>5652</v>
      </c>
      <c r="G2196" s="24" t="s">
        <v>3305</v>
      </c>
      <c r="H2196" s="24" t="s">
        <v>9984</v>
      </c>
      <c r="I2196" s="24" t="s">
        <v>9985</v>
      </c>
      <c r="J2196" s="24" t="s">
        <v>9986</v>
      </c>
      <c r="N2196" s="24" t="s">
        <v>9895</v>
      </c>
      <c r="O2196" s="24" t="s">
        <v>3326</v>
      </c>
      <c r="Q2196" s="24" t="s">
        <v>3311</v>
      </c>
      <c r="R2196" s="24" t="s">
        <v>3327</v>
      </c>
      <c r="S2196" s="24" t="s">
        <v>3313</v>
      </c>
    </row>
    <row r="2197" spans="1:19" x14ac:dyDescent="0.25">
      <c r="A2197" s="24" t="s">
        <v>9987</v>
      </c>
      <c r="B2197" s="24">
        <v>15537844</v>
      </c>
      <c r="C2197" s="24">
        <v>189820</v>
      </c>
      <c r="D2197" s="24" t="s">
        <v>3302</v>
      </c>
      <c r="E2197" s="24" t="s">
        <v>3303</v>
      </c>
      <c r="F2197" s="24" t="s">
        <v>3717</v>
      </c>
      <c r="G2197" s="24" t="s">
        <v>3305</v>
      </c>
      <c r="H2197" s="24" t="s">
        <v>3723</v>
      </c>
      <c r="I2197" s="24" t="s">
        <v>9988</v>
      </c>
      <c r="J2197" s="24" t="s">
        <v>9989</v>
      </c>
      <c r="N2197" s="24" t="s">
        <v>9990</v>
      </c>
      <c r="O2197" s="24" t="s">
        <v>3326</v>
      </c>
      <c r="Q2197" s="24" t="s">
        <v>3311</v>
      </c>
      <c r="R2197" s="24" t="s">
        <v>3327</v>
      </c>
      <c r="S2197" s="24" t="s">
        <v>3313</v>
      </c>
    </row>
    <row r="2198" spans="1:19" x14ac:dyDescent="0.25">
      <c r="A2198" s="24" t="s">
        <v>9991</v>
      </c>
      <c r="B2198" s="24">
        <v>15540447</v>
      </c>
      <c r="C2198" s="24">
        <v>194993</v>
      </c>
      <c r="D2198" s="24" t="s">
        <v>3302</v>
      </c>
      <c r="E2198" s="24" t="s">
        <v>3303</v>
      </c>
      <c r="F2198" s="24" t="s">
        <v>5652</v>
      </c>
      <c r="G2198" s="24" t="s">
        <v>3305</v>
      </c>
      <c r="H2198" s="24" t="s">
        <v>9992</v>
      </c>
      <c r="I2198" s="24" t="s">
        <v>9993</v>
      </c>
      <c r="J2198" s="24" t="s">
        <v>9994</v>
      </c>
      <c r="N2198" s="24" t="s">
        <v>9995</v>
      </c>
      <c r="O2198" s="24" t="s">
        <v>3326</v>
      </c>
      <c r="Q2198" s="24" t="s">
        <v>3311</v>
      </c>
      <c r="R2198" s="24" t="s">
        <v>3327</v>
      </c>
      <c r="S2198" s="24" t="s">
        <v>3313</v>
      </c>
    </row>
    <row r="2199" spans="1:19" x14ac:dyDescent="0.25">
      <c r="A2199" s="24" t="s">
        <v>9996</v>
      </c>
      <c r="B2199" s="24">
        <v>15548062</v>
      </c>
      <c r="C2199" s="24">
        <v>194995</v>
      </c>
      <c r="D2199" s="24" t="s">
        <v>3302</v>
      </c>
      <c r="E2199" s="24" t="s">
        <v>3303</v>
      </c>
      <c r="F2199" s="24" t="s">
        <v>5652</v>
      </c>
      <c r="G2199" s="24" t="s">
        <v>3305</v>
      </c>
      <c r="H2199" s="24" t="s">
        <v>9997</v>
      </c>
      <c r="I2199" s="24" t="s">
        <v>9998</v>
      </c>
      <c r="J2199" s="24" t="s">
        <v>9999</v>
      </c>
      <c r="N2199" s="24" t="s">
        <v>10000</v>
      </c>
      <c r="O2199" s="24" t="s">
        <v>3326</v>
      </c>
      <c r="Q2199" s="24" t="s">
        <v>3311</v>
      </c>
      <c r="R2199" s="24" t="s">
        <v>3327</v>
      </c>
      <c r="S2199" s="24" t="s">
        <v>3313</v>
      </c>
    </row>
    <row r="2200" spans="1:19" x14ac:dyDescent="0.25">
      <c r="A2200" s="24" t="s">
        <v>10001</v>
      </c>
      <c r="B2200" s="24">
        <v>15548597</v>
      </c>
      <c r="C2200" s="24">
        <v>198576</v>
      </c>
      <c r="D2200" s="24" t="s">
        <v>3302</v>
      </c>
      <c r="E2200" s="24" t="s">
        <v>3303</v>
      </c>
      <c r="F2200" s="24" t="s">
        <v>3717</v>
      </c>
      <c r="G2200" s="24" t="s">
        <v>3305</v>
      </c>
      <c r="H2200" s="24" t="s">
        <v>5718</v>
      </c>
      <c r="I2200" s="24" t="s">
        <v>5719</v>
      </c>
      <c r="J2200" s="24" t="s">
        <v>10002</v>
      </c>
      <c r="N2200" s="24" t="s">
        <v>6952</v>
      </c>
      <c r="O2200" s="24" t="s">
        <v>3326</v>
      </c>
      <c r="Q2200" s="24" t="s">
        <v>3311</v>
      </c>
      <c r="R2200" s="24" t="s">
        <v>3327</v>
      </c>
      <c r="S2200" s="24" t="s">
        <v>3313</v>
      </c>
    </row>
    <row r="2201" spans="1:19" x14ac:dyDescent="0.25">
      <c r="A2201" s="24" t="s">
        <v>10003</v>
      </c>
      <c r="B2201" s="24">
        <v>15549494</v>
      </c>
      <c r="C2201" s="24">
        <v>190163</v>
      </c>
      <c r="D2201" s="24" t="s">
        <v>3302</v>
      </c>
      <c r="E2201" s="24" t="s">
        <v>3303</v>
      </c>
      <c r="F2201" s="24" t="s">
        <v>3717</v>
      </c>
      <c r="G2201" s="24" t="s">
        <v>3305</v>
      </c>
      <c r="H2201" s="24" t="s">
        <v>5718</v>
      </c>
      <c r="I2201" s="24" t="s">
        <v>10004</v>
      </c>
      <c r="J2201" s="24" t="s">
        <v>10005</v>
      </c>
      <c r="N2201" s="24" t="s">
        <v>10006</v>
      </c>
      <c r="O2201" s="24" t="s">
        <v>3326</v>
      </c>
      <c r="Q2201" s="24" t="s">
        <v>3311</v>
      </c>
      <c r="R2201" s="24" t="s">
        <v>3327</v>
      </c>
      <c r="S2201" s="24" t="s">
        <v>3313</v>
      </c>
    </row>
    <row r="2202" spans="1:19" x14ac:dyDescent="0.25">
      <c r="A2202" s="24" t="s">
        <v>10007</v>
      </c>
      <c r="B2202" s="24">
        <v>15550246</v>
      </c>
      <c r="C2202" s="24">
        <v>198566</v>
      </c>
      <c r="D2202" s="24" t="s">
        <v>3302</v>
      </c>
      <c r="E2202" s="24" t="s">
        <v>3303</v>
      </c>
      <c r="F2202" s="24" t="s">
        <v>3717</v>
      </c>
      <c r="G2202" s="24" t="s">
        <v>3305</v>
      </c>
      <c r="H2202" s="24" t="s">
        <v>5718</v>
      </c>
      <c r="I2202" s="24" t="s">
        <v>10004</v>
      </c>
      <c r="J2202" s="24" t="s">
        <v>4090</v>
      </c>
      <c r="N2202" s="24" t="s">
        <v>3818</v>
      </c>
      <c r="O2202" s="24" t="s">
        <v>3326</v>
      </c>
      <c r="Q2202" s="24" t="s">
        <v>3311</v>
      </c>
      <c r="R2202" s="24" t="s">
        <v>3327</v>
      </c>
      <c r="S2202" s="24" t="s">
        <v>3313</v>
      </c>
    </row>
    <row r="2203" spans="1:19" x14ac:dyDescent="0.25">
      <c r="A2203" s="24" t="s">
        <v>10008</v>
      </c>
      <c r="B2203" s="24">
        <v>15551447</v>
      </c>
      <c r="C2203" s="24">
        <v>190292</v>
      </c>
      <c r="D2203" s="24" t="s">
        <v>3302</v>
      </c>
      <c r="E2203" s="24" t="s">
        <v>3303</v>
      </c>
      <c r="F2203" s="24" t="s">
        <v>3717</v>
      </c>
      <c r="G2203" s="24" t="s">
        <v>3305</v>
      </c>
      <c r="H2203" s="24" t="s">
        <v>5718</v>
      </c>
      <c r="I2203" s="24" t="s">
        <v>10009</v>
      </c>
      <c r="J2203" s="24" t="s">
        <v>10010</v>
      </c>
      <c r="N2203" s="24" t="s">
        <v>3721</v>
      </c>
      <c r="O2203" s="24" t="s">
        <v>3326</v>
      </c>
      <c r="Q2203" s="24" t="s">
        <v>3311</v>
      </c>
      <c r="R2203" s="24" t="s">
        <v>3327</v>
      </c>
      <c r="S2203" s="24" t="s">
        <v>3313</v>
      </c>
    </row>
    <row r="2204" spans="1:19" x14ac:dyDescent="0.25">
      <c r="A2204" s="24" t="s">
        <v>10011</v>
      </c>
      <c r="B2204" s="24">
        <v>15571915</v>
      </c>
      <c r="C2204" s="24">
        <v>194992</v>
      </c>
      <c r="D2204" s="24" t="s">
        <v>3302</v>
      </c>
      <c r="E2204" s="24" t="s">
        <v>3303</v>
      </c>
      <c r="F2204" s="24" t="s">
        <v>5652</v>
      </c>
      <c r="G2204" s="24" t="s">
        <v>3305</v>
      </c>
      <c r="H2204" s="24" t="s">
        <v>10012</v>
      </c>
      <c r="I2204" s="24" t="s">
        <v>10013</v>
      </c>
      <c r="J2204" s="24" t="s">
        <v>10014</v>
      </c>
      <c r="N2204" s="24" t="s">
        <v>4843</v>
      </c>
    </row>
    <row r="2205" spans="1:19" x14ac:dyDescent="0.25">
      <c r="A2205" s="24" t="s">
        <v>10015</v>
      </c>
      <c r="B2205" s="24">
        <v>15574311</v>
      </c>
      <c r="C2205" s="24">
        <v>198596</v>
      </c>
      <c r="D2205" s="24" t="s">
        <v>3302</v>
      </c>
      <c r="E2205" s="24" t="s">
        <v>3303</v>
      </c>
      <c r="F2205" s="24" t="s">
        <v>10016</v>
      </c>
      <c r="G2205" s="24" t="s">
        <v>3305</v>
      </c>
      <c r="H2205" s="24" t="s">
        <v>10017</v>
      </c>
      <c r="I2205" s="24" t="s">
        <v>10018</v>
      </c>
      <c r="J2205" s="24" t="s">
        <v>10019</v>
      </c>
      <c r="N2205" s="24" t="s">
        <v>10020</v>
      </c>
      <c r="O2205" s="24" t="s">
        <v>3326</v>
      </c>
      <c r="Q2205" s="24" t="s">
        <v>3311</v>
      </c>
      <c r="R2205" s="24" t="s">
        <v>3327</v>
      </c>
      <c r="S2205" s="24" t="s">
        <v>3313</v>
      </c>
    </row>
    <row r="2206" spans="1:19" x14ac:dyDescent="0.25">
      <c r="A2206" s="24" t="s">
        <v>10021</v>
      </c>
      <c r="B2206" s="24">
        <v>15575063</v>
      </c>
      <c r="C2206" s="24">
        <v>198597</v>
      </c>
      <c r="D2206" s="24" t="s">
        <v>3302</v>
      </c>
      <c r="E2206" s="24" t="s">
        <v>3303</v>
      </c>
      <c r="F2206" s="24" t="s">
        <v>10016</v>
      </c>
      <c r="G2206" s="24" t="s">
        <v>3305</v>
      </c>
      <c r="H2206" s="24" t="s">
        <v>10017</v>
      </c>
      <c r="I2206" s="24" t="s">
        <v>10022</v>
      </c>
      <c r="J2206" s="24" t="s">
        <v>10023</v>
      </c>
      <c r="N2206" s="24" t="s">
        <v>4409</v>
      </c>
      <c r="O2206" s="24" t="s">
        <v>3326</v>
      </c>
      <c r="Q2206" s="24" t="s">
        <v>3311</v>
      </c>
      <c r="R2206" s="24" t="s">
        <v>3327</v>
      </c>
      <c r="S2206" s="24" t="s">
        <v>3313</v>
      </c>
    </row>
    <row r="2207" spans="1:19" x14ac:dyDescent="0.25">
      <c r="A2207" s="24" t="s">
        <v>10024</v>
      </c>
      <c r="B2207" s="24">
        <v>15580024</v>
      </c>
      <c r="C2207" s="24">
        <v>198613</v>
      </c>
      <c r="D2207" s="24" t="s">
        <v>3302</v>
      </c>
      <c r="E2207" s="24" t="s">
        <v>3303</v>
      </c>
      <c r="F2207" s="24" t="s">
        <v>10025</v>
      </c>
      <c r="G2207" s="24" t="s">
        <v>3305</v>
      </c>
      <c r="H2207" s="24" t="s">
        <v>10026</v>
      </c>
      <c r="I2207" s="24" t="s">
        <v>10027</v>
      </c>
      <c r="J2207" s="24" t="s">
        <v>10028</v>
      </c>
      <c r="N2207" s="24" t="s">
        <v>10029</v>
      </c>
      <c r="O2207" s="24" t="s">
        <v>3326</v>
      </c>
      <c r="Q2207" s="24" t="s">
        <v>3311</v>
      </c>
      <c r="R2207" s="24" t="s">
        <v>3327</v>
      </c>
      <c r="S2207" s="24" t="s">
        <v>3313</v>
      </c>
    </row>
    <row r="2208" spans="1:19" x14ac:dyDescent="0.25">
      <c r="A2208" s="24" t="s">
        <v>10030</v>
      </c>
      <c r="B2208" s="24">
        <v>15581533</v>
      </c>
      <c r="C2208" s="24">
        <v>198614</v>
      </c>
      <c r="D2208" s="24" t="s">
        <v>3302</v>
      </c>
      <c r="E2208" s="24" t="s">
        <v>3303</v>
      </c>
      <c r="F2208" s="24" t="s">
        <v>10025</v>
      </c>
      <c r="G2208" s="24" t="s">
        <v>3305</v>
      </c>
      <c r="H2208" s="24" t="s">
        <v>10026</v>
      </c>
      <c r="I2208" s="24" t="s">
        <v>10031</v>
      </c>
      <c r="J2208" s="24" t="s">
        <v>3834</v>
      </c>
      <c r="N2208" s="24" t="s">
        <v>10032</v>
      </c>
      <c r="O2208" s="24" t="s">
        <v>3326</v>
      </c>
      <c r="Q2208" s="24" t="s">
        <v>3311</v>
      </c>
      <c r="R2208" s="24" t="s">
        <v>3922</v>
      </c>
      <c r="S2208" s="24" t="s">
        <v>3313</v>
      </c>
    </row>
    <row r="2209" spans="1:19" x14ac:dyDescent="0.25">
      <c r="A2209" s="24" t="s">
        <v>10033</v>
      </c>
      <c r="B2209" s="24">
        <v>15582753</v>
      </c>
      <c r="C2209" s="24">
        <v>198615</v>
      </c>
      <c r="D2209" s="24" t="s">
        <v>3302</v>
      </c>
      <c r="E2209" s="24" t="s">
        <v>3303</v>
      </c>
      <c r="F2209" s="24" t="s">
        <v>10025</v>
      </c>
      <c r="G2209" s="24" t="s">
        <v>3305</v>
      </c>
      <c r="H2209" s="24" t="s">
        <v>10026</v>
      </c>
      <c r="I2209" s="24" t="s">
        <v>10034</v>
      </c>
      <c r="J2209" s="24" t="s">
        <v>10035</v>
      </c>
      <c r="N2209" s="24" t="s">
        <v>10029</v>
      </c>
      <c r="O2209" s="24" t="s">
        <v>3326</v>
      </c>
      <c r="Q2209" s="24" t="s">
        <v>3311</v>
      </c>
      <c r="R2209" s="24" t="s">
        <v>3327</v>
      </c>
      <c r="S2209" s="24" t="s">
        <v>3313</v>
      </c>
    </row>
    <row r="2210" spans="1:19" x14ac:dyDescent="0.25">
      <c r="A2210" s="24" t="s">
        <v>10036</v>
      </c>
      <c r="B2210" s="24">
        <v>15583995</v>
      </c>
      <c r="C2210" s="24">
        <v>198617</v>
      </c>
      <c r="D2210" s="24" t="s">
        <v>3302</v>
      </c>
      <c r="E2210" s="24" t="s">
        <v>3303</v>
      </c>
      <c r="F2210" s="24" t="s">
        <v>10025</v>
      </c>
      <c r="G2210" s="24" t="s">
        <v>3305</v>
      </c>
      <c r="H2210" s="24" t="s">
        <v>10026</v>
      </c>
      <c r="I2210" s="24" t="s">
        <v>10037</v>
      </c>
      <c r="J2210" s="24" t="s">
        <v>10038</v>
      </c>
      <c r="N2210" s="24" t="s">
        <v>10039</v>
      </c>
      <c r="O2210" s="24" t="s">
        <v>3326</v>
      </c>
      <c r="Q2210" s="24" t="s">
        <v>3311</v>
      </c>
      <c r="R2210" s="24" t="s">
        <v>3327</v>
      </c>
      <c r="S2210" s="24" t="s">
        <v>3313</v>
      </c>
    </row>
    <row r="2211" spans="1:19" x14ac:dyDescent="0.25">
      <c r="A2211" s="24" t="s">
        <v>10040</v>
      </c>
      <c r="B2211" s="24">
        <v>15585115</v>
      </c>
      <c r="C2211" s="24">
        <v>198619</v>
      </c>
      <c r="D2211" s="24" t="s">
        <v>3302</v>
      </c>
      <c r="E2211" s="24" t="s">
        <v>3303</v>
      </c>
      <c r="F2211" s="24" t="s">
        <v>10025</v>
      </c>
      <c r="G2211" s="24" t="s">
        <v>3305</v>
      </c>
      <c r="H2211" s="24" t="s">
        <v>10026</v>
      </c>
      <c r="I2211" s="24" t="s">
        <v>10041</v>
      </c>
      <c r="J2211" s="24" t="s">
        <v>6367</v>
      </c>
      <c r="N2211" s="24" t="s">
        <v>10042</v>
      </c>
      <c r="O2211" s="24" t="s">
        <v>3326</v>
      </c>
      <c r="Q2211" s="24" t="s">
        <v>3311</v>
      </c>
      <c r="R2211" s="24" t="s">
        <v>3327</v>
      </c>
      <c r="S2211" s="24" t="s">
        <v>3313</v>
      </c>
    </row>
    <row r="2212" spans="1:19" x14ac:dyDescent="0.25">
      <c r="A2212" s="24" t="s">
        <v>10043</v>
      </c>
      <c r="B2212" s="24">
        <v>15585818</v>
      </c>
      <c r="C2212" s="24">
        <v>198620</v>
      </c>
      <c r="D2212" s="24" t="s">
        <v>3302</v>
      </c>
      <c r="E2212" s="24" t="s">
        <v>3303</v>
      </c>
      <c r="F2212" s="24" t="s">
        <v>10025</v>
      </c>
      <c r="G2212" s="24" t="s">
        <v>3305</v>
      </c>
      <c r="H2212" s="24" t="s">
        <v>10026</v>
      </c>
      <c r="I2212" s="24" t="s">
        <v>10044</v>
      </c>
      <c r="J2212" s="24" t="s">
        <v>10045</v>
      </c>
      <c r="N2212" s="24" t="s">
        <v>10046</v>
      </c>
      <c r="O2212" s="24" t="s">
        <v>3326</v>
      </c>
      <c r="Q2212" s="24" t="s">
        <v>3311</v>
      </c>
      <c r="R2212" s="24" t="s">
        <v>3922</v>
      </c>
      <c r="S2212" s="24" t="s">
        <v>3313</v>
      </c>
    </row>
    <row r="2213" spans="1:19" x14ac:dyDescent="0.25">
      <c r="A2213" s="24" t="s">
        <v>10047</v>
      </c>
      <c r="B2213" s="24">
        <v>15586443</v>
      </c>
      <c r="C2213" s="24">
        <v>190425</v>
      </c>
      <c r="D2213" s="24" t="s">
        <v>3302</v>
      </c>
      <c r="E2213" s="24" t="s">
        <v>3303</v>
      </c>
      <c r="F2213" s="24" t="s">
        <v>10025</v>
      </c>
      <c r="G2213" s="24" t="s">
        <v>3305</v>
      </c>
      <c r="H2213" s="24" t="s">
        <v>10026</v>
      </c>
      <c r="I2213" s="24" t="s">
        <v>10044</v>
      </c>
      <c r="J2213" s="24" t="s">
        <v>10048</v>
      </c>
      <c r="N2213" s="24" t="s">
        <v>10049</v>
      </c>
      <c r="O2213" s="24" t="s">
        <v>3326</v>
      </c>
      <c r="Q2213" s="24" t="s">
        <v>3311</v>
      </c>
      <c r="R2213" s="24" t="s">
        <v>3327</v>
      </c>
      <c r="S2213" s="24" t="s">
        <v>3313</v>
      </c>
    </row>
    <row r="2214" spans="1:19" x14ac:dyDescent="0.25">
      <c r="A2214" s="24" t="s">
        <v>10050</v>
      </c>
      <c r="B2214" s="24">
        <v>15588229</v>
      </c>
      <c r="C2214" s="24">
        <v>190466</v>
      </c>
      <c r="D2214" s="24" t="s">
        <v>3302</v>
      </c>
      <c r="E2214" s="24" t="s">
        <v>3303</v>
      </c>
      <c r="F2214" s="24" t="s">
        <v>10025</v>
      </c>
      <c r="G2214" s="24" t="s">
        <v>3305</v>
      </c>
      <c r="H2214" s="24" t="s">
        <v>10026</v>
      </c>
      <c r="I2214" s="24" t="s">
        <v>10051</v>
      </c>
      <c r="J2214" s="24" t="s">
        <v>3957</v>
      </c>
      <c r="N2214" s="24" t="s">
        <v>10052</v>
      </c>
      <c r="O2214" s="24" t="s">
        <v>3326</v>
      </c>
      <c r="Q2214" s="24" t="s">
        <v>3311</v>
      </c>
      <c r="R2214" s="24" t="s">
        <v>3327</v>
      </c>
      <c r="S2214" s="24" t="s">
        <v>3313</v>
      </c>
    </row>
    <row r="2215" spans="1:19" x14ac:dyDescent="0.25">
      <c r="A2215" s="24" t="s">
        <v>10053</v>
      </c>
      <c r="B2215" s="24">
        <v>15589147</v>
      </c>
      <c r="C2215" s="24">
        <v>190101</v>
      </c>
      <c r="D2215" s="24" t="s">
        <v>3302</v>
      </c>
      <c r="E2215" s="24" t="s">
        <v>3303</v>
      </c>
      <c r="F2215" s="24" t="s">
        <v>5652</v>
      </c>
      <c r="G2215" s="24" t="s">
        <v>3305</v>
      </c>
      <c r="H2215" s="24" t="s">
        <v>10054</v>
      </c>
      <c r="I2215" s="24" t="s">
        <v>10055</v>
      </c>
      <c r="J2215" s="24" t="s">
        <v>10056</v>
      </c>
      <c r="N2215" s="24" t="s">
        <v>4445</v>
      </c>
      <c r="O2215" s="24" t="s">
        <v>3340</v>
      </c>
      <c r="Q2215" s="24" t="s">
        <v>3311</v>
      </c>
      <c r="R2215" s="24" t="s">
        <v>3327</v>
      </c>
      <c r="S2215" s="24" t="s">
        <v>3313</v>
      </c>
    </row>
    <row r="2216" spans="1:19" x14ac:dyDescent="0.25">
      <c r="A2216" s="24" t="s">
        <v>10057</v>
      </c>
      <c r="B2216" s="24">
        <v>15596165</v>
      </c>
      <c r="C2216" s="24">
        <v>198565</v>
      </c>
      <c r="D2216" s="24" t="s">
        <v>3302</v>
      </c>
      <c r="E2216" s="24" t="s">
        <v>3303</v>
      </c>
      <c r="F2216" s="24" t="s">
        <v>3304</v>
      </c>
      <c r="G2216" s="24" t="s">
        <v>3305</v>
      </c>
      <c r="H2216" s="24" t="s">
        <v>10058</v>
      </c>
      <c r="I2216" s="24" t="s">
        <v>10059</v>
      </c>
      <c r="J2216" s="24" t="s">
        <v>10060</v>
      </c>
      <c r="N2216" s="24" t="s">
        <v>3748</v>
      </c>
      <c r="O2216" s="24" t="s">
        <v>3326</v>
      </c>
      <c r="Q2216" s="24" t="s">
        <v>3311</v>
      </c>
      <c r="R2216" s="24" t="s">
        <v>3922</v>
      </c>
      <c r="S2216" s="24" t="s">
        <v>3313</v>
      </c>
    </row>
    <row r="2217" spans="1:19" x14ac:dyDescent="0.25">
      <c r="A2217" s="24" t="s">
        <v>10061</v>
      </c>
      <c r="B2217" s="24">
        <v>15602960</v>
      </c>
      <c r="C2217" s="24">
        <v>183274</v>
      </c>
      <c r="D2217" s="24" t="s">
        <v>3302</v>
      </c>
      <c r="E2217" s="24" t="s">
        <v>3303</v>
      </c>
      <c r="F2217" s="24" t="s">
        <v>3717</v>
      </c>
      <c r="G2217" s="24" t="s">
        <v>3305</v>
      </c>
      <c r="H2217" s="24" t="s">
        <v>3723</v>
      </c>
      <c r="I2217" s="24" t="s">
        <v>9988</v>
      </c>
      <c r="J2217" s="24" t="s">
        <v>5000</v>
      </c>
      <c r="N2217" s="24" t="s">
        <v>4982</v>
      </c>
    </row>
    <row r="2218" spans="1:19" x14ac:dyDescent="0.25">
      <c r="A2218" s="24" t="s">
        <v>10062</v>
      </c>
      <c r="B2218" s="24">
        <v>15602985</v>
      </c>
      <c r="C2218" s="24">
        <v>190069</v>
      </c>
      <c r="D2218" s="24" t="s">
        <v>3302</v>
      </c>
      <c r="E2218" s="24" t="s">
        <v>3303</v>
      </c>
      <c r="F2218" s="24" t="s">
        <v>10016</v>
      </c>
      <c r="G2218" s="24" t="s">
        <v>3305</v>
      </c>
      <c r="H2218" s="24" t="s">
        <v>10063</v>
      </c>
      <c r="I2218" s="24" t="s">
        <v>10064</v>
      </c>
      <c r="J2218" s="24" t="s">
        <v>10065</v>
      </c>
      <c r="N2218" s="24" t="s">
        <v>4664</v>
      </c>
      <c r="O2218" s="24" t="s">
        <v>3326</v>
      </c>
      <c r="Q2218" s="24" t="s">
        <v>3311</v>
      </c>
      <c r="R2218" s="24" t="s">
        <v>3327</v>
      </c>
      <c r="S2218" s="24" t="s">
        <v>3313</v>
      </c>
    </row>
    <row r="2219" spans="1:19" x14ac:dyDescent="0.25">
      <c r="A2219" s="24" t="s">
        <v>10066</v>
      </c>
      <c r="B2219" s="24">
        <v>15602990</v>
      </c>
      <c r="C2219" s="24">
        <v>190093</v>
      </c>
      <c r="D2219" s="24" t="s">
        <v>3302</v>
      </c>
      <c r="E2219" s="24" t="s">
        <v>3303</v>
      </c>
      <c r="F2219" s="24" t="s">
        <v>10016</v>
      </c>
      <c r="G2219" s="24" t="s">
        <v>3305</v>
      </c>
      <c r="H2219" s="24" t="s">
        <v>10017</v>
      </c>
      <c r="I2219" s="24" t="s">
        <v>10067</v>
      </c>
      <c r="J2219" s="24" t="s">
        <v>7191</v>
      </c>
      <c r="N2219" s="24" t="s">
        <v>10068</v>
      </c>
      <c r="O2219" s="24" t="s">
        <v>3326</v>
      </c>
      <c r="Q2219" s="24" t="s">
        <v>3311</v>
      </c>
      <c r="R2219" s="24" t="s">
        <v>3327</v>
      </c>
      <c r="S2219" s="24" t="s">
        <v>3313</v>
      </c>
    </row>
    <row r="2220" spans="1:19" x14ac:dyDescent="0.25">
      <c r="A2220" s="24" t="s">
        <v>10069</v>
      </c>
      <c r="B2220" s="24">
        <v>15602995</v>
      </c>
      <c r="C2220" s="24">
        <v>190099</v>
      </c>
      <c r="D2220" s="24" t="s">
        <v>3302</v>
      </c>
      <c r="E2220" s="24" t="s">
        <v>3303</v>
      </c>
      <c r="F2220" s="24" t="s">
        <v>5652</v>
      </c>
      <c r="G2220" s="24" t="s">
        <v>3305</v>
      </c>
      <c r="H2220" s="24" t="s">
        <v>10054</v>
      </c>
      <c r="I2220" s="24" t="s">
        <v>10070</v>
      </c>
      <c r="J2220" s="24" t="s">
        <v>10071</v>
      </c>
      <c r="N2220" s="24" t="s">
        <v>10072</v>
      </c>
      <c r="O2220" s="24" t="s">
        <v>3326</v>
      </c>
      <c r="Q2220" s="24" t="s">
        <v>3311</v>
      </c>
      <c r="R2220" s="24" t="s">
        <v>3327</v>
      </c>
      <c r="S2220" s="24" t="s">
        <v>3313</v>
      </c>
    </row>
    <row r="2221" spans="1:19" x14ac:dyDescent="0.25">
      <c r="A2221" s="24" t="s">
        <v>10073</v>
      </c>
      <c r="B2221" s="24">
        <v>15603005</v>
      </c>
      <c r="C2221" s="24">
        <v>190169</v>
      </c>
      <c r="D2221" s="24" t="s">
        <v>3302</v>
      </c>
      <c r="E2221" s="24" t="s">
        <v>3303</v>
      </c>
      <c r="F2221" s="24" t="s">
        <v>9882</v>
      </c>
      <c r="G2221" s="24" t="s">
        <v>3305</v>
      </c>
      <c r="H2221" s="24" t="s">
        <v>9883</v>
      </c>
      <c r="I2221" s="24" t="s">
        <v>10074</v>
      </c>
      <c r="J2221" s="24" t="s">
        <v>10075</v>
      </c>
      <c r="N2221" s="24" t="s">
        <v>10076</v>
      </c>
      <c r="O2221" s="24" t="s">
        <v>3326</v>
      </c>
      <c r="Q2221" s="24" t="s">
        <v>3311</v>
      </c>
      <c r="R2221" s="24" t="s">
        <v>3327</v>
      </c>
      <c r="S2221" s="24" t="s">
        <v>3313</v>
      </c>
    </row>
    <row r="2222" spans="1:19" x14ac:dyDescent="0.25">
      <c r="A2222" s="24" t="s">
        <v>10077</v>
      </c>
      <c r="B2222" s="24">
        <v>15603010</v>
      </c>
      <c r="C2222" s="24">
        <v>190180</v>
      </c>
      <c r="D2222" s="24" t="s">
        <v>3302</v>
      </c>
      <c r="E2222" s="24" t="s">
        <v>3303</v>
      </c>
      <c r="F2222" s="24" t="s">
        <v>5652</v>
      </c>
      <c r="G2222" s="24" t="s">
        <v>3305</v>
      </c>
      <c r="H2222" s="24" t="s">
        <v>10078</v>
      </c>
      <c r="I2222" s="24" t="s">
        <v>10079</v>
      </c>
      <c r="J2222" s="24" t="s">
        <v>10080</v>
      </c>
      <c r="N2222" s="24" t="s">
        <v>10081</v>
      </c>
      <c r="O2222" s="24" t="s">
        <v>3326</v>
      </c>
      <c r="Q2222" s="24" t="s">
        <v>3311</v>
      </c>
      <c r="R2222" s="24" t="s">
        <v>3327</v>
      </c>
      <c r="S2222" s="24" t="s">
        <v>3313</v>
      </c>
    </row>
    <row r="2223" spans="1:19" x14ac:dyDescent="0.25">
      <c r="A2223" s="24" t="s">
        <v>10082</v>
      </c>
      <c r="B2223" s="24">
        <v>15603015</v>
      </c>
      <c r="C2223" s="24">
        <v>190197</v>
      </c>
      <c r="D2223" s="24" t="s">
        <v>3302</v>
      </c>
      <c r="E2223" s="24" t="s">
        <v>3303</v>
      </c>
      <c r="F2223" s="24" t="s">
        <v>10025</v>
      </c>
      <c r="G2223" s="24" t="s">
        <v>3305</v>
      </c>
      <c r="H2223" s="24" t="s">
        <v>10026</v>
      </c>
      <c r="I2223" s="24" t="s">
        <v>10027</v>
      </c>
      <c r="J2223" s="24" t="s">
        <v>9986</v>
      </c>
      <c r="N2223" s="24" t="s">
        <v>10083</v>
      </c>
      <c r="O2223" s="24" t="s">
        <v>3326</v>
      </c>
      <c r="Q2223" s="24" t="s">
        <v>3311</v>
      </c>
      <c r="R2223" s="24" t="s">
        <v>3922</v>
      </c>
      <c r="S2223" s="24" t="s">
        <v>3313</v>
      </c>
    </row>
    <row r="2224" spans="1:19" x14ac:dyDescent="0.25">
      <c r="A2224" s="24" t="s">
        <v>10084</v>
      </c>
      <c r="B2224" s="24">
        <v>15603035</v>
      </c>
      <c r="C2224" s="24">
        <v>190261</v>
      </c>
      <c r="D2224" s="24" t="s">
        <v>3302</v>
      </c>
      <c r="E2224" s="24" t="s">
        <v>3303</v>
      </c>
      <c r="F2224" s="24" t="s">
        <v>10025</v>
      </c>
      <c r="G2224" s="24" t="s">
        <v>3305</v>
      </c>
      <c r="H2224" s="24" t="s">
        <v>10026</v>
      </c>
      <c r="I2224" s="24" t="s">
        <v>10085</v>
      </c>
      <c r="J2224" s="24" t="s">
        <v>10086</v>
      </c>
      <c r="N2224" s="24" t="s">
        <v>10087</v>
      </c>
      <c r="O2224" s="24" t="s">
        <v>3326</v>
      </c>
      <c r="Q2224" s="24" t="s">
        <v>3311</v>
      </c>
      <c r="R2224" s="24" t="s">
        <v>3922</v>
      </c>
      <c r="S2224" s="24" t="s">
        <v>3313</v>
      </c>
    </row>
    <row r="2225" spans="1:19" x14ac:dyDescent="0.25">
      <c r="A2225" s="24" t="s">
        <v>10088</v>
      </c>
      <c r="B2225" s="24">
        <v>15603040</v>
      </c>
      <c r="C2225" s="24">
        <v>190276</v>
      </c>
      <c r="D2225" s="24" t="s">
        <v>3302</v>
      </c>
      <c r="E2225" s="24" t="s">
        <v>3303</v>
      </c>
      <c r="F2225" s="24" t="s">
        <v>3717</v>
      </c>
      <c r="G2225" s="24" t="s">
        <v>3305</v>
      </c>
      <c r="H2225" s="24" t="s">
        <v>5718</v>
      </c>
      <c r="I2225" s="24" t="s">
        <v>5719</v>
      </c>
      <c r="J2225" s="24" t="s">
        <v>5564</v>
      </c>
      <c r="N2225" s="24" t="s">
        <v>3721</v>
      </c>
      <c r="O2225" s="24" t="s">
        <v>3326</v>
      </c>
      <c r="Q2225" s="24" t="s">
        <v>3311</v>
      </c>
      <c r="R2225" s="24" t="s">
        <v>3327</v>
      </c>
      <c r="S2225" s="24" t="s">
        <v>3313</v>
      </c>
    </row>
    <row r="2226" spans="1:19" x14ac:dyDescent="0.25">
      <c r="A2226" s="24" t="s">
        <v>10089</v>
      </c>
      <c r="B2226" s="24">
        <v>15603050</v>
      </c>
      <c r="C2226" s="24">
        <v>190311</v>
      </c>
      <c r="D2226" s="24" t="s">
        <v>3302</v>
      </c>
      <c r="E2226" s="24" t="s">
        <v>3303</v>
      </c>
      <c r="F2226" s="24" t="s">
        <v>10025</v>
      </c>
      <c r="G2226" s="24" t="s">
        <v>3305</v>
      </c>
      <c r="H2226" s="24" t="s">
        <v>10026</v>
      </c>
      <c r="I2226" s="24" t="s">
        <v>10090</v>
      </c>
      <c r="J2226" s="24" t="s">
        <v>10091</v>
      </c>
      <c r="N2226" s="24" t="s">
        <v>10032</v>
      </c>
      <c r="O2226" s="24" t="s">
        <v>3326</v>
      </c>
      <c r="Q2226" s="24" t="s">
        <v>3311</v>
      </c>
      <c r="R2226" s="24" t="s">
        <v>3327</v>
      </c>
      <c r="S2226" s="24" t="s">
        <v>3313</v>
      </c>
    </row>
    <row r="2227" spans="1:19" x14ac:dyDescent="0.25">
      <c r="A2227" s="24" t="s">
        <v>10092</v>
      </c>
      <c r="B2227" s="24">
        <v>15603055</v>
      </c>
      <c r="C2227" s="24">
        <v>190314</v>
      </c>
      <c r="D2227" s="24" t="s">
        <v>3302</v>
      </c>
      <c r="E2227" s="24" t="s">
        <v>3303</v>
      </c>
      <c r="F2227" s="24" t="s">
        <v>10025</v>
      </c>
      <c r="G2227" s="24" t="s">
        <v>3305</v>
      </c>
      <c r="H2227" s="24" t="s">
        <v>10026</v>
      </c>
      <c r="I2227" s="24" t="s">
        <v>10027</v>
      </c>
      <c r="J2227" s="24" t="s">
        <v>10093</v>
      </c>
      <c r="N2227" s="24" t="s">
        <v>10094</v>
      </c>
      <c r="O2227" s="24" t="s">
        <v>3340</v>
      </c>
      <c r="Q2227" s="24" t="s">
        <v>3311</v>
      </c>
      <c r="R2227" s="24" t="s">
        <v>3922</v>
      </c>
      <c r="S2227" s="24" t="s">
        <v>3313</v>
      </c>
    </row>
    <row r="2228" spans="1:19" x14ac:dyDescent="0.25">
      <c r="A2228" s="24" t="s">
        <v>10095</v>
      </c>
      <c r="B2228" s="24">
        <v>15603060</v>
      </c>
      <c r="C2228" s="24">
        <v>190316</v>
      </c>
      <c r="D2228" s="24" t="s">
        <v>3302</v>
      </c>
      <c r="E2228" s="24" t="s">
        <v>3303</v>
      </c>
      <c r="F2228" s="24" t="s">
        <v>5652</v>
      </c>
      <c r="G2228" s="24" t="s">
        <v>3305</v>
      </c>
      <c r="H2228" s="24" t="s">
        <v>10096</v>
      </c>
      <c r="I2228" s="24" t="s">
        <v>10097</v>
      </c>
      <c r="J2228" s="24" t="s">
        <v>3308</v>
      </c>
      <c r="N2228" s="24" t="s">
        <v>10098</v>
      </c>
      <c r="O2228" s="24" t="s">
        <v>3326</v>
      </c>
      <c r="Q2228" s="24" t="s">
        <v>3311</v>
      </c>
      <c r="R2228" s="24" t="s">
        <v>3327</v>
      </c>
      <c r="S2228" s="24" t="s">
        <v>3313</v>
      </c>
    </row>
    <row r="2229" spans="1:19" x14ac:dyDescent="0.25">
      <c r="A2229" s="24" t="s">
        <v>10099</v>
      </c>
      <c r="B2229" s="24">
        <v>15603065</v>
      </c>
      <c r="C2229" s="24">
        <v>190317</v>
      </c>
      <c r="D2229" s="24" t="s">
        <v>3302</v>
      </c>
      <c r="E2229" s="24" t="s">
        <v>3303</v>
      </c>
      <c r="F2229" s="24" t="s">
        <v>10025</v>
      </c>
      <c r="G2229" s="24" t="s">
        <v>3305</v>
      </c>
      <c r="H2229" s="24" t="s">
        <v>10026</v>
      </c>
      <c r="I2229" s="24" t="s">
        <v>10100</v>
      </c>
      <c r="J2229" s="24" t="s">
        <v>10101</v>
      </c>
      <c r="N2229" s="24" t="s">
        <v>10102</v>
      </c>
      <c r="O2229" s="24" t="s">
        <v>3326</v>
      </c>
      <c r="Q2229" s="24" t="s">
        <v>3311</v>
      </c>
      <c r="R2229" s="24" t="s">
        <v>3922</v>
      </c>
      <c r="S2229" s="24" t="s">
        <v>3313</v>
      </c>
    </row>
    <row r="2230" spans="1:19" x14ac:dyDescent="0.25">
      <c r="A2230" s="24" t="s">
        <v>10103</v>
      </c>
      <c r="B2230" s="24">
        <v>15603070</v>
      </c>
      <c r="C2230" s="24">
        <v>190321</v>
      </c>
      <c r="D2230" s="24" t="s">
        <v>3302</v>
      </c>
      <c r="E2230" s="24" t="s">
        <v>3303</v>
      </c>
      <c r="F2230" s="24" t="s">
        <v>10025</v>
      </c>
      <c r="G2230" s="24" t="s">
        <v>3305</v>
      </c>
      <c r="H2230" s="24" t="s">
        <v>10026</v>
      </c>
      <c r="I2230" s="24" t="s">
        <v>10027</v>
      </c>
      <c r="J2230" s="24" t="s">
        <v>10104</v>
      </c>
      <c r="N2230" s="24" t="s">
        <v>10105</v>
      </c>
      <c r="O2230" s="24" t="s">
        <v>3326</v>
      </c>
      <c r="Q2230" s="24" t="s">
        <v>3311</v>
      </c>
      <c r="R2230" s="24" t="s">
        <v>3327</v>
      </c>
      <c r="S2230" s="24" t="s">
        <v>3313</v>
      </c>
    </row>
    <row r="2231" spans="1:19" x14ac:dyDescent="0.25">
      <c r="A2231" s="24" t="s">
        <v>10106</v>
      </c>
      <c r="B2231" s="24">
        <v>15603075</v>
      </c>
      <c r="C2231" s="24">
        <v>190334</v>
      </c>
      <c r="D2231" s="24" t="s">
        <v>3302</v>
      </c>
      <c r="E2231" s="24" t="s">
        <v>3303</v>
      </c>
      <c r="F2231" s="24" t="s">
        <v>5652</v>
      </c>
      <c r="G2231" s="24" t="s">
        <v>3305</v>
      </c>
      <c r="H2231" s="24" t="s">
        <v>10012</v>
      </c>
      <c r="I2231" s="24" t="s">
        <v>10107</v>
      </c>
      <c r="J2231" s="24" t="s">
        <v>10108</v>
      </c>
      <c r="N2231" s="24" t="s">
        <v>10109</v>
      </c>
      <c r="O2231" s="24" t="s">
        <v>3326</v>
      </c>
      <c r="Q2231" s="24" t="s">
        <v>3311</v>
      </c>
      <c r="R2231" s="24" t="s">
        <v>3327</v>
      </c>
      <c r="S2231" s="24" t="s">
        <v>3313</v>
      </c>
    </row>
    <row r="2232" spans="1:19" x14ac:dyDescent="0.25">
      <c r="A2232" s="24" t="s">
        <v>10110</v>
      </c>
      <c r="B2232" s="24">
        <v>15603080</v>
      </c>
      <c r="C2232" s="24">
        <v>190362</v>
      </c>
      <c r="D2232" s="24" t="s">
        <v>3302</v>
      </c>
      <c r="E2232" s="24" t="s">
        <v>3303</v>
      </c>
      <c r="F2232" s="24" t="s">
        <v>3304</v>
      </c>
      <c r="G2232" s="24" t="s">
        <v>3305</v>
      </c>
      <c r="H2232" s="24" t="s">
        <v>10058</v>
      </c>
      <c r="I2232" s="24" t="s">
        <v>10059</v>
      </c>
      <c r="J2232" s="24" t="s">
        <v>10111</v>
      </c>
      <c r="N2232" s="24" t="s">
        <v>10112</v>
      </c>
      <c r="O2232" s="24" t="s">
        <v>3326</v>
      </c>
      <c r="Q2232" s="24" t="s">
        <v>3311</v>
      </c>
      <c r="R2232" s="24" t="s">
        <v>3327</v>
      </c>
      <c r="S2232" s="24" t="s">
        <v>3313</v>
      </c>
    </row>
    <row r="2233" spans="1:19" x14ac:dyDescent="0.25">
      <c r="A2233" s="24" t="s">
        <v>10113</v>
      </c>
      <c r="B2233" s="24">
        <v>15603085</v>
      </c>
      <c r="C2233" s="24">
        <v>190369</v>
      </c>
      <c r="D2233" s="24" t="s">
        <v>3302</v>
      </c>
      <c r="E2233" s="24" t="s">
        <v>3303</v>
      </c>
      <c r="F2233" s="24" t="s">
        <v>10025</v>
      </c>
      <c r="G2233" s="24" t="s">
        <v>3305</v>
      </c>
      <c r="H2233" s="24" t="s">
        <v>10026</v>
      </c>
      <c r="I2233" s="24" t="s">
        <v>10041</v>
      </c>
      <c r="J2233" s="24" t="s">
        <v>3893</v>
      </c>
      <c r="N2233" s="24" t="s">
        <v>10083</v>
      </c>
      <c r="O2233" s="24" t="s">
        <v>3326</v>
      </c>
      <c r="Q2233" s="24" t="s">
        <v>3311</v>
      </c>
      <c r="R2233" s="24" t="s">
        <v>3327</v>
      </c>
      <c r="S2233" s="24" t="s">
        <v>3313</v>
      </c>
    </row>
    <row r="2234" spans="1:19" x14ac:dyDescent="0.25">
      <c r="A2234" s="24" t="s">
        <v>10114</v>
      </c>
      <c r="B2234" s="24">
        <v>15603090</v>
      </c>
      <c r="C2234" s="24">
        <v>190385</v>
      </c>
      <c r="D2234" s="24" t="s">
        <v>3302</v>
      </c>
      <c r="E2234" s="24" t="s">
        <v>3303</v>
      </c>
      <c r="F2234" s="24" t="s">
        <v>10016</v>
      </c>
      <c r="G2234" s="24" t="s">
        <v>3305</v>
      </c>
      <c r="H2234" s="24" t="s">
        <v>10063</v>
      </c>
      <c r="I2234" s="24" t="s">
        <v>10115</v>
      </c>
      <c r="J2234" s="24" t="s">
        <v>4582</v>
      </c>
      <c r="N2234" s="24" t="s">
        <v>4409</v>
      </c>
      <c r="O2234" s="24" t="s">
        <v>3326</v>
      </c>
      <c r="Q2234" s="24" t="s">
        <v>3311</v>
      </c>
      <c r="R2234" s="24" t="s">
        <v>3327</v>
      </c>
      <c r="S2234" s="24" t="s">
        <v>3313</v>
      </c>
    </row>
    <row r="2235" spans="1:19" x14ac:dyDescent="0.25">
      <c r="A2235" s="24" t="s">
        <v>10116</v>
      </c>
      <c r="B2235" s="24">
        <v>15603100</v>
      </c>
      <c r="C2235" s="24">
        <v>190390</v>
      </c>
      <c r="D2235" s="24" t="s">
        <v>3302</v>
      </c>
      <c r="E2235" s="24" t="s">
        <v>3303</v>
      </c>
      <c r="F2235" s="24" t="s">
        <v>10025</v>
      </c>
      <c r="G2235" s="24" t="s">
        <v>3305</v>
      </c>
      <c r="H2235" s="24" t="s">
        <v>10026</v>
      </c>
      <c r="I2235" s="24" t="s">
        <v>10100</v>
      </c>
      <c r="J2235" s="24" t="s">
        <v>10117</v>
      </c>
      <c r="N2235" s="24" t="s">
        <v>10118</v>
      </c>
    </row>
    <row r="2236" spans="1:19" x14ac:dyDescent="0.25">
      <c r="A2236" s="24" t="s">
        <v>10119</v>
      </c>
      <c r="B2236" s="24">
        <v>15603105</v>
      </c>
      <c r="C2236" s="24">
        <v>190391</v>
      </c>
      <c r="D2236" s="24" t="s">
        <v>3302</v>
      </c>
      <c r="E2236" s="24" t="s">
        <v>3303</v>
      </c>
      <c r="F2236" s="24" t="s">
        <v>3717</v>
      </c>
      <c r="G2236" s="24" t="s">
        <v>3305</v>
      </c>
      <c r="H2236" s="24" t="s">
        <v>5718</v>
      </c>
      <c r="I2236" s="24" t="s">
        <v>5719</v>
      </c>
      <c r="J2236" s="24" t="s">
        <v>10120</v>
      </c>
      <c r="N2236" s="24" t="s">
        <v>4686</v>
      </c>
      <c r="O2236" s="24" t="s">
        <v>3326</v>
      </c>
      <c r="Q2236" s="24" t="s">
        <v>3311</v>
      </c>
      <c r="R2236" s="24" t="s">
        <v>3327</v>
      </c>
      <c r="S2236" s="24" t="s">
        <v>3313</v>
      </c>
    </row>
    <row r="2237" spans="1:19" x14ac:dyDescent="0.25">
      <c r="A2237" s="24" t="s">
        <v>10121</v>
      </c>
      <c r="B2237" s="24">
        <v>15603120</v>
      </c>
      <c r="C2237" s="24">
        <v>190404</v>
      </c>
      <c r="D2237" s="24" t="s">
        <v>3302</v>
      </c>
      <c r="E2237" s="24" t="s">
        <v>3303</v>
      </c>
      <c r="F2237" s="24" t="s">
        <v>10025</v>
      </c>
      <c r="G2237" s="24" t="s">
        <v>3305</v>
      </c>
      <c r="H2237" s="24" t="s">
        <v>10026</v>
      </c>
      <c r="I2237" s="24" t="s">
        <v>10027</v>
      </c>
      <c r="J2237" s="24" t="s">
        <v>10122</v>
      </c>
      <c r="N2237" s="24" t="s">
        <v>10123</v>
      </c>
      <c r="O2237" s="24" t="s">
        <v>3326</v>
      </c>
      <c r="Q2237" s="24" t="s">
        <v>3311</v>
      </c>
      <c r="R2237" s="24" t="s">
        <v>3327</v>
      </c>
      <c r="S2237" s="24" t="s">
        <v>3313</v>
      </c>
    </row>
    <row r="2238" spans="1:19" x14ac:dyDescent="0.25">
      <c r="A2238" s="24" t="s">
        <v>10124</v>
      </c>
      <c r="B2238" s="24">
        <v>15603130</v>
      </c>
      <c r="C2238" s="24">
        <v>190488</v>
      </c>
      <c r="D2238" s="24" t="s">
        <v>3302</v>
      </c>
      <c r="E2238" s="24" t="s">
        <v>3303</v>
      </c>
      <c r="F2238" s="24" t="s">
        <v>10025</v>
      </c>
      <c r="G2238" s="24" t="s">
        <v>3305</v>
      </c>
      <c r="H2238" s="24" t="s">
        <v>10026</v>
      </c>
      <c r="I2238" s="24" t="s">
        <v>10100</v>
      </c>
      <c r="J2238" s="24" t="s">
        <v>10125</v>
      </c>
      <c r="N2238" s="24" t="s">
        <v>10102</v>
      </c>
      <c r="O2238" s="24" t="s">
        <v>3326</v>
      </c>
      <c r="Q2238" s="24" t="s">
        <v>3311</v>
      </c>
      <c r="R2238" s="24" t="s">
        <v>3327</v>
      </c>
      <c r="S2238" s="24" t="s">
        <v>3313</v>
      </c>
    </row>
    <row r="2239" spans="1:19" x14ac:dyDescent="0.25">
      <c r="A2239" s="24" t="s">
        <v>10126</v>
      </c>
      <c r="B2239" s="24">
        <v>15603135</v>
      </c>
      <c r="C2239" s="24">
        <v>198616</v>
      </c>
      <c r="D2239" s="24" t="s">
        <v>3302</v>
      </c>
      <c r="E2239" s="24" t="s">
        <v>3303</v>
      </c>
      <c r="F2239" s="24" t="s">
        <v>10025</v>
      </c>
      <c r="G2239" s="24" t="s">
        <v>3305</v>
      </c>
      <c r="H2239" s="24" t="s">
        <v>10026</v>
      </c>
      <c r="I2239" s="24" t="s">
        <v>10127</v>
      </c>
      <c r="J2239" s="24" t="s">
        <v>10128</v>
      </c>
      <c r="N2239" s="24" t="s">
        <v>10029</v>
      </c>
      <c r="O2239" s="24" t="s">
        <v>3326</v>
      </c>
      <c r="Q2239" s="24" t="s">
        <v>3311</v>
      </c>
      <c r="R2239" s="24" t="s">
        <v>3922</v>
      </c>
      <c r="S2239" s="24" t="s">
        <v>3313</v>
      </c>
    </row>
    <row r="2240" spans="1:19" x14ac:dyDescent="0.25">
      <c r="A2240" s="24" t="s">
        <v>10129</v>
      </c>
      <c r="B2240" s="24">
        <v>15603170</v>
      </c>
      <c r="C2240" s="24">
        <v>13462731</v>
      </c>
      <c r="D2240" s="24" t="s">
        <v>3302</v>
      </c>
      <c r="E2240" s="24" t="s">
        <v>3303</v>
      </c>
      <c r="F2240" s="24" t="s">
        <v>5652</v>
      </c>
      <c r="G2240" s="24" t="s">
        <v>3305</v>
      </c>
      <c r="H2240" s="24" t="s">
        <v>9997</v>
      </c>
      <c r="I2240" s="24" t="s">
        <v>10130</v>
      </c>
      <c r="J2240" s="24" t="s">
        <v>10131</v>
      </c>
      <c r="N2240" s="24" t="s">
        <v>10102</v>
      </c>
      <c r="O2240" s="24" t="s">
        <v>3326</v>
      </c>
      <c r="Q2240" s="24" t="s">
        <v>3311</v>
      </c>
      <c r="R2240" s="24" t="s">
        <v>3327</v>
      </c>
      <c r="S2240" s="24" t="s">
        <v>3313</v>
      </c>
    </row>
    <row r="2241" spans="1:19" x14ac:dyDescent="0.25">
      <c r="A2241" s="24" t="s">
        <v>10132</v>
      </c>
      <c r="B2241" s="24">
        <v>15603180</v>
      </c>
      <c r="C2241" s="24">
        <v>13462745</v>
      </c>
      <c r="D2241" s="24" t="s">
        <v>3302</v>
      </c>
      <c r="E2241" s="24" t="s">
        <v>3303</v>
      </c>
      <c r="F2241" s="24" t="s">
        <v>5652</v>
      </c>
      <c r="G2241" s="24" t="s">
        <v>3305</v>
      </c>
      <c r="H2241" s="24" t="s">
        <v>10012</v>
      </c>
      <c r="I2241" s="24" t="s">
        <v>10133</v>
      </c>
      <c r="J2241" s="24" t="s">
        <v>10134</v>
      </c>
      <c r="N2241" s="24" t="s">
        <v>10135</v>
      </c>
    </row>
    <row r="2242" spans="1:19" x14ac:dyDescent="0.25">
      <c r="A2242" s="24" t="s">
        <v>10136</v>
      </c>
      <c r="B2242" s="24">
        <v>15603195</v>
      </c>
      <c r="C2242" s="24">
        <v>13462757</v>
      </c>
      <c r="D2242" s="24" t="s">
        <v>3302</v>
      </c>
      <c r="E2242" s="24" t="s">
        <v>3303</v>
      </c>
      <c r="F2242" s="24" t="s">
        <v>5652</v>
      </c>
      <c r="G2242" s="24" t="s">
        <v>3305</v>
      </c>
      <c r="H2242" s="24" t="s">
        <v>10012</v>
      </c>
      <c r="I2242" s="24" t="s">
        <v>10013</v>
      </c>
      <c r="J2242" s="24" t="s">
        <v>10137</v>
      </c>
      <c r="N2242" s="24" t="s">
        <v>10138</v>
      </c>
      <c r="O2242" s="24" t="s">
        <v>3326</v>
      </c>
      <c r="Q2242" s="24" t="s">
        <v>3311</v>
      </c>
      <c r="R2242" s="24" t="s">
        <v>3327</v>
      </c>
      <c r="S2242" s="24" t="s">
        <v>3313</v>
      </c>
    </row>
    <row r="2243" spans="1:19" x14ac:dyDescent="0.25">
      <c r="A2243" s="24" t="s">
        <v>10139</v>
      </c>
      <c r="B2243" s="24">
        <v>15603200</v>
      </c>
      <c r="C2243" s="24">
        <v>13462760</v>
      </c>
      <c r="D2243" s="24" t="s">
        <v>3302</v>
      </c>
      <c r="E2243" s="24" t="s">
        <v>3303</v>
      </c>
      <c r="F2243" s="24" t="s">
        <v>5652</v>
      </c>
      <c r="G2243" s="24" t="s">
        <v>3305</v>
      </c>
      <c r="H2243" s="24" t="s">
        <v>10012</v>
      </c>
      <c r="I2243" s="24" t="s">
        <v>10013</v>
      </c>
      <c r="J2243" s="24" t="s">
        <v>10140</v>
      </c>
      <c r="N2243" s="24" t="s">
        <v>9895</v>
      </c>
      <c r="O2243" s="24" t="s">
        <v>3326</v>
      </c>
      <c r="Q2243" s="24" t="s">
        <v>3311</v>
      </c>
      <c r="R2243" s="24" t="s">
        <v>3327</v>
      </c>
      <c r="S2243" s="24" t="s">
        <v>3313</v>
      </c>
    </row>
    <row r="2244" spans="1:19" x14ac:dyDescent="0.25">
      <c r="A2244" s="24" t="s">
        <v>10141</v>
      </c>
      <c r="B2244" s="24">
        <v>15603205</v>
      </c>
      <c r="C2244" s="24">
        <v>13462763</v>
      </c>
      <c r="D2244" s="24" t="s">
        <v>3302</v>
      </c>
      <c r="E2244" s="24" t="s">
        <v>3303</v>
      </c>
      <c r="F2244" s="24" t="s">
        <v>5652</v>
      </c>
      <c r="G2244" s="24" t="s">
        <v>3305</v>
      </c>
      <c r="H2244" s="24" t="s">
        <v>10012</v>
      </c>
      <c r="I2244" s="24" t="s">
        <v>10013</v>
      </c>
      <c r="J2244" s="24" t="s">
        <v>10142</v>
      </c>
      <c r="N2244" s="24" t="s">
        <v>10143</v>
      </c>
      <c r="O2244" s="24" t="s">
        <v>3326</v>
      </c>
      <c r="Q2244" s="24" t="s">
        <v>3311</v>
      </c>
      <c r="R2244" s="24" t="s">
        <v>3327</v>
      </c>
      <c r="S2244" s="24" t="s">
        <v>3313</v>
      </c>
    </row>
    <row r="2245" spans="1:19" x14ac:dyDescent="0.25">
      <c r="A2245" s="24" t="s">
        <v>10144</v>
      </c>
      <c r="B2245" s="24">
        <v>15603210</v>
      </c>
      <c r="C2245" s="24">
        <v>13462771</v>
      </c>
      <c r="D2245" s="24" t="s">
        <v>3302</v>
      </c>
      <c r="E2245" s="24" t="s">
        <v>3303</v>
      </c>
      <c r="F2245" s="24" t="s">
        <v>5652</v>
      </c>
      <c r="G2245" s="24" t="s">
        <v>3305</v>
      </c>
      <c r="H2245" s="24" t="s">
        <v>10012</v>
      </c>
      <c r="I2245" s="24" t="s">
        <v>10107</v>
      </c>
      <c r="J2245" s="24" t="s">
        <v>10145</v>
      </c>
      <c r="N2245" s="24" t="s">
        <v>10146</v>
      </c>
      <c r="O2245" s="24" t="s">
        <v>3326</v>
      </c>
      <c r="Q2245" s="24" t="s">
        <v>3311</v>
      </c>
      <c r="R2245" s="24" t="s">
        <v>3327</v>
      </c>
      <c r="S2245" s="24" t="s">
        <v>3313</v>
      </c>
    </row>
    <row r="2246" spans="1:19" x14ac:dyDescent="0.25">
      <c r="A2246" s="24" t="s">
        <v>10147</v>
      </c>
      <c r="B2246" s="24">
        <v>15603220</v>
      </c>
      <c r="C2246" s="24">
        <v>13485141</v>
      </c>
      <c r="D2246" s="24" t="s">
        <v>3302</v>
      </c>
      <c r="E2246" s="24" t="s">
        <v>3303</v>
      </c>
      <c r="F2246" s="24" t="s">
        <v>5652</v>
      </c>
      <c r="G2246" s="24" t="s">
        <v>3305</v>
      </c>
      <c r="H2246" s="24" t="s">
        <v>10148</v>
      </c>
      <c r="I2246" s="24" t="s">
        <v>10149</v>
      </c>
      <c r="J2246" s="24" t="s">
        <v>10150</v>
      </c>
      <c r="N2246" s="24" t="s">
        <v>10151</v>
      </c>
    </row>
    <row r="2247" spans="1:19" x14ac:dyDescent="0.25">
      <c r="A2247" s="24" t="s">
        <v>10152</v>
      </c>
      <c r="B2247" s="24">
        <v>15603225</v>
      </c>
      <c r="C2247" s="24">
        <v>13485161</v>
      </c>
      <c r="D2247" s="24" t="s">
        <v>3302</v>
      </c>
      <c r="E2247" s="24" t="s">
        <v>3303</v>
      </c>
      <c r="F2247" s="24" t="s">
        <v>5652</v>
      </c>
      <c r="G2247" s="24" t="s">
        <v>3305</v>
      </c>
      <c r="H2247" s="24" t="s">
        <v>10148</v>
      </c>
      <c r="I2247" s="24" t="s">
        <v>10153</v>
      </c>
      <c r="J2247" s="24" t="s">
        <v>10154</v>
      </c>
      <c r="N2247" s="24" t="s">
        <v>10155</v>
      </c>
      <c r="O2247" s="24" t="s">
        <v>3326</v>
      </c>
      <c r="Q2247" s="24" t="s">
        <v>3311</v>
      </c>
      <c r="R2247" s="24" t="s">
        <v>3327</v>
      </c>
      <c r="S2247" s="24" t="s">
        <v>3313</v>
      </c>
    </row>
    <row r="2248" spans="1:19" x14ac:dyDescent="0.25">
      <c r="A2248" s="24" t="s">
        <v>10156</v>
      </c>
      <c r="B2248" s="24">
        <v>15603230</v>
      </c>
      <c r="C2248" s="24">
        <v>13485167</v>
      </c>
      <c r="D2248" s="24" t="s">
        <v>3302</v>
      </c>
      <c r="E2248" s="24" t="s">
        <v>3303</v>
      </c>
      <c r="F2248" s="24" t="s">
        <v>5652</v>
      </c>
      <c r="G2248" s="24" t="s">
        <v>3305</v>
      </c>
      <c r="H2248" s="24" t="s">
        <v>10148</v>
      </c>
      <c r="I2248" s="24" t="s">
        <v>10157</v>
      </c>
      <c r="J2248" s="24" t="s">
        <v>3903</v>
      </c>
      <c r="N2248" s="24" t="s">
        <v>10158</v>
      </c>
      <c r="O2248" s="24" t="s">
        <v>3326</v>
      </c>
      <c r="Q2248" s="24" t="s">
        <v>3311</v>
      </c>
      <c r="R2248" s="24" t="s">
        <v>3327</v>
      </c>
      <c r="S2248" s="24" t="s">
        <v>3313</v>
      </c>
    </row>
    <row r="2249" spans="1:19" x14ac:dyDescent="0.25">
      <c r="A2249" s="24" t="s">
        <v>10159</v>
      </c>
      <c r="B2249" s="24">
        <v>15603240</v>
      </c>
      <c r="C2249" s="24">
        <v>13485312</v>
      </c>
      <c r="D2249" s="24" t="s">
        <v>3302</v>
      </c>
      <c r="E2249" s="24" t="s">
        <v>3303</v>
      </c>
      <c r="F2249" s="24" t="s">
        <v>5652</v>
      </c>
      <c r="G2249" s="24" t="s">
        <v>3305</v>
      </c>
      <c r="H2249" s="24" t="s">
        <v>10160</v>
      </c>
      <c r="I2249" s="24" t="s">
        <v>10161</v>
      </c>
      <c r="J2249" s="24" t="s">
        <v>10162</v>
      </c>
      <c r="N2249" s="24" t="s">
        <v>10163</v>
      </c>
      <c r="O2249" s="24" t="s">
        <v>3326</v>
      </c>
      <c r="Q2249" s="24" t="s">
        <v>3311</v>
      </c>
      <c r="R2249" s="24" t="s">
        <v>3327</v>
      </c>
      <c r="S2249" s="24" t="s">
        <v>3313</v>
      </c>
    </row>
    <row r="2250" spans="1:19" x14ac:dyDescent="0.25">
      <c r="A2250" s="24" t="s">
        <v>10164</v>
      </c>
      <c r="B2250" s="24">
        <v>15603245</v>
      </c>
      <c r="C2250" s="24">
        <v>13485395</v>
      </c>
      <c r="D2250" s="24" t="s">
        <v>3302</v>
      </c>
      <c r="E2250" s="24" t="s">
        <v>3303</v>
      </c>
      <c r="F2250" s="24" t="s">
        <v>5652</v>
      </c>
      <c r="G2250" s="24" t="s">
        <v>3305</v>
      </c>
      <c r="H2250" s="24" t="s">
        <v>10054</v>
      </c>
      <c r="I2250" s="24" t="s">
        <v>10165</v>
      </c>
      <c r="J2250" s="24" t="s">
        <v>4886</v>
      </c>
      <c r="N2250" s="24" t="s">
        <v>10166</v>
      </c>
      <c r="O2250" s="24" t="s">
        <v>3326</v>
      </c>
      <c r="Q2250" s="24" t="s">
        <v>3311</v>
      </c>
      <c r="R2250" s="24" t="s">
        <v>3327</v>
      </c>
      <c r="S2250" s="24" t="s">
        <v>3313</v>
      </c>
    </row>
    <row r="2251" spans="1:19" x14ac:dyDescent="0.25">
      <c r="A2251" s="24" t="s">
        <v>10167</v>
      </c>
      <c r="B2251" s="24">
        <v>15603250</v>
      </c>
      <c r="C2251" s="24">
        <v>13485398</v>
      </c>
      <c r="D2251" s="24" t="s">
        <v>3302</v>
      </c>
      <c r="E2251" s="24" t="s">
        <v>3303</v>
      </c>
      <c r="F2251" s="24" t="s">
        <v>5652</v>
      </c>
      <c r="G2251" s="24" t="s">
        <v>3305</v>
      </c>
      <c r="H2251" s="24" t="s">
        <v>10054</v>
      </c>
      <c r="I2251" s="24" t="s">
        <v>10168</v>
      </c>
      <c r="J2251" s="24" t="s">
        <v>3631</v>
      </c>
      <c r="N2251" s="24" t="s">
        <v>10169</v>
      </c>
      <c r="O2251" s="24" t="s">
        <v>3326</v>
      </c>
      <c r="Q2251" s="24" t="s">
        <v>3311</v>
      </c>
      <c r="R2251" s="24" t="s">
        <v>3327</v>
      </c>
      <c r="S2251" s="24" t="s">
        <v>3313</v>
      </c>
    </row>
    <row r="2252" spans="1:19" x14ac:dyDescent="0.25">
      <c r="A2252" s="24" t="s">
        <v>10170</v>
      </c>
      <c r="B2252" s="24">
        <v>15603260</v>
      </c>
      <c r="C2252" s="24">
        <v>13485622</v>
      </c>
      <c r="D2252" s="24" t="s">
        <v>3302</v>
      </c>
      <c r="E2252" s="24" t="s">
        <v>3303</v>
      </c>
      <c r="F2252" s="24" t="s">
        <v>5652</v>
      </c>
      <c r="G2252" s="24" t="s">
        <v>3305</v>
      </c>
      <c r="H2252" s="24" t="s">
        <v>10054</v>
      </c>
      <c r="I2252" s="24" t="s">
        <v>10171</v>
      </c>
      <c r="J2252" s="24" t="s">
        <v>10172</v>
      </c>
      <c r="N2252" s="24" t="s">
        <v>4269</v>
      </c>
      <c r="O2252" s="24" t="s">
        <v>3326</v>
      </c>
      <c r="Q2252" s="24" t="s">
        <v>3311</v>
      </c>
      <c r="R2252" s="24" t="s">
        <v>3327</v>
      </c>
      <c r="S2252" s="24" t="s">
        <v>3313</v>
      </c>
    </row>
    <row r="2253" spans="1:19" x14ac:dyDescent="0.25">
      <c r="A2253" s="24" t="s">
        <v>10173</v>
      </c>
      <c r="B2253" s="24">
        <v>15603265</v>
      </c>
      <c r="C2253" s="24">
        <v>13485631</v>
      </c>
      <c r="D2253" s="24" t="s">
        <v>3302</v>
      </c>
      <c r="E2253" s="24" t="s">
        <v>3303</v>
      </c>
      <c r="F2253" s="24" t="s">
        <v>5652</v>
      </c>
      <c r="G2253" s="24" t="s">
        <v>3305</v>
      </c>
      <c r="H2253" s="24" t="s">
        <v>10054</v>
      </c>
      <c r="I2253" s="24" t="s">
        <v>10174</v>
      </c>
      <c r="J2253" s="24" t="s">
        <v>3631</v>
      </c>
      <c r="N2253" s="24" t="s">
        <v>10175</v>
      </c>
      <c r="O2253" s="24" t="s">
        <v>3326</v>
      </c>
      <c r="Q2253" s="24" t="s">
        <v>3311</v>
      </c>
      <c r="R2253" s="24" t="s">
        <v>3327</v>
      </c>
      <c r="S2253" s="24" t="s">
        <v>3313</v>
      </c>
    </row>
    <row r="2254" spans="1:19" x14ac:dyDescent="0.25">
      <c r="A2254" s="24" t="s">
        <v>10176</v>
      </c>
      <c r="B2254" s="24">
        <v>15603270</v>
      </c>
      <c r="C2254" s="24">
        <v>13485635</v>
      </c>
      <c r="D2254" s="24" t="s">
        <v>3302</v>
      </c>
      <c r="E2254" s="24" t="s">
        <v>3303</v>
      </c>
      <c r="F2254" s="24" t="s">
        <v>5652</v>
      </c>
      <c r="G2254" s="24" t="s">
        <v>3305</v>
      </c>
      <c r="H2254" s="24" t="s">
        <v>10054</v>
      </c>
      <c r="I2254" s="24" t="s">
        <v>10177</v>
      </c>
      <c r="J2254" s="24" t="s">
        <v>3861</v>
      </c>
      <c r="N2254" s="24" t="s">
        <v>10178</v>
      </c>
      <c r="O2254" s="24" t="s">
        <v>3326</v>
      </c>
      <c r="Q2254" s="24" t="s">
        <v>3311</v>
      </c>
      <c r="R2254" s="24" t="s">
        <v>3327</v>
      </c>
      <c r="S2254" s="24" t="s">
        <v>3313</v>
      </c>
    </row>
    <row r="2255" spans="1:19" x14ac:dyDescent="0.25">
      <c r="A2255" s="24" t="s">
        <v>10179</v>
      </c>
      <c r="B2255" s="24">
        <v>15603275</v>
      </c>
      <c r="C2255" s="24">
        <v>13485675</v>
      </c>
      <c r="D2255" s="24" t="s">
        <v>3302</v>
      </c>
      <c r="E2255" s="24" t="s">
        <v>3303</v>
      </c>
      <c r="F2255" s="24" t="s">
        <v>5652</v>
      </c>
      <c r="G2255" s="24" t="s">
        <v>3305</v>
      </c>
      <c r="H2255" s="24" t="s">
        <v>10096</v>
      </c>
      <c r="I2255" s="24" t="s">
        <v>10180</v>
      </c>
      <c r="J2255" s="24" t="s">
        <v>4408</v>
      </c>
      <c r="N2255" s="24" t="s">
        <v>10181</v>
      </c>
      <c r="O2255" s="24" t="s">
        <v>3326</v>
      </c>
      <c r="Q2255" s="24" t="s">
        <v>3311</v>
      </c>
      <c r="R2255" s="24" t="s">
        <v>3327</v>
      </c>
      <c r="S2255" s="24" t="s">
        <v>3313</v>
      </c>
    </row>
    <row r="2256" spans="1:19" x14ac:dyDescent="0.25">
      <c r="A2256" s="24" t="s">
        <v>10182</v>
      </c>
      <c r="B2256" s="24">
        <v>15603280</v>
      </c>
      <c r="C2256" s="24">
        <v>13485856</v>
      </c>
      <c r="D2256" s="24" t="s">
        <v>3302</v>
      </c>
      <c r="E2256" s="24" t="s">
        <v>3303</v>
      </c>
      <c r="F2256" s="24" t="s">
        <v>5652</v>
      </c>
      <c r="G2256" s="24" t="s">
        <v>3305</v>
      </c>
      <c r="H2256" s="24" t="s">
        <v>10096</v>
      </c>
      <c r="I2256" s="24" t="s">
        <v>10097</v>
      </c>
      <c r="J2256" s="24" t="s">
        <v>125</v>
      </c>
      <c r="N2256" s="24" t="s">
        <v>10183</v>
      </c>
      <c r="O2256" s="24" t="s">
        <v>3326</v>
      </c>
      <c r="Q2256" s="24" t="s">
        <v>3311</v>
      </c>
      <c r="R2256" s="24" t="s">
        <v>3327</v>
      </c>
      <c r="S2256" s="24" t="s">
        <v>3313</v>
      </c>
    </row>
    <row r="2257" spans="1:19" x14ac:dyDescent="0.25">
      <c r="A2257" s="24" t="s">
        <v>10184</v>
      </c>
      <c r="B2257" s="24">
        <v>15603285</v>
      </c>
      <c r="C2257" s="24">
        <v>13486028</v>
      </c>
      <c r="D2257" s="24" t="s">
        <v>3302</v>
      </c>
      <c r="E2257" s="24" t="s">
        <v>3303</v>
      </c>
      <c r="F2257" s="24" t="s">
        <v>5652</v>
      </c>
      <c r="G2257" s="24" t="s">
        <v>3305</v>
      </c>
      <c r="H2257" s="24" t="s">
        <v>10185</v>
      </c>
      <c r="I2257" s="24" t="s">
        <v>10186</v>
      </c>
      <c r="J2257" s="24" t="s">
        <v>4047</v>
      </c>
      <c r="N2257" s="24" t="s">
        <v>10187</v>
      </c>
      <c r="O2257" s="24" t="s">
        <v>3326</v>
      </c>
      <c r="Q2257" s="24" t="s">
        <v>3311</v>
      </c>
      <c r="R2257" s="24" t="s">
        <v>3327</v>
      </c>
      <c r="S2257" s="24" t="s">
        <v>3313</v>
      </c>
    </row>
    <row r="2258" spans="1:19" x14ac:dyDescent="0.25">
      <c r="A2258" s="24" t="s">
        <v>10188</v>
      </c>
      <c r="B2258" s="24">
        <v>15603320</v>
      </c>
      <c r="C2258" s="24">
        <v>13486514</v>
      </c>
      <c r="D2258" s="24" t="s">
        <v>3302</v>
      </c>
      <c r="E2258" s="24" t="s">
        <v>3303</v>
      </c>
      <c r="F2258" s="24" t="s">
        <v>3717</v>
      </c>
      <c r="G2258" s="24" t="s">
        <v>3305</v>
      </c>
      <c r="H2258" s="24" t="s">
        <v>3723</v>
      </c>
      <c r="I2258" s="24" t="s">
        <v>10189</v>
      </c>
      <c r="J2258" s="24" t="s">
        <v>3837</v>
      </c>
      <c r="N2258" s="24" t="s">
        <v>10190</v>
      </c>
      <c r="O2258" s="24" t="s">
        <v>3326</v>
      </c>
      <c r="Q2258" s="24" t="s">
        <v>3311</v>
      </c>
      <c r="R2258" s="24" t="s">
        <v>3327</v>
      </c>
      <c r="S2258" s="24" t="s">
        <v>3313</v>
      </c>
    </row>
    <row r="2259" spans="1:19" x14ac:dyDescent="0.25">
      <c r="A2259" s="24" t="s">
        <v>10191</v>
      </c>
      <c r="B2259" s="24">
        <v>15603380</v>
      </c>
      <c r="C2259" s="24">
        <v>13487700</v>
      </c>
      <c r="D2259" s="24" t="s">
        <v>3302</v>
      </c>
      <c r="E2259" s="24" t="s">
        <v>3303</v>
      </c>
      <c r="F2259" s="24" t="s">
        <v>3717</v>
      </c>
      <c r="G2259" s="24" t="s">
        <v>3305</v>
      </c>
      <c r="H2259" s="24" t="s">
        <v>5718</v>
      </c>
      <c r="I2259" s="24" t="s">
        <v>5719</v>
      </c>
      <c r="J2259" s="24" t="s">
        <v>4639</v>
      </c>
      <c r="N2259" s="24" t="s">
        <v>10192</v>
      </c>
      <c r="O2259" s="24" t="s">
        <v>3326</v>
      </c>
      <c r="Q2259" s="24" t="s">
        <v>3311</v>
      </c>
      <c r="R2259" s="24" t="s">
        <v>3327</v>
      </c>
      <c r="S2259" s="24" t="s">
        <v>3313</v>
      </c>
    </row>
    <row r="2260" spans="1:19" x14ac:dyDescent="0.25">
      <c r="A2260" s="24" t="s">
        <v>10193</v>
      </c>
      <c r="B2260" s="24">
        <v>15603395</v>
      </c>
      <c r="C2260" s="24">
        <v>13487740</v>
      </c>
      <c r="D2260" s="24" t="s">
        <v>3302</v>
      </c>
      <c r="E2260" s="24" t="s">
        <v>3303</v>
      </c>
      <c r="F2260" s="24" t="s">
        <v>3717</v>
      </c>
      <c r="G2260" s="24" t="s">
        <v>3305</v>
      </c>
      <c r="H2260" s="24" t="s">
        <v>5718</v>
      </c>
      <c r="I2260" s="24" t="s">
        <v>10009</v>
      </c>
      <c r="J2260" s="24" t="s">
        <v>3631</v>
      </c>
      <c r="N2260" s="24" t="s">
        <v>10194</v>
      </c>
      <c r="O2260" s="24" t="s">
        <v>3326</v>
      </c>
      <c r="Q2260" s="24" t="s">
        <v>3311</v>
      </c>
      <c r="R2260" s="24" t="s">
        <v>3922</v>
      </c>
      <c r="S2260" s="24" t="s">
        <v>3313</v>
      </c>
    </row>
    <row r="2261" spans="1:19" x14ac:dyDescent="0.25">
      <c r="A2261" s="24" t="s">
        <v>10195</v>
      </c>
      <c r="B2261" s="24">
        <v>15603420</v>
      </c>
      <c r="C2261" s="24">
        <v>15521852</v>
      </c>
      <c r="D2261" s="24" t="s">
        <v>3302</v>
      </c>
      <c r="E2261" s="24" t="s">
        <v>3303</v>
      </c>
      <c r="F2261" s="24" t="s">
        <v>3717</v>
      </c>
      <c r="G2261" s="24" t="s">
        <v>3305</v>
      </c>
      <c r="H2261" s="24" t="s">
        <v>3718</v>
      </c>
      <c r="I2261" s="24" t="s">
        <v>10196</v>
      </c>
      <c r="J2261" s="24" t="s">
        <v>10197</v>
      </c>
      <c r="N2261" s="24" t="s">
        <v>10198</v>
      </c>
      <c r="O2261" s="24" t="s">
        <v>3326</v>
      </c>
      <c r="Q2261" s="24" t="s">
        <v>3311</v>
      </c>
      <c r="R2261" s="24" t="s">
        <v>3327</v>
      </c>
      <c r="S2261" s="24" t="s">
        <v>3313</v>
      </c>
    </row>
    <row r="2262" spans="1:19" x14ac:dyDescent="0.25">
      <c r="A2262" s="24" t="s">
        <v>10199</v>
      </c>
      <c r="B2262" s="24">
        <v>15603425</v>
      </c>
      <c r="C2262" s="24">
        <v>15521875</v>
      </c>
      <c r="D2262" s="24" t="s">
        <v>3302</v>
      </c>
      <c r="E2262" s="24" t="s">
        <v>3303</v>
      </c>
      <c r="F2262" s="24" t="s">
        <v>3717</v>
      </c>
      <c r="G2262" s="24" t="s">
        <v>3305</v>
      </c>
      <c r="H2262" s="24" t="s">
        <v>3718</v>
      </c>
      <c r="I2262" s="24" t="s">
        <v>10200</v>
      </c>
      <c r="J2262" s="24" t="s">
        <v>10201</v>
      </c>
      <c r="N2262" s="24" t="s">
        <v>10202</v>
      </c>
      <c r="O2262" s="24" t="s">
        <v>3326</v>
      </c>
      <c r="Q2262" s="24" t="s">
        <v>3311</v>
      </c>
      <c r="R2262" s="24" t="s">
        <v>3327</v>
      </c>
      <c r="S2262" s="24" t="s">
        <v>3313</v>
      </c>
    </row>
    <row r="2263" spans="1:19" x14ac:dyDescent="0.25">
      <c r="A2263" s="24" t="s">
        <v>10203</v>
      </c>
      <c r="B2263" s="24">
        <v>15603430</v>
      </c>
      <c r="C2263" s="24">
        <v>15521927</v>
      </c>
      <c r="D2263" s="24" t="s">
        <v>3302</v>
      </c>
      <c r="E2263" s="24" t="s">
        <v>3303</v>
      </c>
      <c r="F2263" s="24" t="s">
        <v>3717</v>
      </c>
      <c r="G2263" s="24" t="s">
        <v>3305</v>
      </c>
      <c r="H2263" s="24" t="s">
        <v>3718</v>
      </c>
      <c r="I2263" s="24" t="s">
        <v>10200</v>
      </c>
      <c r="J2263" s="24" t="s">
        <v>4047</v>
      </c>
      <c r="N2263" s="24" t="s">
        <v>3748</v>
      </c>
      <c r="O2263" s="24" t="s">
        <v>3326</v>
      </c>
      <c r="Q2263" s="24" t="s">
        <v>3311</v>
      </c>
      <c r="R2263" s="24" t="s">
        <v>3327</v>
      </c>
      <c r="S2263" s="24" t="s">
        <v>3313</v>
      </c>
    </row>
    <row r="2264" spans="1:19" x14ac:dyDescent="0.25">
      <c r="A2264" s="24" t="s">
        <v>10204</v>
      </c>
      <c r="B2264" s="24">
        <v>15603435</v>
      </c>
      <c r="C2264" s="24">
        <v>15521934</v>
      </c>
      <c r="D2264" s="24" t="s">
        <v>3302</v>
      </c>
      <c r="E2264" s="24" t="s">
        <v>3303</v>
      </c>
      <c r="F2264" s="24" t="s">
        <v>3717</v>
      </c>
      <c r="G2264" s="24" t="s">
        <v>3305</v>
      </c>
      <c r="H2264" s="24" t="s">
        <v>3718</v>
      </c>
      <c r="I2264" s="24" t="s">
        <v>10205</v>
      </c>
      <c r="J2264" s="24" t="s">
        <v>1568</v>
      </c>
      <c r="N2264" s="24" t="s">
        <v>10206</v>
      </c>
      <c r="O2264" s="24" t="s">
        <v>3326</v>
      </c>
      <c r="Q2264" s="24" t="s">
        <v>3311</v>
      </c>
      <c r="R2264" s="24" t="s">
        <v>3327</v>
      </c>
      <c r="S2264" s="24" t="s">
        <v>3313</v>
      </c>
    </row>
    <row r="2265" spans="1:19" x14ac:dyDescent="0.25">
      <c r="A2265" s="24" t="s">
        <v>10207</v>
      </c>
      <c r="B2265" s="24">
        <v>15603440</v>
      </c>
      <c r="C2265" s="24">
        <v>15521985</v>
      </c>
      <c r="D2265" s="24" t="s">
        <v>3302</v>
      </c>
      <c r="E2265" s="24" t="s">
        <v>3303</v>
      </c>
      <c r="F2265" s="24" t="s">
        <v>3717</v>
      </c>
      <c r="G2265" s="24" t="s">
        <v>3305</v>
      </c>
      <c r="H2265" s="24" t="s">
        <v>10208</v>
      </c>
      <c r="I2265" s="24" t="s">
        <v>10209</v>
      </c>
      <c r="J2265" s="24" t="s">
        <v>3380</v>
      </c>
      <c r="N2265" s="24" t="s">
        <v>10210</v>
      </c>
    </row>
    <row r="2266" spans="1:19" x14ac:dyDescent="0.25">
      <c r="A2266" s="24" t="s">
        <v>10211</v>
      </c>
      <c r="B2266" s="24">
        <v>15603550</v>
      </c>
      <c r="C2266" s="24">
        <v>15522159</v>
      </c>
      <c r="D2266" s="24" t="s">
        <v>3302</v>
      </c>
      <c r="E2266" s="24" t="s">
        <v>3303</v>
      </c>
      <c r="F2266" s="24" t="s">
        <v>10016</v>
      </c>
      <c r="G2266" s="24" t="s">
        <v>3305</v>
      </c>
      <c r="H2266" s="24" t="s">
        <v>10017</v>
      </c>
      <c r="I2266" s="24" t="s">
        <v>10212</v>
      </c>
      <c r="J2266" s="24" t="s">
        <v>10213</v>
      </c>
      <c r="N2266" s="24" t="s">
        <v>4843</v>
      </c>
    </row>
    <row r="2267" spans="1:19" x14ac:dyDescent="0.25">
      <c r="A2267" s="24" t="s">
        <v>10214</v>
      </c>
      <c r="B2267" s="24">
        <v>15603595</v>
      </c>
      <c r="C2267" s="24">
        <v>15522213</v>
      </c>
      <c r="D2267" s="24" t="s">
        <v>3302</v>
      </c>
      <c r="E2267" s="24" t="s">
        <v>3303</v>
      </c>
      <c r="F2267" s="24" t="s">
        <v>10016</v>
      </c>
      <c r="G2267" s="24" t="s">
        <v>3305</v>
      </c>
      <c r="H2267" s="24" t="s">
        <v>10215</v>
      </c>
      <c r="I2267" s="24" t="s">
        <v>10216</v>
      </c>
      <c r="J2267" s="24" t="s">
        <v>10217</v>
      </c>
      <c r="N2267" s="24" t="s">
        <v>10218</v>
      </c>
      <c r="O2267" s="24" t="s">
        <v>3326</v>
      </c>
      <c r="Q2267" s="24" t="s">
        <v>3311</v>
      </c>
      <c r="R2267" s="24" t="s">
        <v>3327</v>
      </c>
      <c r="S2267" s="24" t="s">
        <v>3313</v>
      </c>
    </row>
    <row r="2268" spans="1:19" x14ac:dyDescent="0.25">
      <c r="A2268" s="24" t="s">
        <v>10219</v>
      </c>
      <c r="B2268" s="24">
        <v>15603660</v>
      </c>
      <c r="C2268" s="24">
        <v>15598524</v>
      </c>
      <c r="D2268" s="24" t="s">
        <v>3302</v>
      </c>
      <c r="E2268" s="24" t="s">
        <v>3303</v>
      </c>
      <c r="F2268" s="24" t="s">
        <v>10025</v>
      </c>
      <c r="G2268" s="24" t="s">
        <v>3305</v>
      </c>
      <c r="H2268" s="24" t="s">
        <v>10026</v>
      </c>
      <c r="I2268" s="24" t="s">
        <v>10220</v>
      </c>
      <c r="J2268" s="24" t="s">
        <v>10221</v>
      </c>
      <c r="N2268" s="24" t="s">
        <v>10222</v>
      </c>
      <c r="O2268" s="24" t="s">
        <v>3326</v>
      </c>
      <c r="Q2268" s="24" t="s">
        <v>3311</v>
      </c>
      <c r="R2268" s="24" t="s">
        <v>3922</v>
      </c>
      <c r="S2268" s="24" t="s">
        <v>3313</v>
      </c>
    </row>
    <row r="2269" spans="1:19" x14ac:dyDescent="0.25">
      <c r="A2269" s="24" t="s">
        <v>10223</v>
      </c>
      <c r="B2269" s="24">
        <v>15603665</v>
      </c>
      <c r="C2269" s="24">
        <v>15598540</v>
      </c>
      <c r="D2269" s="24" t="s">
        <v>3302</v>
      </c>
      <c r="E2269" s="24" t="s">
        <v>3303</v>
      </c>
      <c r="F2269" s="24" t="s">
        <v>10025</v>
      </c>
      <c r="G2269" s="24" t="s">
        <v>3305</v>
      </c>
      <c r="H2269" s="24" t="s">
        <v>10026</v>
      </c>
      <c r="I2269" s="24" t="s">
        <v>10100</v>
      </c>
      <c r="J2269" s="24" t="s">
        <v>10224</v>
      </c>
      <c r="N2269" s="24" t="s">
        <v>10225</v>
      </c>
      <c r="O2269" s="24" t="s">
        <v>3326</v>
      </c>
      <c r="Q2269" s="24" t="s">
        <v>3311</v>
      </c>
      <c r="R2269" s="24" t="s">
        <v>3327</v>
      </c>
      <c r="S2269" s="24" t="s">
        <v>3313</v>
      </c>
    </row>
    <row r="2270" spans="1:19" x14ac:dyDescent="0.25">
      <c r="A2270" s="24" t="s">
        <v>10226</v>
      </c>
      <c r="B2270" s="24">
        <v>15603670</v>
      </c>
      <c r="C2270" s="24">
        <v>15598550</v>
      </c>
      <c r="D2270" s="24" t="s">
        <v>3302</v>
      </c>
      <c r="E2270" s="24" t="s">
        <v>3303</v>
      </c>
      <c r="F2270" s="24" t="s">
        <v>10025</v>
      </c>
      <c r="G2270" s="24" t="s">
        <v>3305</v>
      </c>
      <c r="H2270" s="24" t="s">
        <v>10026</v>
      </c>
      <c r="I2270" s="24" t="s">
        <v>10227</v>
      </c>
      <c r="J2270" s="24" t="s">
        <v>10228</v>
      </c>
      <c r="N2270" s="24" t="s">
        <v>9308</v>
      </c>
      <c r="O2270" s="24" t="s">
        <v>3326</v>
      </c>
      <c r="Q2270" s="24" t="s">
        <v>3311</v>
      </c>
      <c r="R2270" s="24" t="s">
        <v>3922</v>
      </c>
      <c r="S2270" s="24" t="s">
        <v>3313</v>
      </c>
    </row>
    <row r="2271" spans="1:19" x14ac:dyDescent="0.25">
      <c r="A2271" s="24" t="s">
        <v>10229</v>
      </c>
      <c r="B2271" s="24">
        <v>15603675</v>
      </c>
      <c r="C2271" s="24">
        <v>15598596</v>
      </c>
      <c r="D2271" s="24" t="s">
        <v>3302</v>
      </c>
      <c r="E2271" s="24" t="s">
        <v>3303</v>
      </c>
      <c r="F2271" s="24" t="s">
        <v>10025</v>
      </c>
      <c r="G2271" s="24" t="s">
        <v>3305</v>
      </c>
      <c r="H2271" s="24" t="s">
        <v>10026</v>
      </c>
      <c r="I2271" s="24" t="s">
        <v>10230</v>
      </c>
      <c r="J2271" s="24" t="s">
        <v>10231</v>
      </c>
      <c r="N2271" s="24" t="s">
        <v>10039</v>
      </c>
      <c r="O2271" s="24" t="s">
        <v>3326</v>
      </c>
      <c r="Q2271" s="24" t="s">
        <v>3311</v>
      </c>
      <c r="R2271" s="24" t="s">
        <v>3922</v>
      </c>
      <c r="S2271" s="24" t="s">
        <v>3313</v>
      </c>
    </row>
    <row r="2272" spans="1:19" x14ac:dyDescent="0.25">
      <c r="A2272" s="24" t="s">
        <v>10232</v>
      </c>
      <c r="B2272" s="24">
        <v>15603680</v>
      </c>
      <c r="C2272" s="24">
        <v>15598621</v>
      </c>
      <c r="D2272" s="24" t="s">
        <v>3302</v>
      </c>
      <c r="E2272" s="24" t="s">
        <v>3303</v>
      </c>
      <c r="F2272" s="24" t="s">
        <v>10025</v>
      </c>
      <c r="G2272" s="24" t="s">
        <v>3305</v>
      </c>
      <c r="H2272" s="24" t="s">
        <v>10026</v>
      </c>
      <c r="I2272" s="24" t="s">
        <v>10027</v>
      </c>
      <c r="J2272" s="24" t="s">
        <v>10233</v>
      </c>
      <c r="N2272" s="24" t="s">
        <v>10234</v>
      </c>
      <c r="O2272" s="24" t="s">
        <v>3326</v>
      </c>
      <c r="Q2272" s="24" t="s">
        <v>3311</v>
      </c>
      <c r="R2272" s="24" t="s">
        <v>3327</v>
      </c>
      <c r="S2272" s="24" t="s">
        <v>3313</v>
      </c>
    </row>
    <row r="2273" spans="1:19" x14ac:dyDescent="0.25">
      <c r="A2273" s="24" t="s">
        <v>10235</v>
      </c>
      <c r="B2273" s="24">
        <v>15603685</v>
      </c>
      <c r="C2273" s="24">
        <v>15598630</v>
      </c>
      <c r="D2273" s="24" t="s">
        <v>3302</v>
      </c>
      <c r="E2273" s="24" t="s">
        <v>3303</v>
      </c>
      <c r="F2273" s="24" t="s">
        <v>10025</v>
      </c>
      <c r="G2273" s="24" t="s">
        <v>3305</v>
      </c>
      <c r="H2273" s="24" t="s">
        <v>10026</v>
      </c>
      <c r="I2273" s="24" t="s">
        <v>10027</v>
      </c>
      <c r="J2273" s="24" t="s">
        <v>10236</v>
      </c>
      <c r="N2273" s="24" t="s">
        <v>10083</v>
      </c>
      <c r="O2273" s="24" t="s">
        <v>3326</v>
      </c>
      <c r="Q2273" s="24" t="s">
        <v>3311</v>
      </c>
      <c r="R2273" s="24" t="s">
        <v>3327</v>
      </c>
      <c r="S2273" s="24" t="s">
        <v>3313</v>
      </c>
    </row>
    <row r="2274" spans="1:19" x14ac:dyDescent="0.25">
      <c r="A2274" s="24" t="s">
        <v>10237</v>
      </c>
      <c r="B2274" s="24">
        <v>15603690</v>
      </c>
      <c r="C2274" s="24">
        <v>15598639</v>
      </c>
      <c r="D2274" s="24" t="s">
        <v>3302</v>
      </c>
      <c r="E2274" s="24" t="s">
        <v>3303</v>
      </c>
      <c r="F2274" s="24" t="s">
        <v>10025</v>
      </c>
      <c r="G2274" s="24" t="s">
        <v>3305</v>
      </c>
      <c r="H2274" s="24" t="s">
        <v>10026</v>
      </c>
      <c r="I2274" s="24" t="s">
        <v>10027</v>
      </c>
      <c r="J2274" s="24" t="s">
        <v>10238</v>
      </c>
      <c r="N2274" s="24" t="s">
        <v>4843</v>
      </c>
    </row>
    <row r="2275" spans="1:19" x14ac:dyDescent="0.25">
      <c r="A2275" s="24" t="s">
        <v>10239</v>
      </c>
      <c r="B2275" s="24">
        <v>15603695</v>
      </c>
      <c r="C2275" s="24">
        <v>15598666</v>
      </c>
      <c r="D2275" s="24" t="s">
        <v>3302</v>
      </c>
      <c r="E2275" s="24" t="s">
        <v>3303</v>
      </c>
      <c r="F2275" s="24" t="s">
        <v>10025</v>
      </c>
      <c r="G2275" s="24" t="s">
        <v>3305</v>
      </c>
      <c r="H2275" s="24" t="s">
        <v>10026</v>
      </c>
      <c r="I2275" s="24" t="s">
        <v>10027</v>
      </c>
      <c r="J2275" s="24" t="s">
        <v>5217</v>
      </c>
      <c r="N2275" s="24" t="s">
        <v>10083</v>
      </c>
      <c r="O2275" s="24" t="s">
        <v>3326</v>
      </c>
      <c r="Q2275" s="24" t="s">
        <v>3311</v>
      </c>
      <c r="R2275" s="24" t="s">
        <v>3327</v>
      </c>
      <c r="S2275" s="24" t="s">
        <v>3313</v>
      </c>
    </row>
    <row r="2276" spans="1:19" x14ac:dyDescent="0.25">
      <c r="A2276" s="24" t="s">
        <v>10240</v>
      </c>
      <c r="B2276" s="24">
        <v>15603705</v>
      </c>
      <c r="C2276" s="24">
        <v>15598672</v>
      </c>
      <c r="D2276" s="24" t="s">
        <v>3302</v>
      </c>
      <c r="E2276" s="24" t="s">
        <v>3303</v>
      </c>
      <c r="F2276" s="24" t="s">
        <v>10025</v>
      </c>
      <c r="G2276" s="24" t="s">
        <v>3305</v>
      </c>
      <c r="H2276" s="24" t="s">
        <v>10026</v>
      </c>
      <c r="I2276" s="24" t="s">
        <v>10027</v>
      </c>
      <c r="J2276" s="24" t="s">
        <v>10241</v>
      </c>
      <c r="N2276" s="24" t="s">
        <v>4843</v>
      </c>
    </row>
    <row r="2277" spans="1:19" x14ac:dyDescent="0.25">
      <c r="A2277" s="24" t="s">
        <v>10242</v>
      </c>
      <c r="B2277" s="24">
        <v>15603710</v>
      </c>
      <c r="C2277" s="24">
        <v>15598700</v>
      </c>
      <c r="D2277" s="24" t="s">
        <v>3302</v>
      </c>
      <c r="E2277" s="24" t="s">
        <v>3303</v>
      </c>
      <c r="F2277" s="24" t="s">
        <v>10025</v>
      </c>
      <c r="G2277" s="24" t="s">
        <v>3305</v>
      </c>
      <c r="H2277" s="24" t="s">
        <v>10026</v>
      </c>
      <c r="I2277" s="24" t="s">
        <v>10027</v>
      </c>
      <c r="J2277" s="24" t="s">
        <v>10243</v>
      </c>
      <c r="N2277" s="24" t="s">
        <v>10244</v>
      </c>
      <c r="O2277" s="24" t="s">
        <v>3326</v>
      </c>
      <c r="Q2277" s="24" t="s">
        <v>3311</v>
      </c>
      <c r="R2277" s="24" t="s">
        <v>3327</v>
      </c>
      <c r="S2277" s="24" t="s">
        <v>3313</v>
      </c>
    </row>
    <row r="2278" spans="1:19" x14ac:dyDescent="0.25">
      <c r="A2278" s="24" t="s">
        <v>10245</v>
      </c>
      <c r="B2278" s="24">
        <v>15603720</v>
      </c>
      <c r="C2278" s="24">
        <v>15598778</v>
      </c>
      <c r="D2278" s="24" t="s">
        <v>3302</v>
      </c>
      <c r="E2278" s="24" t="s">
        <v>3303</v>
      </c>
      <c r="F2278" s="24" t="s">
        <v>10025</v>
      </c>
      <c r="G2278" s="24" t="s">
        <v>3305</v>
      </c>
      <c r="H2278" s="24" t="s">
        <v>10026</v>
      </c>
      <c r="I2278" s="24" t="s">
        <v>10027</v>
      </c>
      <c r="J2278" s="24" t="s">
        <v>10246</v>
      </c>
      <c r="N2278" s="24" t="s">
        <v>10247</v>
      </c>
      <c r="O2278" s="24" t="s">
        <v>3326</v>
      </c>
      <c r="Q2278" s="24" t="s">
        <v>3311</v>
      </c>
      <c r="R2278" s="24" t="s">
        <v>3922</v>
      </c>
      <c r="S2278" s="24" t="s">
        <v>3313</v>
      </c>
    </row>
    <row r="2279" spans="1:19" x14ac:dyDescent="0.25">
      <c r="A2279" s="24" t="s">
        <v>10248</v>
      </c>
      <c r="B2279" s="24">
        <v>15603725</v>
      </c>
      <c r="C2279" s="24">
        <v>15598791</v>
      </c>
      <c r="D2279" s="24" t="s">
        <v>3302</v>
      </c>
      <c r="E2279" s="24" t="s">
        <v>3303</v>
      </c>
      <c r="F2279" s="24" t="s">
        <v>10025</v>
      </c>
      <c r="G2279" s="24" t="s">
        <v>3305</v>
      </c>
      <c r="H2279" s="24" t="s">
        <v>10026</v>
      </c>
      <c r="I2279" s="24" t="s">
        <v>10027</v>
      </c>
      <c r="J2279" s="24" t="s">
        <v>10249</v>
      </c>
      <c r="N2279" s="24" t="s">
        <v>10087</v>
      </c>
      <c r="O2279" s="24" t="s">
        <v>3326</v>
      </c>
      <c r="Q2279" s="24" t="s">
        <v>3311</v>
      </c>
      <c r="R2279" s="24" t="s">
        <v>3327</v>
      </c>
      <c r="S2279" s="24" t="s">
        <v>3313</v>
      </c>
    </row>
    <row r="2280" spans="1:19" x14ac:dyDescent="0.25">
      <c r="A2280" s="24" t="s">
        <v>10250</v>
      </c>
      <c r="B2280" s="24">
        <v>15603730</v>
      </c>
      <c r="C2280" s="24">
        <v>15598799</v>
      </c>
      <c r="D2280" s="24" t="s">
        <v>3302</v>
      </c>
      <c r="E2280" s="24" t="s">
        <v>3303</v>
      </c>
      <c r="F2280" s="24" t="s">
        <v>10025</v>
      </c>
      <c r="G2280" s="24" t="s">
        <v>3305</v>
      </c>
      <c r="H2280" s="24" t="s">
        <v>10026</v>
      </c>
      <c r="I2280" s="24" t="s">
        <v>10027</v>
      </c>
      <c r="J2280" s="24" t="s">
        <v>8534</v>
      </c>
      <c r="N2280" s="24" t="s">
        <v>10251</v>
      </c>
      <c r="O2280" s="24" t="s">
        <v>3340</v>
      </c>
      <c r="Q2280" s="24" t="s">
        <v>3311</v>
      </c>
      <c r="R2280" s="24" t="s">
        <v>3327</v>
      </c>
      <c r="S2280" s="24" t="s">
        <v>3313</v>
      </c>
    </row>
    <row r="2281" spans="1:19" x14ac:dyDescent="0.25">
      <c r="A2281" s="24" t="s">
        <v>10252</v>
      </c>
      <c r="B2281" s="24">
        <v>15603740</v>
      </c>
      <c r="C2281" s="24">
        <v>15598812</v>
      </c>
      <c r="D2281" s="24" t="s">
        <v>3302</v>
      </c>
      <c r="E2281" s="24" t="s">
        <v>3303</v>
      </c>
      <c r="F2281" s="24" t="s">
        <v>10025</v>
      </c>
      <c r="G2281" s="24" t="s">
        <v>3305</v>
      </c>
      <c r="H2281" s="24" t="s">
        <v>10026</v>
      </c>
      <c r="I2281" s="24" t="s">
        <v>10027</v>
      </c>
      <c r="J2281" s="24" t="s">
        <v>10253</v>
      </c>
      <c r="N2281" s="24" t="s">
        <v>10083</v>
      </c>
      <c r="O2281" s="24" t="s">
        <v>3326</v>
      </c>
      <c r="Q2281" s="24" t="s">
        <v>3311</v>
      </c>
      <c r="R2281" s="24" t="s">
        <v>3922</v>
      </c>
      <c r="S2281" s="24" t="s">
        <v>3313</v>
      </c>
    </row>
    <row r="2282" spans="1:19" x14ac:dyDescent="0.25">
      <c r="A2282" s="24" t="s">
        <v>10254</v>
      </c>
      <c r="B2282" s="24">
        <v>15603745</v>
      </c>
      <c r="C2282" s="24">
        <v>15598815</v>
      </c>
      <c r="D2282" s="24" t="s">
        <v>3302</v>
      </c>
      <c r="E2282" s="24" t="s">
        <v>3303</v>
      </c>
      <c r="F2282" s="24" t="s">
        <v>10025</v>
      </c>
      <c r="G2282" s="24" t="s">
        <v>3305</v>
      </c>
      <c r="H2282" s="24" t="s">
        <v>10026</v>
      </c>
      <c r="I2282" s="24" t="s">
        <v>10037</v>
      </c>
      <c r="J2282" s="24" t="s">
        <v>4667</v>
      </c>
      <c r="N2282" s="24" t="s">
        <v>10255</v>
      </c>
      <c r="O2282" s="24" t="s">
        <v>3326</v>
      </c>
      <c r="Q2282" s="24" t="s">
        <v>3311</v>
      </c>
      <c r="R2282" s="24" t="s">
        <v>3327</v>
      </c>
      <c r="S2282" s="24" t="s">
        <v>3313</v>
      </c>
    </row>
    <row r="2283" spans="1:19" x14ac:dyDescent="0.25">
      <c r="A2283" s="24" t="s">
        <v>10256</v>
      </c>
      <c r="B2283" s="24">
        <v>15603750</v>
      </c>
      <c r="C2283" s="24">
        <v>15598887</v>
      </c>
      <c r="D2283" s="24" t="s">
        <v>3302</v>
      </c>
      <c r="E2283" s="24" t="s">
        <v>3303</v>
      </c>
      <c r="F2283" s="24" t="s">
        <v>10025</v>
      </c>
      <c r="G2283" s="24" t="s">
        <v>3305</v>
      </c>
      <c r="H2283" s="24" t="s">
        <v>10026</v>
      </c>
      <c r="I2283" s="24" t="s">
        <v>10037</v>
      </c>
      <c r="J2283" s="24" t="s">
        <v>10257</v>
      </c>
      <c r="N2283" s="24" t="s">
        <v>10039</v>
      </c>
      <c r="O2283" s="24" t="s">
        <v>3326</v>
      </c>
      <c r="Q2283" s="24" t="s">
        <v>3311</v>
      </c>
      <c r="R2283" s="24" t="s">
        <v>3327</v>
      </c>
      <c r="S2283" s="24" t="s">
        <v>3313</v>
      </c>
    </row>
    <row r="2284" spans="1:19" x14ac:dyDescent="0.25">
      <c r="A2284" s="24" t="s">
        <v>10258</v>
      </c>
      <c r="B2284" s="24">
        <v>15603755</v>
      </c>
      <c r="C2284" s="24">
        <v>15598938</v>
      </c>
      <c r="D2284" s="24" t="s">
        <v>3302</v>
      </c>
      <c r="E2284" s="24" t="s">
        <v>3303</v>
      </c>
      <c r="F2284" s="24" t="s">
        <v>10025</v>
      </c>
      <c r="G2284" s="24" t="s">
        <v>3305</v>
      </c>
      <c r="H2284" s="24" t="s">
        <v>10026</v>
      </c>
      <c r="I2284" s="24" t="s">
        <v>10037</v>
      </c>
      <c r="J2284" s="24" t="s">
        <v>10259</v>
      </c>
      <c r="N2284" s="24" t="s">
        <v>10260</v>
      </c>
      <c r="O2284" s="24" t="s">
        <v>3326</v>
      </c>
      <c r="Q2284" s="24" t="s">
        <v>3311</v>
      </c>
      <c r="R2284" s="24" t="s">
        <v>3327</v>
      </c>
      <c r="S2284" s="24" t="s">
        <v>3313</v>
      </c>
    </row>
    <row r="2285" spans="1:19" x14ac:dyDescent="0.25">
      <c r="A2285" s="24" t="s">
        <v>10261</v>
      </c>
      <c r="B2285" s="24">
        <v>15603760</v>
      </c>
      <c r="C2285" s="24">
        <v>15598948</v>
      </c>
      <c r="D2285" s="24" t="s">
        <v>3302</v>
      </c>
      <c r="E2285" s="24" t="s">
        <v>3303</v>
      </c>
      <c r="F2285" s="24" t="s">
        <v>10025</v>
      </c>
      <c r="G2285" s="24" t="s">
        <v>3305</v>
      </c>
      <c r="H2285" s="24" t="s">
        <v>10026</v>
      </c>
      <c r="I2285" s="24" t="s">
        <v>10262</v>
      </c>
      <c r="J2285" s="24" t="s">
        <v>10263</v>
      </c>
      <c r="N2285" s="24" t="s">
        <v>10138</v>
      </c>
      <c r="O2285" s="24" t="s">
        <v>3340</v>
      </c>
      <c r="Q2285" s="24" t="s">
        <v>3311</v>
      </c>
      <c r="R2285" s="24" t="s">
        <v>3327</v>
      </c>
      <c r="S2285" s="24" t="s">
        <v>3313</v>
      </c>
    </row>
    <row r="2286" spans="1:19" x14ac:dyDescent="0.25">
      <c r="A2286" s="24" t="s">
        <v>10264</v>
      </c>
      <c r="B2286" s="24">
        <v>15603765</v>
      </c>
      <c r="C2286" s="24">
        <v>15598951</v>
      </c>
      <c r="D2286" s="24" t="s">
        <v>3302</v>
      </c>
      <c r="E2286" s="24" t="s">
        <v>3303</v>
      </c>
      <c r="F2286" s="24" t="s">
        <v>10025</v>
      </c>
      <c r="G2286" s="24" t="s">
        <v>3305</v>
      </c>
      <c r="H2286" s="24" t="s">
        <v>10026</v>
      </c>
      <c r="I2286" s="24" t="s">
        <v>10262</v>
      </c>
      <c r="J2286" s="24" t="s">
        <v>10265</v>
      </c>
      <c r="N2286" s="24" t="s">
        <v>10266</v>
      </c>
      <c r="O2286" s="24" t="s">
        <v>3326</v>
      </c>
      <c r="Q2286" s="24" t="s">
        <v>3311</v>
      </c>
      <c r="R2286" s="24" t="s">
        <v>3327</v>
      </c>
      <c r="S2286" s="24" t="s">
        <v>3313</v>
      </c>
    </row>
    <row r="2287" spans="1:19" x14ac:dyDescent="0.25">
      <c r="A2287" s="24" t="s">
        <v>10267</v>
      </c>
      <c r="B2287" s="24">
        <v>15603775</v>
      </c>
      <c r="C2287" s="24">
        <v>15598957</v>
      </c>
      <c r="D2287" s="24" t="s">
        <v>3302</v>
      </c>
      <c r="E2287" s="24" t="s">
        <v>3303</v>
      </c>
      <c r="F2287" s="24" t="s">
        <v>10025</v>
      </c>
      <c r="G2287" s="24" t="s">
        <v>3305</v>
      </c>
      <c r="H2287" s="24" t="s">
        <v>10026</v>
      </c>
      <c r="I2287" s="24" t="s">
        <v>10262</v>
      </c>
      <c r="J2287" s="24" t="s">
        <v>10268</v>
      </c>
      <c r="N2287" s="24" t="s">
        <v>5729</v>
      </c>
      <c r="O2287" s="24" t="s">
        <v>3326</v>
      </c>
      <c r="Q2287" s="24" t="s">
        <v>3311</v>
      </c>
      <c r="R2287" s="24" t="s">
        <v>3327</v>
      </c>
      <c r="S2287" s="24" t="s">
        <v>3313</v>
      </c>
    </row>
    <row r="2288" spans="1:19" x14ac:dyDescent="0.25">
      <c r="A2288" s="24" t="s">
        <v>10269</v>
      </c>
      <c r="B2288" s="24">
        <v>15603785</v>
      </c>
      <c r="C2288" s="24">
        <v>15599060</v>
      </c>
      <c r="D2288" s="24" t="s">
        <v>3302</v>
      </c>
      <c r="E2288" s="24" t="s">
        <v>3303</v>
      </c>
      <c r="F2288" s="24" t="s">
        <v>10025</v>
      </c>
      <c r="G2288" s="24" t="s">
        <v>3305</v>
      </c>
      <c r="H2288" s="24" t="s">
        <v>10026</v>
      </c>
      <c r="I2288" s="24" t="s">
        <v>10041</v>
      </c>
      <c r="J2288" s="24" t="s">
        <v>10270</v>
      </c>
      <c r="N2288" s="24" t="s">
        <v>4451</v>
      </c>
    </row>
    <row r="2289" spans="1:19" x14ac:dyDescent="0.25">
      <c r="A2289" s="24" t="s">
        <v>10271</v>
      </c>
      <c r="B2289" s="24">
        <v>15603790</v>
      </c>
      <c r="C2289" s="24">
        <v>15599064</v>
      </c>
      <c r="D2289" s="24" t="s">
        <v>3302</v>
      </c>
      <c r="E2289" s="24" t="s">
        <v>3303</v>
      </c>
      <c r="F2289" s="24" t="s">
        <v>10025</v>
      </c>
      <c r="G2289" s="24" t="s">
        <v>3305</v>
      </c>
      <c r="H2289" s="24" t="s">
        <v>10026</v>
      </c>
      <c r="I2289" s="24" t="s">
        <v>10041</v>
      </c>
      <c r="J2289" s="24" t="s">
        <v>4081</v>
      </c>
      <c r="N2289" s="24" t="s">
        <v>10123</v>
      </c>
      <c r="O2289" s="24" t="s">
        <v>3326</v>
      </c>
      <c r="Q2289" s="24" t="s">
        <v>3311</v>
      </c>
      <c r="R2289" s="24" t="s">
        <v>3327</v>
      </c>
      <c r="S2289" s="24" t="s">
        <v>3313</v>
      </c>
    </row>
    <row r="2290" spans="1:19" x14ac:dyDescent="0.25">
      <c r="A2290" s="24" t="s">
        <v>10272</v>
      </c>
      <c r="B2290" s="24">
        <v>15603795</v>
      </c>
      <c r="C2290" s="24">
        <v>15599067</v>
      </c>
      <c r="D2290" s="24" t="s">
        <v>3302</v>
      </c>
      <c r="E2290" s="24" t="s">
        <v>3303</v>
      </c>
      <c r="F2290" s="24" t="s">
        <v>10025</v>
      </c>
      <c r="G2290" s="24" t="s">
        <v>3305</v>
      </c>
      <c r="H2290" s="24" t="s">
        <v>10026</v>
      </c>
      <c r="I2290" s="24" t="s">
        <v>10041</v>
      </c>
      <c r="J2290" s="24" t="s">
        <v>10273</v>
      </c>
      <c r="N2290" s="24" t="s">
        <v>10083</v>
      </c>
      <c r="O2290" s="24" t="s">
        <v>3326</v>
      </c>
      <c r="Q2290" s="24" t="s">
        <v>3311</v>
      </c>
      <c r="R2290" s="24" t="s">
        <v>3327</v>
      </c>
      <c r="S2290" s="24" t="s">
        <v>3313</v>
      </c>
    </row>
    <row r="2291" spans="1:19" x14ac:dyDescent="0.25">
      <c r="A2291" s="24" t="s">
        <v>10274</v>
      </c>
      <c r="B2291" s="24">
        <v>15603800</v>
      </c>
      <c r="C2291" s="24">
        <v>15599070</v>
      </c>
      <c r="D2291" s="24" t="s">
        <v>3302</v>
      </c>
      <c r="E2291" s="24" t="s">
        <v>3303</v>
      </c>
      <c r="F2291" s="24" t="s">
        <v>10025</v>
      </c>
      <c r="G2291" s="24" t="s">
        <v>3305</v>
      </c>
      <c r="H2291" s="24" t="s">
        <v>10026</v>
      </c>
      <c r="I2291" s="24" t="s">
        <v>10041</v>
      </c>
      <c r="J2291" s="24" t="s">
        <v>10275</v>
      </c>
      <c r="N2291" s="24" t="s">
        <v>10083</v>
      </c>
      <c r="O2291" s="24" t="s">
        <v>3326</v>
      </c>
      <c r="Q2291" s="24" t="s">
        <v>3311</v>
      </c>
      <c r="R2291" s="24" t="s">
        <v>3327</v>
      </c>
      <c r="S2291" s="24" t="s">
        <v>3313</v>
      </c>
    </row>
    <row r="2292" spans="1:19" x14ac:dyDescent="0.25">
      <c r="A2292" s="24" t="s">
        <v>10276</v>
      </c>
      <c r="B2292" s="24">
        <v>15603805</v>
      </c>
      <c r="C2292" s="24">
        <v>15599074</v>
      </c>
      <c r="D2292" s="24" t="s">
        <v>3302</v>
      </c>
      <c r="E2292" s="24" t="s">
        <v>3303</v>
      </c>
      <c r="F2292" s="24" t="s">
        <v>10025</v>
      </c>
      <c r="G2292" s="24" t="s">
        <v>3305</v>
      </c>
      <c r="H2292" s="24" t="s">
        <v>10026</v>
      </c>
      <c r="I2292" s="24" t="s">
        <v>10041</v>
      </c>
      <c r="J2292" s="24" t="s">
        <v>10277</v>
      </c>
      <c r="N2292" s="24" t="s">
        <v>10278</v>
      </c>
      <c r="O2292" s="24" t="s">
        <v>3326</v>
      </c>
      <c r="Q2292" s="24" t="s">
        <v>3311</v>
      </c>
      <c r="R2292" s="24" t="s">
        <v>3327</v>
      </c>
      <c r="S2292" s="24" t="s">
        <v>3313</v>
      </c>
    </row>
    <row r="2293" spans="1:19" x14ac:dyDescent="0.25">
      <c r="A2293" s="24" t="s">
        <v>10279</v>
      </c>
      <c r="B2293" s="24">
        <v>15603810</v>
      </c>
      <c r="C2293" s="24">
        <v>15599078</v>
      </c>
      <c r="D2293" s="24" t="s">
        <v>3302</v>
      </c>
      <c r="E2293" s="24" t="s">
        <v>3303</v>
      </c>
      <c r="F2293" s="24" t="s">
        <v>10025</v>
      </c>
      <c r="G2293" s="24" t="s">
        <v>3305</v>
      </c>
      <c r="H2293" s="24" t="s">
        <v>10026</v>
      </c>
      <c r="I2293" s="24" t="s">
        <v>10041</v>
      </c>
      <c r="J2293" s="24" t="s">
        <v>10280</v>
      </c>
      <c r="N2293" s="24" t="s">
        <v>10281</v>
      </c>
      <c r="O2293" s="24" t="s">
        <v>3326</v>
      </c>
      <c r="Q2293" s="24" t="s">
        <v>3311</v>
      </c>
      <c r="R2293" s="24" t="s">
        <v>3327</v>
      </c>
      <c r="S2293" s="24" t="s">
        <v>3313</v>
      </c>
    </row>
    <row r="2294" spans="1:19" x14ac:dyDescent="0.25">
      <c r="A2294" s="24" t="s">
        <v>10282</v>
      </c>
      <c r="B2294" s="24">
        <v>15603815</v>
      </c>
      <c r="C2294" s="24">
        <v>15599092</v>
      </c>
      <c r="D2294" s="24" t="s">
        <v>3302</v>
      </c>
      <c r="E2294" s="24" t="s">
        <v>3303</v>
      </c>
      <c r="F2294" s="24" t="s">
        <v>10025</v>
      </c>
      <c r="G2294" s="24" t="s">
        <v>3305</v>
      </c>
      <c r="H2294" s="24" t="s">
        <v>10026</v>
      </c>
      <c r="I2294" s="24" t="s">
        <v>10283</v>
      </c>
      <c r="J2294" s="24" t="s">
        <v>10284</v>
      </c>
      <c r="N2294" s="24" t="s">
        <v>10087</v>
      </c>
      <c r="O2294" s="24" t="s">
        <v>3326</v>
      </c>
      <c r="Q2294" s="24" t="s">
        <v>3311</v>
      </c>
      <c r="R2294" s="24" t="s">
        <v>3327</v>
      </c>
      <c r="S2294" s="24" t="s">
        <v>3313</v>
      </c>
    </row>
    <row r="2295" spans="1:19" x14ac:dyDescent="0.25">
      <c r="A2295" s="24" t="s">
        <v>10285</v>
      </c>
      <c r="B2295" s="24">
        <v>15603820</v>
      </c>
      <c r="C2295" s="24">
        <v>15599123</v>
      </c>
      <c r="D2295" s="24" t="s">
        <v>3302</v>
      </c>
      <c r="E2295" s="24" t="s">
        <v>3303</v>
      </c>
      <c r="F2295" s="24" t="s">
        <v>10025</v>
      </c>
      <c r="G2295" s="24" t="s">
        <v>3305</v>
      </c>
      <c r="H2295" s="24" t="s">
        <v>10026</v>
      </c>
      <c r="I2295" s="24" t="s">
        <v>10286</v>
      </c>
      <c r="J2295" s="24" t="s">
        <v>10287</v>
      </c>
      <c r="N2295" s="24" t="s">
        <v>10281</v>
      </c>
      <c r="O2295" s="24" t="s">
        <v>3326</v>
      </c>
      <c r="Q2295" s="24" t="s">
        <v>3311</v>
      </c>
      <c r="R2295" s="24" t="s">
        <v>3922</v>
      </c>
      <c r="S2295" s="24" t="s">
        <v>3313</v>
      </c>
    </row>
    <row r="2296" spans="1:19" x14ac:dyDescent="0.25">
      <c r="A2296" s="24" t="s">
        <v>10288</v>
      </c>
      <c r="B2296" s="24">
        <v>15603825</v>
      </c>
      <c r="C2296" s="24">
        <v>15599136</v>
      </c>
      <c r="D2296" s="24" t="s">
        <v>3302</v>
      </c>
      <c r="E2296" s="24" t="s">
        <v>3303</v>
      </c>
      <c r="F2296" s="24" t="s">
        <v>10025</v>
      </c>
      <c r="G2296" s="24" t="s">
        <v>3305</v>
      </c>
      <c r="H2296" s="24" t="s">
        <v>10026</v>
      </c>
      <c r="I2296" s="24" t="s">
        <v>10286</v>
      </c>
      <c r="J2296" s="24" t="s">
        <v>125</v>
      </c>
      <c r="N2296" s="24" t="s">
        <v>4843</v>
      </c>
    </row>
    <row r="2297" spans="1:19" x14ac:dyDescent="0.25">
      <c r="A2297" s="24" t="s">
        <v>10289</v>
      </c>
      <c r="B2297" s="24">
        <v>15603830</v>
      </c>
      <c r="C2297" s="24">
        <v>15599150</v>
      </c>
      <c r="D2297" s="24" t="s">
        <v>3302</v>
      </c>
      <c r="E2297" s="24" t="s">
        <v>3303</v>
      </c>
      <c r="F2297" s="24" t="s">
        <v>10025</v>
      </c>
      <c r="G2297" s="24" t="s">
        <v>3305</v>
      </c>
      <c r="H2297" s="24" t="s">
        <v>10026</v>
      </c>
      <c r="I2297" s="24" t="s">
        <v>10290</v>
      </c>
      <c r="J2297" s="24" t="s">
        <v>10291</v>
      </c>
      <c r="N2297" s="24" t="s">
        <v>10039</v>
      </c>
      <c r="O2297" s="24" t="s">
        <v>3326</v>
      </c>
      <c r="Q2297" s="24" t="s">
        <v>3311</v>
      </c>
      <c r="R2297" s="24" t="s">
        <v>3922</v>
      </c>
      <c r="S2297" s="24" t="s">
        <v>3313</v>
      </c>
    </row>
    <row r="2298" spans="1:19" x14ac:dyDescent="0.25">
      <c r="A2298" s="24" t="s">
        <v>10292</v>
      </c>
      <c r="B2298" s="24">
        <v>15603840</v>
      </c>
      <c r="C2298" s="24">
        <v>15600453</v>
      </c>
      <c r="D2298" s="24" t="s">
        <v>3302</v>
      </c>
      <c r="E2298" s="24" t="s">
        <v>3303</v>
      </c>
      <c r="F2298" s="24" t="s">
        <v>10025</v>
      </c>
      <c r="G2298" s="24" t="s">
        <v>3305</v>
      </c>
      <c r="H2298" s="24" t="s">
        <v>10026</v>
      </c>
      <c r="I2298" s="24" t="s">
        <v>10290</v>
      </c>
      <c r="J2298" s="24" t="s">
        <v>10293</v>
      </c>
      <c r="N2298" s="24" t="s">
        <v>10294</v>
      </c>
      <c r="O2298" s="24" t="s">
        <v>3326</v>
      </c>
      <c r="Q2298" s="24" t="s">
        <v>3311</v>
      </c>
      <c r="R2298" s="24" t="s">
        <v>3922</v>
      </c>
      <c r="S2298" s="24" t="s">
        <v>3313</v>
      </c>
    </row>
    <row r="2299" spans="1:19" x14ac:dyDescent="0.25">
      <c r="A2299" s="24" t="s">
        <v>10295</v>
      </c>
      <c r="B2299" s="24">
        <v>15603845</v>
      </c>
      <c r="C2299" s="24">
        <v>15600713</v>
      </c>
      <c r="D2299" s="24" t="s">
        <v>3302</v>
      </c>
      <c r="E2299" s="24" t="s">
        <v>3303</v>
      </c>
      <c r="F2299" s="24" t="s">
        <v>10025</v>
      </c>
      <c r="G2299" s="24" t="s">
        <v>3305</v>
      </c>
      <c r="H2299" s="24" t="s">
        <v>10026</v>
      </c>
      <c r="I2299" s="24" t="s">
        <v>10290</v>
      </c>
      <c r="J2299" s="24" t="s">
        <v>10296</v>
      </c>
      <c r="N2299" s="24" t="s">
        <v>10083</v>
      </c>
      <c r="O2299" s="24" t="s">
        <v>3326</v>
      </c>
      <c r="Q2299" s="24" t="s">
        <v>3311</v>
      </c>
      <c r="R2299" s="24" t="s">
        <v>3327</v>
      </c>
      <c r="S2299" s="24" t="s">
        <v>3313</v>
      </c>
    </row>
    <row r="2300" spans="1:19" x14ac:dyDescent="0.25">
      <c r="A2300" s="24" t="s">
        <v>10297</v>
      </c>
      <c r="B2300" s="24">
        <v>15603850</v>
      </c>
      <c r="C2300" s="24">
        <v>15600720</v>
      </c>
      <c r="D2300" s="24" t="s">
        <v>3302</v>
      </c>
      <c r="E2300" s="24" t="s">
        <v>3303</v>
      </c>
      <c r="F2300" s="24" t="s">
        <v>10025</v>
      </c>
      <c r="G2300" s="24" t="s">
        <v>3305</v>
      </c>
      <c r="H2300" s="24" t="s">
        <v>10026</v>
      </c>
      <c r="I2300" s="24" t="s">
        <v>10290</v>
      </c>
      <c r="J2300" s="24" t="s">
        <v>10298</v>
      </c>
      <c r="N2300" s="24" t="s">
        <v>10039</v>
      </c>
      <c r="O2300" s="24" t="s">
        <v>3326</v>
      </c>
      <c r="Q2300" s="24" t="s">
        <v>3311</v>
      </c>
      <c r="R2300" s="24" t="s">
        <v>3327</v>
      </c>
      <c r="S2300" s="24" t="s">
        <v>3313</v>
      </c>
    </row>
    <row r="2301" spans="1:19" x14ac:dyDescent="0.25">
      <c r="A2301" s="24" t="s">
        <v>10299</v>
      </c>
      <c r="B2301" s="24">
        <v>15603855</v>
      </c>
      <c r="C2301" s="24">
        <v>15600727</v>
      </c>
      <c r="D2301" s="24" t="s">
        <v>3302</v>
      </c>
      <c r="E2301" s="24" t="s">
        <v>3303</v>
      </c>
      <c r="F2301" s="24" t="s">
        <v>10025</v>
      </c>
      <c r="G2301" s="24" t="s">
        <v>3305</v>
      </c>
      <c r="H2301" s="24" t="s">
        <v>10026</v>
      </c>
      <c r="I2301" s="24" t="s">
        <v>10290</v>
      </c>
      <c r="J2301" s="24" t="s">
        <v>5748</v>
      </c>
      <c r="N2301" s="24" t="s">
        <v>10083</v>
      </c>
      <c r="O2301" s="24" t="s">
        <v>3326</v>
      </c>
      <c r="Q2301" s="24" t="s">
        <v>3311</v>
      </c>
      <c r="R2301" s="24" t="s">
        <v>3327</v>
      </c>
      <c r="S2301" s="24" t="s">
        <v>3313</v>
      </c>
    </row>
    <row r="2302" spans="1:19" x14ac:dyDescent="0.25">
      <c r="A2302" s="24" t="s">
        <v>10300</v>
      </c>
      <c r="B2302" s="24">
        <v>15603860</v>
      </c>
      <c r="C2302" s="24">
        <v>15600731</v>
      </c>
      <c r="D2302" s="24" t="s">
        <v>3302</v>
      </c>
      <c r="E2302" s="24" t="s">
        <v>3303</v>
      </c>
      <c r="F2302" s="24" t="s">
        <v>10025</v>
      </c>
      <c r="G2302" s="24" t="s">
        <v>3305</v>
      </c>
      <c r="H2302" s="24" t="s">
        <v>10026</v>
      </c>
      <c r="I2302" s="24" t="s">
        <v>10090</v>
      </c>
      <c r="J2302" s="24" t="s">
        <v>10301</v>
      </c>
      <c r="N2302" s="24" t="s">
        <v>10032</v>
      </c>
      <c r="O2302" s="24" t="s">
        <v>3326</v>
      </c>
      <c r="Q2302" s="24" t="s">
        <v>3311</v>
      </c>
      <c r="R2302" s="24" t="s">
        <v>3327</v>
      </c>
      <c r="S2302" s="24" t="s">
        <v>3313</v>
      </c>
    </row>
    <row r="2303" spans="1:19" x14ac:dyDescent="0.25">
      <c r="A2303" s="24" t="s">
        <v>10302</v>
      </c>
      <c r="B2303" s="24">
        <v>15603865</v>
      </c>
      <c r="C2303" s="24">
        <v>15600738</v>
      </c>
      <c r="D2303" s="24" t="s">
        <v>3302</v>
      </c>
      <c r="E2303" s="24" t="s">
        <v>3303</v>
      </c>
      <c r="F2303" s="24" t="s">
        <v>10025</v>
      </c>
      <c r="G2303" s="24" t="s">
        <v>3305</v>
      </c>
      <c r="H2303" s="24" t="s">
        <v>10026</v>
      </c>
      <c r="I2303" s="24" t="s">
        <v>10090</v>
      </c>
      <c r="J2303" s="24" t="s">
        <v>10303</v>
      </c>
      <c r="N2303" s="24" t="s">
        <v>10032</v>
      </c>
      <c r="O2303" s="24" t="s">
        <v>3326</v>
      </c>
      <c r="Q2303" s="24" t="s">
        <v>3311</v>
      </c>
      <c r="R2303" s="24" t="s">
        <v>3327</v>
      </c>
      <c r="S2303" s="24" t="s">
        <v>3313</v>
      </c>
    </row>
    <row r="2304" spans="1:19" x14ac:dyDescent="0.25">
      <c r="A2304" s="24" t="s">
        <v>10304</v>
      </c>
      <c r="B2304" s="24">
        <v>15603875</v>
      </c>
      <c r="C2304" s="24">
        <v>15601865</v>
      </c>
      <c r="D2304" s="24" t="s">
        <v>3302</v>
      </c>
      <c r="E2304" s="24" t="s">
        <v>3303</v>
      </c>
      <c r="F2304" s="24" t="s">
        <v>10025</v>
      </c>
      <c r="G2304" s="24" t="s">
        <v>3305</v>
      </c>
      <c r="H2304" s="24" t="s">
        <v>10026</v>
      </c>
      <c r="I2304" s="24" t="s">
        <v>10305</v>
      </c>
      <c r="J2304" s="24" t="s">
        <v>10306</v>
      </c>
      <c r="N2304" s="24" t="s">
        <v>10307</v>
      </c>
      <c r="O2304" s="24" t="s">
        <v>3326</v>
      </c>
      <c r="Q2304" s="24" t="s">
        <v>3311</v>
      </c>
      <c r="R2304" s="24" t="s">
        <v>3327</v>
      </c>
      <c r="S2304" s="24" t="s">
        <v>3313</v>
      </c>
    </row>
    <row r="2305" spans="1:19" x14ac:dyDescent="0.25">
      <c r="A2305" s="24" t="s">
        <v>10308</v>
      </c>
      <c r="B2305" s="24">
        <v>15603880</v>
      </c>
      <c r="C2305" s="24">
        <v>15601872</v>
      </c>
      <c r="D2305" s="24" t="s">
        <v>3302</v>
      </c>
      <c r="E2305" s="24" t="s">
        <v>3303</v>
      </c>
      <c r="F2305" s="24" t="s">
        <v>10025</v>
      </c>
      <c r="G2305" s="24" t="s">
        <v>3305</v>
      </c>
      <c r="H2305" s="24" t="s">
        <v>10026</v>
      </c>
      <c r="I2305" s="24" t="s">
        <v>10305</v>
      </c>
      <c r="J2305" s="24" t="s">
        <v>10309</v>
      </c>
      <c r="N2305" s="24" t="s">
        <v>3894</v>
      </c>
      <c r="O2305" s="24" t="s">
        <v>3326</v>
      </c>
      <c r="Q2305" s="24" t="s">
        <v>3311</v>
      </c>
      <c r="R2305" s="24" t="s">
        <v>3922</v>
      </c>
      <c r="S2305" s="24" t="s">
        <v>3313</v>
      </c>
    </row>
    <row r="2306" spans="1:19" x14ac:dyDescent="0.25">
      <c r="A2306" s="24" t="s">
        <v>10310</v>
      </c>
      <c r="B2306" s="24">
        <v>15603885</v>
      </c>
      <c r="C2306" s="24">
        <v>15601881</v>
      </c>
      <c r="D2306" s="24" t="s">
        <v>3302</v>
      </c>
      <c r="E2306" s="24" t="s">
        <v>3303</v>
      </c>
      <c r="F2306" s="24" t="s">
        <v>10025</v>
      </c>
      <c r="G2306" s="24" t="s">
        <v>3305</v>
      </c>
      <c r="H2306" s="24" t="s">
        <v>10026</v>
      </c>
      <c r="I2306" s="24" t="s">
        <v>10311</v>
      </c>
      <c r="J2306" s="24" t="s">
        <v>10312</v>
      </c>
      <c r="N2306" s="24" t="s">
        <v>10313</v>
      </c>
      <c r="O2306" s="24" t="s">
        <v>3326</v>
      </c>
      <c r="Q2306" s="24" t="s">
        <v>3311</v>
      </c>
      <c r="R2306" s="24" t="s">
        <v>3922</v>
      </c>
      <c r="S2306" s="24" t="s">
        <v>3313</v>
      </c>
    </row>
    <row r="2307" spans="1:19" x14ac:dyDescent="0.25">
      <c r="A2307" s="24" t="s">
        <v>10314</v>
      </c>
      <c r="B2307" s="24">
        <v>15603890</v>
      </c>
      <c r="C2307" s="24">
        <v>15601887</v>
      </c>
      <c r="D2307" s="24" t="s">
        <v>3302</v>
      </c>
      <c r="E2307" s="24" t="s">
        <v>3303</v>
      </c>
      <c r="F2307" s="24" t="s">
        <v>10025</v>
      </c>
      <c r="G2307" s="24" t="s">
        <v>3305</v>
      </c>
      <c r="H2307" s="24" t="s">
        <v>10026</v>
      </c>
      <c r="I2307" s="24" t="s">
        <v>10051</v>
      </c>
      <c r="J2307" s="24" t="s">
        <v>10315</v>
      </c>
      <c r="N2307" s="24" t="s">
        <v>10316</v>
      </c>
      <c r="O2307" s="24" t="s">
        <v>3326</v>
      </c>
      <c r="Q2307" s="24" t="s">
        <v>3311</v>
      </c>
      <c r="R2307" s="24" t="s">
        <v>3327</v>
      </c>
      <c r="S2307" s="24" t="s">
        <v>3313</v>
      </c>
    </row>
    <row r="2308" spans="1:19" x14ac:dyDescent="0.25">
      <c r="A2308" s="24" t="s">
        <v>10317</v>
      </c>
      <c r="B2308" s="24">
        <v>15603895</v>
      </c>
      <c r="C2308" s="24">
        <v>15601894</v>
      </c>
      <c r="D2308" s="24" t="s">
        <v>3302</v>
      </c>
      <c r="E2308" s="24" t="s">
        <v>3303</v>
      </c>
      <c r="F2308" s="24" t="s">
        <v>10025</v>
      </c>
      <c r="G2308" s="24" t="s">
        <v>3305</v>
      </c>
      <c r="H2308" s="24" t="s">
        <v>10026</v>
      </c>
      <c r="I2308" s="24" t="s">
        <v>10051</v>
      </c>
      <c r="J2308" s="24" t="s">
        <v>10318</v>
      </c>
      <c r="N2308" s="24" t="s">
        <v>3894</v>
      </c>
      <c r="O2308" s="24" t="s">
        <v>3326</v>
      </c>
      <c r="Q2308" s="24" t="s">
        <v>3311</v>
      </c>
      <c r="R2308" s="24" t="s">
        <v>3922</v>
      </c>
      <c r="S2308" s="24" t="s">
        <v>3313</v>
      </c>
    </row>
    <row r="2309" spans="1:19" x14ac:dyDescent="0.25">
      <c r="A2309" s="24" t="s">
        <v>10319</v>
      </c>
      <c r="B2309" s="24">
        <v>15603900</v>
      </c>
      <c r="C2309" s="24">
        <v>15601902</v>
      </c>
      <c r="D2309" s="24" t="s">
        <v>3302</v>
      </c>
      <c r="E2309" s="24" t="s">
        <v>3303</v>
      </c>
      <c r="F2309" s="24" t="s">
        <v>10025</v>
      </c>
      <c r="G2309" s="24" t="s">
        <v>3305</v>
      </c>
      <c r="H2309" s="24" t="s">
        <v>10026</v>
      </c>
      <c r="I2309" s="24" t="s">
        <v>10320</v>
      </c>
      <c r="J2309" s="24" t="s">
        <v>7627</v>
      </c>
      <c r="N2309" s="24" t="s">
        <v>10032</v>
      </c>
      <c r="O2309" s="24" t="s">
        <v>3326</v>
      </c>
      <c r="Q2309" s="24" t="s">
        <v>3311</v>
      </c>
      <c r="R2309" s="24" t="s">
        <v>3327</v>
      </c>
      <c r="S2309" s="24" t="s">
        <v>3313</v>
      </c>
    </row>
    <row r="2310" spans="1:19" x14ac:dyDescent="0.25">
      <c r="A2310" s="24" t="s">
        <v>10321</v>
      </c>
      <c r="B2310" s="24">
        <v>15603910</v>
      </c>
      <c r="C2310" s="24">
        <v>15601909</v>
      </c>
      <c r="D2310" s="24" t="s">
        <v>3302</v>
      </c>
      <c r="E2310" s="24" t="s">
        <v>3303</v>
      </c>
      <c r="F2310" s="24" t="s">
        <v>10025</v>
      </c>
      <c r="G2310" s="24" t="s">
        <v>3305</v>
      </c>
      <c r="H2310" s="24" t="s">
        <v>10322</v>
      </c>
      <c r="I2310" s="24" t="s">
        <v>10323</v>
      </c>
      <c r="J2310" s="24" t="s">
        <v>10324</v>
      </c>
      <c r="N2310" s="24" t="s">
        <v>10325</v>
      </c>
      <c r="O2310" s="24" t="s">
        <v>3326</v>
      </c>
      <c r="Q2310" s="24" t="s">
        <v>3311</v>
      </c>
      <c r="R2310" s="24" t="s">
        <v>3327</v>
      </c>
      <c r="S2310" s="24" t="s">
        <v>3313</v>
      </c>
    </row>
    <row r="2311" spans="1:19" x14ac:dyDescent="0.25">
      <c r="A2311" s="24" t="s">
        <v>10326</v>
      </c>
      <c r="B2311" s="24">
        <v>15603915</v>
      </c>
      <c r="C2311" s="24">
        <v>15601913</v>
      </c>
      <c r="D2311" s="24" t="s">
        <v>3302</v>
      </c>
      <c r="E2311" s="24" t="s">
        <v>3303</v>
      </c>
      <c r="F2311" s="24" t="s">
        <v>10025</v>
      </c>
      <c r="G2311" s="24" t="s">
        <v>3305</v>
      </c>
      <c r="H2311" s="24" t="s">
        <v>10322</v>
      </c>
      <c r="I2311" s="24" t="s">
        <v>10327</v>
      </c>
      <c r="J2311" s="24" t="s">
        <v>3590</v>
      </c>
      <c r="N2311" s="24" t="s">
        <v>10328</v>
      </c>
      <c r="O2311" s="24" t="s">
        <v>3326</v>
      </c>
      <c r="Q2311" s="24" t="s">
        <v>3311</v>
      </c>
      <c r="R2311" s="24" t="s">
        <v>3327</v>
      </c>
      <c r="S2311" s="24" t="s">
        <v>3313</v>
      </c>
    </row>
    <row r="2312" spans="1:19" x14ac:dyDescent="0.25">
      <c r="A2312" s="24" t="s">
        <v>10329</v>
      </c>
      <c r="B2312" s="24">
        <v>15603920</v>
      </c>
      <c r="C2312" s="24">
        <v>15601916</v>
      </c>
      <c r="D2312" s="24" t="s">
        <v>3302</v>
      </c>
      <c r="E2312" s="24" t="s">
        <v>3303</v>
      </c>
      <c r="F2312" s="24" t="s">
        <v>9882</v>
      </c>
      <c r="G2312" s="24" t="s">
        <v>3305</v>
      </c>
      <c r="H2312" s="24" t="s">
        <v>10330</v>
      </c>
      <c r="I2312" s="24" t="s">
        <v>10331</v>
      </c>
      <c r="J2312" s="24" t="s">
        <v>10332</v>
      </c>
      <c r="N2312" s="24" t="s">
        <v>10333</v>
      </c>
      <c r="O2312" s="24" t="s">
        <v>3326</v>
      </c>
      <c r="Q2312" s="24" t="s">
        <v>3311</v>
      </c>
      <c r="R2312" s="24" t="s">
        <v>3327</v>
      </c>
      <c r="S2312" s="24" t="s">
        <v>3313</v>
      </c>
    </row>
    <row r="2313" spans="1:19" x14ac:dyDescent="0.25">
      <c r="A2313" s="24" t="s">
        <v>10334</v>
      </c>
      <c r="B2313" s="24">
        <v>15603990</v>
      </c>
      <c r="C2313" s="24">
        <v>15601985</v>
      </c>
      <c r="D2313" s="24" t="s">
        <v>3302</v>
      </c>
      <c r="E2313" s="24" t="s">
        <v>3303</v>
      </c>
      <c r="F2313" s="24" t="s">
        <v>5630</v>
      </c>
      <c r="G2313" s="24" t="s">
        <v>3305</v>
      </c>
      <c r="H2313" s="24" t="s">
        <v>10335</v>
      </c>
      <c r="I2313" s="24" t="s">
        <v>10336</v>
      </c>
      <c r="J2313" s="24" t="s">
        <v>10337</v>
      </c>
      <c r="N2313" s="24" t="s">
        <v>10338</v>
      </c>
      <c r="O2313" s="24" t="s">
        <v>3326</v>
      </c>
      <c r="Q2313" s="24" t="s">
        <v>3311</v>
      </c>
      <c r="R2313" s="24" t="s">
        <v>3327</v>
      </c>
      <c r="S2313" s="24" t="s">
        <v>3313</v>
      </c>
    </row>
    <row r="2314" spans="1:19" x14ac:dyDescent="0.25">
      <c r="A2314" s="24" t="s">
        <v>10339</v>
      </c>
      <c r="B2314" s="24">
        <v>15623317</v>
      </c>
      <c r="C2314" s="24">
        <v>15622604</v>
      </c>
      <c r="D2314" s="24" t="s">
        <v>3302</v>
      </c>
      <c r="E2314" s="24" t="s">
        <v>3303</v>
      </c>
      <c r="F2314" s="24" t="s">
        <v>5630</v>
      </c>
      <c r="G2314" s="24" t="s">
        <v>3305</v>
      </c>
      <c r="H2314" s="24" t="s">
        <v>5631</v>
      </c>
      <c r="I2314" s="24" t="s">
        <v>10340</v>
      </c>
      <c r="J2314" s="24" t="s">
        <v>10341</v>
      </c>
      <c r="N2314" s="24" t="s">
        <v>4179</v>
      </c>
      <c r="O2314" s="24" t="s">
        <v>3326</v>
      </c>
      <c r="Q2314" s="24" t="s">
        <v>3311</v>
      </c>
      <c r="R2314" s="24" t="s">
        <v>3327</v>
      </c>
      <c r="S2314" s="24" t="s">
        <v>3313</v>
      </c>
    </row>
    <row r="2315" spans="1:19" x14ac:dyDescent="0.25">
      <c r="A2315" s="24" t="s">
        <v>10342</v>
      </c>
      <c r="B2315" s="24">
        <v>15623397</v>
      </c>
      <c r="C2315" s="24">
        <v>15622706</v>
      </c>
      <c r="D2315" s="24" t="s">
        <v>3302</v>
      </c>
      <c r="E2315" s="24" t="s">
        <v>3303</v>
      </c>
      <c r="F2315" s="24" t="s">
        <v>10343</v>
      </c>
      <c r="G2315" s="24" t="s">
        <v>3305</v>
      </c>
      <c r="H2315" s="24" t="s">
        <v>10344</v>
      </c>
      <c r="I2315" s="24" t="s">
        <v>10345</v>
      </c>
      <c r="J2315" s="24" t="s">
        <v>3893</v>
      </c>
      <c r="N2315" s="24" t="s">
        <v>10346</v>
      </c>
      <c r="O2315" s="24" t="s">
        <v>3326</v>
      </c>
      <c r="Q2315" s="24" t="s">
        <v>3311</v>
      </c>
      <c r="R2315" s="24" t="s">
        <v>3327</v>
      </c>
      <c r="S2315" s="24" t="s">
        <v>3313</v>
      </c>
    </row>
    <row r="2316" spans="1:19" x14ac:dyDescent="0.25">
      <c r="A2316" s="24" t="s">
        <v>10347</v>
      </c>
      <c r="B2316" s="24">
        <v>15623502</v>
      </c>
      <c r="C2316" s="24">
        <v>15622835</v>
      </c>
      <c r="D2316" s="24" t="s">
        <v>3302</v>
      </c>
      <c r="E2316" s="24" t="s">
        <v>3303</v>
      </c>
      <c r="F2316" s="24" t="s">
        <v>4087</v>
      </c>
      <c r="G2316" s="24" t="s">
        <v>3305</v>
      </c>
      <c r="H2316" s="24" t="s">
        <v>10348</v>
      </c>
      <c r="I2316" s="24" t="s">
        <v>10349</v>
      </c>
      <c r="J2316" s="24" t="s">
        <v>125</v>
      </c>
      <c r="N2316" s="24" t="s">
        <v>10350</v>
      </c>
      <c r="O2316" s="24" t="s">
        <v>3326</v>
      </c>
      <c r="Q2316" s="24" t="s">
        <v>3311</v>
      </c>
      <c r="R2316" s="24" t="s">
        <v>3922</v>
      </c>
      <c r="S2316" s="24" t="s">
        <v>3313</v>
      </c>
    </row>
    <row r="2317" spans="1:19" x14ac:dyDescent="0.25">
      <c r="A2317" s="24" t="s">
        <v>10351</v>
      </c>
      <c r="B2317" s="24">
        <v>16509612</v>
      </c>
      <c r="C2317" s="24">
        <v>16466100</v>
      </c>
      <c r="D2317" s="24" t="s">
        <v>3302</v>
      </c>
      <c r="E2317" s="24" t="s">
        <v>3303</v>
      </c>
      <c r="F2317" s="24" t="s">
        <v>4240</v>
      </c>
      <c r="G2317" s="24" t="s">
        <v>3305</v>
      </c>
      <c r="H2317" s="24" t="s">
        <v>4251</v>
      </c>
      <c r="I2317" s="24" t="s">
        <v>10352</v>
      </c>
      <c r="J2317" s="24" t="s">
        <v>10353</v>
      </c>
      <c r="N2317" s="24" t="s">
        <v>7608</v>
      </c>
      <c r="O2317" s="24" t="s">
        <v>3326</v>
      </c>
      <c r="Q2317" s="24" t="s">
        <v>3311</v>
      </c>
      <c r="R2317" s="24" t="s">
        <v>3327</v>
      </c>
      <c r="S2317" s="24" t="s">
        <v>3313</v>
      </c>
    </row>
    <row r="2318" spans="1:19" x14ac:dyDescent="0.25">
      <c r="A2318" s="24" t="s">
        <v>10354</v>
      </c>
      <c r="B2318" s="24">
        <v>16509617</v>
      </c>
      <c r="C2318" s="24">
        <v>16466647</v>
      </c>
      <c r="D2318" s="24" t="s">
        <v>3302</v>
      </c>
      <c r="E2318" s="24" t="s">
        <v>3303</v>
      </c>
      <c r="F2318" s="24" t="s">
        <v>10016</v>
      </c>
      <c r="G2318" s="24" t="s">
        <v>3305</v>
      </c>
      <c r="H2318" s="24" t="s">
        <v>10063</v>
      </c>
      <c r="I2318" s="24" t="s">
        <v>10355</v>
      </c>
      <c r="J2318" s="24" t="s">
        <v>10356</v>
      </c>
      <c r="N2318" s="24" t="s">
        <v>4451</v>
      </c>
    </row>
    <row r="2319" spans="1:19" x14ac:dyDescent="0.25">
      <c r="A2319" s="24" t="s">
        <v>10357</v>
      </c>
      <c r="B2319" s="24">
        <v>16509637</v>
      </c>
      <c r="C2319" s="24">
        <v>16431737</v>
      </c>
      <c r="D2319" s="24" t="s">
        <v>3302</v>
      </c>
      <c r="E2319" s="24" t="s">
        <v>3303</v>
      </c>
      <c r="F2319" s="24" t="s">
        <v>3304</v>
      </c>
      <c r="G2319" s="24" t="s">
        <v>3305</v>
      </c>
      <c r="H2319" s="24" t="s">
        <v>5648</v>
      </c>
      <c r="I2319" s="24" t="s">
        <v>5649</v>
      </c>
      <c r="J2319" s="24" t="s">
        <v>1724</v>
      </c>
      <c r="N2319" s="24" t="s">
        <v>5708</v>
      </c>
      <c r="O2319" s="24" t="s">
        <v>3326</v>
      </c>
      <c r="Q2319" s="24" t="s">
        <v>3311</v>
      </c>
      <c r="R2319" s="24" t="s">
        <v>3327</v>
      </c>
      <c r="S2319" s="24" t="s">
        <v>3313</v>
      </c>
    </row>
    <row r="2320" spans="1:19" x14ac:dyDescent="0.25">
      <c r="A2320" s="24" t="s">
        <v>10358</v>
      </c>
      <c r="B2320" s="24">
        <v>16509662</v>
      </c>
      <c r="C2320" s="24">
        <v>16431725</v>
      </c>
      <c r="D2320" s="24" t="s">
        <v>3302</v>
      </c>
      <c r="E2320" s="24" t="s">
        <v>3303</v>
      </c>
      <c r="F2320" s="24" t="s">
        <v>3304</v>
      </c>
      <c r="G2320" s="24" t="s">
        <v>3305</v>
      </c>
      <c r="H2320" s="24" t="s">
        <v>5648</v>
      </c>
      <c r="I2320" s="24" t="s">
        <v>5649</v>
      </c>
      <c r="J2320" s="24" t="s">
        <v>10359</v>
      </c>
      <c r="N2320" s="24" t="s">
        <v>10360</v>
      </c>
      <c r="O2320" s="24" t="s">
        <v>3326</v>
      </c>
      <c r="Q2320" s="24" t="s">
        <v>3311</v>
      </c>
      <c r="R2320" s="24" t="s">
        <v>3922</v>
      </c>
      <c r="S2320" s="24" t="s">
        <v>3313</v>
      </c>
    </row>
    <row r="2321" spans="1:19" x14ac:dyDescent="0.25">
      <c r="A2321" s="24" t="s">
        <v>10361</v>
      </c>
      <c r="B2321" s="24">
        <v>16509692</v>
      </c>
      <c r="C2321" s="24">
        <v>16439367</v>
      </c>
      <c r="D2321" s="24" t="s">
        <v>3302</v>
      </c>
      <c r="E2321" s="24" t="s">
        <v>3303</v>
      </c>
      <c r="F2321" s="24" t="s">
        <v>3304</v>
      </c>
      <c r="G2321" s="24" t="s">
        <v>3305</v>
      </c>
      <c r="H2321" s="24" t="s">
        <v>10362</v>
      </c>
      <c r="I2321" s="24" t="s">
        <v>10363</v>
      </c>
      <c r="J2321" s="24" t="s">
        <v>10364</v>
      </c>
      <c r="N2321" s="24" t="s">
        <v>7077</v>
      </c>
      <c r="O2321" s="24" t="s">
        <v>3326</v>
      </c>
      <c r="Q2321" s="24" t="s">
        <v>3311</v>
      </c>
      <c r="R2321" s="24" t="s">
        <v>3327</v>
      </c>
      <c r="S2321" s="24" t="s">
        <v>3313</v>
      </c>
    </row>
    <row r="2322" spans="1:19" x14ac:dyDescent="0.25">
      <c r="A2322" s="24" t="s">
        <v>10365</v>
      </c>
      <c r="B2322" s="24">
        <v>16509707</v>
      </c>
      <c r="C2322" s="24">
        <v>16431990</v>
      </c>
      <c r="D2322" s="24" t="s">
        <v>3302</v>
      </c>
      <c r="E2322" s="24" t="s">
        <v>3303</v>
      </c>
      <c r="F2322" s="24" t="s">
        <v>3304</v>
      </c>
      <c r="G2322" s="24" t="s">
        <v>3305</v>
      </c>
      <c r="H2322" s="24" t="s">
        <v>10366</v>
      </c>
      <c r="I2322" s="24" t="s">
        <v>10367</v>
      </c>
      <c r="J2322" s="24" t="s">
        <v>10368</v>
      </c>
      <c r="N2322" s="24" t="s">
        <v>10369</v>
      </c>
      <c r="O2322" s="24" t="s">
        <v>3326</v>
      </c>
      <c r="Q2322" s="24" t="s">
        <v>3311</v>
      </c>
      <c r="R2322" s="24" t="s">
        <v>3327</v>
      </c>
      <c r="S2322" s="24" t="s">
        <v>3313</v>
      </c>
    </row>
    <row r="2323" spans="1:19" x14ac:dyDescent="0.25">
      <c r="A2323" s="24" t="s">
        <v>10370</v>
      </c>
      <c r="B2323" s="24">
        <v>16509712</v>
      </c>
      <c r="C2323" s="24">
        <v>16439642</v>
      </c>
      <c r="D2323" s="24" t="s">
        <v>3302</v>
      </c>
      <c r="E2323" s="24" t="s">
        <v>3303</v>
      </c>
      <c r="F2323" s="24" t="s">
        <v>5630</v>
      </c>
      <c r="G2323" s="24" t="s">
        <v>3305</v>
      </c>
      <c r="H2323" s="24" t="s">
        <v>5631</v>
      </c>
      <c r="I2323" s="24" t="s">
        <v>10371</v>
      </c>
      <c r="J2323" s="24" t="s">
        <v>6502</v>
      </c>
      <c r="N2323" s="24" t="s">
        <v>4843</v>
      </c>
    </row>
    <row r="2324" spans="1:19" x14ac:dyDescent="0.25">
      <c r="A2324" s="24" t="s">
        <v>10372</v>
      </c>
      <c r="B2324" s="24">
        <v>16509752</v>
      </c>
      <c r="C2324" s="24">
        <v>16435530</v>
      </c>
      <c r="D2324" s="24" t="s">
        <v>3302</v>
      </c>
      <c r="E2324" s="24" t="s">
        <v>3303</v>
      </c>
      <c r="F2324" s="24" t="s">
        <v>3304</v>
      </c>
      <c r="G2324" s="24" t="s">
        <v>3305</v>
      </c>
      <c r="H2324" s="24" t="s">
        <v>10373</v>
      </c>
      <c r="I2324" s="24" t="s">
        <v>10374</v>
      </c>
      <c r="J2324" s="24" t="s">
        <v>145</v>
      </c>
      <c r="N2324" s="24" t="s">
        <v>10375</v>
      </c>
      <c r="O2324" s="24" t="s">
        <v>3326</v>
      </c>
      <c r="Q2324" s="24" t="s">
        <v>3311</v>
      </c>
      <c r="R2324" s="24" t="s">
        <v>3327</v>
      </c>
      <c r="S2324" s="24" t="s">
        <v>3313</v>
      </c>
    </row>
    <row r="2325" spans="1:19" x14ac:dyDescent="0.25">
      <c r="A2325" s="24" t="s">
        <v>10376</v>
      </c>
      <c r="B2325" s="24">
        <v>16509797</v>
      </c>
      <c r="C2325" s="24">
        <v>16425468</v>
      </c>
      <c r="D2325" s="24" t="s">
        <v>3302</v>
      </c>
      <c r="E2325" s="24" t="s">
        <v>3303</v>
      </c>
      <c r="F2325" s="24" t="s">
        <v>5630</v>
      </c>
      <c r="G2325" s="24" t="s">
        <v>3305</v>
      </c>
      <c r="H2325" s="24" t="s">
        <v>10335</v>
      </c>
      <c r="I2325" s="24" t="s">
        <v>10377</v>
      </c>
      <c r="J2325" s="24" t="s">
        <v>4448</v>
      </c>
      <c r="N2325" s="24" t="s">
        <v>7200</v>
      </c>
      <c r="O2325" s="24" t="s">
        <v>3326</v>
      </c>
      <c r="Q2325" s="24" t="s">
        <v>3311</v>
      </c>
      <c r="R2325" s="24" t="s">
        <v>3327</v>
      </c>
      <c r="S2325" s="24" t="s">
        <v>3313</v>
      </c>
    </row>
    <row r="2326" spans="1:19" x14ac:dyDescent="0.25">
      <c r="A2326" s="24" t="s">
        <v>10378</v>
      </c>
      <c r="B2326" s="24">
        <v>16509807</v>
      </c>
      <c r="C2326" s="24">
        <v>16449531</v>
      </c>
      <c r="D2326" s="24" t="s">
        <v>3302</v>
      </c>
      <c r="E2326" s="24" t="s">
        <v>3303</v>
      </c>
      <c r="F2326" s="24" t="s">
        <v>4425</v>
      </c>
      <c r="G2326" s="24" t="s">
        <v>3305</v>
      </c>
      <c r="H2326" s="24" t="s">
        <v>10379</v>
      </c>
      <c r="I2326" s="24" t="s">
        <v>10380</v>
      </c>
      <c r="J2326" s="24" t="s">
        <v>51</v>
      </c>
      <c r="N2326" s="24" t="s">
        <v>10381</v>
      </c>
      <c r="O2326" s="24" t="s">
        <v>3326</v>
      </c>
      <c r="Q2326" s="24" t="s">
        <v>3311</v>
      </c>
      <c r="R2326" s="24" t="s">
        <v>3327</v>
      </c>
      <c r="S2326" s="24" t="s">
        <v>3313</v>
      </c>
    </row>
    <row r="2327" spans="1:19" x14ac:dyDescent="0.25">
      <c r="A2327" s="24" t="s">
        <v>10382</v>
      </c>
      <c r="B2327" s="24">
        <v>16509812</v>
      </c>
      <c r="C2327" s="24">
        <v>16421352</v>
      </c>
      <c r="D2327" s="24" t="s">
        <v>3302</v>
      </c>
      <c r="E2327" s="24" t="s">
        <v>3303</v>
      </c>
      <c r="F2327" s="24" t="s">
        <v>5713</v>
      </c>
      <c r="G2327" s="24" t="s">
        <v>3305</v>
      </c>
      <c r="H2327" s="24" t="s">
        <v>10383</v>
      </c>
      <c r="I2327" s="24" t="s">
        <v>10384</v>
      </c>
      <c r="J2327" s="24" t="s">
        <v>10385</v>
      </c>
      <c r="N2327" s="24" t="s">
        <v>10386</v>
      </c>
      <c r="O2327" s="24" t="s">
        <v>3326</v>
      </c>
      <c r="Q2327" s="24" t="s">
        <v>3311</v>
      </c>
      <c r="R2327" s="24" t="s">
        <v>3312</v>
      </c>
      <c r="S2327" s="24" t="s">
        <v>3313</v>
      </c>
    </row>
    <row r="2328" spans="1:19" x14ac:dyDescent="0.25">
      <c r="A2328" s="24" t="s">
        <v>10387</v>
      </c>
      <c r="B2328" s="24">
        <v>16509817</v>
      </c>
      <c r="C2328" s="24">
        <v>16442472</v>
      </c>
      <c r="D2328" s="24" t="s">
        <v>3302</v>
      </c>
      <c r="E2328" s="24" t="s">
        <v>3303</v>
      </c>
      <c r="F2328" s="24" t="s">
        <v>4425</v>
      </c>
      <c r="G2328" s="24" t="s">
        <v>3305</v>
      </c>
      <c r="H2328" s="24" t="s">
        <v>4426</v>
      </c>
      <c r="I2328" s="24" t="s">
        <v>10388</v>
      </c>
      <c r="J2328" s="24" t="s">
        <v>10389</v>
      </c>
      <c r="N2328" s="24" t="s">
        <v>10390</v>
      </c>
      <c r="O2328" s="24" t="s">
        <v>3326</v>
      </c>
      <c r="Q2328" s="24" t="s">
        <v>3311</v>
      </c>
      <c r="R2328" s="24" t="s">
        <v>3327</v>
      </c>
      <c r="S2328" s="24" t="s">
        <v>3313</v>
      </c>
    </row>
    <row r="2329" spans="1:19" x14ac:dyDescent="0.25">
      <c r="A2329" s="24" t="s">
        <v>10391</v>
      </c>
      <c r="B2329" s="24">
        <v>16509827</v>
      </c>
      <c r="C2329" s="24">
        <v>16443285</v>
      </c>
      <c r="D2329" s="24" t="s">
        <v>3302</v>
      </c>
      <c r="E2329" s="24" t="s">
        <v>3303</v>
      </c>
      <c r="F2329" s="24" t="s">
        <v>4425</v>
      </c>
      <c r="G2329" s="24" t="s">
        <v>3305</v>
      </c>
      <c r="H2329" s="24" t="s">
        <v>4426</v>
      </c>
      <c r="I2329" s="24" t="s">
        <v>10392</v>
      </c>
      <c r="J2329" s="24" t="s">
        <v>10393</v>
      </c>
      <c r="N2329" s="24" t="s">
        <v>4278</v>
      </c>
      <c r="O2329" s="24" t="s">
        <v>3326</v>
      </c>
      <c r="Q2329" s="24" t="s">
        <v>3311</v>
      </c>
      <c r="R2329" s="24" t="s">
        <v>3327</v>
      </c>
      <c r="S2329" s="24" t="s">
        <v>3313</v>
      </c>
    </row>
    <row r="2330" spans="1:19" x14ac:dyDescent="0.25">
      <c r="A2330" s="24" t="s">
        <v>10394</v>
      </c>
      <c r="B2330" s="24">
        <v>16509837</v>
      </c>
      <c r="C2330" s="24">
        <v>16406554</v>
      </c>
      <c r="D2330" s="24" t="s">
        <v>3302</v>
      </c>
      <c r="E2330" s="24" t="s">
        <v>3303</v>
      </c>
      <c r="F2330" s="24" t="s">
        <v>4240</v>
      </c>
      <c r="G2330" s="24" t="s">
        <v>3305</v>
      </c>
      <c r="H2330" s="24" t="s">
        <v>4241</v>
      </c>
      <c r="I2330" s="24" t="s">
        <v>4298</v>
      </c>
      <c r="J2330" s="24" t="s">
        <v>10395</v>
      </c>
      <c r="N2330" s="24" t="s">
        <v>10396</v>
      </c>
      <c r="O2330" s="24" t="s">
        <v>3326</v>
      </c>
      <c r="Q2330" s="24" t="s">
        <v>3311</v>
      </c>
      <c r="R2330" s="24" t="s">
        <v>3327</v>
      </c>
      <c r="S2330" s="24" t="s">
        <v>3313</v>
      </c>
    </row>
    <row r="2331" spans="1:19" x14ac:dyDescent="0.25">
      <c r="A2331" s="24" t="s">
        <v>10397</v>
      </c>
      <c r="B2331" s="24">
        <v>16509852</v>
      </c>
      <c r="C2331" s="24">
        <v>16410245</v>
      </c>
      <c r="D2331" s="24" t="s">
        <v>3302</v>
      </c>
      <c r="E2331" s="24" t="s">
        <v>3303</v>
      </c>
      <c r="F2331" s="24" t="s">
        <v>5757</v>
      </c>
      <c r="G2331" s="24" t="s">
        <v>3305</v>
      </c>
      <c r="H2331" s="24" t="s">
        <v>10398</v>
      </c>
      <c r="I2331" s="24" t="s">
        <v>10399</v>
      </c>
      <c r="J2331" s="24" t="s">
        <v>10400</v>
      </c>
      <c r="N2331" s="24" t="s">
        <v>10401</v>
      </c>
      <c r="O2331" s="24" t="s">
        <v>3326</v>
      </c>
      <c r="Q2331" s="24" t="s">
        <v>3311</v>
      </c>
      <c r="R2331" s="24" t="s">
        <v>3327</v>
      </c>
      <c r="S2331" s="24" t="s">
        <v>3313</v>
      </c>
    </row>
    <row r="2332" spans="1:19" x14ac:dyDescent="0.25">
      <c r="A2332" s="24" t="s">
        <v>10402</v>
      </c>
      <c r="B2332" s="24">
        <v>16509857</v>
      </c>
      <c r="C2332" s="24">
        <v>16442487</v>
      </c>
      <c r="D2332" s="24" t="s">
        <v>3302</v>
      </c>
      <c r="E2332" s="24" t="s">
        <v>3303</v>
      </c>
      <c r="F2332" s="24" t="s">
        <v>4425</v>
      </c>
      <c r="G2332" s="24" t="s">
        <v>3305</v>
      </c>
      <c r="H2332" s="24" t="s">
        <v>4426</v>
      </c>
      <c r="I2332" s="24" t="s">
        <v>10388</v>
      </c>
      <c r="J2332" s="24" t="s">
        <v>7218</v>
      </c>
      <c r="N2332" s="24" t="s">
        <v>3726</v>
      </c>
      <c r="O2332" s="24" t="s">
        <v>3326</v>
      </c>
      <c r="Q2332" s="24" t="s">
        <v>3311</v>
      </c>
      <c r="R2332" s="24" t="s">
        <v>3327</v>
      </c>
      <c r="S2332" s="24" t="s">
        <v>3313</v>
      </c>
    </row>
    <row r="2333" spans="1:19" x14ac:dyDescent="0.25">
      <c r="A2333" s="24" t="s">
        <v>10403</v>
      </c>
      <c r="B2333" s="24">
        <v>16509867</v>
      </c>
      <c r="C2333" s="24">
        <v>16502064</v>
      </c>
      <c r="D2333" s="24" t="s">
        <v>3302</v>
      </c>
      <c r="E2333" s="24" t="s">
        <v>3303</v>
      </c>
      <c r="F2333" s="24" t="s">
        <v>5677</v>
      </c>
      <c r="G2333" s="24" t="s">
        <v>3305</v>
      </c>
      <c r="H2333" s="24" t="s">
        <v>5678</v>
      </c>
      <c r="I2333" s="24" t="s">
        <v>10404</v>
      </c>
      <c r="J2333" s="24" t="s">
        <v>10405</v>
      </c>
      <c r="N2333" s="24" t="s">
        <v>10406</v>
      </c>
      <c r="O2333" s="24" t="s">
        <v>3326</v>
      </c>
      <c r="Q2333" s="24" t="s">
        <v>3311</v>
      </c>
      <c r="R2333" s="24" t="s">
        <v>3327</v>
      </c>
      <c r="S2333" s="24" t="s">
        <v>3313</v>
      </c>
    </row>
    <row r="2334" spans="1:19" x14ac:dyDescent="0.25">
      <c r="A2334" s="24" t="s">
        <v>10407</v>
      </c>
      <c r="B2334" s="24">
        <v>16509872</v>
      </c>
      <c r="C2334" s="24">
        <v>16506657</v>
      </c>
      <c r="D2334" s="24" t="s">
        <v>3302</v>
      </c>
      <c r="E2334" s="24" t="s">
        <v>3303</v>
      </c>
      <c r="F2334" s="24" t="s">
        <v>3304</v>
      </c>
      <c r="G2334" s="24" t="s">
        <v>3305</v>
      </c>
      <c r="H2334" s="24" t="s">
        <v>10408</v>
      </c>
      <c r="I2334" s="24" t="s">
        <v>10409</v>
      </c>
      <c r="J2334" s="24" t="s">
        <v>10410</v>
      </c>
      <c r="N2334" s="24" t="s">
        <v>10411</v>
      </c>
      <c r="O2334" s="24" t="s">
        <v>3326</v>
      </c>
      <c r="Q2334" s="24" t="s">
        <v>3311</v>
      </c>
      <c r="R2334" s="24" t="s">
        <v>3327</v>
      </c>
      <c r="S2334" s="24" t="s">
        <v>3313</v>
      </c>
    </row>
    <row r="2335" spans="1:19" x14ac:dyDescent="0.25">
      <c r="A2335" s="24" t="s">
        <v>10412</v>
      </c>
      <c r="B2335" s="24">
        <v>16509882</v>
      </c>
      <c r="C2335" s="24">
        <v>16407630</v>
      </c>
      <c r="D2335" s="24" t="s">
        <v>3302</v>
      </c>
      <c r="E2335" s="24" t="s">
        <v>3303</v>
      </c>
      <c r="F2335" s="24" t="s">
        <v>3304</v>
      </c>
      <c r="G2335" s="24" t="s">
        <v>3305</v>
      </c>
      <c r="H2335" s="24" t="s">
        <v>10413</v>
      </c>
      <c r="I2335" s="24" t="s">
        <v>10414</v>
      </c>
      <c r="J2335" s="24" t="s">
        <v>10415</v>
      </c>
      <c r="N2335" s="24" t="s">
        <v>10416</v>
      </c>
      <c r="O2335" s="24" t="s">
        <v>3326</v>
      </c>
      <c r="Q2335" s="24" t="s">
        <v>3311</v>
      </c>
      <c r="R2335" s="24" t="s">
        <v>3327</v>
      </c>
      <c r="S2335" s="24" t="s">
        <v>3313</v>
      </c>
    </row>
    <row r="2336" spans="1:19" x14ac:dyDescent="0.25">
      <c r="A2336" s="24" t="s">
        <v>10417</v>
      </c>
      <c r="B2336" s="24">
        <v>16509887</v>
      </c>
      <c r="C2336" s="24">
        <v>16424139</v>
      </c>
      <c r="D2336" s="24" t="s">
        <v>3302</v>
      </c>
      <c r="E2336" s="24" t="s">
        <v>3303</v>
      </c>
      <c r="F2336" s="24" t="s">
        <v>4087</v>
      </c>
      <c r="G2336" s="24" t="s">
        <v>3305</v>
      </c>
      <c r="H2336" s="24" t="s">
        <v>4293</v>
      </c>
      <c r="I2336" s="24" t="s">
        <v>4294</v>
      </c>
      <c r="J2336" s="24" t="s">
        <v>10418</v>
      </c>
      <c r="N2336" s="24" t="s">
        <v>4843</v>
      </c>
    </row>
    <row r="2337" spans="1:19" x14ac:dyDescent="0.25">
      <c r="A2337" s="24" t="s">
        <v>10419</v>
      </c>
      <c r="B2337" s="24">
        <v>16509897</v>
      </c>
      <c r="C2337" s="24">
        <v>16505619</v>
      </c>
      <c r="D2337" s="24" t="s">
        <v>3302</v>
      </c>
      <c r="E2337" s="24" t="s">
        <v>3303</v>
      </c>
      <c r="F2337" s="24" t="s">
        <v>5677</v>
      </c>
      <c r="G2337" s="24" t="s">
        <v>3305</v>
      </c>
      <c r="H2337" s="24" t="s">
        <v>5678</v>
      </c>
      <c r="I2337" s="24" t="s">
        <v>10420</v>
      </c>
      <c r="J2337" s="24" t="s">
        <v>10421</v>
      </c>
      <c r="N2337" s="24" t="s">
        <v>10422</v>
      </c>
      <c r="O2337" s="24" t="s">
        <v>3326</v>
      </c>
      <c r="Q2337" s="24" t="s">
        <v>3311</v>
      </c>
      <c r="R2337" s="24" t="s">
        <v>3922</v>
      </c>
      <c r="S2337" s="24" t="s">
        <v>3313</v>
      </c>
    </row>
    <row r="2338" spans="1:19" x14ac:dyDescent="0.25">
      <c r="A2338" s="24" t="s">
        <v>10423</v>
      </c>
      <c r="B2338" s="24">
        <v>16509917</v>
      </c>
      <c r="C2338" s="24">
        <v>16439534</v>
      </c>
      <c r="D2338" s="24" t="s">
        <v>3302</v>
      </c>
      <c r="E2338" s="24" t="s">
        <v>3303</v>
      </c>
      <c r="F2338" s="24" t="s">
        <v>5630</v>
      </c>
      <c r="G2338" s="24" t="s">
        <v>3305</v>
      </c>
      <c r="H2338" s="24" t="s">
        <v>5631</v>
      </c>
      <c r="I2338" s="24" t="s">
        <v>10371</v>
      </c>
      <c r="J2338" s="24" t="s">
        <v>10424</v>
      </c>
      <c r="N2338" s="24" t="s">
        <v>10425</v>
      </c>
      <c r="O2338" s="24" t="s">
        <v>3326</v>
      </c>
      <c r="Q2338" s="24" t="s">
        <v>3311</v>
      </c>
      <c r="R2338" s="24" t="s">
        <v>3327</v>
      </c>
      <c r="S2338" s="24" t="s">
        <v>3313</v>
      </c>
    </row>
    <row r="2339" spans="1:19" x14ac:dyDescent="0.25">
      <c r="A2339" s="24" t="s">
        <v>10426</v>
      </c>
      <c r="B2339" s="24">
        <v>16509922</v>
      </c>
      <c r="C2339" s="24">
        <v>16406486</v>
      </c>
      <c r="D2339" s="24" t="s">
        <v>3302</v>
      </c>
      <c r="E2339" s="24" t="s">
        <v>3303</v>
      </c>
      <c r="F2339" s="24" t="s">
        <v>4240</v>
      </c>
      <c r="G2339" s="24" t="s">
        <v>3305</v>
      </c>
      <c r="H2339" s="24" t="s">
        <v>4241</v>
      </c>
      <c r="I2339" s="24" t="s">
        <v>4298</v>
      </c>
      <c r="J2339" s="24" t="s">
        <v>10427</v>
      </c>
      <c r="N2339" s="24" t="s">
        <v>6768</v>
      </c>
      <c r="O2339" s="24" t="s">
        <v>3326</v>
      </c>
      <c r="Q2339" s="24" t="s">
        <v>3311</v>
      </c>
      <c r="R2339" s="24" t="s">
        <v>3327</v>
      </c>
      <c r="S2339" s="24" t="s">
        <v>3313</v>
      </c>
    </row>
    <row r="2340" spans="1:19" x14ac:dyDescent="0.25">
      <c r="A2340" s="24" t="s">
        <v>10428</v>
      </c>
      <c r="B2340" s="24">
        <v>16509962</v>
      </c>
      <c r="C2340" s="24">
        <v>16439236</v>
      </c>
      <c r="D2340" s="24" t="s">
        <v>3302</v>
      </c>
      <c r="E2340" s="24" t="s">
        <v>3303</v>
      </c>
      <c r="F2340" s="24" t="s">
        <v>5630</v>
      </c>
      <c r="G2340" s="24" t="s">
        <v>3305</v>
      </c>
      <c r="H2340" s="24" t="s">
        <v>5631</v>
      </c>
      <c r="I2340" s="24" t="s">
        <v>10429</v>
      </c>
      <c r="J2340" s="24" t="s">
        <v>10430</v>
      </c>
      <c r="N2340" s="24" t="s">
        <v>7204</v>
      </c>
      <c r="O2340" s="24" t="s">
        <v>3326</v>
      </c>
      <c r="Q2340" s="24" t="s">
        <v>3311</v>
      </c>
      <c r="R2340" s="24" t="s">
        <v>3922</v>
      </c>
      <c r="S2340" s="24" t="s">
        <v>3313</v>
      </c>
    </row>
    <row r="2341" spans="1:19" x14ac:dyDescent="0.25">
      <c r="A2341" s="24" t="s">
        <v>10431</v>
      </c>
      <c r="B2341" s="24">
        <v>16509982</v>
      </c>
      <c r="C2341" s="24">
        <v>16438701</v>
      </c>
      <c r="D2341" s="24" t="s">
        <v>3302</v>
      </c>
      <c r="E2341" s="24" t="s">
        <v>3303</v>
      </c>
      <c r="F2341" s="24" t="s">
        <v>5630</v>
      </c>
      <c r="G2341" s="24" t="s">
        <v>3305</v>
      </c>
      <c r="H2341" s="24" t="s">
        <v>5631</v>
      </c>
      <c r="I2341" s="24" t="s">
        <v>10429</v>
      </c>
      <c r="J2341" s="24" t="s">
        <v>6851</v>
      </c>
      <c r="N2341" s="24" t="s">
        <v>10432</v>
      </c>
      <c r="O2341" s="24" t="s">
        <v>3326</v>
      </c>
      <c r="Q2341" s="24" t="s">
        <v>3311</v>
      </c>
      <c r="R2341" s="24" t="s">
        <v>3922</v>
      </c>
      <c r="S2341" s="24" t="s">
        <v>3313</v>
      </c>
    </row>
    <row r="2342" spans="1:19" x14ac:dyDescent="0.25">
      <c r="A2342" s="24" t="s">
        <v>10433</v>
      </c>
      <c r="B2342" s="24">
        <v>16509992</v>
      </c>
      <c r="C2342" s="24">
        <v>16425533</v>
      </c>
      <c r="D2342" s="24" t="s">
        <v>3302</v>
      </c>
      <c r="E2342" s="24" t="s">
        <v>3303</v>
      </c>
      <c r="F2342" s="24" t="s">
        <v>5630</v>
      </c>
      <c r="G2342" s="24" t="s">
        <v>3305</v>
      </c>
      <c r="H2342" s="24" t="s">
        <v>10335</v>
      </c>
      <c r="I2342" s="24" t="s">
        <v>10377</v>
      </c>
      <c r="J2342" s="24" t="s">
        <v>10434</v>
      </c>
      <c r="N2342" s="24" t="s">
        <v>10435</v>
      </c>
    </row>
    <row r="2343" spans="1:19" x14ac:dyDescent="0.25">
      <c r="A2343" s="24" t="s">
        <v>10436</v>
      </c>
      <c r="B2343" s="24">
        <v>16509997</v>
      </c>
      <c r="C2343" s="24">
        <v>16405685</v>
      </c>
      <c r="D2343" s="24" t="s">
        <v>3302</v>
      </c>
      <c r="E2343" s="24" t="s">
        <v>3303</v>
      </c>
      <c r="F2343" s="24" t="s">
        <v>4240</v>
      </c>
      <c r="G2343" s="24" t="s">
        <v>3305</v>
      </c>
      <c r="H2343" s="24" t="s">
        <v>4241</v>
      </c>
      <c r="I2343" s="24" t="s">
        <v>4298</v>
      </c>
      <c r="J2343" s="24" t="s">
        <v>10437</v>
      </c>
      <c r="N2343" s="24" t="s">
        <v>4269</v>
      </c>
      <c r="O2343" s="24" t="s">
        <v>3326</v>
      </c>
      <c r="Q2343" s="24" t="s">
        <v>3311</v>
      </c>
      <c r="R2343" s="24" t="s">
        <v>3327</v>
      </c>
      <c r="S2343" s="24" t="s">
        <v>3313</v>
      </c>
    </row>
    <row r="2344" spans="1:19" x14ac:dyDescent="0.25">
      <c r="A2344" s="24" t="s">
        <v>10438</v>
      </c>
      <c r="B2344" s="24">
        <v>16510002</v>
      </c>
      <c r="C2344" s="24">
        <v>16441799</v>
      </c>
      <c r="D2344" s="24" t="s">
        <v>3302</v>
      </c>
      <c r="E2344" s="24" t="s">
        <v>3303</v>
      </c>
      <c r="F2344" s="24" t="s">
        <v>5682</v>
      </c>
      <c r="G2344" s="24" t="s">
        <v>3305</v>
      </c>
      <c r="H2344" s="24" t="s">
        <v>5683</v>
      </c>
      <c r="I2344" s="24" t="s">
        <v>10439</v>
      </c>
      <c r="J2344" s="24" t="s">
        <v>10364</v>
      </c>
      <c r="N2344" s="24" t="s">
        <v>10440</v>
      </c>
    </row>
    <row r="2345" spans="1:19" x14ac:dyDescent="0.25">
      <c r="A2345" s="24" t="s">
        <v>10441</v>
      </c>
      <c r="B2345" s="24">
        <v>16510037</v>
      </c>
      <c r="C2345" s="24">
        <v>16407217</v>
      </c>
      <c r="D2345" s="24" t="s">
        <v>3302</v>
      </c>
      <c r="E2345" s="24" t="s">
        <v>3303</v>
      </c>
      <c r="F2345" s="24" t="s">
        <v>9882</v>
      </c>
      <c r="G2345" s="24" t="s">
        <v>3305</v>
      </c>
      <c r="H2345" s="24" t="s">
        <v>10330</v>
      </c>
      <c r="I2345" s="24" t="s">
        <v>10442</v>
      </c>
      <c r="J2345" s="24" t="s">
        <v>10443</v>
      </c>
      <c r="N2345" s="24" t="s">
        <v>4451</v>
      </c>
    </row>
    <row r="2346" spans="1:19" x14ac:dyDescent="0.25">
      <c r="A2346" s="24" t="s">
        <v>10444</v>
      </c>
      <c r="B2346" s="24">
        <v>16510072</v>
      </c>
      <c r="C2346" s="24">
        <v>16406269</v>
      </c>
      <c r="D2346" s="24" t="s">
        <v>3302</v>
      </c>
      <c r="E2346" s="24" t="s">
        <v>3303</v>
      </c>
      <c r="F2346" s="24" t="s">
        <v>4240</v>
      </c>
      <c r="G2346" s="24" t="s">
        <v>3305</v>
      </c>
      <c r="H2346" s="24" t="s">
        <v>4241</v>
      </c>
      <c r="I2346" s="24" t="s">
        <v>4298</v>
      </c>
      <c r="J2346" s="24" t="s">
        <v>10445</v>
      </c>
      <c r="N2346" s="24" t="s">
        <v>10446</v>
      </c>
      <c r="O2346" s="24" t="s">
        <v>3326</v>
      </c>
      <c r="Q2346" s="24" t="s">
        <v>3311</v>
      </c>
      <c r="R2346" s="24" t="s">
        <v>3327</v>
      </c>
      <c r="S2346" s="24" t="s">
        <v>3313</v>
      </c>
    </row>
    <row r="2347" spans="1:19" x14ac:dyDescent="0.25">
      <c r="A2347" s="24" t="s">
        <v>10447</v>
      </c>
      <c r="B2347" s="24">
        <v>16510077</v>
      </c>
      <c r="C2347" s="24">
        <v>16501868</v>
      </c>
      <c r="D2347" s="24" t="s">
        <v>3302</v>
      </c>
      <c r="E2347" s="24" t="s">
        <v>3303</v>
      </c>
      <c r="F2347" s="24" t="s">
        <v>5677</v>
      </c>
      <c r="G2347" s="24" t="s">
        <v>3305</v>
      </c>
      <c r="H2347" s="24" t="s">
        <v>5678</v>
      </c>
      <c r="I2347" s="24" t="s">
        <v>10404</v>
      </c>
      <c r="J2347" s="24" t="s">
        <v>10448</v>
      </c>
      <c r="N2347" s="24" t="s">
        <v>4321</v>
      </c>
      <c r="O2347" s="24" t="s">
        <v>3326</v>
      </c>
      <c r="Q2347" s="24" t="s">
        <v>3311</v>
      </c>
      <c r="R2347" s="24" t="s">
        <v>3327</v>
      </c>
      <c r="S2347" s="24" t="s">
        <v>3313</v>
      </c>
    </row>
    <row r="2348" spans="1:19" x14ac:dyDescent="0.25">
      <c r="A2348" s="24" t="s">
        <v>10449</v>
      </c>
      <c r="B2348" s="24">
        <v>16510082</v>
      </c>
      <c r="C2348" s="24">
        <v>16443217</v>
      </c>
      <c r="D2348" s="24" t="s">
        <v>3302</v>
      </c>
      <c r="E2348" s="24" t="s">
        <v>3303</v>
      </c>
      <c r="F2348" s="24" t="s">
        <v>4425</v>
      </c>
      <c r="G2348" s="24" t="s">
        <v>3305</v>
      </c>
      <c r="H2348" s="24" t="s">
        <v>4426</v>
      </c>
      <c r="I2348" s="24" t="s">
        <v>10450</v>
      </c>
      <c r="J2348" s="24" t="s">
        <v>10451</v>
      </c>
      <c r="N2348" s="24" t="s">
        <v>8417</v>
      </c>
      <c r="O2348" s="24" t="s">
        <v>3326</v>
      </c>
      <c r="Q2348" s="24" t="s">
        <v>3311</v>
      </c>
      <c r="R2348" s="24" t="s">
        <v>3327</v>
      </c>
      <c r="S2348" s="24" t="s">
        <v>3313</v>
      </c>
    </row>
    <row r="2349" spans="1:19" x14ac:dyDescent="0.25">
      <c r="A2349" s="24" t="s">
        <v>10452</v>
      </c>
      <c r="B2349" s="24">
        <v>16510097</v>
      </c>
      <c r="C2349" s="24">
        <v>16506725</v>
      </c>
      <c r="D2349" s="24" t="s">
        <v>3302</v>
      </c>
      <c r="E2349" s="24" t="s">
        <v>3303</v>
      </c>
      <c r="F2349" s="24" t="s">
        <v>3304</v>
      </c>
      <c r="G2349" s="24" t="s">
        <v>3305</v>
      </c>
      <c r="H2349" s="24" t="s">
        <v>10408</v>
      </c>
      <c r="I2349" s="24" t="s">
        <v>10453</v>
      </c>
      <c r="J2349" s="24" t="s">
        <v>3884</v>
      </c>
      <c r="N2349" s="24" t="s">
        <v>4843</v>
      </c>
    </row>
    <row r="2350" spans="1:19" x14ac:dyDescent="0.25">
      <c r="A2350" s="24" t="s">
        <v>10454</v>
      </c>
      <c r="B2350" s="24">
        <v>16510107</v>
      </c>
      <c r="C2350" s="24">
        <v>16404574</v>
      </c>
      <c r="D2350" s="24" t="s">
        <v>3302</v>
      </c>
      <c r="E2350" s="24" t="s">
        <v>3303</v>
      </c>
      <c r="F2350" s="24" t="s">
        <v>5630</v>
      </c>
      <c r="G2350" s="24" t="s">
        <v>3305</v>
      </c>
      <c r="H2350" s="24" t="s">
        <v>6847</v>
      </c>
      <c r="I2350" s="24" t="s">
        <v>10455</v>
      </c>
      <c r="J2350" s="24" t="s">
        <v>10456</v>
      </c>
      <c r="N2350" s="24" t="s">
        <v>3748</v>
      </c>
      <c r="O2350" s="24" t="s">
        <v>3326</v>
      </c>
      <c r="Q2350" s="24" t="s">
        <v>3311</v>
      </c>
      <c r="R2350" s="24" t="s">
        <v>3327</v>
      </c>
      <c r="S2350" s="24" t="s">
        <v>3313</v>
      </c>
    </row>
    <row r="2351" spans="1:19" x14ac:dyDescent="0.25">
      <c r="A2351" s="24" t="s">
        <v>10457</v>
      </c>
      <c r="B2351" s="24">
        <v>16510122</v>
      </c>
      <c r="C2351" s="24">
        <v>16407002</v>
      </c>
      <c r="D2351" s="24" t="s">
        <v>3302</v>
      </c>
      <c r="E2351" s="24" t="s">
        <v>3303</v>
      </c>
      <c r="F2351" s="24" t="s">
        <v>3304</v>
      </c>
      <c r="G2351" s="24" t="s">
        <v>3305</v>
      </c>
      <c r="H2351" s="24" t="s">
        <v>4556</v>
      </c>
      <c r="I2351" s="24" t="s">
        <v>10458</v>
      </c>
      <c r="J2351" s="24" t="s">
        <v>10459</v>
      </c>
      <c r="N2351" s="24" t="s">
        <v>10460</v>
      </c>
      <c r="O2351" s="24" t="s">
        <v>3326</v>
      </c>
      <c r="Q2351" s="24" t="s">
        <v>3311</v>
      </c>
      <c r="R2351" s="24" t="s">
        <v>3327</v>
      </c>
      <c r="S2351" s="24" t="s">
        <v>3313</v>
      </c>
    </row>
    <row r="2352" spans="1:19" x14ac:dyDescent="0.25">
      <c r="A2352" s="24" t="s">
        <v>10461</v>
      </c>
      <c r="B2352" s="24">
        <v>16510142</v>
      </c>
      <c r="C2352" s="24">
        <v>16404805</v>
      </c>
      <c r="D2352" s="24" t="s">
        <v>3302</v>
      </c>
      <c r="E2352" s="24" t="s">
        <v>3303</v>
      </c>
      <c r="F2352" s="24" t="s">
        <v>5630</v>
      </c>
      <c r="G2352" s="24" t="s">
        <v>3305</v>
      </c>
      <c r="H2352" s="24" t="s">
        <v>6847</v>
      </c>
      <c r="I2352" s="24" t="s">
        <v>10455</v>
      </c>
      <c r="J2352" s="24" t="s">
        <v>10462</v>
      </c>
      <c r="N2352" s="24" t="s">
        <v>10463</v>
      </c>
      <c r="O2352" s="24" t="s">
        <v>3326</v>
      </c>
      <c r="Q2352" s="24" t="s">
        <v>3311</v>
      </c>
      <c r="R2352" s="24" t="s">
        <v>3327</v>
      </c>
      <c r="S2352" s="24" t="s">
        <v>3313</v>
      </c>
    </row>
    <row r="2353" spans="1:19" x14ac:dyDescent="0.25">
      <c r="A2353" s="24" t="s">
        <v>10464</v>
      </c>
      <c r="B2353" s="24">
        <v>16510157</v>
      </c>
      <c r="C2353" s="24">
        <v>16440027</v>
      </c>
      <c r="D2353" s="24" t="s">
        <v>3302</v>
      </c>
      <c r="E2353" s="24" t="s">
        <v>3303</v>
      </c>
      <c r="F2353" s="24" t="s">
        <v>3304</v>
      </c>
      <c r="G2353" s="24" t="s">
        <v>3305</v>
      </c>
      <c r="H2353" s="24" t="s">
        <v>5648</v>
      </c>
      <c r="I2353" s="24" t="s">
        <v>10465</v>
      </c>
      <c r="J2353" s="24" t="s">
        <v>10466</v>
      </c>
      <c r="N2353" s="24" t="s">
        <v>4064</v>
      </c>
    </row>
    <row r="2354" spans="1:19" x14ac:dyDescent="0.25">
      <c r="A2354" s="24" t="s">
        <v>10467</v>
      </c>
      <c r="B2354" s="24">
        <v>16510162</v>
      </c>
      <c r="C2354" s="24">
        <v>16441631</v>
      </c>
      <c r="D2354" s="24" t="s">
        <v>3302</v>
      </c>
      <c r="E2354" s="24" t="s">
        <v>3303</v>
      </c>
      <c r="F2354" s="24" t="s">
        <v>5652</v>
      </c>
      <c r="G2354" s="24" t="s">
        <v>3305</v>
      </c>
      <c r="H2354" s="24" t="s">
        <v>10185</v>
      </c>
      <c r="I2354" s="24" t="s">
        <v>10186</v>
      </c>
      <c r="J2354" s="24" t="s">
        <v>10468</v>
      </c>
      <c r="N2354" s="24" t="s">
        <v>4872</v>
      </c>
      <c r="O2354" s="24" t="s">
        <v>3326</v>
      </c>
      <c r="Q2354" s="24" t="s">
        <v>3311</v>
      </c>
      <c r="R2354" s="24" t="s">
        <v>3327</v>
      </c>
      <c r="S2354" s="24" t="s">
        <v>3313</v>
      </c>
    </row>
    <row r="2355" spans="1:19" x14ac:dyDescent="0.25">
      <c r="A2355" s="24" t="s">
        <v>10469</v>
      </c>
      <c r="B2355" s="24">
        <v>16510177</v>
      </c>
      <c r="C2355" s="24">
        <v>16425572</v>
      </c>
      <c r="D2355" s="24" t="s">
        <v>3302</v>
      </c>
      <c r="E2355" s="24" t="s">
        <v>3303</v>
      </c>
      <c r="F2355" s="24" t="s">
        <v>10016</v>
      </c>
      <c r="G2355" s="24" t="s">
        <v>3305</v>
      </c>
      <c r="H2355" s="24" t="s">
        <v>10470</v>
      </c>
      <c r="I2355" s="24" t="s">
        <v>10471</v>
      </c>
      <c r="J2355" s="24" t="s">
        <v>10472</v>
      </c>
      <c r="N2355" s="24" t="s">
        <v>10473</v>
      </c>
    </row>
    <row r="2356" spans="1:19" x14ac:dyDescent="0.25">
      <c r="A2356" s="24" t="s">
        <v>10474</v>
      </c>
      <c r="B2356" s="24">
        <v>16510182</v>
      </c>
      <c r="C2356" s="24">
        <v>16425354</v>
      </c>
      <c r="D2356" s="24" t="s">
        <v>3302</v>
      </c>
      <c r="E2356" s="24" t="s">
        <v>3303</v>
      </c>
      <c r="F2356" s="24" t="s">
        <v>4425</v>
      </c>
      <c r="G2356" s="24" t="s">
        <v>3305</v>
      </c>
      <c r="H2356" s="24" t="s">
        <v>10475</v>
      </c>
      <c r="I2356" s="24" t="s">
        <v>10476</v>
      </c>
      <c r="J2356" s="24" t="s">
        <v>4830</v>
      </c>
      <c r="N2356" s="24" t="s">
        <v>10477</v>
      </c>
      <c r="O2356" s="24" t="s">
        <v>3326</v>
      </c>
      <c r="Q2356" s="24" t="s">
        <v>3311</v>
      </c>
      <c r="R2356" s="24" t="s">
        <v>3327</v>
      </c>
      <c r="S2356" s="24" t="s">
        <v>3313</v>
      </c>
    </row>
    <row r="2357" spans="1:19" x14ac:dyDescent="0.25">
      <c r="A2357" s="24" t="s">
        <v>10478</v>
      </c>
      <c r="B2357" s="24">
        <v>16510197</v>
      </c>
      <c r="C2357" s="24">
        <v>16440016</v>
      </c>
      <c r="D2357" s="24" t="s">
        <v>3302</v>
      </c>
      <c r="E2357" s="24" t="s">
        <v>3303</v>
      </c>
      <c r="F2357" s="24" t="s">
        <v>4240</v>
      </c>
      <c r="G2357" s="24" t="s">
        <v>3305</v>
      </c>
      <c r="H2357" s="24" t="s">
        <v>4241</v>
      </c>
      <c r="I2357" s="24" t="s">
        <v>10479</v>
      </c>
      <c r="J2357" s="24" t="s">
        <v>10480</v>
      </c>
      <c r="N2357" s="24" t="s">
        <v>10481</v>
      </c>
    </row>
    <row r="2358" spans="1:19" x14ac:dyDescent="0.25">
      <c r="A2358" s="24" t="s">
        <v>10482</v>
      </c>
      <c r="B2358" s="24">
        <v>16510217</v>
      </c>
      <c r="C2358" s="24">
        <v>16506766</v>
      </c>
      <c r="D2358" s="24" t="s">
        <v>3302</v>
      </c>
      <c r="E2358" s="24" t="s">
        <v>3303</v>
      </c>
      <c r="F2358" s="24" t="s">
        <v>3304</v>
      </c>
      <c r="G2358" s="24" t="s">
        <v>3305</v>
      </c>
      <c r="H2358" s="24" t="s">
        <v>5648</v>
      </c>
      <c r="I2358" s="24" t="s">
        <v>10483</v>
      </c>
      <c r="J2358" s="24" t="s">
        <v>10484</v>
      </c>
      <c r="N2358" s="24" t="s">
        <v>6931</v>
      </c>
      <c r="O2358" s="24" t="s">
        <v>3326</v>
      </c>
      <c r="Q2358" s="24" t="s">
        <v>3311</v>
      </c>
      <c r="R2358" s="24" t="s">
        <v>3922</v>
      </c>
      <c r="S2358" s="24" t="s">
        <v>3313</v>
      </c>
    </row>
    <row r="2359" spans="1:19" x14ac:dyDescent="0.25">
      <c r="A2359" s="24" t="s">
        <v>10485</v>
      </c>
      <c r="B2359" s="24">
        <v>16510227</v>
      </c>
      <c r="C2359" s="24">
        <v>16438001</v>
      </c>
      <c r="D2359" s="24" t="s">
        <v>3302</v>
      </c>
      <c r="E2359" s="24" t="s">
        <v>3303</v>
      </c>
      <c r="F2359" s="24" t="s">
        <v>5630</v>
      </c>
      <c r="G2359" s="24" t="s">
        <v>3305</v>
      </c>
      <c r="H2359" s="24" t="s">
        <v>5631</v>
      </c>
      <c r="I2359" s="24" t="s">
        <v>10429</v>
      </c>
      <c r="J2359" s="24" t="s">
        <v>10486</v>
      </c>
      <c r="N2359" s="24" t="s">
        <v>4158</v>
      </c>
    </row>
    <row r="2360" spans="1:19" x14ac:dyDescent="0.25">
      <c r="A2360" s="24" t="s">
        <v>10487</v>
      </c>
      <c r="B2360" s="24">
        <v>16510237</v>
      </c>
      <c r="C2360" s="24">
        <v>16406327</v>
      </c>
      <c r="D2360" s="24" t="s">
        <v>3302</v>
      </c>
      <c r="E2360" s="24" t="s">
        <v>3303</v>
      </c>
      <c r="F2360" s="24" t="s">
        <v>4240</v>
      </c>
      <c r="G2360" s="24" t="s">
        <v>3305</v>
      </c>
      <c r="H2360" s="24" t="s">
        <v>4241</v>
      </c>
      <c r="I2360" s="24" t="s">
        <v>4298</v>
      </c>
      <c r="J2360" s="24" t="s">
        <v>10488</v>
      </c>
      <c r="N2360" s="24" t="s">
        <v>3748</v>
      </c>
      <c r="O2360" s="24" t="s">
        <v>3326</v>
      </c>
      <c r="Q2360" s="24" t="s">
        <v>3311</v>
      </c>
      <c r="R2360" s="24" t="s">
        <v>3327</v>
      </c>
      <c r="S2360" s="24" t="s">
        <v>3313</v>
      </c>
    </row>
    <row r="2361" spans="1:19" x14ac:dyDescent="0.25">
      <c r="A2361" s="24" t="s">
        <v>10489</v>
      </c>
      <c r="B2361" s="24">
        <v>16510247</v>
      </c>
      <c r="C2361" s="24">
        <v>16406679</v>
      </c>
      <c r="D2361" s="24" t="s">
        <v>3302</v>
      </c>
      <c r="E2361" s="24" t="s">
        <v>3303</v>
      </c>
      <c r="F2361" s="24" t="s">
        <v>4240</v>
      </c>
      <c r="G2361" s="24" t="s">
        <v>3305</v>
      </c>
      <c r="H2361" s="24" t="s">
        <v>4241</v>
      </c>
      <c r="I2361" s="24" t="s">
        <v>10490</v>
      </c>
      <c r="J2361" s="24" t="s">
        <v>10491</v>
      </c>
      <c r="N2361" s="24" t="s">
        <v>10492</v>
      </c>
      <c r="O2361" s="24" t="s">
        <v>3326</v>
      </c>
      <c r="Q2361" s="24" t="s">
        <v>3311</v>
      </c>
      <c r="R2361" s="24" t="s">
        <v>3327</v>
      </c>
      <c r="S2361" s="24" t="s">
        <v>3313</v>
      </c>
    </row>
    <row r="2362" spans="1:19" x14ac:dyDescent="0.25">
      <c r="A2362" s="24" t="s">
        <v>10493</v>
      </c>
      <c r="B2362" s="24">
        <v>16510257</v>
      </c>
      <c r="C2362" s="24">
        <v>16449654</v>
      </c>
      <c r="D2362" s="24" t="s">
        <v>3302</v>
      </c>
      <c r="E2362" s="24" t="s">
        <v>3303</v>
      </c>
      <c r="F2362" s="24" t="s">
        <v>4240</v>
      </c>
      <c r="G2362" s="24" t="s">
        <v>3305</v>
      </c>
      <c r="H2362" s="24" t="s">
        <v>4251</v>
      </c>
      <c r="I2362" s="24" t="s">
        <v>10494</v>
      </c>
      <c r="J2362" s="24" t="s">
        <v>10495</v>
      </c>
      <c r="N2362" s="24" t="s">
        <v>4321</v>
      </c>
      <c r="O2362" s="24" t="s">
        <v>3326</v>
      </c>
      <c r="Q2362" s="24" t="s">
        <v>3311</v>
      </c>
      <c r="R2362" s="24" t="s">
        <v>3312</v>
      </c>
      <c r="S2362" s="24" t="s">
        <v>3313</v>
      </c>
    </row>
    <row r="2363" spans="1:19" x14ac:dyDescent="0.25">
      <c r="A2363" s="24" t="s">
        <v>10496</v>
      </c>
      <c r="B2363" s="24">
        <v>16510272</v>
      </c>
      <c r="C2363" s="24">
        <v>16439926</v>
      </c>
      <c r="D2363" s="24" t="s">
        <v>3302</v>
      </c>
      <c r="E2363" s="24" t="s">
        <v>3303</v>
      </c>
      <c r="F2363" s="24" t="s">
        <v>3304</v>
      </c>
      <c r="G2363" s="24" t="s">
        <v>3305</v>
      </c>
      <c r="H2363" s="24" t="s">
        <v>4556</v>
      </c>
      <c r="I2363" s="24" t="s">
        <v>10497</v>
      </c>
      <c r="J2363" s="24" t="s">
        <v>10498</v>
      </c>
      <c r="N2363" s="24" t="s">
        <v>4364</v>
      </c>
      <c r="O2363" s="24" t="s">
        <v>3326</v>
      </c>
      <c r="Q2363" s="24" t="s">
        <v>3311</v>
      </c>
      <c r="R2363" s="24" t="s">
        <v>3327</v>
      </c>
      <c r="S2363" s="24" t="s">
        <v>3313</v>
      </c>
    </row>
    <row r="2364" spans="1:19" x14ac:dyDescent="0.25">
      <c r="A2364" s="24" t="s">
        <v>10499</v>
      </c>
      <c r="B2364" s="24">
        <v>16510292</v>
      </c>
      <c r="C2364" s="24">
        <v>16506077</v>
      </c>
      <c r="D2364" s="24" t="s">
        <v>3302</v>
      </c>
      <c r="E2364" s="24" t="s">
        <v>3303</v>
      </c>
      <c r="F2364" s="24" t="s">
        <v>3304</v>
      </c>
      <c r="G2364" s="24" t="s">
        <v>3305</v>
      </c>
      <c r="H2364" s="24" t="s">
        <v>9870</v>
      </c>
      <c r="I2364" s="24" t="s">
        <v>9871</v>
      </c>
      <c r="J2364" s="24" t="s">
        <v>4428</v>
      </c>
      <c r="N2364" s="24" t="s">
        <v>10500</v>
      </c>
      <c r="O2364" s="24" t="s">
        <v>3326</v>
      </c>
      <c r="Q2364" s="24" t="s">
        <v>3311</v>
      </c>
      <c r="R2364" s="24" t="s">
        <v>3327</v>
      </c>
      <c r="S2364" s="24" t="s">
        <v>3313</v>
      </c>
    </row>
    <row r="2365" spans="1:19" x14ac:dyDescent="0.25">
      <c r="A2365" s="24" t="s">
        <v>10501</v>
      </c>
      <c r="B2365" s="24">
        <v>16510297</v>
      </c>
      <c r="C2365" s="24">
        <v>16427324</v>
      </c>
      <c r="D2365" s="24" t="s">
        <v>3302</v>
      </c>
      <c r="E2365" s="24" t="s">
        <v>3303</v>
      </c>
      <c r="F2365" s="24" t="s">
        <v>5677</v>
      </c>
      <c r="G2365" s="24" t="s">
        <v>3305</v>
      </c>
      <c r="H2365" s="24" t="s">
        <v>5678</v>
      </c>
      <c r="I2365" s="24" t="s">
        <v>10502</v>
      </c>
      <c r="J2365" s="24" t="s">
        <v>6263</v>
      </c>
      <c r="N2365" s="24" t="s">
        <v>3914</v>
      </c>
    </row>
    <row r="2366" spans="1:19" x14ac:dyDescent="0.25">
      <c r="A2366" s="24" t="s">
        <v>10503</v>
      </c>
      <c r="B2366" s="24">
        <v>16510322</v>
      </c>
      <c r="C2366" s="24">
        <v>16431946</v>
      </c>
      <c r="D2366" s="24" t="s">
        <v>3302</v>
      </c>
      <c r="E2366" s="24" t="s">
        <v>3303</v>
      </c>
      <c r="F2366" s="24" t="s">
        <v>5677</v>
      </c>
      <c r="G2366" s="24" t="s">
        <v>3305</v>
      </c>
      <c r="H2366" s="24" t="s">
        <v>10504</v>
      </c>
      <c r="I2366" s="24" t="s">
        <v>10505</v>
      </c>
      <c r="J2366" s="24" t="s">
        <v>10506</v>
      </c>
      <c r="N2366" s="24" t="s">
        <v>10507</v>
      </c>
      <c r="O2366" s="24" t="s">
        <v>3326</v>
      </c>
      <c r="Q2366" s="24" t="s">
        <v>3311</v>
      </c>
      <c r="R2366" s="24" t="s">
        <v>3922</v>
      </c>
      <c r="S2366" s="24" t="s">
        <v>3313</v>
      </c>
    </row>
    <row r="2367" spans="1:19" x14ac:dyDescent="0.25">
      <c r="A2367" s="24" t="s">
        <v>10508</v>
      </c>
      <c r="B2367" s="24">
        <v>16510327</v>
      </c>
      <c r="C2367" s="24">
        <v>16411567</v>
      </c>
      <c r="D2367" s="24" t="s">
        <v>3302</v>
      </c>
      <c r="E2367" s="24" t="s">
        <v>3303</v>
      </c>
      <c r="F2367" s="24" t="s">
        <v>5757</v>
      </c>
      <c r="G2367" s="24" t="s">
        <v>3305</v>
      </c>
      <c r="H2367" s="24" t="s">
        <v>10398</v>
      </c>
      <c r="I2367" s="24" t="s">
        <v>10399</v>
      </c>
      <c r="J2367" s="24" t="s">
        <v>4047</v>
      </c>
      <c r="N2367" s="24" t="s">
        <v>4064</v>
      </c>
    </row>
    <row r="2368" spans="1:19" x14ac:dyDescent="0.25">
      <c r="A2368" s="24" t="s">
        <v>10509</v>
      </c>
      <c r="B2368" s="24">
        <v>16510332</v>
      </c>
      <c r="C2368" s="24">
        <v>16425422</v>
      </c>
      <c r="D2368" s="24" t="s">
        <v>3302</v>
      </c>
      <c r="E2368" s="24" t="s">
        <v>3303</v>
      </c>
      <c r="F2368" s="24" t="s">
        <v>5630</v>
      </c>
      <c r="G2368" s="24" t="s">
        <v>3305</v>
      </c>
      <c r="H2368" s="24" t="s">
        <v>10335</v>
      </c>
      <c r="I2368" s="24" t="s">
        <v>10377</v>
      </c>
      <c r="J2368" s="24" t="s">
        <v>10510</v>
      </c>
      <c r="N2368" s="24" t="s">
        <v>4105</v>
      </c>
      <c r="O2368" s="24" t="s">
        <v>3326</v>
      </c>
      <c r="Q2368" s="24" t="s">
        <v>3311</v>
      </c>
      <c r="R2368" s="24" t="s">
        <v>3327</v>
      </c>
      <c r="S2368" s="24" t="s">
        <v>3313</v>
      </c>
    </row>
    <row r="2369" spans="1:19" x14ac:dyDescent="0.25">
      <c r="A2369" s="24" t="s">
        <v>10511</v>
      </c>
      <c r="B2369" s="24">
        <v>16510342</v>
      </c>
      <c r="C2369" s="24">
        <v>16438022</v>
      </c>
      <c r="D2369" s="24" t="s">
        <v>3302</v>
      </c>
      <c r="E2369" s="24" t="s">
        <v>3303</v>
      </c>
      <c r="F2369" s="24" t="s">
        <v>5630</v>
      </c>
      <c r="G2369" s="24" t="s">
        <v>3305</v>
      </c>
      <c r="H2369" s="24" t="s">
        <v>5631</v>
      </c>
      <c r="I2369" s="24" t="s">
        <v>10429</v>
      </c>
      <c r="J2369" s="24" t="s">
        <v>6289</v>
      </c>
      <c r="N2369" s="24" t="s">
        <v>5711</v>
      </c>
      <c r="O2369" s="24" t="s">
        <v>3326</v>
      </c>
      <c r="Q2369" s="24" t="s">
        <v>3311</v>
      </c>
      <c r="R2369" s="24" t="s">
        <v>3922</v>
      </c>
      <c r="S2369" s="24" t="s">
        <v>3313</v>
      </c>
    </row>
    <row r="2370" spans="1:19" x14ac:dyDescent="0.25">
      <c r="A2370" s="24" t="s">
        <v>10512</v>
      </c>
      <c r="B2370" s="24">
        <v>16510352</v>
      </c>
      <c r="C2370" s="24">
        <v>16466198</v>
      </c>
      <c r="D2370" s="24" t="s">
        <v>3302</v>
      </c>
      <c r="E2370" s="24" t="s">
        <v>3303</v>
      </c>
      <c r="F2370" s="24" t="s">
        <v>4240</v>
      </c>
      <c r="G2370" s="24" t="s">
        <v>3305</v>
      </c>
      <c r="H2370" s="24" t="s">
        <v>4251</v>
      </c>
      <c r="I2370" s="24" t="s">
        <v>10513</v>
      </c>
      <c r="J2370" s="24" t="s">
        <v>3599</v>
      </c>
      <c r="N2370" s="24" t="s">
        <v>6768</v>
      </c>
      <c r="O2370" s="24" t="s">
        <v>3326</v>
      </c>
      <c r="Q2370" s="24" t="s">
        <v>3311</v>
      </c>
      <c r="R2370" s="24" t="s">
        <v>3327</v>
      </c>
      <c r="S2370" s="24" t="s">
        <v>3313</v>
      </c>
    </row>
    <row r="2371" spans="1:19" x14ac:dyDescent="0.25">
      <c r="A2371" s="24" t="s">
        <v>10514</v>
      </c>
      <c r="B2371" s="24">
        <v>16510357</v>
      </c>
      <c r="C2371" s="24">
        <v>16430203</v>
      </c>
      <c r="D2371" s="24" t="s">
        <v>3302</v>
      </c>
      <c r="E2371" s="24" t="s">
        <v>3303</v>
      </c>
      <c r="F2371" s="24" t="s">
        <v>4302</v>
      </c>
      <c r="G2371" s="24" t="s">
        <v>3305</v>
      </c>
      <c r="H2371" s="24" t="s">
        <v>10515</v>
      </c>
      <c r="I2371" s="24" t="s">
        <v>10516</v>
      </c>
      <c r="J2371" s="24" t="s">
        <v>10517</v>
      </c>
      <c r="N2371" s="24" t="s">
        <v>10518</v>
      </c>
      <c r="O2371" s="24" t="s">
        <v>3326</v>
      </c>
      <c r="Q2371" s="24" t="s">
        <v>3311</v>
      </c>
      <c r="R2371" s="24" t="s">
        <v>3327</v>
      </c>
      <c r="S2371" s="24" t="s">
        <v>3313</v>
      </c>
    </row>
    <row r="2372" spans="1:19" x14ac:dyDescent="0.25">
      <c r="A2372" s="24" t="s">
        <v>10519</v>
      </c>
      <c r="B2372" s="24">
        <v>16510382</v>
      </c>
      <c r="C2372" s="24">
        <v>16407184</v>
      </c>
      <c r="D2372" s="24" t="s">
        <v>3302</v>
      </c>
      <c r="E2372" s="24" t="s">
        <v>3303</v>
      </c>
      <c r="F2372" s="24" t="s">
        <v>5630</v>
      </c>
      <c r="G2372" s="24" t="s">
        <v>3305</v>
      </c>
      <c r="H2372" s="24" t="s">
        <v>6847</v>
      </c>
      <c r="I2372" s="24" t="s">
        <v>6848</v>
      </c>
      <c r="J2372" s="24" t="s">
        <v>10520</v>
      </c>
      <c r="N2372" s="24" t="s">
        <v>10521</v>
      </c>
      <c r="O2372" s="24" t="s">
        <v>3326</v>
      </c>
      <c r="Q2372" s="24" t="s">
        <v>3311</v>
      </c>
      <c r="R2372" s="24" t="s">
        <v>3327</v>
      </c>
      <c r="S2372" s="24" t="s">
        <v>3313</v>
      </c>
    </row>
    <row r="2373" spans="1:19" x14ac:dyDescent="0.25">
      <c r="A2373" s="24" t="s">
        <v>10522</v>
      </c>
      <c r="B2373" s="24">
        <v>16510387</v>
      </c>
      <c r="C2373" s="24">
        <v>16506839</v>
      </c>
      <c r="D2373" s="24" t="s">
        <v>3302</v>
      </c>
      <c r="E2373" s="24" t="s">
        <v>3303</v>
      </c>
      <c r="F2373" s="24" t="s">
        <v>3304</v>
      </c>
      <c r="G2373" s="24" t="s">
        <v>3305</v>
      </c>
      <c r="H2373" s="24" t="s">
        <v>5648</v>
      </c>
      <c r="I2373" s="24" t="s">
        <v>10523</v>
      </c>
      <c r="J2373" s="24" t="s">
        <v>10524</v>
      </c>
      <c r="N2373" s="24" t="s">
        <v>9644</v>
      </c>
      <c r="O2373" s="24" t="s">
        <v>3326</v>
      </c>
      <c r="Q2373" s="24" t="s">
        <v>3311</v>
      </c>
      <c r="R2373" s="24" t="s">
        <v>3327</v>
      </c>
      <c r="S2373" s="24" t="s">
        <v>3313</v>
      </c>
    </row>
    <row r="2374" spans="1:19" x14ac:dyDescent="0.25">
      <c r="A2374" s="24" t="s">
        <v>10525</v>
      </c>
      <c r="B2374" s="24">
        <v>16510392</v>
      </c>
      <c r="C2374" s="24">
        <v>16506931</v>
      </c>
      <c r="D2374" s="24" t="s">
        <v>3302</v>
      </c>
      <c r="E2374" s="24" t="s">
        <v>3303</v>
      </c>
      <c r="F2374" s="24" t="s">
        <v>3304</v>
      </c>
      <c r="G2374" s="24" t="s">
        <v>3305</v>
      </c>
      <c r="H2374" s="24" t="s">
        <v>5648</v>
      </c>
      <c r="I2374" s="24" t="s">
        <v>10523</v>
      </c>
      <c r="J2374" s="24" t="s">
        <v>10526</v>
      </c>
      <c r="N2374" s="24" t="s">
        <v>4686</v>
      </c>
      <c r="O2374" s="24" t="s">
        <v>3326</v>
      </c>
      <c r="Q2374" s="24" t="s">
        <v>3311</v>
      </c>
      <c r="R2374" s="24" t="s">
        <v>3922</v>
      </c>
      <c r="S2374" s="24" t="s">
        <v>3313</v>
      </c>
    </row>
    <row r="2375" spans="1:19" x14ac:dyDescent="0.25">
      <c r="A2375" s="24" t="s">
        <v>10527</v>
      </c>
      <c r="B2375" s="24">
        <v>16510397</v>
      </c>
      <c r="C2375" s="24">
        <v>16507307</v>
      </c>
      <c r="D2375" s="24" t="s">
        <v>3302</v>
      </c>
      <c r="E2375" s="24" t="s">
        <v>3303</v>
      </c>
      <c r="F2375" s="24" t="s">
        <v>3304</v>
      </c>
      <c r="G2375" s="24" t="s">
        <v>3305</v>
      </c>
      <c r="H2375" s="24" t="s">
        <v>5648</v>
      </c>
      <c r="I2375" s="24" t="s">
        <v>10523</v>
      </c>
      <c r="J2375" s="24" t="s">
        <v>10528</v>
      </c>
      <c r="N2375" s="24" t="s">
        <v>3748</v>
      </c>
      <c r="O2375" s="24" t="s">
        <v>3326</v>
      </c>
      <c r="Q2375" s="24" t="s">
        <v>3311</v>
      </c>
      <c r="R2375" s="24" t="s">
        <v>3922</v>
      </c>
      <c r="S2375" s="24" t="s">
        <v>3313</v>
      </c>
    </row>
    <row r="2376" spans="1:19" x14ac:dyDescent="0.25">
      <c r="A2376" s="24" t="s">
        <v>10529</v>
      </c>
      <c r="B2376" s="24">
        <v>16510402</v>
      </c>
      <c r="C2376" s="24">
        <v>16507347</v>
      </c>
      <c r="D2376" s="24" t="s">
        <v>3302</v>
      </c>
      <c r="E2376" s="24" t="s">
        <v>3303</v>
      </c>
      <c r="F2376" s="24" t="s">
        <v>3304</v>
      </c>
      <c r="G2376" s="24" t="s">
        <v>3305</v>
      </c>
      <c r="H2376" s="24" t="s">
        <v>5648</v>
      </c>
      <c r="I2376" s="24" t="s">
        <v>10530</v>
      </c>
      <c r="J2376" s="24" t="s">
        <v>10531</v>
      </c>
      <c r="N2376" s="24" t="s">
        <v>10532</v>
      </c>
      <c r="O2376" s="24" t="s">
        <v>3326</v>
      </c>
      <c r="Q2376" s="24" t="s">
        <v>3311</v>
      </c>
      <c r="R2376" s="24" t="s">
        <v>3922</v>
      </c>
      <c r="S2376" s="24" t="s">
        <v>3313</v>
      </c>
    </row>
    <row r="2377" spans="1:19" x14ac:dyDescent="0.25">
      <c r="A2377" s="24" t="s">
        <v>10533</v>
      </c>
      <c r="B2377" s="24">
        <v>16510407</v>
      </c>
      <c r="C2377" s="24">
        <v>16507442</v>
      </c>
      <c r="D2377" s="24" t="s">
        <v>3302</v>
      </c>
      <c r="E2377" s="24" t="s">
        <v>3303</v>
      </c>
      <c r="F2377" s="24" t="s">
        <v>3304</v>
      </c>
      <c r="G2377" s="24" t="s">
        <v>3305</v>
      </c>
      <c r="H2377" s="24" t="s">
        <v>5648</v>
      </c>
      <c r="I2377" s="24" t="s">
        <v>10530</v>
      </c>
      <c r="J2377" s="24" t="s">
        <v>10534</v>
      </c>
      <c r="N2377" s="24" t="s">
        <v>4686</v>
      </c>
      <c r="O2377" s="24" t="s">
        <v>3326</v>
      </c>
      <c r="Q2377" s="24" t="s">
        <v>3311</v>
      </c>
      <c r="R2377" s="24" t="s">
        <v>3922</v>
      </c>
      <c r="S2377" s="24" t="s">
        <v>3313</v>
      </c>
    </row>
    <row r="2378" spans="1:19" x14ac:dyDescent="0.25">
      <c r="A2378" s="24" t="s">
        <v>10535</v>
      </c>
      <c r="B2378" s="24">
        <v>16510412</v>
      </c>
      <c r="C2378" s="24">
        <v>16507646</v>
      </c>
      <c r="D2378" s="24" t="s">
        <v>3302</v>
      </c>
      <c r="E2378" s="24" t="s">
        <v>3303</v>
      </c>
      <c r="F2378" s="24" t="s">
        <v>3304</v>
      </c>
      <c r="G2378" s="24" t="s">
        <v>3305</v>
      </c>
      <c r="H2378" s="24" t="s">
        <v>5648</v>
      </c>
      <c r="I2378" s="24" t="s">
        <v>5686</v>
      </c>
      <c r="J2378" s="24" t="s">
        <v>10536</v>
      </c>
      <c r="N2378" s="24" t="s">
        <v>4364</v>
      </c>
      <c r="O2378" s="24" t="s">
        <v>3326</v>
      </c>
      <c r="Q2378" s="24" t="s">
        <v>3311</v>
      </c>
      <c r="R2378" s="24" t="s">
        <v>3327</v>
      </c>
      <c r="S2378" s="24" t="s">
        <v>3313</v>
      </c>
    </row>
    <row r="2379" spans="1:19" x14ac:dyDescent="0.25">
      <c r="A2379" s="24" t="s">
        <v>10537</v>
      </c>
      <c r="B2379" s="24">
        <v>16510422</v>
      </c>
      <c r="C2379" s="24">
        <v>190275</v>
      </c>
      <c r="D2379" s="24" t="s">
        <v>3302</v>
      </c>
      <c r="E2379" s="24" t="s">
        <v>3303</v>
      </c>
      <c r="F2379" s="24" t="s">
        <v>5630</v>
      </c>
      <c r="G2379" s="24" t="s">
        <v>3305</v>
      </c>
      <c r="H2379" s="24" t="s">
        <v>6847</v>
      </c>
      <c r="I2379" s="24" t="s">
        <v>10538</v>
      </c>
      <c r="J2379" s="24" t="s">
        <v>9977</v>
      </c>
      <c r="N2379" s="24" t="s">
        <v>10539</v>
      </c>
      <c r="O2379" s="24" t="s">
        <v>3326</v>
      </c>
      <c r="Q2379" s="24" t="s">
        <v>3311</v>
      </c>
      <c r="R2379" s="24" t="s">
        <v>3327</v>
      </c>
      <c r="S2379" s="24" t="s">
        <v>3313</v>
      </c>
    </row>
    <row r="2380" spans="1:19" x14ac:dyDescent="0.25">
      <c r="A2380" s="24" t="s">
        <v>10540</v>
      </c>
      <c r="B2380" s="24">
        <v>16510452</v>
      </c>
      <c r="C2380" s="24">
        <v>190323</v>
      </c>
      <c r="D2380" s="24" t="s">
        <v>3302</v>
      </c>
      <c r="E2380" s="24" t="s">
        <v>3303</v>
      </c>
      <c r="F2380" s="24" t="s">
        <v>5682</v>
      </c>
      <c r="G2380" s="24" t="s">
        <v>3305</v>
      </c>
      <c r="H2380" s="24" t="s">
        <v>5683</v>
      </c>
      <c r="I2380" s="24" t="s">
        <v>10541</v>
      </c>
      <c r="J2380" s="24" t="s">
        <v>4758</v>
      </c>
      <c r="N2380" s="24" t="s">
        <v>3982</v>
      </c>
      <c r="O2380" s="24" t="s">
        <v>3326</v>
      </c>
      <c r="Q2380" s="24" t="s">
        <v>3311</v>
      </c>
      <c r="R2380" s="24" t="s">
        <v>3327</v>
      </c>
      <c r="S2380" s="24" t="s">
        <v>3313</v>
      </c>
    </row>
    <row r="2381" spans="1:19" x14ac:dyDescent="0.25">
      <c r="A2381" s="24" t="s">
        <v>10542</v>
      </c>
      <c r="B2381" s="24">
        <v>16510477</v>
      </c>
      <c r="C2381" s="24">
        <v>190288</v>
      </c>
      <c r="D2381" s="24" t="s">
        <v>3302</v>
      </c>
      <c r="E2381" s="24" t="s">
        <v>3303</v>
      </c>
      <c r="F2381" s="24" t="s">
        <v>4240</v>
      </c>
      <c r="G2381" s="24" t="s">
        <v>3305</v>
      </c>
      <c r="H2381" s="24" t="s">
        <v>4241</v>
      </c>
      <c r="I2381" s="24" t="s">
        <v>4256</v>
      </c>
      <c r="J2381" s="24" t="s">
        <v>4359</v>
      </c>
      <c r="N2381" s="24" t="s">
        <v>10543</v>
      </c>
      <c r="O2381" s="24" t="s">
        <v>3326</v>
      </c>
      <c r="Q2381" s="24" t="s">
        <v>3311</v>
      </c>
      <c r="R2381" s="24" t="s">
        <v>3327</v>
      </c>
      <c r="S2381" s="24" t="s">
        <v>3313</v>
      </c>
    </row>
    <row r="2382" spans="1:19" x14ac:dyDescent="0.25">
      <c r="A2382" s="24" t="s">
        <v>10544</v>
      </c>
      <c r="B2382" s="24">
        <v>16510482</v>
      </c>
      <c r="C2382" s="24">
        <v>190383</v>
      </c>
      <c r="D2382" s="24" t="s">
        <v>3302</v>
      </c>
      <c r="E2382" s="24" t="s">
        <v>3303</v>
      </c>
      <c r="F2382" s="24" t="s">
        <v>4240</v>
      </c>
      <c r="G2382" s="24" t="s">
        <v>3305</v>
      </c>
      <c r="H2382" s="24" t="s">
        <v>4241</v>
      </c>
      <c r="I2382" s="24" t="s">
        <v>10545</v>
      </c>
      <c r="J2382" s="24" t="s">
        <v>3450</v>
      </c>
      <c r="N2382" s="24" t="s">
        <v>4321</v>
      </c>
      <c r="O2382" s="24" t="s">
        <v>3326</v>
      </c>
      <c r="Q2382" s="24" t="s">
        <v>3311</v>
      </c>
      <c r="R2382" s="24" t="s">
        <v>3327</v>
      </c>
      <c r="S2382" s="24" t="s">
        <v>3313</v>
      </c>
    </row>
    <row r="2383" spans="1:19" x14ac:dyDescent="0.25">
      <c r="A2383" s="24" t="s">
        <v>10546</v>
      </c>
      <c r="B2383" s="24">
        <v>16510487</v>
      </c>
      <c r="C2383" s="24">
        <v>190460</v>
      </c>
      <c r="D2383" s="24" t="s">
        <v>3302</v>
      </c>
      <c r="E2383" s="24" t="s">
        <v>3303</v>
      </c>
      <c r="F2383" s="24" t="s">
        <v>4240</v>
      </c>
      <c r="G2383" s="24" t="s">
        <v>3305</v>
      </c>
      <c r="H2383" s="24" t="s">
        <v>4241</v>
      </c>
      <c r="I2383" s="24" t="s">
        <v>4242</v>
      </c>
      <c r="J2383" s="24" t="s">
        <v>10547</v>
      </c>
      <c r="N2383" s="24" t="s">
        <v>5755</v>
      </c>
      <c r="O2383" s="24" t="s">
        <v>3326</v>
      </c>
      <c r="Q2383" s="24" t="s">
        <v>3311</v>
      </c>
      <c r="R2383" s="24" t="s">
        <v>3327</v>
      </c>
      <c r="S2383" s="24" t="s">
        <v>3313</v>
      </c>
    </row>
    <row r="2384" spans="1:19" x14ac:dyDescent="0.25">
      <c r="A2384" s="24" t="s">
        <v>10548</v>
      </c>
      <c r="B2384" s="24">
        <v>16510497</v>
      </c>
      <c r="C2384" s="24">
        <v>190459</v>
      </c>
      <c r="D2384" s="24" t="s">
        <v>3302</v>
      </c>
      <c r="E2384" s="24" t="s">
        <v>3303</v>
      </c>
      <c r="F2384" s="24" t="s">
        <v>5666</v>
      </c>
      <c r="G2384" s="24" t="s">
        <v>3305</v>
      </c>
      <c r="H2384" s="24" t="s">
        <v>10549</v>
      </c>
      <c r="I2384" s="24" t="s">
        <v>10550</v>
      </c>
      <c r="J2384" s="24" t="s">
        <v>10551</v>
      </c>
      <c r="N2384" s="24" t="s">
        <v>4176</v>
      </c>
      <c r="O2384" s="24" t="s">
        <v>3326</v>
      </c>
      <c r="Q2384" s="24" t="s">
        <v>3311</v>
      </c>
      <c r="R2384" s="24" t="s">
        <v>3327</v>
      </c>
      <c r="S2384" s="24" t="s">
        <v>3313</v>
      </c>
    </row>
    <row r="2385" spans="1:19" x14ac:dyDescent="0.25">
      <c r="A2385" s="24" t="s">
        <v>10552</v>
      </c>
      <c r="B2385" s="24">
        <v>16510607</v>
      </c>
      <c r="C2385" s="24">
        <v>190270</v>
      </c>
      <c r="D2385" s="24" t="s">
        <v>3302</v>
      </c>
      <c r="E2385" s="24" t="s">
        <v>3303</v>
      </c>
      <c r="F2385" s="24" t="s">
        <v>3304</v>
      </c>
      <c r="G2385" s="24" t="s">
        <v>3305</v>
      </c>
      <c r="H2385" s="24" t="s">
        <v>5661</v>
      </c>
      <c r="I2385" s="24" t="s">
        <v>5662</v>
      </c>
      <c r="J2385" s="24" t="s">
        <v>10553</v>
      </c>
      <c r="N2385" s="24" t="s">
        <v>10554</v>
      </c>
      <c r="O2385" s="24" t="s">
        <v>3326</v>
      </c>
      <c r="Q2385" s="24" t="s">
        <v>3311</v>
      </c>
      <c r="R2385" s="24" t="s">
        <v>3327</v>
      </c>
      <c r="S2385" s="24" t="s">
        <v>3313</v>
      </c>
    </row>
    <row r="2386" spans="1:19" x14ac:dyDescent="0.25">
      <c r="A2386" s="24" t="s">
        <v>10555</v>
      </c>
      <c r="B2386" s="24">
        <v>16510632</v>
      </c>
      <c r="C2386" s="24">
        <v>190164</v>
      </c>
      <c r="D2386" s="24" t="s">
        <v>3302</v>
      </c>
      <c r="E2386" s="24" t="s">
        <v>3303</v>
      </c>
      <c r="F2386" s="24" t="s">
        <v>3304</v>
      </c>
      <c r="G2386" s="24" t="s">
        <v>3305</v>
      </c>
      <c r="H2386" s="24" t="s">
        <v>5648</v>
      </c>
      <c r="I2386" s="24" t="s">
        <v>10556</v>
      </c>
      <c r="J2386" s="24" t="s">
        <v>10557</v>
      </c>
      <c r="N2386" s="24" t="s">
        <v>10558</v>
      </c>
      <c r="O2386" s="24" t="s">
        <v>3326</v>
      </c>
      <c r="Q2386" s="24" t="s">
        <v>3311</v>
      </c>
      <c r="R2386" s="24" t="s">
        <v>3922</v>
      </c>
      <c r="S2386" s="24" t="s">
        <v>3313</v>
      </c>
    </row>
    <row r="2387" spans="1:19" x14ac:dyDescent="0.25">
      <c r="A2387" s="24" t="s">
        <v>10559</v>
      </c>
      <c r="B2387" s="24">
        <v>16510637</v>
      </c>
      <c r="C2387" s="24">
        <v>190340</v>
      </c>
      <c r="D2387" s="24" t="s">
        <v>3302</v>
      </c>
      <c r="E2387" s="24" t="s">
        <v>3303</v>
      </c>
      <c r="F2387" s="24" t="s">
        <v>3304</v>
      </c>
      <c r="G2387" s="24" t="s">
        <v>3305</v>
      </c>
      <c r="H2387" s="24" t="s">
        <v>5648</v>
      </c>
      <c r="I2387" s="24" t="s">
        <v>10560</v>
      </c>
      <c r="J2387" s="24" t="s">
        <v>10561</v>
      </c>
      <c r="N2387" s="24" t="s">
        <v>10562</v>
      </c>
      <c r="O2387" s="24" t="s">
        <v>3326</v>
      </c>
      <c r="Q2387" s="24" t="s">
        <v>3311</v>
      </c>
      <c r="R2387" s="24" t="s">
        <v>3327</v>
      </c>
      <c r="S2387" s="24" t="s">
        <v>3313</v>
      </c>
    </row>
    <row r="2388" spans="1:19" x14ac:dyDescent="0.25">
      <c r="A2388" s="24" t="s">
        <v>10563</v>
      </c>
      <c r="B2388" s="24">
        <v>16510642</v>
      </c>
      <c r="C2388" s="24">
        <v>190451</v>
      </c>
      <c r="D2388" s="24" t="s">
        <v>3302</v>
      </c>
      <c r="E2388" s="24" t="s">
        <v>3303</v>
      </c>
      <c r="F2388" s="24" t="s">
        <v>3304</v>
      </c>
      <c r="G2388" s="24" t="s">
        <v>3305</v>
      </c>
      <c r="H2388" s="24" t="s">
        <v>5648</v>
      </c>
      <c r="I2388" s="24" t="s">
        <v>10483</v>
      </c>
      <c r="J2388" s="24" t="s">
        <v>10564</v>
      </c>
      <c r="N2388" s="24" t="s">
        <v>5708</v>
      </c>
      <c r="O2388" s="24" t="s">
        <v>3326</v>
      </c>
      <c r="Q2388" s="24" t="s">
        <v>3311</v>
      </c>
      <c r="R2388" s="24" t="s">
        <v>3922</v>
      </c>
      <c r="S2388" s="24" t="s">
        <v>3313</v>
      </c>
    </row>
    <row r="2389" spans="1:19" x14ac:dyDescent="0.25">
      <c r="A2389" s="24" t="s">
        <v>10565</v>
      </c>
      <c r="B2389" s="24">
        <v>16510657</v>
      </c>
      <c r="C2389" s="24">
        <v>190412</v>
      </c>
      <c r="D2389" s="24" t="s">
        <v>3302</v>
      </c>
      <c r="E2389" s="24" t="s">
        <v>3303</v>
      </c>
      <c r="F2389" s="24" t="s">
        <v>3304</v>
      </c>
      <c r="G2389" s="24" t="s">
        <v>3305</v>
      </c>
      <c r="H2389" s="24" t="s">
        <v>5648</v>
      </c>
      <c r="I2389" s="24" t="s">
        <v>5686</v>
      </c>
      <c r="J2389" s="24" t="s">
        <v>10566</v>
      </c>
      <c r="N2389" s="24" t="s">
        <v>10567</v>
      </c>
      <c r="O2389" s="24" t="s">
        <v>3326</v>
      </c>
      <c r="Q2389" s="24" t="s">
        <v>3311</v>
      </c>
      <c r="R2389" s="24" t="s">
        <v>3922</v>
      </c>
      <c r="S2389" s="24" t="s">
        <v>3313</v>
      </c>
    </row>
    <row r="2390" spans="1:19" x14ac:dyDescent="0.25">
      <c r="A2390" s="24" t="s">
        <v>10568</v>
      </c>
      <c r="B2390" s="24">
        <v>16510662</v>
      </c>
      <c r="C2390" s="24">
        <v>190407</v>
      </c>
      <c r="D2390" s="24" t="s">
        <v>3302</v>
      </c>
      <c r="E2390" s="24" t="s">
        <v>3303</v>
      </c>
      <c r="F2390" s="24" t="s">
        <v>3304</v>
      </c>
      <c r="G2390" s="24" t="s">
        <v>3305</v>
      </c>
      <c r="H2390" s="24" t="s">
        <v>5648</v>
      </c>
      <c r="I2390" s="24" t="s">
        <v>5686</v>
      </c>
      <c r="J2390" s="24" t="s">
        <v>10569</v>
      </c>
      <c r="N2390" s="24" t="s">
        <v>3748</v>
      </c>
      <c r="O2390" s="24" t="s">
        <v>3326</v>
      </c>
      <c r="Q2390" s="24" t="s">
        <v>3311</v>
      </c>
      <c r="R2390" s="24" t="s">
        <v>3922</v>
      </c>
      <c r="S2390" s="24" t="s">
        <v>3313</v>
      </c>
    </row>
    <row r="2391" spans="1:19" x14ac:dyDescent="0.25">
      <c r="A2391" s="24" t="s">
        <v>10570</v>
      </c>
      <c r="B2391" s="24">
        <v>16510672</v>
      </c>
      <c r="C2391" s="24">
        <v>190287</v>
      </c>
      <c r="D2391" s="24" t="s">
        <v>3302</v>
      </c>
      <c r="E2391" s="24" t="s">
        <v>3303</v>
      </c>
      <c r="F2391" s="24" t="s">
        <v>3304</v>
      </c>
      <c r="G2391" s="24" t="s">
        <v>3305</v>
      </c>
      <c r="H2391" s="24" t="s">
        <v>10571</v>
      </c>
      <c r="I2391" s="24" t="s">
        <v>10572</v>
      </c>
      <c r="J2391" s="24" t="s">
        <v>10573</v>
      </c>
      <c r="N2391" s="24" t="s">
        <v>10574</v>
      </c>
      <c r="O2391" s="24" t="s">
        <v>3326</v>
      </c>
      <c r="Q2391" s="24" t="s">
        <v>3311</v>
      </c>
      <c r="R2391" s="24" t="s">
        <v>3327</v>
      </c>
      <c r="S2391" s="24" t="s">
        <v>3313</v>
      </c>
    </row>
    <row r="2392" spans="1:19" x14ac:dyDescent="0.25">
      <c r="A2392" s="24" t="s">
        <v>10575</v>
      </c>
      <c r="B2392" s="24">
        <v>16510722</v>
      </c>
      <c r="C2392" s="24">
        <v>190178</v>
      </c>
      <c r="D2392" s="24" t="s">
        <v>3302</v>
      </c>
      <c r="E2392" s="24" t="s">
        <v>3303</v>
      </c>
      <c r="F2392" s="24" t="s">
        <v>3304</v>
      </c>
      <c r="G2392" s="24" t="s">
        <v>3305</v>
      </c>
      <c r="H2392" s="24" t="s">
        <v>4556</v>
      </c>
      <c r="I2392" s="24" t="s">
        <v>10576</v>
      </c>
      <c r="J2392" s="24" t="s">
        <v>10577</v>
      </c>
      <c r="N2392" s="24" t="s">
        <v>4580</v>
      </c>
      <c r="O2392" s="24" t="s">
        <v>3326</v>
      </c>
      <c r="Q2392" s="24" t="s">
        <v>3311</v>
      </c>
      <c r="R2392" s="24" t="s">
        <v>3327</v>
      </c>
      <c r="S2392" s="24" t="s">
        <v>3313</v>
      </c>
    </row>
    <row r="2393" spans="1:19" x14ac:dyDescent="0.25">
      <c r="A2393" s="24" t="s">
        <v>10578</v>
      </c>
      <c r="B2393" s="24">
        <v>16510727</v>
      </c>
      <c r="C2393" s="24">
        <v>190325</v>
      </c>
      <c r="D2393" s="24" t="s">
        <v>3302</v>
      </c>
      <c r="E2393" s="24" t="s">
        <v>3303</v>
      </c>
      <c r="F2393" s="24" t="s">
        <v>3304</v>
      </c>
      <c r="G2393" s="24" t="s">
        <v>3305</v>
      </c>
      <c r="H2393" s="24" t="s">
        <v>4556</v>
      </c>
      <c r="I2393" s="24" t="s">
        <v>10497</v>
      </c>
      <c r="J2393" s="24" t="s">
        <v>9625</v>
      </c>
      <c r="N2393" s="24" t="s">
        <v>4380</v>
      </c>
      <c r="O2393" s="24" t="s">
        <v>3326</v>
      </c>
      <c r="Q2393" s="24" t="s">
        <v>3311</v>
      </c>
      <c r="R2393" s="24" t="s">
        <v>3922</v>
      </c>
      <c r="S2393" s="24" t="s">
        <v>3313</v>
      </c>
    </row>
    <row r="2394" spans="1:19" x14ac:dyDescent="0.25">
      <c r="A2394" s="24" t="s">
        <v>10579</v>
      </c>
      <c r="B2394" s="24">
        <v>16510732</v>
      </c>
      <c r="C2394" s="24">
        <v>190226</v>
      </c>
      <c r="D2394" s="24" t="s">
        <v>3302</v>
      </c>
      <c r="E2394" s="24" t="s">
        <v>3303</v>
      </c>
      <c r="F2394" s="24" t="s">
        <v>3304</v>
      </c>
      <c r="G2394" s="24" t="s">
        <v>3305</v>
      </c>
      <c r="H2394" s="24" t="s">
        <v>4556</v>
      </c>
      <c r="I2394" s="24" t="s">
        <v>10497</v>
      </c>
      <c r="J2394" s="24" t="s">
        <v>10580</v>
      </c>
      <c r="N2394" s="24" t="s">
        <v>4064</v>
      </c>
    </row>
    <row r="2395" spans="1:19" x14ac:dyDescent="0.25">
      <c r="A2395" s="24" t="s">
        <v>10581</v>
      </c>
      <c r="B2395" s="24">
        <v>16510752</v>
      </c>
      <c r="C2395" s="24">
        <v>190365</v>
      </c>
      <c r="D2395" s="24" t="s">
        <v>3302</v>
      </c>
      <c r="E2395" s="24" t="s">
        <v>3303</v>
      </c>
      <c r="F2395" s="24" t="s">
        <v>3304</v>
      </c>
      <c r="G2395" s="24" t="s">
        <v>3305</v>
      </c>
      <c r="H2395" s="24" t="s">
        <v>4556</v>
      </c>
      <c r="I2395" s="24" t="s">
        <v>10582</v>
      </c>
      <c r="J2395" s="24" t="s">
        <v>10583</v>
      </c>
      <c r="N2395" s="24" t="s">
        <v>10584</v>
      </c>
      <c r="O2395" s="24" t="s">
        <v>3326</v>
      </c>
      <c r="Q2395" s="24" t="s">
        <v>3311</v>
      </c>
      <c r="R2395" s="24" t="s">
        <v>3327</v>
      </c>
      <c r="S2395" s="24" t="s">
        <v>3313</v>
      </c>
    </row>
    <row r="2396" spans="1:19" x14ac:dyDescent="0.25">
      <c r="A2396" s="24" t="s">
        <v>10585</v>
      </c>
      <c r="B2396" s="24">
        <v>16510757</v>
      </c>
      <c r="C2396" s="24">
        <v>190218</v>
      </c>
      <c r="D2396" s="24" t="s">
        <v>3302</v>
      </c>
      <c r="E2396" s="24" t="s">
        <v>3303</v>
      </c>
      <c r="F2396" s="24" t="s">
        <v>3304</v>
      </c>
      <c r="G2396" s="24" t="s">
        <v>3305</v>
      </c>
      <c r="H2396" s="24" t="s">
        <v>4556</v>
      </c>
      <c r="I2396" s="24" t="s">
        <v>10586</v>
      </c>
      <c r="J2396" s="24" t="s">
        <v>10587</v>
      </c>
      <c r="N2396" s="24" t="s">
        <v>4321</v>
      </c>
      <c r="O2396" s="24" t="s">
        <v>3326</v>
      </c>
      <c r="Q2396" s="24" t="s">
        <v>3311</v>
      </c>
      <c r="R2396" s="24" t="s">
        <v>3327</v>
      </c>
      <c r="S2396" s="24" t="s">
        <v>3313</v>
      </c>
    </row>
    <row r="2397" spans="1:19" x14ac:dyDescent="0.25">
      <c r="A2397" s="24" t="s">
        <v>10588</v>
      </c>
      <c r="B2397" s="24">
        <v>16510762</v>
      </c>
      <c r="C2397" s="24">
        <v>190297</v>
      </c>
      <c r="D2397" s="24" t="s">
        <v>3302</v>
      </c>
      <c r="E2397" s="24" t="s">
        <v>3303</v>
      </c>
      <c r="F2397" s="24" t="s">
        <v>3304</v>
      </c>
      <c r="G2397" s="24" t="s">
        <v>3305</v>
      </c>
      <c r="H2397" s="24" t="s">
        <v>4556</v>
      </c>
      <c r="I2397" s="24" t="s">
        <v>10586</v>
      </c>
      <c r="J2397" s="24" t="s">
        <v>10589</v>
      </c>
      <c r="N2397" s="24" t="s">
        <v>4423</v>
      </c>
    </row>
    <row r="2398" spans="1:19" x14ac:dyDescent="0.25">
      <c r="A2398" s="24" t="s">
        <v>10590</v>
      </c>
      <c r="B2398" s="24">
        <v>16510777</v>
      </c>
      <c r="C2398" s="24">
        <v>190102</v>
      </c>
      <c r="D2398" s="24" t="s">
        <v>3302</v>
      </c>
      <c r="E2398" s="24" t="s">
        <v>3303</v>
      </c>
      <c r="F2398" s="24" t="s">
        <v>5630</v>
      </c>
      <c r="G2398" s="24" t="s">
        <v>3305</v>
      </c>
      <c r="H2398" s="24" t="s">
        <v>10335</v>
      </c>
      <c r="I2398" s="24" t="s">
        <v>10377</v>
      </c>
      <c r="J2398" s="24" t="s">
        <v>10591</v>
      </c>
      <c r="N2398" s="24" t="s">
        <v>3748</v>
      </c>
      <c r="O2398" s="24" t="s">
        <v>3326</v>
      </c>
      <c r="Q2398" s="24" t="s">
        <v>3311</v>
      </c>
      <c r="R2398" s="24" t="s">
        <v>3327</v>
      </c>
      <c r="S2398" s="24" t="s">
        <v>3313</v>
      </c>
    </row>
    <row r="2399" spans="1:19" x14ac:dyDescent="0.25">
      <c r="A2399" s="24" t="s">
        <v>10592</v>
      </c>
      <c r="B2399" s="24">
        <v>16510792</v>
      </c>
      <c r="C2399" s="24">
        <v>190227</v>
      </c>
      <c r="D2399" s="24" t="s">
        <v>3302</v>
      </c>
      <c r="E2399" s="24" t="s">
        <v>3303</v>
      </c>
      <c r="F2399" s="24" t="s">
        <v>5630</v>
      </c>
      <c r="G2399" s="24" t="s">
        <v>3305</v>
      </c>
      <c r="H2399" s="24" t="s">
        <v>10593</v>
      </c>
      <c r="I2399" s="24" t="s">
        <v>10594</v>
      </c>
      <c r="J2399" s="24" t="s">
        <v>10595</v>
      </c>
      <c r="N2399" s="24" t="s">
        <v>4064</v>
      </c>
    </row>
    <row r="2400" spans="1:19" x14ac:dyDescent="0.25">
      <c r="A2400" s="24" t="s">
        <v>10596</v>
      </c>
      <c r="B2400" s="24">
        <v>16510827</v>
      </c>
      <c r="C2400" s="24">
        <v>190219</v>
      </c>
      <c r="D2400" s="24" t="s">
        <v>3302</v>
      </c>
      <c r="E2400" s="24" t="s">
        <v>3303</v>
      </c>
      <c r="F2400" s="24" t="s">
        <v>5630</v>
      </c>
      <c r="G2400" s="24" t="s">
        <v>3305</v>
      </c>
      <c r="H2400" s="24" t="s">
        <v>5631</v>
      </c>
      <c r="I2400" s="24" t="s">
        <v>10340</v>
      </c>
      <c r="J2400" s="24" t="s">
        <v>10597</v>
      </c>
      <c r="N2400" s="24" t="s">
        <v>10598</v>
      </c>
      <c r="O2400" s="24" t="s">
        <v>3326</v>
      </c>
      <c r="Q2400" s="24" t="s">
        <v>3311</v>
      </c>
      <c r="R2400" s="24" t="s">
        <v>3327</v>
      </c>
      <c r="S2400" s="24" t="s">
        <v>3313</v>
      </c>
    </row>
    <row r="2401" spans="1:19" x14ac:dyDescent="0.25">
      <c r="A2401" s="24" t="s">
        <v>10599</v>
      </c>
      <c r="B2401" s="24">
        <v>16510837</v>
      </c>
      <c r="C2401" s="24">
        <v>190254</v>
      </c>
      <c r="D2401" s="24" t="s">
        <v>3302</v>
      </c>
      <c r="E2401" s="24" t="s">
        <v>3303</v>
      </c>
      <c r="F2401" s="24" t="s">
        <v>4087</v>
      </c>
      <c r="G2401" s="24" t="s">
        <v>3305</v>
      </c>
      <c r="H2401" s="24" t="s">
        <v>10600</v>
      </c>
      <c r="I2401" s="24" t="s">
        <v>10601</v>
      </c>
      <c r="J2401" s="24" t="s">
        <v>10602</v>
      </c>
      <c r="N2401" s="24" t="s">
        <v>10603</v>
      </c>
      <c r="O2401" s="24" t="s">
        <v>3326</v>
      </c>
      <c r="Q2401" s="24" t="s">
        <v>3311</v>
      </c>
      <c r="R2401" s="24" t="s">
        <v>3327</v>
      </c>
      <c r="S2401" s="24" t="s">
        <v>3313</v>
      </c>
    </row>
    <row r="2402" spans="1:19" x14ac:dyDescent="0.25">
      <c r="A2402" s="24" t="s">
        <v>10604</v>
      </c>
      <c r="B2402" s="24">
        <v>16510842</v>
      </c>
      <c r="C2402" s="24">
        <v>190086</v>
      </c>
      <c r="D2402" s="24" t="s">
        <v>3302</v>
      </c>
      <c r="E2402" s="24" t="s">
        <v>3303</v>
      </c>
      <c r="F2402" s="24" t="s">
        <v>4087</v>
      </c>
      <c r="G2402" s="24" t="s">
        <v>3305</v>
      </c>
      <c r="H2402" s="24" t="s">
        <v>10600</v>
      </c>
      <c r="I2402" s="24" t="s">
        <v>10605</v>
      </c>
      <c r="J2402" s="24" t="s">
        <v>10606</v>
      </c>
      <c r="N2402" s="24" t="s">
        <v>4451</v>
      </c>
    </row>
    <row r="2403" spans="1:19" x14ac:dyDescent="0.25">
      <c r="A2403" s="24" t="s">
        <v>10607</v>
      </c>
      <c r="B2403" s="24">
        <v>16510847</v>
      </c>
      <c r="C2403" s="24">
        <v>190233</v>
      </c>
      <c r="D2403" s="24" t="s">
        <v>3302</v>
      </c>
      <c r="E2403" s="24" t="s">
        <v>3303</v>
      </c>
      <c r="F2403" s="24" t="s">
        <v>4087</v>
      </c>
      <c r="G2403" s="24" t="s">
        <v>3305</v>
      </c>
      <c r="H2403" s="24" t="s">
        <v>10600</v>
      </c>
      <c r="I2403" s="24" t="s">
        <v>10608</v>
      </c>
      <c r="J2403" s="24" t="s">
        <v>3884</v>
      </c>
      <c r="N2403" s="24" t="s">
        <v>4451</v>
      </c>
    </row>
    <row r="2404" spans="1:19" x14ac:dyDescent="0.25">
      <c r="A2404" s="24" t="s">
        <v>10609</v>
      </c>
      <c r="B2404" s="24">
        <v>16510852</v>
      </c>
      <c r="C2404" s="24">
        <v>190336</v>
      </c>
      <c r="D2404" s="24" t="s">
        <v>3302</v>
      </c>
      <c r="E2404" s="24" t="s">
        <v>3303</v>
      </c>
      <c r="F2404" s="24" t="s">
        <v>4087</v>
      </c>
      <c r="G2404" s="24" t="s">
        <v>3305</v>
      </c>
      <c r="H2404" s="24" t="s">
        <v>10600</v>
      </c>
      <c r="I2404" s="24" t="s">
        <v>10608</v>
      </c>
      <c r="J2404" s="24" t="s">
        <v>10610</v>
      </c>
      <c r="N2404" s="24" t="s">
        <v>4451</v>
      </c>
    </row>
    <row r="2405" spans="1:19" x14ac:dyDescent="0.25">
      <c r="A2405" s="24" t="s">
        <v>10611</v>
      </c>
      <c r="B2405" s="24">
        <v>16510857</v>
      </c>
      <c r="C2405" s="24">
        <v>190398</v>
      </c>
      <c r="D2405" s="24" t="s">
        <v>3302</v>
      </c>
      <c r="E2405" s="24" t="s">
        <v>3303</v>
      </c>
      <c r="F2405" s="24" t="s">
        <v>4087</v>
      </c>
      <c r="G2405" s="24" t="s">
        <v>3305</v>
      </c>
      <c r="H2405" s="24" t="s">
        <v>10600</v>
      </c>
      <c r="I2405" s="24" t="s">
        <v>10608</v>
      </c>
      <c r="J2405" s="24" t="s">
        <v>10612</v>
      </c>
      <c r="N2405" s="24" t="s">
        <v>10613</v>
      </c>
    </row>
    <row r="2406" spans="1:19" x14ac:dyDescent="0.25">
      <c r="A2406" s="24" t="s">
        <v>10614</v>
      </c>
      <c r="B2406" s="24">
        <v>16510867</v>
      </c>
      <c r="C2406" s="24">
        <v>190333</v>
      </c>
      <c r="D2406" s="24" t="s">
        <v>3302</v>
      </c>
      <c r="E2406" s="24" t="s">
        <v>3303</v>
      </c>
      <c r="F2406" s="24" t="s">
        <v>4302</v>
      </c>
      <c r="G2406" s="24" t="s">
        <v>3305</v>
      </c>
      <c r="H2406" s="24" t="s">
        <v>10515</v>
      </c>
      <c r="I2406" s="24" t="s">
        <v>10615</v>
      </c>
      <c r="J2406" s="24" t="s">
        <v>10616</v>
      </c>
      <c r="N2406" s="24" t="s">
        <v>10617</v>
      </c>
      <c r="O2406" s="24" t="s">
        <v>3326</v>
      </c>
      <c r="Q2406" s="24" t="s">
        <v>3311</v>
      </c>
      <c r="R2406" s="24" t="s">
        <v>3327</v>
      </c>
      <c r="S2406" s="24" t="s">
        <v>3313</v>
      </c>
    </row>
    <row r="2407" spans="1:19" x14ac:dyDescent="0.25">
      <c r="A2407" s="24" t="s">
        <v>10618</v>
      </c>
      <c r="B2407" s="24">
        <v>16510877</v>
      </c>
      <c r="C2407" s="24">
        <v>16509008</v>
      </c>
      <c r="D2407" s="24" t="s">
        <v>3302</v>
      </c>
      <c r="E2407" s="24" t="s">
        <v>3303</v>
      </c>
      <c r="F2407" s="24" t="s">
        <v>4087</v>
      </c>
      <c r="G2407" s="24" t="s">
        <v>3305</v>
      </c>
      <c r="H2407" s="24" t="s">
        <v>10619</v>
      </c>
      <c r="I2407" s="24" t="s">
        <v>10620</v>
      </c>
      <c r="J2407" s="24" t="s">
        <v>10621</v>
      </c>
      <c r="N2407" s="24" t="s">
        <v>10622</v>
      </c>
      <c r="O2407" s="24" t="s">
        <v>3326</v>
      </c>
      <c r="Q2407" s="24" t="s">
        <v>3311</v>
      </c>
      <c r="R2407" s="24" t="s">
        <v>3922</v>
      </c>
      <c r="S2407" s="24" t="s">
        <v>3313</v>
      </c>
    </row>
    <row r="2408" spans="1:19" x14ac:dyDescent="0.25">
      <c r="A2408" s="24" t="s">
        <v>10623</v>
      </c>
      <c r="B2408" s="24">
        <v>16510882</v>
      </c>
      <c r="C2408" s="24">
        <v>16509126</v>
      </c>
      <c r="D2408" s="24" t="s">
        <v>3302</v>
      </c>
      <c r="E2408" s="24" t="s">
        <v>3303</v>
      </c>
      <c r="F2408" s="24" t="s">
        <v>3304</v>
      </c>
      <c r="G2408" s="24" t="s">
        <v>3305</v>
      </c>
      <c r="H2408" s="24" t="s">
        <v>10571</v>
      </c>
      <c r="I2408" s="24" t="s">
        <v>10624</v>
      </c>
      <c r="J2408" s="24" t="s">
        <v>10625</v>
      </c>
      <c r="N2408" s="24" t="s">
        <v>10112</v>
      </c>
      <c r="O2408" s="24" t="s">
        <v>3326</v>
      </c>
      <c r="Q2408" s="24" t="s">
        <v>3311</v>
      </c>
      <c r="R2408" s="24" t="s">
        <v>3922</v>
      </c>
      <c r="S2408" s="24" t="s">
        <v>3313</v>
      </c>
    </row>
    <row r="2409" spans="1:19" x14ac:dyDescent="0.25">
      <c r="A2409" s="24" t="s">
        <v>10626</v>
      </c>
      <c r="B2409" s="24">
        <v>16510887</v>
      </c>
      <c r="C2409" s="24">
        <v>16509242</v>
      </c>
      <c r="D2409" s="24" t="s">
        <v>3302</v>
      </c>
      <c r="E2409" s="24" t="s">
        <v>3303</v>
      </c>
      <c r="F2409" s="24" t="s">
        <v>3304</v>
      </c>
      <c r="G2409" s="24" t="s">
        <v>3305</v>
      </c>
      <c r="H2409" s="24" t="s">
        <v>10571</v>
      </c>
      <c r="I2409" s="24" t="s">
        <v>10627</v>
      </c>
      <c r="J2409" s="24" t="s">
        <v>10628</v>
      </c>
      <c r="N2409" s="24" t="s">
        <v>10629</v>
      </c>
      <c r="O2409" s="24" t="s">
        <v>3326</v>
      </c>
      <c r="Q2409" s="24" t="s">
        <v>3311</v>
      </c>
      <c r="R2409" s="24" t="s">
        <v>3922</v>
      </c>
      <c r="S2409" s="24" t="s">
        <v>3313</v>
      </c>
    </row>
    <row r="2410" spans="1:19" x14ac:dyDescent="0.25">
      <c r="A2410" s="24" t="s">
        <v>10630</v>
      </c>
      <c r="B2410" s="24">
        <v>16510892</v>
      </c>
      <c r="C2410" s="24">
        <v>16509297</v>
      </c>
      <c r="D2410" s="24" t="s">
        <v>3302</v>
      </c>
      <c r="E2410" s="24" t="s">
        <v>3303</v>
      </c>
      <c r="F2410" s="24" t="s">
        <v>3304</v>
      </c>
      <c r="G2410" s="24" t="s">
        <v>3305</v>
      </c>
      <c r="H2410" s="24" t="s">
        <v>10571</v>
      </c>
      <c r="I2410" s="24" t="s">
        <v>10631</v>
      </c>
      <c r="J2410" s="24" t="s">
        <v>10632</v>
      </c>
      <c r="N2410" s="24" t="s">
        <v>6931</v>
      </c>
      <c r="O2410" s="24" t="s">
        <v>3326</v>
      </c>
      <c r="Q2410" s="24" t="s">
        <v>3311</v>
      </c>
      <c r="R2410" s="24" t="s">
        <v>3922</v>
      </c>
      <c r="S2410" s="24" t="s">
        <v>3313</v>
      </c>
    </row>
    <row r="2411" spans="1:19" x14ac:dyDescent="0.25">
      <c r="A2411" s="24" t="s">
        <v>10633</v>
      </c>
      <c r="B2411" s="24">
        <v>16546224</v>
      </c>
      <c r="C2411" s="24">
        <v>16545250</v>
      </c>
      <c r="D2411" s="24" t="s">
        <v>3302</v>
      </c>
      <c r="E2411" s="24" t="s">
        <v>3303</v>
      </c>
      <c r="F2411" s="24" t="s">
        <v>3304</v>
      </c>
      <c r="G2411" s="24" t="s">
        <v>3305</v>
      </c>
      <c r="H2411" s="24" t="s">
        <v>10362</v>
      </c>
      <c r="I2411" s="24" t="s">
        <v>10634</v>
      </c>
      <c r="J2411" s="24" t="s">
        <v>10635</v>
      </c>
      <c r="N2411" s="24" t="s">
        <v>10636</v>
      </c>
      <c r="O2411" s="24" t="s">
        <v>3326</v>
      </c>
      <c r="Q2411" s="24" t="s">
        <v>3311</v>
      </c>
      <c r="R2411" s="24" t="s">
        <v>3327</v>
      </c>
      <c r="S2411" s="24" t="s">
        <v>3313</v>
      </c>
    </row>
    <row r="2412" spans="1:19" x14ac:dyDescent="0.25">
      <c r="A2412" s="24" t="s">
        <v>10637</v>
      </c>
      <c r="B2412" s="24">
        <v>16546229</v>
      </c>
      <c r="C2412" s="24">
        <v>16545346</v>
      </c>
      <c r="D2412" s="24" t="s">
        <v>3302</v>
      </c>
      <c r="E2412" s="24" t="s">
        <v>3303</v>
      </c>
      <c r="F2412" s="24" t="s">
        <v>3304</v>
      </c>
      <c r="G2412" s="24" t="s">
        <v>3305</v>
      </c>
      <c r="H2412" s="24" t="s">
        <v>10638</v>
      </c>
      <c r="I2412" s="24" t="s">
        <v>10639</v>
      </c>
      <c r="J2412" s="24" t="s">
        <v>10640</v>
      </c>
      <c r="N2412" s="24" t="s">
        <v>10641</v>
      </c>
      <c r="O2412" s="24" t="s">
        <v>3326</v>
      </c>
      <c r="Q2412" s="24" t="s">
        <v>3311</v>
      </c>
      <c r="R2412" s="24" t="s">
        <v>3922</v>
      </c>
      <c r="S2412" s="24" t="s">
        <v>3313</v>
      </c>
    </row>
    <row r="2413" spans="1:19" x14ac:dyDescent="0.25">
      <c r="A2413" s="24" t="s">
        <v>10642</v>
      </c>
      <c r="B2413" s="24">
        <v>16546254</v>
      </c>
      <c r="C2413" s="24">
        <v>16546144</v>
      </c>
      <c r="D2413" s="24" t="s">
        <v>3302</v>
      </c>
      <c r="E2413" s="24" t="s">
        <v>3303</v>
      </c>
      <c r="F2413" s="24" t="s">
        <v>3304</v>
      </c>
      <c r="G2413" s="24" t="s">
        <v>3305</v>
      </c>
      <c r="H2413" s="24" t="s">
        <v>10638</v>
      </c>
      <c r="I2413" s="24" t="s">
        <v>10643</v>
      </c>
      <c r="J2413" s="24" t="s">
        <v>10644</v>
      </c>
      <c r="N2413" s="24" t="s">
        <v>10645</v>
      </c>
      <c r="O2413" s="24" t="s">
        <v>3326</v>
      </c>
      <c r="Q2413" s="24" t="s">
        <v>3311</v>
      </c>
      <c r="R2413" s="24" t="s">
        <v>3922</v>
      </c>
      <c r="S2413" s="24" t="s">
        <v>3313</v>
      </c>
    </row>
    <row r="2414" spans="1:19" x14ac:dyDescent="0.25">
      <c r="A2414" s="24" t="s">
        <v>10646</v>
      </c>
      <c r="B2414" s="24">
        <v>16546259</v>
      </c>
      <c r="C2414" s="24">
        <v>16545164</v>
      </c>
      <c r="D2414" s="24" t="s">
        <v>3302</v>
      </c>
      <c r="E2414" s="24" t="s">
        <v>3303</v>
      </c>
      <c r="F2414" s="24" t="s">
        <v>3304</v>
      </c>
      <c r="G2414" s="24" t="s">
        <v>3305</v>
      </c>
      <c r="H2414" s="24" t="s">
        <v>4435</v>
      </c>
      <c r="I2414" s="24" t="s">
        <v>10647</v>
      </c>
      <c r="J2414" s="24" t="s">
        <v>5299</v>
      </c>
      <c r="N2414" s="24" t="s">
        <v>10648</v>
      </c>
      <c r="O2414" s="24" t="s">
        <v>3326</v>
      </c>
      <c r="Q2414" s="24" t="s">
        <v>3311</v>
      </c>
      <c r="R2414" s="24" t="s">
        <v>3327</v>
      </c>
      <c r="S2414" s="24" t="s">
        <v>3313</v>
      </c>
    </row>
    <row r="2415" spans="1:19" x14ac:dyDescent="0.25">
      <c r="A2415" s="24" t="s">
        <v>10649</v>
      </c>
      <c r="B2415" s="24">
        <v>16546264</v>
      </c>
      <c r="C2415" s="24">
        <v>16546023</v>
      </c>
      <c r="D2415" s="24" t="s">
        <v>3302</v>
      </c>
      <c r="E2415" s="24" t="s">
        <v>3303</v>
      </c>
      <c r="F2415" s="24" t="s">
        <v>3304</v>
      </c>
      <c r="G2415" s="24" t="s">
        <v>3305</v>
      </c>
      <c r="H2415" s="24" t="s">
        <v>10638</v>
      </c>
      <c r="I2415" s="24" t="s">
        <v>10643</v>
      </c>
      <c r="J2415" s="24" t="s">
        <v>10650</v>
      </c>
      <c r="N2415" s="24" t="s">
        <v>3763</v>
      </c>
    </row>
    <row r="2416" spans="1:19" x14ac:dyDescent="0.25">
      <c r="A2416" s="24" t="s">
        <v>10651</v>
      </c>
      <c r="B2416" s="24">
        <v>16546282</v>
      </c>
      <c r="C2416" s="24">
        <v>16545086</v>
      </c>
      <c r="D2416" s="24" t="s">
        <v>3302</v>
      </c>
      <c r="E2416" s="24" t="s">
        <v>3303</v>
      </c>
      <c r="F2416" s="24" t="s">
        <v>3304</v>
      </c>
      <c r="G2416" s="24" t="s">
        <v>3305</v>
      </c>
      <c r="H2416" s="24" t="s">
        <v>4435</v>
      </c>
      <c r="I2416" s="24" t="s">
        <v>10652</v>
      </c>
      <c r="J2416" s="24" t="s">
        <v>10385</v>
      </c>
      <c r="N2416" s="24" t="s">
        <v>5708</v>
      </c>
      <c r="O2416" s="24" t="s">
        <v>3326</v>
      </c>
      <c r="Q2416" s="24" t="s">
        <v>3311</v>
      </c>
      <c r="R2416" s="24" t="s">
        <v>3327</v>
      </c>
      <c r="S2416" s="24" t="s">
        <v>3313</v>
      </c>
    </row>
    <row r="2417" spans="1:19" x14ac:dyDescent="0.25">
      <c r="A2417" s="24" t="s">
        <v>10653</v>
      </c>
      <c r="B2417" s="24">
        <v>16643997</v>
      </c>
      <c r="C2417" s="24">
        <v>190070</v>
      </c>
      <c r="D2417" s="24" t="s">
        <v>3302</v>
      </c>
      <c r="E2417" s="24" t="s">
        <v>3303</v>
      </c>
      <c r="F2417" s="24" t="s">
        <v>3304</v>
      </c>
      <c r="G2417" s="24" t="s">
        <v>3305</v>
      </c>
      <c r="H2417" s="24" t="s">
        <v>5648</v>
      </c>
      <c r="I2417" s="24" t="s">
        <v>10654</v>
      </c>
      <c r="J2417" s="24" t="s">
        <v>10655</v>
      </c>
      <c r="N2417" s="24" t="s">
        <v>3914</v>
      </c>
    </row>
    <row r="2418" spans="1:19" x14ac:dyDescent="0.25">
      <c r="A2418" s="24" t="s">
        <v>10656</v>
      </c>
      <c r="B2418" s="24">
        <v>16644007</v>
      </c>
      <c r="C2418" s="24">
        <v>195098</v>
      </c>
      <c r="D2418" s="24" t="s">
        <v>3302</v>
      </c>
      <c r="E2418" s="24" t="s">
        <v>3303</v>
      </c>
      <c r="F2418" s="24" t="s">
        <v>3304</v>
      </c>
      <c r="G2418" s="24" t="s">
        <v>3305</v>
      </c>
      <c r="H2418" s="24" t="s">
        <v>5648</v>
      </c>
      <c r="I2418" s="24" t="s">
        <v>10657</v>
      </c>
      <c r="J2418" s="24" t="s">
        <v>10658</v>
      </c>
      <c r="N2418" s="24" t="s">
        <v>10659</v>
      </c>
      <c r="O2418" s="24" t="s">
        <v>3326</v>
      </c>
      <c r="Q2418" s="24" t="s">
        <v>3311</v>
      </c>
      <c r="R2418" s="24" t="s">
        <v>3922</v>
      </c>
      <c r="S2418" s="24" t="s">
        <v>3313</v>
      </c>
    </row>
    <row r="2419" spans="1:19" x14ac:dyDescent="0.25">
      <c r="A2419" s="24" t="s">
        <v>10660</v>
      </c>
      <c r="B2419" s="24">
        <v>16644022</v>
      </c>
      <c r="C2419" s="24">
        <v>190432</v>
      </c>
      <c r="D2419" s="24" t="s">
        <v>3302</v>
      </c>
      <c r="E2419" s="24" t="s">
        <v>3303</v>
      </c>
      <c r="F2419" s="24" t="s">
        <v>3304</v>
      </c>
      <c r="G2419" s="24" t="s">
        <v>3305</v>
      </c>
      <c r="H2419" s="24" t="s">
        <v>10571</v>
      </c>
      <c r="I2419" s="24" t="s">
        <v>10661</v>
      </c>
      <c r="J2419" s="24" t="s">
        <v>10662</v>
      </c>
      <c r="N2419" s="24" t="s">
        <v>10663</v>
      </c>
      <c r="O2419" s="24" t="s">
        <v>3326</v>
      </c>
      <c r="Q2419" s="24" t="s">
        <v>3311</v>
      </c>
      <c r="R2419" s="24" t="s">
        <v>3922</v>
      </c>
      <c r="S2419" s="24" t="s">
        <v>3313</v>
      </c>
    </row>
    <row r="2420" spans="1:19" x14ac:dyDescent="0.25">
      <c r="A2420" s="24" t="s">
        <v>10664</v>
      </c>
      <c r="B2420" s="24">
        <v>16644027</v>
      </c>
      <c r="C2420" s="24">
        <v>198561</v>
      </c>
      <c r="D2420" s="24" t="s">
        <v>3302</v>
      </c>
      <c r="E2420" s="24" t="s">
        <v>3303</v>
      </c>
      <c r="F2420" s="24" t="s">
        <v>3304</v>
      </c>
      <c r="G2420" s="24" t="s">
        <v>3305</v>
      </c>
      <c r="H2420" s="24" t="s">
        <v>10665</v>
      </c>
      <c r="I2420" s="24" t="s">
        <v>10666</v>
      </c>
      <c r="J2420" s="24" t="s">
        <v>10667</v>
      </c>
      <c r="N2420" s="24" t="s">
        <v>3748</v>
      </c>
      <c r="O2420" s="24" t="s">
        <v>3326</v>
      </c>
      <c r="Q2420" s="24" t="s">
        <v>3311</v>
      </c>
      <c r="R2420" s="24" t="s">
        <v>3922</v>
      </c>
      <c r="S2420" s="24" t="s">
        <v>3313</v>
      </c>
    </row>
    <row r="2421" spans="1:19" x14ac:dyDescent="0.25">
      <c r="A2421" s="24" t="s">
        <v>10668</v>
      </c>
      <c r="B2421" s="24">
        <v>16644032</v>
      </c>
      <c r="C2421" s="24">
        <v>198670</v>
      </c>
      <c r="D2421" s="24" t="s">
        <v>3302</v>
      </c>
      <c r="E2421" s="24" t="s">
        <v>3303</v>
      </c>
      <c r="F2421" s="24" t="s">
        <v>3304</v>
      </c>
      <c r="G2421" s="24" t="s">
        <v>3305</v>
      </c>
      <c r="H2421" s="24" t="s">
        <v>10669</v>
      </c>
      <c r="I2421" s="24" t="s">
        <v>10670</v>
      </c>
      <c r="J2421" s="24" t="s">
        <v>4002</v>
      </c>
      <c r="N2421" s="24" t="s">
        <v>10671</v>
      </c>
      <c r="O2421" s="24" t="s">
        <v>3326</v>
      </c>
      <c r="Q2421" s="24" t="s">
        <v>3311</v>
      </c>
      <c r="R2421" s="24" t="s">
        <v>3922</v>
      </c>
      <c r="S2421" s="24" t="s">
        <v>3313</v>
      </c>
    </row>
    <row r="2422" spans="1:19" x14ac:dyDescent="0.25">
      <c r="A2422" s="24" t="s">
        <v>10672</v>
      </c>
      <c r="B2422" s="24">
        <v>16750082</v>
      </c>
      <c r="C2422" s="24">
        <v>16749571</v>
      </c>
      <c r="D2422" s="24" t="s">
        <v>3302</v>
      </c>
      <c r="E2422" s="24" t="s">
        <v>3303</v>
      </c>
      <c r="F2422" s="24" t="s">
        <v>3304</v>
      </c>
      <c r="G2422" s="24" t="s">
        <v>3305</v>
      </c>
      <c r="H2422" s="24" t="s">
        <v>10673</v>
      </c>
      <c r="I2422" s="24" t="s">
        <v>10674</v>
      </c>
      <c r="J2422" s="24" t="s">
        <v>7211</v>
      </c>
      <c r="N2422" s="24" t="s">
        <v>10675</v>
      </c>
      <c r="O2422" s="24" t="s">
        <v>3326</v>
      </c>
      <c r="Q2422" s="24" t="s">
        <v>3311</v>
      </c>
      <c r="R2422" s="24" t="s">
        <v>3327</v>
      </c>
      <c r="S2422" s="24" t="s">
        <v>3313</v>
      </c>
    </row>
    <row r="2423" spans="1:19" x14ac:dyDescent="0.25">
      <c r="A2423" s="24" t="s">
        <v>10676</v>
      </c>
      <c r="B2423" s="24">
        <v>16750102</v>
      </c>
      <c r="C2423" s="24">
        <v>16749725</v>
      </c>
      <c r="D2423" s="24" t="s">
        <v>3302</v>
      </c>
      <c r="E2423" s="24" t="s">
        <v>3303</v>
      </c>
      <c r="F2423" s="24" t="s">
        <v>3304</v>
      </c>
      <c r="G2423" s="24" t="s">
        <v>3305</v>
      </c>
      <c r="H2423" s="24" t="s">
        <v>10673</v>
      </c>
      <c r="I2423" s="24" t="s">
        <v>10674</v>
      </c>
      <c r="J2423" s="24" t="s">
        <v>10677</v>
      </c>
      <c r="N2423" s="24" t="s">
        <v>7852</v>
      </c>
    </row>
    <row r="2424" spans="1:19" x14ac:dyDescent="0.25">
      <c r="A2424" s="24" t="s">
        <v>10678</v>
      </c>
      <c r="B2424" s="24">
        <v>16781758</v>
      </c>
      <c r="C2424" s="24">
        <v>190143</v>
      </c>
      <c r="D2424" s="24" t="s">
        <v>3302</v>
      </c>
      <c r="E2424" s="24" t="s">
        <v>3303</v>
      </c>
      <c r="F2424" s="24" t="s">
        <v>5630</v>
      </c>
      <c r="G2424" s="24" t="s">
        <v>3305</v>
      </c>
      <c r="H2424" s="24" t="s">
        <v>10593</v>
      </c>
      <c r="I2424" s="24" t="s">
        <v>10594</v>
      </c>
      <c r="J2424" s="24" t="s">
        <v>8398</v>
      </c>
      <c r="N2424" s="24" t="s">
        <v>4843</v>
      </c>
    </row>
    <row r="2425" spans="1:19" x14ac:dyDescent="0.25">
      <c r="A2425" s="24" t="s">
        <v>10679</v>
      </c>
      <c r="B2425" s="24">
        <v>16781763</v>
      </c>
      <c r="C2425" s="24">
        <v>190175</v>
      </c>
      <c r="D2425" s="24" t="s">
        <v>3302</v>
      </c>
      <c r="E2425" s="24" t="s">
        <v>3303</v>
      </c>
      <c r="F2425" s="24" t="s">
        <v>10343</v>
      </c>
      <c r="G2425" s="24" t="s">
        <v>3305</v>
      </c>
      <c r="H2425" s="24" t="s">
        <v>10344</v>
      </c>
      <c r="I2425" s="24" t="s">
        <v>10345</v>
      </c>
      <c r="J2425" s="24" t="s">
        <v>10680</v>
      </c>
      <c r="N2425" s="24" t="s">
        <v>10681</v>
      </c>
      <c r="O2425" s="24" t="s">
        <v>3326</v>
      </c>
      <c r="Q2425" s="24" t="s">
        <v>3311</v>
      </c>
      <c r="R2425" s="24" t="s">
        <v>3327</v>
      </c>
      <c r="S2425" s="24" t="s">
        <v>3313</v>
      </c>
    </row>
    <row r="2426" spans="1:19" x14ac:dyDescent="0.25">
      <c r="A2426" s="24" t="s">
        <v>10682</v>
      </c>
      <c r="B2426" s="24">
        <v>16781768</v>
      </c>
      <c r="C2426" s="24">
        <v>16750728</v>
      </c>
      <c r="D2426" s="24" t="s">
        <v>3302</v>
      </c>
      <c r="E2426" s="24" t="s">
        <v>3303</v>
      </c>
      <c r="F2426" s="24" t="s">
        <v>3304</v>
      </c>
      <c r="G2426" s="24" t="s">
        <v>3305</v>
      </c>
      <c r="H2426" s="24" t="s">
        <v>4556</v>
      </c>
      <c r="I2426" s="24" t="s">
        <v>10683</v>
      </c>
      <c r="J2426" s="24" t="s">
        <v>4601</v>
      </c>
      <c r="N2426" s="24" t="s">
        <v>4031</v>
      </c>
    </row>
    <row r="2427" spans="1:19" x14ac:dyDescent="0.25">
      <c r="A2427" s="24" t="s">
        <v>10684</v>
      </c>
      <c r="B2427" s="24">
        <v>16781843</v>
      </c>
      <c r="C2427" s="24">
        <v>16759242</v>
      </c>
      <c r="D2427" s="24" t="s">
        <v>3302</v>
      </c>
      <c r="E2427" s="24" t="s">
        <v>3303</v>
      </c>
      <c r="F2427" s="24" t="s">
        <v>3304</v>
      </c>
      <c r="G2427" s="24" t="s">
        <v>3305</v>
      </c>
      <c r="H2427" s="24" t="s">
        <v>4556</v>
      </c>
      <c r="I2427" s="24" t="s">
        <v>10685</v>
      </c>
      <c r="J2427" s="24" t="s">
        <v>5638</v>
      </c>
      <c r="N2427" s="24" t="s">
        <v>10686</v>
      </c>
      <c r="O2427" s="24" t="s">
        <v>3326</v>
      </c>
      <c r="Q2427" s="24" t="s">
        <v>3311</v>
      </c>
      <c r="R2427" s="24" t="s">
        <v>3327</v>
      </c>
      <c r="S2427" s="24" t="s">
        <v>3313</v>
      </c>
    </row>
    <row r="2428" spans="1:19" x14ac:dyDescent="0.25">
      <c r="A2428" s="24" t="s">
        <v>10687</v>
      </c>
      <c r="B2428" s="24">
        <v>16781848</v>
      </c>
      <c r="C2428" s="24">
        <v>16759321</v>
      </c>
      <c r="D2428" s="24" t="s">
        <v>3302</v>
      </c>
      <c r="E2428" s="24" t="s">
        <v>3303</v>
      </c>
      <c r="F2428" s="24" t="s">
        <v>3304</v>
      </c>
      <c r="G2428" s="24" t="s">
        <v>3305</v>
      </c>
      <c r="H2428" s="24" t="s">
        <v>4556</v>
      </c>
      <c r="I2428" s="24" t="s">
        <v>10688</v>
      </c>
      <c r="J2428" s="24" t="s">
        <v>10689</v>
      </c>
      <c r="N2428" s="24" t="s">
        <v>4882</v>
      </c>
      <c r="O2428" s="24" t="s">
        <v>3326</v>
      </c>
      <c r="Q2428" s="24" t="s">
        <v>3311</v>
      </c>
      <c r="R2428" s="24" t="s">
        <v>3327</v>
      </c>
      <c r="S2428" s="24" t="s">
        <v>3313</v>
      </c>
    </row>
    <row r="2429" spans="1:19" x14ac:dyDescent="0.25">
      <c r="A2429" s="24" t="s">
        <v>10690</v>
      </c>
      <c r="B2429" s="24">
        <v>16781853</v>
      </c>
      <c r="C2429" s="24">
        <v>16759340</v>
      </c>
      <c r="D2429" s="24" t="s">
        <v>3302</v>
      </c>
      <c r="E2429" s="24" t="s">
        <v>3303</v>
      </c>
      <c r="F2429" s="24" t="s">
        <v>3304</v>
      </c>
      <c r="G2429" s="24" t="s">
        <v>3305</v>
      </c>
      <c r="H2429" s="24" t="s">
        <v>4556</v>
      </c>
      <c r="I2429" s="24" t="s">
        <v>4557</v>
      </c>
      <c r="J2429" s="24" t="s">
        <v>10691</v>
      </c>
      <c r="N2429" s="24" t="s">
        <v>10692</v>
      </c>
      <c r="O2429" s="24" t="s">
        <v>3326</v>
      </c>
      <c r="Q2429" s="24" t="s">
        <v>3311</v>
      </c>
      <c r="R2429" s="24" t="s">
        <v>3327</v>
      </c>
      <c r="S2429" s="24" t="s">
        <v>3313</v>
      </c>
    </row>
    <row r="2430" spans="1:19" x14ac:dyDescent="0.25">
      <c r="A2430" s="24" t="s">
        <v>10693</v>
      </c>
      <c r="B2430" s="24">
        <v>16781868</v>
      </c>
      <c r="C2430" s="24">
        <v>16759357</v>
      </c>
      <c r="D2430" s="24" t="s">
        <v>3302</v>
      </c>
      <c r="E2430" s="24" t="s">
        <v>3303</v>
      </c>
      <c r="F2430" s="24" t="s">
        <v>3304</v>
      </c>
      <c r="G2430" s="24" t="s">
        <v>3305</v>
      </c>
      <c r="H2430" s="24" t="s">
        <v>4556</v>
      </c>
      <c r="I2430" s="24" t="s">
        <v>4557</v>
      </c>
      <c r="J2430" s="24" t="s">
        <v>4671</v>
      </c>
      <c r="N2430" s="24" t="s">
        <v>10694</v>
      </c>
      <c r="O2430" s="24" t="s">
        <v>3326</v>
      </c>
      <c r="Q2430" s="24" t="s">
        <v>3311</v>
      </c>
      <c r="R2430" s="24" t="s">
        <v>3327</v>
      </c>
      <c r="S2430" s="24" t="s">
        <v>3313</v>
      </c>
    </row>
    <row r="2431" spans="1:19" x14ac:dyDescent="0.25">
      <c r="A2431" s="24" t="s">
        <v>10695</v>
      </c>
      <c r="B2431" s="24">
        <v>16781893</v>
      </c>
      <c r="C2431" s="24">
        <v>16759518</v>
      </c>
      <c r="D2431" s="24" t="s">
        <v>3302</v>
      </c>
      <c r="E2431" s="24" t="s">
        <v>3303</v>
      </c>
      <c r="F2431" s="24" t="s">
        <v>3304</v>
      </c>
      <c r="G2431" s="24" t="s">
        <v>3305</v>
      </c>
      <c r="H2431" s="24" t="s">
        <v>4556</v>
      </c>
      <c r="I2431" s="24" t="s">
        <v>10586</v>
      </c>
      <c r="J2431" s="24" t="s">
        <v>10696</v>
      </c>
      <c r="N2431" s="24" t="s">
        <v>4812</v>
      </c>
    </row>
    <row r="2432" spans="1:19" x14ac:dyDescent="0.25">
      <c r="A2432" s="24" t="s">
        <v>10697</v>
      </c>
      <c r="B2432" s="24">
        <v>16781898</v>
      </c>
      <c r="C2432" s="24">
        <v>16759535</v>
      </c>
      <c r="D2432" s="24" t="s">
        <v>3302</v>
      </c>
      <c r="E2432" s="24" t="s">
        <v>3303</v>
      </c>
      <c r="F2432" s="24" t="s">
        <v>3304</v>
      </c>
      <c r="G2432" s="24" t="s">
        <v>3305</v>
      </c>
      <c r="H2432" s="24" t="s">
        <v>4556</v>
      </c>
      <c r="I2432" s="24" t="s">
        <v>10586</v>
      </c>
      <c r="J2432" s="24" t="s">
        <v>10698</v>
      </c>
      <c r="N2432" s="24" t="s">
        <v>4321</v>
      </c>
      <c r="O2432" s="24" t="s">
        <v>3326</v>
      </c>
      <c r="Q2432" s="24" t="s">
        <v>3311</v>
      </c>
      <c r="R2432" s="24" t="s">
        <v>3327</v>
      </c>
      <c r="S2432" s="24" t="s">
        <v>3313</v>
      </c>
    </row>
    <row r="2433" spans="1:19" x14ac:dyDescent="0.25">
      <c r="A2433" s="24" t="s">
        <v>10699</v>
      </c>
      <c r="B2433" s="24">
        <v>16781913</v>
      </c>
      <c r="C2433" s="24">
        <v>16759556</v>
      </c>
      <c r="D2433" s="24" t="s">
        <v>3302</v>
      </c>
      <c r="E2433" s="24" t="s">
        <v>3303</v>
      </c>
      <c r="F2433" s="24" t="s">
        <v>3304</v>
      </c>
      <c r="G2433" s="24" t="s">
        <v>3305</v>
      </c>
      <c r="H2433" s="24" t="s">
        <v>4556</v>
      </c>
      <c r="I2433" s="24" t="s">
        <v>10586</v>
      </c>
      <c r="J2433" s="24" t="s">
        <v>10700</v>
      </c>
      <c r="N2433" s="24" t="s">
        <v>10701</v>
      </c>
      <c r="O2433" s="24" t="s">
        <v>3326</v>
      </c>
      <c r="Q2433" s="24" t="s">
        <v>3311</v>
      </c>
      <c r="R2433" s="24" t="s">
        <v>3327</v>
      </c>
      <c r="S2433" s="24" t="s">
        <v>3313</v>
      </c>
    </row>
    <row r="2434" spans="1:19" x14ac:dyDescent="0.25">
      <c r="A2434" s="24" t="s">
        <v>10702</v>
      </c>
      <c r="B2434" s="24">
        <v>16781918</v>
      </c>
      <c r="C2434" s="24">
        <v>16759559</v>
      </c>
      <c r="D2434" s="24" t="s">
        <v>3302</v>
      </c>
      <c r="E2434" s="24" t="s">
        <v>3303</v>
      </c>
      <c r="F2434" s="24" t="s">
        <v>3304</v>
      </c>
      <c r="G2434" s="24" t="s">
        <v>3305</v>
      </c>
      <c r="H2434" s="24" t="s">
        <v>4556</v>
      </c>
      <c r="I2434" s="24" t="s">
        <v>10586</v>
      </c>
      <c r="J2434" s="24" t="s">
        <v>10703</v>
      </c>
      <c r="N2434" s="24" t="s">
        <v>4321</v>
      </c>
      <c r="O2434" s="24" t="s">
        <v>3326</v>
      </c>
      <c r="Q2434" s="24" t="s">
        <v>3311</v>
      </c>
      <c r="R2434" s="24" t="s">
        <v>3327</v>
      </c>
      <c r="S2434" s="24" t="s">
        <v>3313</v>
      </c>
    </row>
    <row r="2435" spans="1:19" x14ac:dyDescent="0.25">
      <c r="A2435" s="24" t="s">
        <v>10704</v>
      </c>
      <c r="B2435" s="24">
        <v>16781953</v>
      </c>
      <c r="C2435" s="24">
        <v>16765076</v>
      </c>
      <c r="D2435" s="24" t="s">
        <v>3302</v>
      </c>
      <c r="E2435" s="24" t="s">
        <v>3303</v>
      </c>
      <c r="F2435" s="24" t="s">
        <v>5630</v>
      </c>
      <c r="G2435" s="24" t="s">
        <v>3305</v>
      </c>
      <c r="H2435" s="24" t="s">
        <v>6847</v>
      </c>
      <c r="I2435" s="24" t="s">
        <v>10705</v>
      </c>
      <c r="J2435" s="24" t="s">
        <v>10706</v>
      </c>
      <c r="N2435" s="24" t="s">
        <v>10521</v>
      </c>
      <c r="O2435" s="24" t="s">
        <v>3326</v>
      </c>
      <c r="Q2435" s="24" t="s">
        <v>3311</v>
      </c>
      <c r="R2435" s="24" t="s">
        <v>3327</v>
      </c>
      <c r="S2435" s="24" t="s">
        <v>3313</v>
      </c>
    </row>
    <row r="2436" spans="1:19" x14ac:dyDescent="0.25">
      <c r="A2436" s="24" t="s">
        <v>10707</v>
      </c>
      <c r="B2436" s="24">
        <v>16781963</v>
      </c>
      <c r="C2436" s="24">
        <v>16765190</v>
      </c>
      <c r="D2436" s="24" t="s">
        <v>3302</v>
      </c>
      <c r="E2436" s="24" t="s">
        <v>3303</v>
      </c>
      <c r="F2436" s="24" t="s">
        <v>5630</v>
      </c>
      <c r="G2436" s="24" t="s">
        <v>3305</v>
      </c>
      <c r="H2436" s="24" t="s">
        <v>10335</v>
      </c>
      <c r="I2436" s="24" t="s">
        <v>10708</v>
      </c>
      <c r="J2436" s="24" t="s">
        <v>10709</v>
      </c>
      <c r="N2436" s="24" t="s">
        <v>10598</v>
      </c>
      <c r="O2436" s="24" t="s">
        <v>3326</v>
      </c>
      <c r="Q2436" s="24" t="s">
        <v>3311</v>
      </c>
      <c r="R2436" s="24" t="s">
        <v>3327</v>
      </c>
      <c r="S2436" s="24" t="s">
        <v>3313</v>
      </c>
    </row>
    <row r="2437" spans="1:19" x14ac:dyDescent="0.25">
      <c r="A2437" s="24" t="s">
        <v>10710</v>
      </c>
      <c r="B2437" s="24">
        <v>16781968</v>
      </c>
      <c r="C2437" s="24">
        <v>16765697</v>
      </c>
      <c r="D2437" s="24" t="s">
        <v>3302</v>
      </c>
      <c r="E2437" s="24" t="s">
        <v>3303</v>
      </c>
      <c r="F2437" s="24" t="s">
        <v>5630</v>
      </c>
      <c r="G2437" s="24" t="s">
        <v>3305</v>
      </c>
      <c r="H2437" s="24" t="s">
        <v>10335</v>
      </c>
      <c r="I2437" s="24" t="s">
        <v>10711</v>
      </c>
      <c r="J2437" s="24" t="s">
        <v>10712</v>
      </c>
      <c r="N2437" s="24" t="s">
        <v>4451</v>
      </c>
    </row>
    <row r="2438" spans="1:19" x14ac:dyDescent="0.25">
      <c r="A2438" s="24" t="s">
        <v>10713</v>
      </c>
      <c r="B2438" s="24">
        <v>16781978</v>
      </c>
      <c r="C2438" s="24">
        <v>16765806</v>
      </c>
      <c r="D2438" s="24" t="s">
        <v>3302</v>
      </c>
      <c r="E2438" s="24" t="s">
        <v>3303</v>
      </c>
      <c r="F2438" s="24" t="s">
        <v>5630</v>
      </c>
      <c r="G2438" s="24" t="s">
        <v>3305</v>
      </c>
      <c r="H2438" s="24" t="s">
        <v>10335</v>
      </c>
      <c r="I2438" s="24" t="s">
        <v>10711</v>
      </c>
      <c r="J2438" s="24" t="s">
        <v>10714</v>
      </c>
      <c r="N2438" s="24" t="s">
        <v>10622</v>
      </c>
      <c r="O2438" s="24" t="s">
        <v>3326</v>
      </c>
      <c r="Q2438" s="24" t="s">
        <v>3311</v>
      </c>
      <c r="R2438" s="24" t="s">
        <v>3327</v>
      </c>
      <c r="S2438" s="24" t="s">
        <v>3313</v>
      </c>
    </row>
    <row r="2439" spans="1:19" x14ac:dyDescent="0.25">
      <c r="A2439" s="24" t="s">
        <v>10715</v>
      </c>
      <c r="B2439" s="24">
        <v>16782008</v>
      </c>
      <c r="C2439" s="24">
        <v>16777242</v>
      </c>
      <c r="D2439" s="24" t="s">
        <v>3302</v>
      </c>
      <c r="E2439" s="24" t="s">
        <v>3303</v>
      </c>
      <c r="F2439" s="24" t="s">
        <v>5630</v>
      </c>
      <c r="G2439" s="24" t="s">
        <v>3305</v>
      </c>
      <c r="H2439" s="24" t="s">
        <v>10593</v>
      </c>
      <c r="I2439" s="24" t="s">
        <v>10594</v>
      </c>
      <c r="J2439" s="24" t="s">
        <v>10716</v>
      </c>
      <c r="N2439" s="24" t="s">
        <v>4843</v>
      </c>
    </row>
    <row r="2440" spans="1:19" x14ac:dyDescent="0.25">
      <c r="A2440" s="24" t="s">
        <v>10717</v>
      </c>
      <c r="B2440" s="24">
        <v>16782033</v>
      </c>
      <c r="C2440" s="24">
        <v>16777353</v>
      </c>
      <c r="D2440" s="24" t="s">
        <v>3302</v>
      </c>
      <c r="E2440" s="24" t="s">
        <v>3303</v>
      </c>
      <c r="F2440" s="24" t="s">
        <v>5630</v>
      </c>
      <c r="G2440" s="24" t="s">
        <v>3305</v>
      </c>
      <c r="H2440" s="24" t="s">
        <v>10593</v>
      </c>
      <c r="I2440" s="24" t="s">
        <v>10594</v>
      </c>
      <c r="J2440" s="24" t="s">
        <v>10718</v>
      </c>
      <c r="N2440" s="24" t="s">
        <v>3914</v>
      </c>
    </row>
    <row r="2441" spans="1:19" x14ac:dyDescent="0.25">
      <c r="A2441" s="24" t="s">
        <v>10719</v>
      </c>
      <c r="B2441" s="24">
        <v>16782043</v>
      </c>
      <c r="C2441" s="24">
        <v>16777371</v>
      </c>
      <c r="D2441" s="24" t="s">
        <v>3302</v>
      </c>
      <c r="E2441" s="24" t="s">
        <v>3303</v>
      </c>
      <c r="F2441" s="24" t="s">
        <v>5630</v>
      </c>
      <c r="G2441" s="24" t="s">
        <v>3305</v>
      </c>
      <c r="H2441" s="24" t="s">
        <v>10593</v>
      </c>
      <c r="I2441" s="24" t="s">
        <v>10594</v>
      </c>
      <c r="J2441" s="24" t="s">
        <v>10720</v>
      </c>
      <c r="N2441" s="24" t="s">
        <v>10721</v>
      </c>
      <c r="O2441" s="24" t="s">
        <v>3326</v>
      </c>
      <c r="Q2441" s="24" t="s">
        <v>3311</v>
      </c>
      <c r="R2441" s="24" t="s">
        <v>3327</v>
      </c>
      <c r="S2441" s="24" t="s">
        <v>3313</v>
      </c>
    </row>
    <row r="2442" spans="1:19" x14ac:dyDescent="0.25">
      <c r="A2442" s="24" t="s">
        <v>10722</v>
      </c>
      <c r="B2442" s="24">
        <v>16782053</v>
      </c>
      <c r="C2442" s="24">
        <v>16777804</v>
      </c>
      <c r="D2442" s="24" t="s">
        <v>3302</v>
      </c>
      <c r="E2442" s="24" t="s">
        <v>3303</v>
      </c>
      <c r="F2442" s="24" t="s">
        <v>5630</v>
      </c>
      <c r="G2442" s="24" t="s">
        <v>3305</v>
      </c>
      <c r="H2442" s="24" t="s">
        <v>5631</v>
      </c>
      <c r="I2442" s="24" t="s">
        <v>10723</v>
      </c>
      <c r="J2442" s="24" t="s">
        <v>10724</v>
      </c>
      <c r="N2442" s="24" t="s">
        <v>3763</v>
      </c>
    </row>
    <row r="2443" spans="1:19" x14ac:dyDescent="0.25">
      <c r="A2443" s="24" t="s">
        <v>10725</v>
      </c>
      <c r="B2443" s="24">
        <v>16782078</v>
      </c>
      <c r="C2443" s="24">
        <v>16778128</v>
      </c>
      <c r="D2443" s="24" t="s">
        <v>3302</v>
      </c>
      <c r="E2443" s="24" t="s">
        <v>3303</v>
      </c>
      <c r="F2443" s="24" t="s">
        <v>5630</v>
      </c>
      <c r="G2443" s="24" t="s">
        <v>3305</v>
      </c>
      <c r="H2443" s="24" t="s">
        <v>5631</v>
      </c>
      <c r="I2443" s="24" t="s">
        <v>10340</v>
      </c>
      <c r="J2443" s="24" t="s">
        <v>10726</v>
      </c>
      <c r="N2443" s="24" t="s">
        <v>3748</v>
      </c>
      <c r="O2443" s="24" t="s">
        <v>3326</v>
      </c>
      <c r="Q2443" s="24" t="s">
        <v>3311</v>
      </c>
      <c r="R2443" s="24" t="s">
        <v>3327</v>
      </c>
      <c r="S2443" s="24" t="s">
        <v>3313</v>
      </c>
    </row>
    <row r="2444" spans="1:19" x14ac:dyDescent="0.25">
      <c r="A2444" s="24" t="s">
        <v>10727</v>
      </c>
      <c r="B2444" s="24">
        <v>16782088</v>
      </c>
      <c r="C2444" s="24">
        <v>16778475</v>
      </c>
      <c r="D2444" s="24" t="s">
        <v>3302</v>
      </c>
      <c r="E2444" s="24" t="s">
        <v>3303</v>
      </c>
      <c r="F2444" s="24" t="s">
        <v>3304</v>
      </c>
      <c r="G2444" s="24" t="s">
        <v>3305</v>
      </c>
      <c r="H2444" s="24" t="s">
        <v>4431</v>
      </c>
      <c r="I2444" s="24" t="s">
        <v>4432</v>
      </c>
      <c r="J2444" s="24" t="s">
        <v>10728</v>
      </c>
      <c r="N2444" s="24" t="s">
        <v>3968</v>
      </c>
      <c r="O2444" s="24" t="s">
        <v>3326</v>
      </c>
      <c r="Q2444" s="24" t="s">
        <v>3311</v>
      </c>
      <c r="R2444" s="24" t="s">
        <v>3327</v>
      </c>
      <c r="S2444" s="24" t="s">
        <v>3313</v>
      </c>
    </row>
    <row r="2445" spans="1:19" x14ac:dyDescent="0.25">
      <c r="A2445" s="24" t="s">
        <v>10729</v>
      </c>
      <c r="B2445" s="24">
        <v>16782123</v>
      </c>
      <c r="C2445" s="24">
        <v>16779096</v>
      </c>
      <c r="D2445" s="24" t="s">
        <v>3302</v>
      </c>
      <c r="E2445" s="24" t="s">
        <v>3303</v>
      </c>
      <c r="F2445" s="24" t="s">
        <v>4087</v>
      </c>
      <c r="G2445" s="24" t="s">
        <v>3305</v>
      </c>
      <c r="H2445" s="24" t="s">
        <v>10600</v>
      </c>
      <c r="I2445" s="24" t="s">
        <v>10605</v>
      </c>
      <c r="J2445" s="24" t="s">
        <v>10730</v>
      </c>
      <c r="N2445" s="24" t="s">
        <v>3968</v>
      </c>
      <c r="O2445" s="24" t="s">
        <v>3326</v>
      </c>
      <c r="Q2445" s="24" t="s">
        <v>3311</v>
      </c>
      <c r="R2445" s="24" t="s">
        <v>3327</v>
      </c>
      <c r="S2445" s="24" t="s">
        <v>3313</v>
      </c>
    </row>
    <row r="2446" spans="1:19" x14ac:dyDescent="0.25">
      <c r="A2446" s="24" t="s">
        <v>10731</v>
      </c>
      <c r="B2446" s="24">
        <v>16782128</v>
      </c>
      <c r="C2446" s="24">
        <v>16779138</v>
      </c>
      <c r="D2446" s="24" t="s">
        <v>3302</v>
      </c>
      <c r="E2446" s="24" t="s">
        <v>3303</v>
      </c>
      <c r="F2446" s="24" t="s">
        <v>4087</v>
      </c>
      <c r="G2446" s="24" t="s">
        <v>3305</v>
      </c>
      <c r="H2446" s="24" t="s">
        <v>10600</v>
      </c>
      <c r="I2446" s="24" t="s">
        <v>10605</v>
      </c>
      <c r="J2446" s="24" t="s">
        <v>10732</v>
      </c>
      <c r="N2446" s="24" t="s">
        <v>4451</v>
      </c>
    </row>
    <row r="2447" spans="1:19" x14ac:dyDescent="0.25">
      <c r="A2447" s="24" t="s">
        <v>10733</v>
      </c>
      <c r="B2447" s="24">
        <v>16782148</v>
      </c>
      <c r="C2447" s="24">
        <v>16779236</v>
      </c>
      <c r="D2447" s="24" t="s">
        <v>3302</v>
      </c>
      <c r="E2447" s="24" t="s">
        <v>3303</v>
      </c>
      <c r="F2447" s="24" t="s">
        <v>4087</v>
      </c>
      <c r="G2447" s="24" t="s">
        <v>3305</v>
      </c>
      <c r="H2447" s="24" t="s">
        <v>10600</v>
      </c>
      <c r="I2447" s="24" t="s">
        <v>10608</v>
      </c>
      <c r="J2447" s="24" t="s">
        <v>4047</v>
      </c>
      <c r="N2447" s="24" t="s">
        <v>10112</v>
      </c>
      <c r="O2447" s="24" t="s">
        <v>3326</v>
      </c>
      <c r="Q2447" s="24" t="s">
        <v>3311</v>
      </c>
      <c r="R2447" s="24" t="s">
        <v>3327</v>
      </c>
      <c r="S2447" s="24" t="s">
        <v>3313</v>
      </c>
    </row>
    <row r="2448" spans="1:19" x14ac:dyDescent="0.25">
      <c r="A2448" s="24" t="s">
        <v>10734</v>
      </c>
      <c r="B2448" s="24">
        <v>16782153</v>
      </c>
      <c r="C2448" s="24">
        <v>16779248</v>
      </c>
      <c r="D2448" s="24" t="s">
        <v>3302</v>
      </c>
      <c r="E2448" s="24" t="s">
        <v>3303</v>
      </c>
      <c r="F2448" s="24" t="s">
        <v>4087</v>
      </c>
      <c r="G2448" s="24" t="s">
        <v>3305</v>
      </c>
      <c r="H2448" s="24" t="s">
        <v>10600</v>
      </c>
      <c r="I2448" s="24" t="s">
        <v>10608</v>
      </c>
      <c r="J2448" s="24" t="s">
        <v>8925</v>
      </c>
      <c r="N2448" s="24" t="s">
        <v>4483</v>
      </c>
    </row>
    <row r="2449" spans="1:19" x14ac:dyDescent="0.25">
      <c r="A2449" s="24" t="s">
        <v>10735</v>
      </c>
      <c r="B2449" s="24">
        <v>16782163</v>
      </c>
      <c r="C2449" s="24">
        <v>16779258</v>
      </c>
      <c r="D2449" s="24" t="s">
        <v>3302</v>
      </c>
      <c r="E2449" s="24" t="s">
        <v>3303</v>
      </c>
      <c r="F2449" s="24" t="s">
        <v>4087</v>
      </c>
      <c r="G2449" s="24" t="s">
        <v>3305</v>
      </c>
      <c r="H2449" s="24" t="s">
        <v>10600</v>
      </c>
      <c r="I2449" s="24" t="s">
        <v>10608</v>
      </c>
      <c r="J2449" s="24" t="s">
        <v>10736</v>
      </c>
      <c r="N2449" s="24" t="s">
        <v>10112</v>
      </c>
      <c r="O2449" s="24" t="s">
        <v>3326</v>
      </c>
      <c r="Q2449" s="24" t="s">
        <v>3311</v>
      </c>
      <c r="R2449" s="24" t="s">
        <v>3327</v>
      </c>
      <c r="S2449" s="24" t="s">
        <v>3313</v>
      </c>
    </row>
    <row r="2450" spans="1:19" x14ac:dyDescent="0.25">
      <c r="A2450" s="24" t="s">
        <v>10737</v>
      </c>
      <c r="B2450" s="24">
        <v>16782173</v>
      </c>
      <c r="C2450" s="24">
        <v>16779308</v>
      </c>
      <c r="D2450" s="24" t="s">
        <v>3302</v>
      </c>
      <c r="E2450" s="24" t="s">
        <v>3303</v>
      </c>
      <c r="F2450" s="24" t="s">
        <v>4087</v>
      </c>
      <c r="G2450" s="24" t="s">
        <v>3305</v>
      </c>
      <c r="H2450" s="24" t="s">
        <v>10600</v>
      </c>
      <c r="I2450" s="24" t="s">
        <v>10608</v>
      </c>
      <c r="J2450" s="24" t="s">
        <v>10738</v>
      </c>
      <c r="N2450" s="24" t="s">
        <v>10739</v>
      </c>
      <c r="O2450" s="24" t="s">
        <v>3326</v>
      </c>
      <c r="Q2450" s="24" t="s">
        <v>3311</v>
      </c>
      <c r="R2450" s="24" t="s">
        <v>3327</v>
      </c>
      <c r="S2450" s="24" t="s">
        <v>3313</v>
      </c>
    </row>
    <row r="2451" spans="1:19" x14ac:dyDescent="0.25">
      <c r="A2451" s="24" t="s">
        <v>10740</v>
      </c>
      <c r="B2451" s="24">
        <v>16782178</v>
      </c>
      <c r="C2451" s="24">
        <v>16779383</v>
      </c>
      <c r="D2451" s="24" t="s">
        <v>3302</v>
      </c>
      <c r="E2451" s="24" t="s">
        <v>3303</v>
      </c>
      <c r="F2451" s="24" t="s">
        <v>4087</v>
      </c>
      <c r="G2451" s="24" t="s">
        <v>3305</v>
      </c>
      <c r="H2451" s="24" t="s">
        <v>10600</v>
      </c>
      <c r="I2451" s="24" t="s">
        <v>10741</v>
      </c>
      <c r="J2451" s="24" t="s">
        <v>10742</v>
      </c>
      <c r="N2451" s="24" t="s">
        <v>10613</v>
      </c>
    </row>
    <row r="2452" spans="1:19" x14ac:dyDescent="0.25">
      <c r="A2452" s="24" t="s">
        <v>10743</v>
      </c>
      <c r="B2452" s="24">
        <v>16782193</v>
      </c>
      <c r="C2452" s="24">
        <v>16779444</v>
      </c>
      <c r="D2452" s="24" t="s">
        <v>3302</v>
      </c>
      <c r="E2452" s="24" t="s">
        <v>3303</v>
      </c>
      <c r="F2452" s="24" t="s">
        <v>4087</v>
      </c>
      <c r="G2452" s="24" t="s">
        <v>3305</v>
      </c>
      <c r="H2452" s="24" t="s">
        <v>4293</v>
      </c>
      <c r="I2452" s="24" t="s">
        <v>10744</v>
      </c>
      <c r="J2452" s="24" t="s">
        <v>4384</v>
      </c>
      <c r="N2452" s="24" t="s">
        <v>10745</v>
      </c>
      <c r="O2452" s="24" t="s">
        <v>3326</v>
      </c>
      <c r="Q2452" s="24" t="s">
        <v>3311</v>
      </c>
      <c r="R2452" s="24" t="s">
        <v>3327</v>
      </c>
      <c r="S2452" s="24" t="s">
        <v>3313</v>
      </c>
    </row>
    <row r="2453" spans="1:19" x14ac:dyDescent="0.25">
      <c r="A2453" s="24" t="s">
        <v>10746</v>
      </c>
      <c r="B2453" s="24">
        <v>16782218</v>
      </c>
      <c r="C2453" s="24">
        <v>16781050</v>
      </c>
      <c r="D2453" s="24" t="s">
        <v>3302</v>
      </c>
      <c r="E2453" s="24" t="s">
        <v>3303</v>
      </c>
      <c r="F2453" s="24" t="s">
        <v>4087</v>
      </c>
      <c r="G2453" s="24" t="s">
        <v>3305</v>
      </c>
      <c r="H2453" s="24" t="s">
        <v>4293</v>
      </c>
      <c r="I2453" s="24" t="s">
        <v>10744</v>
      </c>
      <c r="J2453" s="24" t="s">
        <v>4814</v>
      </c>
      <c r="N2453" s="24" t="s">
        <v>5708</v>
      </c>
      <c r="O2453" s="24" t="s">
        <v>3326</v>
      </c>
      <c r="Q2453" s="24" t="s">
        <v>3311</v>
      </c>
      <c r="R2453" s="24" t="s">
        <v>3327</v>
      </c>
      <c r="S2453" s="24" t="s">
        <v>3313</v>
      </c>
    </row>
    <row r="2454" spans="1:19" x14ac:dyDescent="0.25">
      <c r="A2454" s="24" t="s">
        <v>10747</v>
      </c>
      <c r="B2454" s="24">
        <v>16782223</v>
      </c>
      <c r="C2454" s="24">
        <v>16781072</v>
      </c>
      <c r="D2454" s="24" t="s">
        <v>3302</v>
      </c>
      <c r="E2454" s="24" t="s">
        <v>3303</v>
      </c>
      <c r="F2454" s="24" t="s">
        <v>4087</v>
      </c>
      <c r="G2454" s="24" t="s">
        <v>3305</v>
      </c>
      <c r="H2454" s="24" t="s">
        <v>4293</v>
      </c>
      <c r="I2454" s="24" t="s">
        <v>10744</v>
      </c>
      <c r="J2454" s="24" t="s">
        <v>10748</v>
      </c>
      <c r="N2454" s="24" t="s">
        <v>3763</v>
      </c>
    </row>
    <row r="2455" spans="1:19" x14ac:dyDescent="0.25">
      <c r="A2455" s="24" t="s">
        <v>10749</v>
      </c>
      <c r="B2455" s="24">
        <v>16782233</v>
      </c>
      <c r="C2455" s="24">
        <v>16781085</v>
      </c>
      <c r="D2455" s="24" t="s">
        <v>3302</v>
      </c>
      <c r="E2455" s="24" t="s">
        <v>3303</v>
      </c>
      <c r="F2455" s="24" t="s">
        <v>4087</v>
      </c>
      <c r="G2455" s="24" t="s">
        <v>3305</v>
      </c>
      <c r="H2455" s="24" t="s">
        <v>4293</v>
      </c>
      <c r="I2455" s="24" t="s">
        <v>10744</v>
      </c>
      <c r="J2455" s="24" t="s">
        <v>10750</v>
      </c>
      <c r="N2455" s="24" t="s">
        <v>3763</v>
      </c>
    </row>
    <row r="2456" spans="1:19" x14ac:dyDescent="0.25">
      <c r="A2456" s="24" t="s">
        <v>10751</v>
      </c>
      <c r="B2456" s="24">
        <v>16782248</v>
      </c>
      <c r="C2456" s="24">
        <v>16781124</v>
      </c>
      <c r="D2456" s="24" t="s">
        <v>3302</v>
      </c>
      <c r="E2456" s="24" t="s">
        <v>3303</v>
      </c>
      <c r="F2456" s="24" t="s">
        <v>10752</v>
      </c>
      <c r="G2456" s="24" t="s">
        <v>3305</v>
      </c>
      <c r="H2456" s="24" t="s">
        <v>10753</v>
      </c>
      <c r="I2456" s="24" t="s">
        <v>10754</v>
      </c>
      <c r="J2456" s="24" t="s">
        <v>10755</v>
      </c>
      <c r="N2456" s="24" t="s">
        <v>3818</v>
      </c>
      <c r="O2456" s="24" t="s">
        <v>3326</v>
      </c>
      <c r="Q2456" s="24" t="s">
        <v>3311</v>
      </c>
      <c r="R2456" s="24" t="s">
        <v>3327</v>
      </c>
      <c r="S2456" s="24" t="s">
        <v>3313</v>
      </c>
    </row>
    <row r="2457" spans="1:19" x14ac:dyDescent="0.25">
      <c r="A2457" s="24" t="s">
        <v>10756</v>
      </c>
      <c r="B2457" s="24">
        <v>16782268</v>
      </c>
      <c r="C2457" s="24">
        <v>16781181</v>
      </c>
      <c r="D2457" s="24" t="s">
        <v>3302</v>
      </c>
      <c r="E2457" s="24" t="s">
        <v>3303</v>
      </c>
      <c r="F2457" s="24" t="s">
        <v>4302</v>
      </c>
      <c r="G2457" s="24" t="s">
        <v>3305</v>
      </c>
      <c r="H2457" s="24" t="s">
        <v>10515</v>
      </c>
      <c r="I2457" s="24" t="s">
        <v>10757</v>
      </c>
      <c r="J2457" s="24" t="s">
        <v>10758</v>
      </c>
      <c r="N2457" s="24" t="s">
        <v>5721</v>
      </c>
      <c r="O2457" s="24" t="s">
        <v>3326</v>
      </c>
      <c r="Q2457" s="24" t="s">
        <v>3311</v>
      </c>
      <c r="R2457" s="24" t="s">
        <v>3327</v>
      </c>
      <c r="S2457" s="24" t="s">
        <v>3313</v>
      </c>
    </row>
    <row r="2458" spans="1:19" x14ac:dyDescent="0.25">
      <c r="A2458" s="24" t="s">
        <v>10759</v>
      </c>
      <c r="B2458" s="24">
        <v>17025021</v>
      </c>
      <c r="C2458" s="24">
        <v>10082</v>
      </c>
      <c r="D2458" s="24" t="s">
        <v>3302</v>
      </c>
      <c r="E2458" s="24" t="s">
        <v>3303</v>
      </c>
      <c r="F2458" s="24" t="s">
        <v>5713</v>
      </c>
      <c r="G2458" s="24" t="s">
        <v>3305</v>
      </c>
      <c r="H2458" s="24" t="s">
        <v>10760</v>
      </c>
      <c r="I2458" s="24" t="s">
        <v>10761</v>
      </c>
      <c r="J2458" s="24" t="s">
        <v>10762</v>
      </c>
      <c r="N2458" s="24" t="s">
        <v>10598</v>
      </c>
      <c r="O2458" s="24" t="s">
        <v>3310</v>
      </c>
      <c r="P2458" s="24" t="s">
        <v>10763</v>
      </c>
      <c r="Q2458" s="24" t="s">
        <v>3311</v>
      </c>
      <c r="R2458" s="24" t="s">
        <v>3312</v>
      </c>
      <c r="S2458" s="24" t="s">
        <v>3313</v>
      </c>
    </row>
    <row r="2459" spans="1:19" x14ac:dyDescent="0.25">
      <c r="A2459" s="24" t="s">
        <v>10764</v>
      </c>
      <c r="B2459" s="24">
        <v>17583369</v>
      </c>
      <c r="C2459" s="24">
        <v>190871</v>
      </c>
      <c r="D2459" s="24" t="s">
        <v>3302</v>
      </c>
      <c r="E2459" s="24" t="s">
        <v>3303</v>
      </c>
      <c r="F2459" s="24" t="s">
        <v>5069</v>
      </c>
      <c r="G2459" s="24" t="s">
        <v>3729</v>
      </c>
      <c r="H2459" s="24" t="s">
        <v>9820</v>
      </c>
      <c r="I2459" s="24" t="s">
        <v>10765</v>
      </c>
      <c r="J2459" s="24" t="s">
        <v>5366</v>
      </c>
      <c r="N2459" s="24" t="s">
        <v>10766</v>
      </c>
    </row>
    <row r="2460" spans="1:19" x14ac:dyDescent="0.25">
      <c r="A2460" s="24" t="s">
        <v>10767</v>
      </c>
      <c r="B2460" s="24">
        <v>17692192</v>
      </c>
      <c r="C2460" s="24">
        <v>11047</v>
      </c>
      <c r="D2460" s="24" t="s">
        <v>3302</v>
      </c>
      <c r="E2460" s="24" t="s">
        <v>3303</v>
      </c>
      <c r="F2460" s="24" t="s">
        <v>5069</v>
      </c>
      <c r="G2460" s="24" t="s">
        <v>3729</v>
      </c>
      <c r="H2460" s="24" t="s">
        <v>7780</v>
      </c>
      <c r="I2460" s="24" t="s">
        <v>10768</v>
      </c>
      <c r="J2460" s="24" t="s">
        <v>4792</v>
      </c>
      <c r="N2460" s="24" t="s">
        <v>10769</v>
      </c>
      <c r="O2460" s="24" t="s">
        <v>3340</v>
      </c>
      <c r="Q2460" s="24" t="s">
        <v>3311</v>
      </c>
      <c r="R2460" s="24" t="s">
        <v>3327</v>
      </c>
      <c r="S2460" s="24" t="s">
        <v>3313</v>
      </c>
    </row>
    <row r="2461" spans="1:19" x14ac:dyDescent="0.25">
      <c r="A2461" s="24" t="s">
        <v>10770</v>
      </c>
      <c r="B2461" s="24">
        <v>17695273</v>
      </c>
      <c r="C2461" s="24">
        <v>11048</v>
      </c>
      <c r="D2461" s="24" t="s">
        <v>3302</v>
      </c>
      <c r="E2461" s="24" t="s">
        <v>3303</v>
      </c>
      <c r="F2461" s="24" t="s">
        <v>5069</v>
      </c>
      <c r="G2461" s="24" t="s">
        <v>3729</v>
      </c>
      <c r="H2461" s="24" t="s">
        <v>7780</v>
      </c>
      <c r="I2461" s="24" t="s">
        <v>10768</v>
      </c>
      <c r="J2461" s="24" t="s">
        <v>10771</v>
      </c>
      <c r="N2461" s="24" t="s">
        <v>10772</v>
      </c>
      <c r="O2461" s="24" t="s">
        <v>3340</v>
      </c>
      <c r="Q2461" s="24" t="s">
        <v>3311</v>
      </c>
      <c r="R2461" s="24" t="s">
        <v>3327</v>
      </c>
      <c r="S2461" s="24" t="s">
        <v>3313</v>
      </c>
    </row>
    <row r="2462" spans="1:19" x14ac:dyDescent="0.25">
      <c r="A2462" s="24" t="s">
        <v>10773</v>
      </c>
      <c r="B2462" s="24">
        <v>17778441</v>
      </c>
      <c r="C2462" s="24">
        <v>190760</v>
      </c>
      <c r="D2462" s="24" t="s">
        <v>3302</v>
      </c>
      <c r="E2462" s="24" t="s">
        <v>3303</v>
      </c>
      <c r="F2462" s="24" t="s">
        <v>3304</v>
      </c>
      <c r="G2462" s="24" t="s">
        <v>3305</v>
      </c>
      <c r="H2462" s="24" t="s">
        <v>5636</v>
      </c>
      <c r="I2462" s="24" t="s">
        <v>10774</v>
      </c>
      <c r="J2462" s="24" t="s">
        <v>10775</v>
      </c>
      <c r="N2462" s="24" t="s">
        <v>10776</v>
      </c>
    </row>
    <row r="2463" spans="1:19" x14ac:dyDescent="0.25">
      <c r="A2463" s="24" t="s">
        <v>10777</v>
      </c>
      <c r="B2463" s="24">
        <v>17778589</v>
      </c>
      <c r="C2463" s="24">
        <v>190757</v>
      </c>
      <c r="D2463" s="24" t="s">
        <v>3302</v>
      </c>
      <c r="E2463" s="24" t="s">
        <v>3303</v>
      </c>
      <c r="F2463" s="24" t="s">
        <v>3304</v>
      </c>
      <c r="G2463" s="24" t="s">
        <v>3305</v>
      </c>
      <c r="H2463" s="24" t="s">
        <v>5636</v>
      </c>
      <c r="I2463" s="24" t="s">
        <v>10778</v>
      </c>
      <c r="J2463" s="24" t="s">
        <v>10748</v>
      </c>
      <c r="N2463" s="24" t="s">
        <v>7922</v>
      </c>
      <c r="O2463" s="24" t="s">
        <v>3326</v>
      </c>
      <c r="Q2463" s="24" t="s">
        <v>3311</v>
      </c>
      <c r="R2463" s="24" t="s">
        <v>3327</v>
      </c>
      <c r="S2463" s="24" t="s">
        <v>3313</v>
      </c>
    </row>
    <row r="2464" spans="1:19" x14ac:dyDescent="0.25">
      <c r="A2464" s="24" t="s">
        <v>10779</v>
      </c>
      <c r="B2464" s="24">
        <v>17779108</v>
      </c>
      <c r="C2464" s="24">
        <v>190770</v>
      </c>
      <c r="D2464" s="24" t="s">
        <v>3302</v>
      </c>
      <c r="E2464" s="24" t="s">
        <v>3303</v>
      </c>
      <c r="F2464" s="24" t="s">
        <v>3304</v>
      </c>
      <c r="G2464" s="24" t="s">
        <v>3305</v>
      </c>
      <c r="H2464" s="24" t="s">
        <v>5636</v>
      </c>
      <c r="I2464" s="24" t="s">
        <v>10780</v>
      </c>
      <c r="J2464" s="24" t="s">
        <v>10781</v>
      </c>
      <c r="N2464" s="24" t="s">
        <v>10782</v>
      </c>
    </row>
    <row r="2465" spans="1:19" x14ac:dyDescent="0.25">
      <c r="A2465" s="24" t="s">
        <v>10783</v>
      </c>
      <c r="B2465" s="24">
        <v>17781191</v>
      </c>
      <c r="C2465" s="24">
        <v>190730</v>
      </c>
      <c r="D2465" s="24" t="s">
        <v>3302</v>
      </c>
      <c r="E2465" s="24" t="s">
        <v>3303</v>
      </c>
      <c r="F2465" s="24" t="s">
        <v>3304</v>
      </c>
      <c r="G2465" s="24" t="s">
        <v>3305</v>
      </c>
      <c r="H2465" s="24" t="s">
        <v>5636</v>
      </c>
      <c r="I2465" s="24" t="s">
        <v>10784</v>
      </c>
      <c r="J2465" s="24" t="s">
        <v>10785</v>
      </c>
      <c r="N2465" s="24" t="s">
        <v>4309</v>
      </c>
      <c r="O2465" s="24" t="s">
        <v>3326</v>
      </c>
      <c r="Q2465" s="24" t="s">
        <v>3311</v>
      </c>
      <c r="R2465" s="24" t="s">
        <v>3327</v>
      </c>
      <c r="S2465" s="24" t="s">
        <v>3313</v>
      </c>
    </row>
    <row r="2466" spans="1:19" x14ac:dyDescent="0.25">
      <c r="A2466" s="24" t="s">
        <v>10786</v>
      </c>
      <c r="B2466" s="24">
        <v>17784612</v>
      </c>
      <c r="C2466" s="24">
        <v>190723</v>
      </c>
      <c r="D2466" s="24" t="s">
        <v>3302</v>
      </c>
      <c r="E2466" s="24" t="s">
        <v>3303</v>
      </c>
      <c r="F2466" s="24" t="s">
        <v>3304</v>
      </c>
      <c r="G2466" s="24" t="s">
        <v>3305</v>
      </c>
      <c r="H2466" s="24" t="s">
        <v>5636</v>
      </c>
      <c r="I2466" s="24" t="s">
        <v>10780</v>
      </c>
      <c r="J2466" s="24" t="s">
        <v>10787</v>
      </c>
      <c r="N2466" s="24" t="s">
        <v>10788</v>
      </c>
      <c r="O2466" s="24" t="s">
        <v>3326</v>
      </c>
      <c r="Q2466" s="24" t="s">
        <v>3311</v>
      </c>
      <c r="R2466" s="24" t="s">
        <v>3327</v>
      </c>
      <c r="S2466" s="24" t="s">
        <v>3313</v>
      </c>
    </row>
    <row r="2467" spans="1:19" x14ac:dyDescent="0.25">
      <c r="A2467" s="24" t="s">
        <v>10789</v>
      </c>
      <c r="B2467" s="24">
        <v>17784768</v>
      </c>
      <c r="C2467" s="24">
        <v>190724</v>
      </c>
      <c r="D2467" s="24" t="s">
        <v>3302</v>
      </c>
      <c r="E2467" s="24" t="s">
        <v>3303</v>
      </c>
      <c r="F2467" s="24" t="s">
        <v>3304</v>
      </c>
      <c r="G2467" s="24" t="s">
        <v>3305</v>
      </c>
      <c r="H2467" s="24" t="s">
        <v>5636</v>
      </c>
      <c r="I2467" s="24" t="s">
        <v>10780</v>
      </c>
      <c r="J2467" s="24" t="s">
        <v>10790</v>
      </c>
      <c r="N2467" s="24" t="s">
        <v>7200</v>
      </c>
      <c r="O2467" s="24" t="s">
        <v>3340</v>
      </c>
      <c r="Q2467" s="24" t="s">
        <v>3311</v>
      </c>
      <c r="R2467" s="24" t="s">
        <v>3327</v>
      </c>
      <c r="S2467" s="24" t="s">
        <v>3313</v>
      </c>
    </row>
    <row r="2468" spans="1:19" x14ac:dyDescent="0.25">
      <c r="A2468" s="24" t="s">
        <v>10791</v>
      </c>
      <c r="B2468" s="24">
        <v>17784981</v>
      </c>
      <c r="C2468" s="24">
        <v>190750</v>
      </c>
      <c r="D2468" s="24" t="s">
        <v>3302</v>
      </c>
      <c r="E2468" s="24" t="s">
        <v>3303</v>
      </c>
      <c r="F2468" s="24" t="s">
        <v>3304</v>
      </c>
      <c r="G2468" s="24" t="s">
        <v>3305</v>
      </c>
      <c r="H2468" s="24" t="s">
        <v>5636</v>
      </c>
      <c r="I2468" s="24" t="s">
        <v>10774</v>
      </c>
      <c r="J2468" s="24" t="s">
        <v>10792</v>
      </c>
      <c r="N2468" s="24" t="s">
        <v>10793</v>
      </c>
      <c r="O2468" s="24" t="s">
        <v>3326</v>
      </c>
      <c r="Q2468" s="24" t="s">
        <v>3311</v>
      </c>
      <c r="R2468" s="24" t="s">
        <v>3327</v>
      </c>
      <c r="S2468" s="24" t="s">
        <v>3313</v>
      </c>
    </row>
    <row r="2469" spans="1:19" x14ac:dyDescent="0.25">
      <c r="A2469" s="24" t="s">
        <v>10794</v>
      </c>
      <c r="B2469" s="24">
        <v>17785979</v>
      </c>
      <c r="C2469" s="24">
        <v>190751</v>
      </c>
      <c r="D2469" s="24" t="s">
        <v>3302</v>
      </c>
      <c r="E2469" s="24" t="s">
        <v>3303</v>
      </c>
      <c r="F2469" s="24" t="s">
        <v>3304</v>
      </c>
      <c r="G2469" s="24" t="s">
        <v>3305</v>
      </c>
      <c r="H2469" s="24" t="s">
        <v>5636</v>
      </c>
      <c r="I2469" s="24" t="s">
        <v>10780</v>
      </c>
      <c r="J2469" s="24" t="s">
        <v>10795</v>
      </c>
      <c r="N2469" s="24" t="s">
        <v>6774</v>
      </c>
      <c r="O2469" s="24" t="s">
        <v>3340</v>
      </c>
      <c r="Q2469" s="24" t="s">
        <v>3311</v>
      </c>
      <c r="R2469" s="24" t="s">
        <v>3327</v>
      </c>
      <c r="S2469" s="24" t="s">
        <v>3313</v>
      </c>
    </row>
    <row r="2470" spans="1:19" x14ac:dyDescent="0.25">
      <c r="A2470" s="24" t="s">
        <v>10796</v>
      </c>
      <c r="B2470" s="24">
        <v>17786694</v>
      </c>
      <c r="C2470" s="24">
        <v>190748</v>
      </c>
      <c r="D2470" s="24" t="s">
        <v>3302</v>
      </c>
      <c r="E2470" s="24" t="s">
        <v>3303</v>
      </c>
      <c r="F2470" s="24" t="s">
        <v>3304</v>
      </c>
      <c r="G2470" s="24" t="s">
        <v>3305</v>
      </c>
      <c r="H2470" s="24" t="s">
        <v>5636</v>
      </c>
      <c r="I2470" s="24" t="s">
        <v>10774</v>
      </c>
      <c r="J2470" s="24" t="s">
        <v>10797</v>
      </c>
      <c r="N2470" s="24" t="s">
        <v>5639</v>
      </c>
      <c r="O2470" s="24" t="s">
        <v>4069</v>
      </c>
      <c r="P2470" s="24" t="s">
        <v>5026</v>
      </c>
      <c r="Q2470" s="24" t="s">
        <v>3311</v>
      </c>
      <c r="R2470" s="24" t="s">
        <v>3312</v>
      </c>
      <c r="S2470" s="24" t="s">
        <v>3313</v>
      </c>
    </row>
    <row r="2471" spans="1:19" x14ac:dyDescent="0.25">
      <c r="A2471" s="24" t="s">
        <v>10798</v>
      </c>
      <c r="B2471" s="24">
        <v>17796247</v>
      </c>
      <c r="C2471" s="24">
        <v>190712</v>
      </c>
      <c r="D2471" s="24" t="s">
        <v>3302</v>
      </c>
      <c r="E2471" s="24" t="s">
        <v>3303</v>
      </c>
      <c r="F2471" s="24" t="s">
        <v>3304</v>
      </c>
      <c r="G2471" s="24" t="s">
        <v>3305</v>
      </c>
      <c r="H2471" s="24" t="s">
        <v>5636</v>
      </c>
      <c r="I2471" s="24" t="s">
        <v>10780</v>
      </c>
      <c r="J2471" s="24" t="s">
        <v>10799</v>
      </c>
      <c r="N2471" s="24" t="s">
        <v>4309</v>
      </c>
      <c r="O2471" s="24" t="s">
        <v>3326</v>
      </c>
      <c r="Q2471" s="24" t="s">
        <v>3311</v>
      </c>
      <c r="R2471" s="24" t="s">
        <v>3327</v>
      </c>
      <c r="S2471" s="24" t="s">
        <v>3313</v>
      </c>
    </row>
    <row r="2472" spans="1:19" x14ac:dyDescent="0.25">
      <c r="A2472" s="24" t="s">
        <v>10800</v>
      </c>
      <c r="B2472" s="24">
        <v>17923064</v>
      </c>
      <c r="C2472" s="24">
        <v>41539</v>
      </c>
      <c r="D2472" s="24" t="s">
        <v>3302</v>
      </c>
      <c r="E2472" s="24" t="s">
        <v>3303</v>
      </c>
      <c r="F2472" s="24" t="s">
        <v>5086</v>
      </c>
      <c r="G2472" s="24" t="s">
        <v>3729</v>
      </c>
      <c r="H2472" s="24" t="s">
        <v>10801</v>
      </c>
      <c r="I2472" s="24" t="s">
        <v>10802</v>
      </c>
      <c r="J2472" s="24" t="s">
        <v>10803</v>
      </c>
      <c r="N2472" s="24" t="s">
        <v>10804</v>
      </c>
      <c r="O2472" s="24" t="s">
        <v>3326</v>
      </c>
      <c r="Q2472" s="24" t="s">
        <v>3311</v>
      </c>
      <c r="R2472" s="24" t="s">
        <v>3312</v>
      </c>
      <c r="S2472" s="24" t="s">
        <v>3313</v>
      </c>
    </row>
    <row r="2473" spans="1:19" x14ac:dyDescent="0.25">
      <c r="A2473" s="24" t="s">
        <v>10805</v>
      </c>
      <c r="B2473" s="24">
        <v>17923573</v>
      </c>
      <c r="C2473" s="24">
        <v>41542</v>
      </c>
      <c r="D2473" s="24" t="s">
        <v>3302</v>
      </c>
      <c r="E2473" s="24" t="s">
        <v>3303</v>
      </c>
      <c r="F2473" s="24" t="s">
        <v>5086</v>
      </c>
      <c r="G2473" s="24" t="s">
        <v>3729</v>
      </c>
      <c r="H2473" s="24" t="s">
        <v>10801</v>
      </c>
      <c r="I2473" s="24" t="s">
        <v>10802</v>
      </c>
      <c r="J2473" s="24" t="s">
        <v>3709</v>
      </c>
      <c r="N2473" s="24" t="s">
        <v>10806</v>
      </c>
      <c r="O2473" s="24" t="s">
        <v>3326</v>
      </c>
      <c r="Q2473" s="24" t="s">
        <v>3311</v>
      </c>
      <c r="R2473" s="24" t="s">
        <v>3327</v>
      </c>
      <c r="S2473" s="24" t="s">
        <v>3313</v>
      </c>
    </row>
    <row r="2474" spans="1:19" x14ac:dyDescent="0.25">
      <c r="A2474" s="24" t="s">
        <v>10807</v>
      </c>
      <c r="B2474" s="24">
        <v>17923788</v>
      </c>
      <c r="C2474" s="24">
        <v>41543</v>
      </c>
      <c r="D2474" s="24" t="s">
        <v>3302</v>
      </c>
      <c r="E2474" s="24" t="s">
        <v>3303</v>
      </c>
      <c r="F2474" s="24" t="s">
        <v>5086</v>
      </c>
      <c r="G2474" s="24" t="s">
        <v>3729</v>
      </c>
      <c r="H2474" s="24" t="s">
        <v>10801</v>
      </c>
      <c r="I2474" s="24" t="s">
        <v>10802</v>
      </c>
      <c r="J2474" s="24" t="s">
        <v>10808</v>
      </c>
      <c r="N2474" s="24" t="s">
        <v>5090</v>
      </c>
      <c r="O2474" s="24" t="s">
        <v>3326</v>
      </c>
      <c r="Q2474" s="24" t="s">
        <v>3311</v>
      </c>
      <c r="R2474" s="24" t="s">
        <v>3312</v>
      </c>
      <c r="S2474" s="24" t="s">
        <v>3313</v>
      </c>
    </row>
    <row r="2475" spans="1:19" x14ac:dyDescent="0.25">
      <c r="A2475" s="24" t="s">
        <v>10809</v>
      </c>
      <c r="B2475" s="24">
        <v>17923956</v>
      </c>
      <c r="C2475" s="24">
        <v>41544</v>
      </c>
      <c r="D2475" s="24" t="s">
        <v>3302</v>
      </c>
      <c r="E2475" s="24" t="s">
        <v>3303</v>
      </c>
      <c r="F2475" s="24" t="s">
        <v>5086</v>
      </c>
      <c r="G2475" s="24" t="s">
        <v>3729</v>
      </c>
      <c r="H2475" s="24" t="s">
        <v>10801</v>
      </c>
      <c r="I2475" s="24" t="s">
        <v>10802</v>
      </c>
      <c r="J2475" s="24" t="s">
        <v>10810</v>
      </c>
      <c r="N2475" s="24" t="s">
        <v>7713</v>
      </c>
      <c r="O2475" s="24" t="s">
        <v>3326</v>
      </c>
      <c r="Q2475" s="24" t="s">
        <v>3311</v>
      </c>
      <c r="R2475" s="24" t="s">
        <v>3327</v>
      </c>
      <c r="S2475" s="24" t="s">
        <v>3313</v>
      </c>
    </row>
    <row r="2476" spans="1:19" x14ac:dyDescent="0.25">
      <c r="A2476" s="24" t="s">
        <v>10811</v>
      </c>
      <c r="B2476" s="24">
        <v>17925825</v>
      </c>
      <c r="C2476" s="24">
        <v>136332</v>
      </c>
      <c r="D2476" s="24" t="s">
        <v>3302</v>
      </c>
      <c r="E2476" s="24" t="s">
        <v>3303</v>
      </c>
      <c r="F2476" s="24" t="s">
        <v>5086</v>
      </c>
      <c r="G2476" s="24" t="s">
        <v>3729</v>
      </c>
      <c r="H2476" s="24" t="s">
        <v>5087</v>
      </c>
      <c r="I2476" s="24" t="s">
        <v>7698</v>
      </c>
      <c r="J2476" s="24" t="s">
        <v>10812</v>
      </c>
      <c r="N2476" s="24" t="s">
        <v>10813</v>
      </c>
      <c r="O2476" s="24" t="s">
        <v>3326</v>
      </c>
      <c r="Q2476" s="24" t="s">
        <v>3311</v>
      </c>
      <c r="R2476" s="24" t="s">
        <v>3312</v>
      </c>
      <c r="S2476" s="24" t="s">
        <v>3313</v>
      </c>
    </row>
    <row r="2477" spans="1:19" x14ac:dyDescent="0.25">
      <c r="A2477" s="24" t="s">
        <v>10814</v>
      </c>
      <c r="B2477" s="24">
        <v>17927228</v>
      </c>
      <c r="C2477" s="24">
        <v>2993</v>
      </c>
      <c r="D2477" s="24" t="s">
        <v>3302</v>
      </c>
      <c r="E2477" s="24" t="s">
        <v>3303</v>
      </c>
      <c r="F2477" s="24" t="s">
        <v>5086</v>
      </c>
      <c r="G2477" s="24" t="s">
        <v>3729</v>
      </c>
      <c r="H2477" s="24" t="s">
        <v>5087</v>
      </c>
      <c r="I2477" s="24" t="s">
        <v>10815</v>
      </c>
      <c r="J2477" s="24" t="s">
        <v>10816</v>
      </c>
      <c r="N2477" s="24" t="s">
        <v>5599</v>
      </c>
      <c r="O2477" s="24" t="s">
        <v>3932</v>
      </c>
      <c r="P2477" s="24" t="s">
        <v>6729</v>
      </c>
      <c r="Q2477" s="24" t="s">
        <v>3311</v>
      </c>
      <c r="R2477" s="24" t="s">
        <v>3312</v>
      </c>
      <c r="S2477" s="24" t="s">
        <v>3313</v>
      </c>
    </row>
    <row r="2478" spans="1:19" x14ac:dyDescent="0.25">
      <c r="A2478" s="24" t="s">
        <v>10817</v>
      </c>
      <c r="B2478" s="24">
        <v>17927482</v>
      </c>
      <c r="C2478" s="24">
        <v>2994</v>
      </c>
      <c r="D2478" s="24" t="s">
        <v>3302</v>
      </c>
      <c r="E2478" s="24" t="s">
        <v>3303</v>
      </c>
      <c r="F2478" s="24" t="s">
        <v>5086</v>
      </c>
      <c r="G2478" s="24" t="s">
        <v>3729</v>
      </c>
      <c r="H2478" s="24" t="s">
        <v>5087</v>
      </c>
      <c r="I2478" s="24" t="s">
        <v>10815</v>
      </c>
      <c r="J2478" s="24" t="s">
        <v>10818</v>
      </c>
      <c r="N2478" s="24" t="s">
        <v>7740</v>
      </c>
      <c r="O2478" s="24" t="s">
        <v>3932</v>
      </c>
      <c r="P2478" s="24" t="s">
        <v>6729</v>
      </c>
      <c r="Q2478" s="24" t="s">
        <v>3311</v>
      </c>
      <c r="R2478" s="24" t="s">
        <v>3312</v>
      </c>
      <c r="S2478" s="24" t="s">
        <v>3313</v>
      </c>
    </row>
    <row r="2479" spans="1:19" x14ac:dyDescent="0.25">
      <c r="A2479" s="24" t="s">
        <v>10819</v>
      </c>
      <c r="B2479" s="24">
        <v>17928557</v>
      </c>
      <c r="C2479" s="24">
        <v>2276</v>
      </c>
      <c r="D2479" s="24" t="s">
        <v>3302</v>
      </c>
      <c r="E2479" s="24" t="s">
        <v>3303</v>
      </c>
      <c r="F2479" s="24" t="s">
        <v>5086</v>
      </c>
      <c r="G2479" s="24" t="s">
        <v>3729</v>
      </c>
      <c r="H2479" s="24" t="s">
        <v>5087</v>
      </c>
      <c r="I2479" s="24" t="s">
        <v>7772</v>
      </c>
      <c r="J2479" s="24" t="s">
        <v>10820</v>
      </c>
      <c r="N2479" s="24" t="s">
        <v>10821</v>
      </c>
      <c r="O2479" s="24" t="s">
        <v>4069</v>
      </c>
      <c r="P2479" s="24" t="s">
        <v>10822</v>
      </c>
      <c r="Q2479" s="24" t="s">
        <v>3311</v>
      </c>
      <c r="R2479" s="24" t="s">
        <v>3312</v>
      </c>
      <c r="S2479" s="24" t="s">
        <v>3313</v>
      </c>
    </row>
    <row r="2480" spans="1:19" x14ac:dyDescent="0.25">
      <c r="A2480" s="24" t="s">
        <v>10823</v>
      </c>
      <c r="B2480" s="24">
        <v>17929494</v>
      </c>
      <c r="C2480" s="24">
        <v>2283</v>
      </c>
      <c r="D2480" s="24" t="s">
        <v>3302</v>
      </c>
      <c r="E2480" s="24" t="s">
        <v>3303</v>
      </c>
      <c r="F2480" s="24" t="s">
        <v>5086</v>
      </c>
      <c r="G2480" s="24" t="s">
        <v>3729</v>
      </c>
      <c r="H2480" s="24" t="s">
        <v>5087</v>
      </c>
      <c r="I2480" s="24" t="s">
        <v>7772</v>
      </c>
      <c r="J2480" s="24" t="s">
        <v>10824</v>
      </c>
      <c r="N2480" s="24" t="s">
        <v>3748</v>
      </c>
      <c r="O2480" s="24" t="s">
        <v>3316</v>
      </c>
      <c r="P2480" s="24" t="s">
        <v>10822</v>
      </c>
      <c r="Q2480" s="24" t="s">
        <v>3311</v>
      </c>
      <c r="R2480" s="24" t="s">
        <v>3312</v>
      </c>
      <c r="S2480" s="24" t="s">
        <v>3313</v>
      </c>
    </row>
    <row r="2481" spans="1:19" x14ac:dyDescent="0.25">
      <c r="A2481" s="24" t="s">
        <v>10825</v>
      </c>
      <c r="B2481" s="24">
        <v>17929907</v>
      </c>
      <c r="C2481" s="24">
        <v>2282</v>
      </c>
      <c r="D2481" s="24" t="s">
        <v>3302</v>
      </c>
      <c r="E2481" s="24" t="s">
        <v>3303</v>
      </c>
      <c r="F2481" s="24" t="s">
        <v>5086</v>
      </c>
      <c r="G2481" s="24" t="s">
        <v>3729</v>
      </c>
      <c r="H2481" s="24" t="s">
        <v>5087</v>
      </c>
      <c r="I2481" s="24" t="s">
        <v>7772</v>
      </c>
      <c r="J2481" s="24" t="s">
        <v>8398</v>
      </c>
      <c r="N2481" s="24" t="s">
        <v>10826</v>
      </c>
      <c r="O2481" s="24" t="s">
        <v>4069</v>
      </c>
      <c r="P2481" s="24" t="s">
        <v>10822</v>
      </c>
      <c r="Q2481" s="24" t="s">
        <v>3311</v>
      </c>
      <c r="R2481" s="24" t="s">
        <v>3312</v>
      </c>
      <c r="S2481" s="24" t="s">
        <v>3313</v>
      </c>
    </row>
    <row r="2482" spans="1:19" x14ac:dyDescent="0.25">
      <c r="A2482" s="24" t="s">
        <v>10827</v>
      </c>
      <c r="B2482" s="24">
        <v>17930887</v>
      </c>
      <c r="C2482" s="24">
        <v>42695</v>
      </c>
      <c r="D2482" s="24" t="s">
        <v>3302</v>
      </c>
      <c r="E2482" s="24" t="s">
        <v>3303</v>
      </c>
      <c r="F2482" s="24" t="s">
        <v>5086</v>
      </c>
      <c r="G2482" s="24" t="s">
        <v>3729</v>
      </c>
      <c r="H2482" s="24" t="s">
        <v>5097</v>
      </c>
      <c r="I2482" s="24" t="s">
        <v>5391</v>
      </c>
      <c r="J2482" s="24" t="s">
        <v>8401</v>
      </c>
      <c r="N2482" s="24" t="s">
        <v>10828</v>
      </c>
      <c r="O2482" s="24" t="s">
        <v>3326</v>
      </c>
      <c r="Q2482" s="24" t="s">
        <v>3311</v>
      </c>
      <c r="R2482" s="24" t="s">
        <v>3327</v>
      </c>
      <c r="S2482" s="24" t="s">
        <v>3313</v>
      </c>
    </row>
    <row r="2483" spans="1:19" x14ac:dyDescent="0.25">
      <c r="A2483" s="24" t="s">
        <v>10829</v>
      </c>
      <c r="B2483" s="24">
        <v>17931139</v>
      </c>
      <c r="C2483" s="24">
        <v>39948</v>
      </c>
      <c r="D2483" s="24" t="s">
        <v>3302</v>
      </c>
      <c r="E2483" s="24" t="s">
        <v>3303</v>
      </c>
      <c r="F2483" s="24" t="s">
        <v>5086</v>
      </c>
      <c r="G2483" s="24" t="s">
        <v>3729</v>
      </c>
      <c r="H2483" s="24" t="s">
        <v>5097</v>
      </c>
      <c r="I2483" s="24" t="s">
        <v>5391</v>
      </c>
      <c r="J2483" s="24" t="s">
        <v>10830</v>
      </c>
      <c r="N2483" s="24" t="s">
        <v>8561</v>
      </c>
      <c r="O2483" s="24" t="s">
        <v>3326</v>
      </c>
      <c r="Q2483" s="24" t="s">
        <v>3311</v>
      </c>
      <c r="R2483" s="24" t="s">
        <v>3312</v>
      </c>
      <c r="S2483" s="24" t="s">
        <v>3313</v>
      </c>
    </row>
    <row r="2484" spans="1:19" x14ac:dyDescent="0.25">
      <c r="A2484" s="24" t="s">
        <v>10831</v>
      </c>
      <c r="B2484" s="24">
        <v>17931345</v>
      </c>
      <c r="C2484" s="24">
        <v>41524</v>
      </c>
      <c r="D2484" s="24" t="s">
        <v>3302</v>
      </c>
      <c r="E2484" s="24" t="s">
        <v>3303</v>
      </c>
      <c r="F2484" s="24" t="s">
        <v>5086</v>
      </c>
      <c r="G2484" s="24" t="s">
        <v>3729</v>
      </c>
      <c r="H2484" s="24" t="s">
        <v>5097</v>
      </c>
      <c r="I2484" s="24" t="s">
        <v>5391</v>
      </c>
      <c r="J2484" s="24" t="s">
        <v>10832</v>
      </c>
      <c r="N2484" s="24" t="s">
        <v>5565</v>
      </c>
      <c r="O2484" s="24" t="s">
        <v>3326</v>
      </c>
      <c r="Q2484" s="24" t="s">
        <v>3311</v>
      </c>
      <c r="R2484" s="24" t="s">
        <v>3312</v>
      </c>
      <c r="S2484" s="24" t="s">
        <v>3313</v>
      </c>
    </row>
    <row r="2485" spans="1:19" x14ac:dyDescent="0.25">
      <c r="A2485" s="24" t="s">
        <v>10833</v>
      </c>
      <c r="B2485" s="24">
        <v>17931530</v>
      </c>
      <c r="C2485" s="24">
        <v>41523</v>
      </c>
      <c r="D2485" s="24" t="s">
        <v>3302</v>
      </c>
      <c r="E2485" s="24" t="s">
        <v>3303</v>
      </c>
      <c r="F2485" s="24" t="s">
        <v>5086</v>
      </c>
      <c r="G2485" s="24" t="s">
        <v>3729</v>
      </c>
      <c r="H2485" s="24" t="s">
        <v>5097</v>
      </c>
      <c r="I2485" s="24" t="s">
        <v>5391</v>
      </c>
      <c r="J2485" s="24" t="s">
        <v>10834</v>
      </c>
      <c r="N2485" s="24" t="s">
        <v>10835</v>
      </c>
      <c r="O2485" s="24" t="s">
        <v>3326</v>
      </c>
      <c r="Q2485" s="24" t="s">
        <v>3311</v>
      </c>
      <c r="R2485" s="24" t="s">
        <v>3922</v>
      </c>
      <c r="S2485" s="24" t="s">
        <v>3313</v>
      </c>
    </row>
    <row r="2486" spans="1:19" x14ac:dyDescent="0.25">
      <c r="A2486" s="24" t="s">
        <v>10836</v>
      </c>
      <c r="B2486" s="24">
        <v>17932444</v>
      </c>
      <c r="C2486" s="24">
        <v>41526</v>
      </c>
      <c r="D2486" s="24" t="s">
        <v>3302</v>
      </c>
      <c r="E2486" s="24" t="s">
        <v>3303</v>
      </c>
      <c r="F2486" s="24" t="s">
        <v>5086</v>
      </c>
      <c r="G2486" s="24" t="s">
        <v>3729</v>
      </c>
      <c r="H2486" s="24" t="s">
        <v>5097</v>
      </c>
      <c r="I2486" s="24" t="s">
        <v>5391</v>
      </c>
      <c r="J2486" s="24" t="s">
        <v>10837</v>
      </c>
      <c r="N2486" s="24" t="s">
        <v>7713</v>
      </c>
      <c r="O2486" s="24" t="s">
        <v>3326</v>
      </c>
      <c r="Q2486" s="24" t="s">
        <v>3311</v>
      </c>
      <c r="R2486" s="24" t="s">
        <v>3312</v>
      </c>
      <c r="S2486" s="24" t="s">
        <v>3313</v>
      </c>
    </row>
    <row r="2487" spans="1:19" x14ac:dyDescent="0.25">
      <c r="A2487" s="24" t="s">
        <v>10838</v>
      </c>
      <c r="B2487" s="24">
        <v>17932579</v>
      </c>
      <c r="C2487" s="24">
        <v>41525</v>
      </c>
      <c r="D2487" s="24" t="s">
        <v>3302</v>
      </c>
      <c r="E2487" s="24" t="s">
        <v>3303</v>
      </c>
      <c r="F2487" s="24" t="s">
        <v>5086</v>
      </c>
      <c r="G2487" s="24" t="s">
        <v>3729</v>
      </c>
      <c r="H2487" s="24" t="s">
        <v>5097</v>
      </c>
      <c r="I2487" s="24" t="s">
        <v>5391</v>
      </c>
      <c r="J2487" s="24" t="s">
        <v>8033</v>
      </c>
      <c r="N2487" s="24" t="s">
        <v>3748</v>
      </c>
      <c r="O2487" s="24" t="s">
        <v>3326</v>
      </c>
      <c r="Q2487" s="24" t="s">
        <v>3311</v>
      </c>
      <c r="R2487" s="24" t="s">
        <v>3922</v>
      </c>
      <c r="S2487" s="24" t="s">
        <v>3313</v>
      </c>
    </row>
    <row r="2488" spans="1:19" x14ac:dyDescent="0.25">
      <c r="A2488" s="24" t="s">
        <v>10839</v>
      </c>
      <c r="B2488" s="24">
        <v>17932745</v>
      </c>
      <c r="C2488" s="24">
        <v>41520</v>
      </c>
      <c r="D2488" s="24" t="s">
        <v>3302</v>
      </c>
      <c r="E2488" s="24" t="s">
        <v>3303</v>
      </c>
      <c r="F2488" s="24" t="s">
        <v>5086</v>
      </c>
      <c r="G2488" s="24" t="s">
        <v>3729</v>
      </c>
      <c r="H2488" s="24" t="s">
        <v>5097</v>
      </c>
      <c r="I2488" s="24" t="s">
        <v>5563</v>
      </c>
      <c r="J2488" s="24" t="s">
        <v>10840</v>
      </c>
      <c r="N2488" s="24" t="s">
        <v>4364</v>
      </c>
      <c r="O2488" s="24" t="s">
        <v>3326</v>
      </c>
      <c r="Q2488" s="24" t="s">
        <v>3311</v>
      </c>
      <c r="R2488" s="24" t="s">
        <v>3312</v>
      </c>
      <c r="S2488" s="24" t="s">
        <v>3313</v>
      </c>
    </row>
    <row r="2489" spans="1:19" x14ac:dyDescent="0.25">
      <c r="A2489" s="24" t="s">
        <v>10841</v>
      </c>
      <c r="B2489" s="24">
        <v>17933401</v>
      </c>
      <c r="C2489" s="24">
        <v>42692</v>
      </c>
      <c r="D2489" s="24" t="s">
        <v>3302</v>
      </c>
      <c r="E2489" s="24" t="s">
        <v>3303</v>
      </c>
      <c r="F2489" s="24" t="s">
        <v>5086</v>
      </c>
      <c r="G2489" s="24" t="s">
        <v>3729</v>
      </c>
      <c r="H2489" s="24" t="s">
        <v>5097</v>
      </c>
      <c r="I2489" s="24" t="s">
        <v>5563</v>
      </c>
      <c r="J2489" s="24" t="s">
        <v>10842</v>
      </c>
      <c r="N2489" s="24" t="s">
        <v>10843</v>
      </c>
    </row>
    <row r="2490" spans="1:19" x14ac:dyDescent="0.25">
      <c r="A2490" s="24" t="s">
        <v>10844</v>
      </c>
      <c r="B2490" s="24">
        <v>17933668</v>
      </c>
      <c r="C2490" s="24">
        <v>42691</v>
      </c>
      <c r="D2490" s="24" t="s">
        <v>3302</v>
      </c>
      <c r="E2490" s="24" t="s">
        <v>3303</v>
      </c>
      <c r="F2490" s="24" t="s">
        <v>5086</v>
      </c>
      <c r="G2490" s="24" t="s">
        <v>3729</v>
      </c>
      <c r="H2490" s="24" t="s">
        <v>5097</v>
      </c>
      <c r="I2490" s="24" t="s">
        <v>5563</v>
      </c>
      <c r="J2490" s="24" t="s">
        <v>10845</v>
      </c>
      <c r="N2490" s="24" t="s">
        <v>10846</v>
      </c>
      <c r="O2490" s="24" t="s">
        <v>3326</v>
      </c>
      <c r="Q2490" s="24" t="s">
        <v>3311</v>
      </c>
      <c r="R2490" s="24" t="s">
        <v>3327</v>
      </c>
      <c r="S2490" s="24" t="s">
        <v>3313</v>
      </c>
    </row>
    <row r="2491" spans="1:19" x14ac:dyDescent="0.25">
      <c r="A2491" s="24" t="s">
        <v>10847</v>
      </c>
      <c r="B2491" s="24">
        <v>17933850</v>
      </c>
      <c r="C2491" s="24">
        <v>41580</v>
      </c>
      <c r="D2491" s="24" t="s">
        <v>3302</v>
      </c>
      <c r="E2491" s="24" t="s">
        <v>3303</v>
      </c>
      <c r="F2491" s="24" t="s">
        <v>5086</v>
      </c>
      <c r="G2491" s="24" t="s">
        <v>3729</v>
      </c>
      <c r="H2491" s="24" t="s">
        <v>5097</v>
      </c>
      <c r="I2491" s="24" t="s">
        <v>5563</v>
      </c>
      <c r="J2491" s="24" t="s">
        <v>10848</v>
      </c>
      <c r="N2491" s="24" t="s">
        <v>10849</v>
      </c>
    </row>
    <row r="2492" spans="1:19" x14ac:dyDescent="0.25">
      <c r="A2492" s="24" t="s">
        <v>10850</v>
      </c>
      <c r="B2492" s="24">
        <v>17934268</v>
      </c>
      <c r="C2492" s="24">
        <v>39911</v>
      </c>
      <c r="D2492" s="24" t="s">
        <v>3302</v>
      </c>
      <c r="E2492" s="24" t="s">
        <v>3303</v>
      </c>
      <c r="F2492" s="24" t="s">
        <v>5086</v>
      </c>
      <c r="G2492" s="24" t="s">
        <v>3729</v>
      </c>
      <c r="H2492" s="24" t="s">
        <v>5097</v>
      </c>
      <c r="I2492" s="24" t="s">
        <v>5563</v>
      </c>
      <c r="J2492" s="24" t="s">
        <v>10851</v>
      </c>
      <c r="N2492" s="24" t="s">
        <v>10852</v>
      </c>
      <c r="O2492" s="24" t="s">
        <v>3326</v>
      </c>
      <c r="Q2492" s="24" t="s">
        <v>3311</v>
      </c>
      <c r="R2492" s="24" t="s">
        <v>3312</v>
      </c>
      <c r="S2492" s="24" t="s">
        <v>3313</v>
      </c>
    </row>
    <row r="2493" spans="1:19" x14ac:dyDescent="0.25">
      <c r="A2493" s="24" t="s">
        <v>10853</v>
      </c>
      <c r="B2493" s="24">
        <v>17934427</v>
      </c>
      <c r="C2493" s="24">
        <v>39914</v>
      </c>
      <c r="D2493" s="24" t="s">
        <v>3302</v>
      </c>
      <c r="E2493" s="24" t="s">
        <v>3303</v>
      </c>
      <c r="F2493" s="24" t="s">
        <v>5086</v>
      </c>
      <c r="G2493" s="24" t="s">
        <v>3729</v>
      </c>
      <c r="H2493" s="24" t="s">
        <v>5097</v>
      </c>
      <c r="I2493" s="24" t="s">
        <v>5563</v>
      </c>
      <c r="J2493" s="24" t="s">
        <v>10854</v>
      </c>
      <c r="N2493" s="24" t="s">
        <v>10855</v>
      </c>
      <c r="O2493" s="24" t="s">
        <v>3340</v>
      </c>
      <c r="Q2493" s="24" t="s">
        <v>3311</v>
      </c>
      <c r="R2493" s="24" t="s">
        <v>3312</v>
      </c>
      <c r="S2493" s="24" t="s">
        <v>3313</v>
      </c>
    </row>
    <row r="2494" spans="1:19" x14ac:dyDescent="0.25">
      <c r="A2494" s="24" t="s">
        <v>10856</v>
      </c>
      <c r="B2494" s="24">
        <v>17935797</v>
      </c>
      <c r="C2494" s="24">
        <v>41519</v>
      </c>
      <c r="D2494" s="24" t="s">
        <v>3302</v>
      </c>
      <c r="E2494" s="24" t="s">
        <v>3303</v>
      </c>
      <c r="F2494" s="24" t="s">
        <v>5086</v>
      </c>
      <c r="G2494" s="24" t="s">
        <v>3729</v>
      </c>
      <c r="H2494" s="24" t="s">
        <v>5097</v>
      </c>
      <c r="I2494" s="24" t="s">
        <v>7589</v>
      </c>
      <c r="J2494" s="24" t="s">
        <v>10857</v>
      </c>
      <c r="N2494" s="24" t="s">
        <v>7582</v>
      </c>
      <c r="O2494" s="24" t="s">
        <v>3326</v>
      </c>
      <c r="Q2494" s="24" t="s">
        <v>3311</v>
      </c>
      <c r="R2494" s="24" t="s">
        <v>3312</v>
      </c>
      <c r="S2494" s="24" t="s">
        <v>3313</v>
      </c>
    </row>
    <row r="2495" spans="1:19" x14ac:dyDescent="0.25">
      <c r="A2495" s="24" t="s">
        <v>10858</v>
      </c>
      <c r="B2495" s="24">
        <v>17936001</v>
      </c>
      <c r="C2495" s="24">
        <v>41518</v>
      </c>
      <c r="D2495" s="24" t="s">
        <v>3302</v>
      </c>
      <c r="E2495" s="24" t="s">
        <v>3303</v>
      </c>
      <c r="F2495" s="24" t="s">
        <v>5086</v>
      </c>
      <c r="G2495" s="24" t="s">
        <v>3729</v>
      </c>
      <c r="H2495" s="24" t="s">
        <v>5097</v>
      </c>
      <c r="I2495" s="24" t="s">
        <v>7589</v>
      </c>
      <c r="J2495" s="24" t="s">
        <v>10859</v>
      </c>
      <c r="N2495" s="24" t="s">
        <v>3748</v>
      </c>
      <c r="O2495" s="24" t="s">
        <v>3326</v>
      </c>
      <c r="Q2495" s="24" t="s">
        <v>3311</v>
      </c>
      <c r="R2495" s="24" t="s">
        <v>3312</v>
      </c>
      <c r="S2495" s="24" t="s">
        <v>3313</v>
      </c>
    </row>
    <row r="2496" spans="1:19" x14ac:dyDescent="0.25">
      <c r="A2496" s="24" t="s">
        <v>10860</v>
      </c>
      <c r="B2496" s="24">
        <v>17936610</v>
      </c>
      <c r="C2496" s="24">
        <v>3572</v>
      </c>
      <c r="D2496" s="24" t="s">
        <v>3302</v>
      </c>
      <c r="E2496" s="24" t="s">
        <v>3303</v>
      </c>
      <c r="F2496" s="24" t="s">
        <v>5086</v>
      </c>
      <c r="G2496" s="24" t="s">
        <v>3729</v>
      </c>
      <c r="H2496" s="24" t="s">
        <v>5097</v>
      </c>
      <c r="I2496" s="24" t="s">
        <v>7589</v>
      </c>
      <c r="J2496" s="24" t="s">
        <v>10861</v>
      </c>
      <c r="N2496" s="24" t="s">
        <v>5565</v>
      </c>
      <c r="O2496" s="24" t="s">
        <v>3326</v>
      </c>
      <c r="Q2496" s="24" t="s">
        <v>3311</v>
      </c>
      <c r="R2496" s="24" t="s">
        <v>3312</v>
      </c>
      <c r="S2496" s="24" t="s">
        <v>3313</v>
      </c>
    </row>
    <row r="2497" spans="1:19" x14ac:dyDescent="0.25">
      <c r="A2497" s="24" t="s">
        <v>10862</v>
      </c>
      <c r="B2497" s="24">
        <v>17940021</v>
      </c>
      <c r="C2497" s="24">
        <v>41536</v>
      </c>
      <c r="D2497" s="24" t="s">
        <v>3302</v>
      </c>
      <c r="E2497" s="24" t="s">
        <v>3303</v>
      </c>
      <c r="F2497" s="24" t="s">
        <v>5086</v>
      </c>
      <c r="G2497" s="24" t="s">
        <v>3729</v>
      </c>
      <c r="H2497" s="24" t="s">
        <v>7448</v>
      </c>
      <c r="I2497" s="24" t="s">
        <v>7449</v>
      </c>
      <c r="J2497" s="24" t="s">
        <v>10863</v>
      </c>
      <c r="N2497" s="24" t="s">
        <v>7902</v>
      </c>
    </row>
    <row r="2498" spans="1:19" x14ac:dyDescent="0.25">
      <c r="A2498" s="24" t="s">
        <v>10864</v>
      </c>
      <c r="B2498" s="24">
        <v>17971958</v>
      </c>
      <c r="C2498" s="24">
        <v>70609726</v>
      </c>
      <c r="D2498" s="24" t="s">
        <v>3302</v>
      </c>
      <c r="E2498" s="24" t="s">
        <v>3303</v>
      </c>
      <c r="F2498" s="24" t="s">
        <v>5086</v>
      </c>
      <c r="G2498" s="24" t="s">
        <v>3729</v>
      </c>
      <c r="H2498" s="24" t="s">
        <v>5577</v>
      </c>
      <c r="I2498" s="24" t="s">
        <v>10865</v>
      </c>
      <c r="J2498" s="24" t="s">
        <v>10866</v>
      </c>
      <c r="N2498" s="24" t="s">
        <v>10867</v>
      </c>
      <c r="O2498" s="24" t="s">
        <v>3326</v>
      </c>
      <c r="Q2498" s="24" t="s">
        <v>3311</v>
      </c>
      <c r="R2498" s="24" t="s">
        <v>3312</v>
      </c>
      <c r="S2498" s="24" t="s">
        <v>3313</v>
      </c>
    </row>
    <row r="2499" spans="1:19" x14ac:dyDescent="0.25">
      <c r="A2499" s="24" t="s">
        <v>10868</v>
      </c>
      <c r="B2499" s="24">
        <v>17972299</v>
      </c>
      <c r="C2499" s="24">
        <v>41567</v>
      </c>
      <c r="D2499" s="24" t="s">
        <v>3302</v>
      </c>
      <c r="E2499" s="24" t="s">
        <v>3303</v>
      </c>
      <c r="F2499" s="24" t="s">
        <v>5086</v>
      </c>
      <c r="G2499" s="24" t="s">
        <v>3729</v>
      </c>
      <c r="H2499" s="24" t="s">
        <v>5577</v>
      </c>
      <c r="I2499" s="24" t="s">
        <v>10865</v>
      </c>
      <c r="J2499" s="24" t="s">
        <v>8678</v>
      </c>
      <c r="N2499" s="24" t="s">
        <v>10869</v>
      </c>
      <c r="O2499" s="24" t="s">
        <v>3326</v>
      </c>
      <c r="Q2499" s="24" t="s">
        <v>3311</v>
      </c>
      <c r="R2499" s="24" t="s">
        <v>3312</v>
      </c>
      <c r="S2499" s="24" t="s">
        <v>3313</v>
      </c>
    </row>
    <row r="2500" spans="1:19" x14ac:dyDescent="0.25">
      <c r="A2500" s="24" t="s">
        <v>10870</v>
      </c>
      <c r="B2500" s="24">
        <v>17972581</v>
      </c>
      <c r="C2500" s="24">
        <v>41548</v>
      </c>
      <c r="D2500" s="24" t="s">
        <v>3302</v>
      </c>
      <c r="E2500" s="24" t="s">
        <v>3303</v>
      </c>
      <c r="F2500" s="24" t="s">
        <v>5086</v>
      </c>
      <c r="G2500" s="24" t="s">
        <v>3729</v>
      </c>
      <c r="H2500" s="24" t="s">
        <v>5577</v>
      </c>
      <c r="I2500" s="24" t="s">
        <v>7753</v>
      </c>
      <c r="J2500" s="24" t="s">
        <v>10871</v>
      </c>
      <c r="N2500" s="24" t="s">
        <v>10872</v>
      </c>
      <c r="O2500" s="24" t="s">
        <v>3326</v>
      </c>
      <c r="Q2500" s="24" t="s">
        <v>3311</v>
      </c>
      <c r="R2500" s="24" t="s">
        <v>3327</v>
      </c>
      <c r="S2500" s="24" t="s">
        <v>3313</v>
      </c>
    </row>
    <row r="2501" spans="1:19" x14ac:dyDescent="0.25">
      <c r="A2501" s="24" t="s">
        <v>10873</v>
      </c>
      <c r="B2501" s="24">
        <v>17972923</v>
      </c>
      <c r="C2501" s="24">
        <v>127530593</v>
      </c>
      <c r="D2501" s="24" t="s">
        <v>3302</v>
      </c>
      <c r="E2501" s="24" t="s">
        <v>3303</v>
      </c>
      <c r="F2501" s="24" t="s">
        <v>5086</v>
      </c>
      <c r="G2501" s="24" t="s">
        <v>3729</v>
      </c>
      <c r="H2501" s="24" t="s">
        <v>5577</v>
      </c>
      <c r="I2501" s="24" t="s">
        <v>7753</v>
      </c>
      <c r="J2501" s="24" t="s">
        <v>5770</v>
      </c>
      <c r="N2501" s="24" t="s">
        <v>10874</v>
      </c>
      <c r="O2501" s="24" t="s">
        <v>3326</v>
      </c>
      <c r="Q2501" s="24" t="s">
        <v>3311</v>
      </c>
      <c r="R2501" s="24" t="s">
        <v>3327</v>
      </c>
      <c r="S2501" s="24" t="s">
        <v>3313</v>
      </c>
    </row>
    <row r="2502" spans="1:19" x14ac:dyDescent="0.25">
      <c r="A2502" s="24" t="s">
        <v>10875</v>
      </c>
      <c r="B2502" s="24">
        <v>17973006</v>
      </c>
      <c r="C2502" s="24">
        <v>41552</v>
      </c>
      <c r="D2502" s="24" t="s">
        <v>3302</v>
      </c>
      <c r="E2502" s="24" t="s">
        <v>3303</v>
      </c>
      <c r="F2502" s="24" t="s">
        <v>5086</v>
      </c>
      <c r="G2502" s="24" t="s">
        <v>3729</v>
      </c>
      <c r="H2502" s="24" t="s">
        <v>5577</v>
      </c>
      <c r="I2502" s="24" t="s">
        <v>7753</v>
      </c>
      <c r="J2502" s="24" t="s">
        <v>10876</v>
      </c>
      <c r="N2502" s="24" t="s">
        <v>7756</v>
      </c>
      <c r="O2502" s="24" t="s">
        <v>3326</v>
      </c>
      <c r="Q2502" s="24" t="s">
        <v>3311</v>
      </c>
      <c r="R2502" s="24" t="s">
        <v>3327</v>
      </c>
      <c r="S2502" s="24" t="s">
        <v>3313</v>
      </c>
    </row>
    <row r="2503" spans="1:19" x14ac:dyDescent="0.25">
      <c r="A2503" s="24" t="s">
        <v>10877</v>
      </c>
      <c r="B2503" s="24">
        <v>17973075</v>
      </c>
      <c r="C2503" s="24">
        <v>41562</v>
      </c>
      <c r="D2503" s="24" t="s">
        <v>3302</v>
      </c>
      <c r="E2503" s="24" t="s">
        <v>3303</v>
      </c>
      <c r="F2503" s="24" t="s">
        <v>5086</v>
      </c>
      <c r="G2503" s="24" t="s">
        <v>3729</v>
      </c>
      <c r="H2503" s="24" t="s">
        <v>5577</v>
      </c>
      <c r="I2503" s="24" t="s">
        <v>10878</v>
      </c>
      <c r="J2503" s="24" t="s">
        <v>140</v>
      </c>
      <c r="N2503" s="24" t="s">
        <v>7724</v>
      </c>
      <c r="O2503" s="24" t="s">
        <v>3326</v>
      </c>
      <c r="Q2503" s="24" t="s">
        <v>3311</v>
      </c>
      <c r="R2503" s="24" t="s">
        <v>3327</v>
      </c>
      <c r="S2503" s="24" t="s">
        <v>3313</v>
      </c>
    </row>
    <row r="2504" spans="1:19" x14ac:dyDescent="0.25">
      <c r="A2504" s="24" t="s">
        <v>10879</v>
      </c>
      <c r="B2504" s="24">
        <v>17973161</v>
      </c>
      <c r="C2504" s="24">
        <v>41561</v>
      </c>
      <c r="D2504" s="24" t="s">
        <v>3302</v>
      </c>
      <c r="E2504" s="24" t="s">
        <v>3303</v>
      </c>
      <c r="F2504" s="24" t="s">
        <v>5086</v>
      </c>
      <c r="G2504" s="24" t="s">
        <v>3729</v>
      </c>
      <c r="H2504" s="24" t="s">
        <v>5577</v>
      </c>
      <c r="I2504" s="24" t="s">
        <v>7753</v>
      </c>
      <c r="J2504" s="24" t="s">
        <v>10880</v>
      </c>
      <c r="N2504" s="24" t="s">
        <v>10881</v>
      </c>
    </row>
    <row r="2505" spans="1:19" x14ac:dyDescent="0.25">
      <c r="A2505" s="24" t="s">
        <v>10882</v>
      </c>
      <c r="B2505" s="24">
        <v>17973226</v>
      </c>
      <c r="C2505" s="24">
        <v>41564</v>
      </c>
      <c r="D2505" s="24" t="s">
        <v>3302</v>
      </c>
      <c r="E2505" s="24" t="s">
        <v>3303</v>
      </c>
      <c r="F2505" s="24" t="s">
        <v>5086</v>
      </c>
      <c r="G2505" s="24" t="s">
        <v>3729</v>
      </c>
      <c r="H2505" s="24" t="s">
        <v>5577</v>
      </c>
      <c r="I2505" s="24" t="s">
        <v>10878</v>
      </c>
      <c r="J2505" s="24" t="s">
        <v>3762</v>
      </c>
      <c r="N2505" s="24" t="s">
        <v>10883</v>
      </c>
      <c r="O2505" s="24" t="s">
        <v>3326</v>
      </c>
      <c r="Q2505" s="24" t="s">
        <v>3311</v>
      </c>
      <c r="R2505" s="24" t="s">
        <v>3327</v>
      </c>
      <c r="S2505" s="24" t="s">
        <v>3313</v>
      </c>
    </row>
    <row r="2506" spans="1:19" x14ac:dyDescent="0.25">
      <c r="A2506" s="24" t="s">
        <v>10884</v>
      </c>
      <c r="B2506" s="24">
        <v>17973318</v>
      </c>
      <c r="C2506" s="24">
        <v>41563</v>
      </c>
      <c r="D2506" s="24" t="s">
        <v>3302</v>
      </c>
      <c r="E2506" s="24" t="s">
        <v>3303</v>
      </c>
      <c r="F2506" s="24" t="s">
        <v>5086</v>
      </c>
      <c r="G2506" s="24" t="s">
        <v>3729</v>
      </c>
      <c r="H2506" s="24" t="s">
        <v>5577</v>
      </c>
      <c r="I2506" s="24" t="s">
        <v>10878</v>
      </c>
      <c r="J2506" s="24" t="s">
        <v>10885</v>
      </c>
      <c r="N2506" s="24" t="s">
        <v>10804</v>
      </c>
      <c r="O2506" s="24" t="s">
        <v>3326</v>
      </c>
      <c r="Q2506" s="24" t="s">
        <v>3311</v>
      </c>
      <c r="R2506" s="24" t="s">
        <v>3327</v>
      </c>
      <c r="S2506" s="24" t="s">
        <v>3313</v>
      </c>
    </row>
    <row r="2507" spans="1:19" x14ac:dyDescent="0.25">
      <c r="A2507" s="24" t="s">
        <v>10886</v>
      </c>
      <c r="B2507" s="24">
        <v>17973395</v>
      </c>
      <c r="C2507" s="24">
        <v>41566</v>
      </c>
      <c r="D2507" s="24" t="s">
        <v>3302</v>
      </c>
      <c r="E2507" s="24" t="s">
        <v>3303</v>
      </c>
      <c r="F2507" s="24" t="s">
        <v>5086</v>
      </c>
      <c r="G2507" s="24" t="s">
        <v>3729</v>
      </c>
      <c r="H2507" s="24" t="s">
        <v>5577</v>
      </c>
      <c r="I2507" s="24" t="s">
        <v>10878</v>
      </c>
      <c r="J2507" s="24" t="s">
        <v>10887</v>
      </c>
      <c r="N2507" s="24" t="s">
        <v>10888</v>
      </c>
      <c r="O2507" s="24" t="s">
        <v>3326</v>
      </c>
      <c r="Q2507" s="24" t="s">
        <v>3311</v>
      </c>
      <c r="R2507" s="24" t="s">
        <v>3327</v>
      </c>
      <c r="S2507" s="24" t="s">
        <v>3313</v>
      </c>
    </row>
    <row r="2508" spans="1:19" x14ac:dyDescent="0.25">
      <c r="A2508" s="24" t="s">
        <v>10889</v>
      </c>
      <c r="B2508" s="24">
        <v>17973597</v>
      </c>
      <c r="C2508" s="24">
        <v>41565</v>
      </c>
      <c r="D2508" s="24" t="s">
        <v>3302</v>
      </c>
      <c r="E2508" s="24" t="s">
        <v>3303</v>
      </c>
      <c r="F2508" s="24" t="s">
        <v>5086</v>
      </c>
      <c r="G2508" s="24" t="s">
        <v>3729</v>
      </c>
      <c r="H2508" s="24" t="s">
        <v>5577</v>
      </c>
      <c r="I2508" s="24" t="s">
        <v>10878</v>
      </c>
      <c r="J2508" s="24" t="s">
        <v>10890</v>
      </c>
      <c r="N2508" s="24" t="s">
        <v>10888</v>
      </c>
      <c r="O2508" s="24" t="s">
        <v>3326</v>
      </c>
      <c r="Q2508" s="24" t="s">
        <v>3311</v>
      </c>
      <c r="R2508" s="24" t="s">
        <v>3922</v>
      </c>
      <c r="S2508" s="24" t="s">
        <v>3313</v>
      </c>
    </row>
    <row r="2509" spans="1:19" x14ac:dyDescent="0.25">
      <c r="A2509" s="24" t="s">
        <v>10891</v>
      </c>
      <c r="B2509" s="24">
        <v>17974067</v>
      </c>
      <c r="C2509" s="24">
        <v>41555</v>
      </c>
      <c r="D2509" s="24" t="s">
        <v>3302</v>
      </c>
      <c r="E2509" s="24" t="s">
        <v>3303</v>
      </c>
      <c r="F2509" s="24" t="s">
        <v>5086</v>
      </c>
      <c r="G2509" s="24" t="s">
        <v>3729</v>
      </c>
      <c r="H2509" s="24" t="s">
        <v>5577</v>
      </c>
      <c r="I2509" s="24" t="s">
        <v>7753</v>
      </c>
      <c r="J2509" s="24" t="s">
        <v>10892</v>
      </c>
      <c r="N2509" s="24" t="s">
        <v>10881</v>
      </c>
    </row>
    <row r="2510" spans="1:19" x14ac:dyDescent="0.25">
      <c r="A2510" s="24" t="s">
        <v>10893</v>
      </c>
      <c r="B2510" s="24">
        <v>17974278</v>
      </c>
      <c r="C2510" s="24">
        <v>41557</v>
      </c>
      <c r="D2510" s="24" t="s">
        <v>3302</v>
      </c>
      <c r="E2510" s="24" t="s">
        <v>3303</v>
      </c>
      <c r="F2510" s="24" t="s">
        <v>5086</v>
      </c>
      <c r="G2510" s="24" t="s">
        <v>3729</v>
      </c>
      <c r="H2510" s="24" t="s">
        <v>5577</v>
      </c>
      <c r="I2510" s="24" t="s">
        <v>7753</v>
      </c>
      <c r="J2510" s="24" t="s">
        <v>8267</v>
      </c>
      <c r="N2510" s="24" t="s">
        <v>7713</v>
      </c>
      <c r="O2510" s="24" t="s">
        <v>3326</v>
      </c>
      <c r="Q2510" s="24" t="s">
        <v>3311</v>
      </c>
      <c r="R2510" s="24" t="s">
        <v>3327</v>
      </c>
      <c r="S2510" s="24" t="s">
        <v>3313</v>
      </c>
    </row>
    <row r="2511" spans="1:19" x14ac:dyDescent="0.25">
      <c r="A2511" s="24" t="s">
        <v>10894</v>
      </c>
      <c r="B2511" s="24">
        <v>17974353</v>
      </c>
      <c r="C2511" s="24">
        <v>41560</v>
      </c>
      <c r="D2511" s="24" t="s">
        <v>3302</v>
      </c>
      <c r="E2511" s="24" t="s">
        <v>3303</v>
      </c>
      <c r="F2511" s="24" t="s">
        <v>5086</v>
      </c>
      <c r="G2511" s="24" t="s">
        <v>3729</v>
      </c>
      <c r="H2511" s="24" t="s">
        <v>5577</v>
      </c>
      <c r="I2511" s="24" t="s">
        <v>7753</v>
      </c>
      <c r="J2511" s="24" t="s">
        <v>10895</v>
      </c>
      <c r="N2511" s="24" t="s">
        <v>10896</v>
      </c>
      <c r="O2511" s="24" t="s">
        <v>3326</v>
      </c>
      <c r="Q2511" s="24" t="s">
        <v>3311</v>
      </c>
      <c r="R2511" s="24" t="s">
        <v>3922</v>
      </c>
      <c r="S2511" s="24" t="s">
        <v>3313</v>
      </c>
    </row>
    <row r="2512" spans="1:19" x14ac:dyDescent="0.25">
      <c r="A2512" s="24" t="s">
        <v>10897</v>
      </c>
      <c r="B2512" s="24">
        <v>17974428</v>
      </c>
      <c r="C2512" s="24">
        <v>41559</v>
      </c>
      <c r="D2512" s="24" t="s">
        <v>3302</v>
      </c>
      <c r="E2512" s="24" t="s">
        <v>3303</v>
      </c>
      <c r="F2512" s="24" t="s">
        <v>5086</v>
      </c>
      <c r="G2512" s="24" t="s">
        <v>3729</v>
      </c>
      <c r="H2512" s="24" t="s">
        <v>5577</v>
      </c>
      <c r="I2512" s="24" t="s">
        <v>7753</v>
      </c>
      <c r="J2512" s="24" t="s">
        <v>10898</v>
      </c>
      <c r="N2512" s="24" t="s">
        <v>10899</v>
      </c>
      <c r="O2512" s="24" t="s">
        <v>3326</v>
      </c>
      <c r="Q2512" s="24" t="s">
        <v>3311</v>
      </c>
      <c r="R2512" s="24" t="s">
        <v>3327</v>
      </c>
      <c r="S2512" s="24" t="s">
        <v>3313</v>
      </c>
    </row>
    <row r="2513" spans="1:19" x14ac:dyDescent="0.25">
      <c r="A2513" s="24" t="s">
        <v>10900</v>
      </c>
      <c r="B2513" s="24">
        <v>17975232</v>
      </c>
      <c r="C2513" s="24">
        <v>3549</v>
      </c>
      <c r="D2513" s="24" t="s">
        <v>3302</v>
      </c>
      <c r="E2513" s="24" t="s">
        <v>3303</v>
      </c>
      <c r="F2513" s="24" t="s">
        <v>5086</v>
      </c>
      <c r="G2513" s="24" t="s">
        <v>3729</v>
      </c>
      <c r="H2513" s="24" t="s">
        <v>5577</v>
      </c>
      <c r="I2513" s="24" t="s">
        <v>7753</v>
      </c>
      <c r="J2513" s="24" t="s">
        <v>4881</v>
      </c>
      <c r="N2513" s="24" t="s">
        <v>7707</v>
      </c>
      <c r="O2513" s="24" t="s">
        <v>3326</v>
      </c>
      <c r="Q2513" s="24" t="s">
        <v>3311</v>
      </c>
      <c r="R2513" s="24" t="s">
        <v>3327</v>
      </c>
      <c r="S2513" s="24" t="s">
        <v>3313</v>
      </c>
    </row>
    <row r="2514" spans="1:19" x14ac:dyDescent="0.25">
      <c r="A2514" s="24" t="s">
        <v>10901</v>
      </c>
      <c r="B2514" s="24">
        <v>17975783</v>
      </c>
      <c r="C2514" s="24">
        <v>70558706</v>
      </c>
      <c r="D2514" s="24" t="s">
        <v>3302</v>
      </c>
      <c r="E2514" s="24" t="s">
        <v>3303</v>
      </c>
      <c r="F2514" s="24" t="s">
        <v>5086</v>
      </c>
      <c r="G2514" s="24" t="s">
        <v>3729</v>
      </c>
      <c r="H2514" s="24" t="s">
        <v>5577</v>
      </c>
      <c r="I2514" s="24" t="s">
        <v>5578</v>
      </c>
      <c r="J2514" s="24" t="s">
        <v>10902</v>
      </c>
      <c r="N2514" s="24" t="s">
        <v>5090</v>
      </c>
      <c r="O2514" s="24" t="s">
        <v>3326</v>
      </c>
      <c r="Q2514" s="24" t="s">
        <v>3311</v>
      </c>
      <c r="R2514" s="24" t="s">
        <v>3312</v>
      </c>
      <c r="S2514" s="24" t="s">
        <v>3313</v>
      </c>
    </row>
    <row r="2515" spans="1:19" x14ac:dyDescent="0.25">
      <c r="A2515" s="24" t="s">
        <v>10903</v>
      </c>
      <c r="B2515" s="24">
        <v>17976546</v>
      </c>
      <c r="C2515" s="24">
        <v>43891</v>
      </c>
      <c r="D2515" s="24" t="s">
        <v>3302</v>
      </c>
      <c r="E2515" s="24" t="s">
        <v>3303</v>
      </c>
      <c r="F2515" s="24" t="s">
        <v>5086</v>
      </c>
      <c r="G2515" s="24" t="s">
        <v>3729</v>
      </c>
      <c r="H2515" s="24" t="s">
        <v>5577</v>
      </c>
      <c r="I2515" s="24" t="s">
        <v>7722</v>
      </c>
      <c r="J2515" s="24" t="s">
        <v>10904</v>
      </c>
      <c r="N2515" s="24" t="s">
        <v>10804</v>
      </c>
      <c r="O2515" s="24" t="s">
        <v>3326</v>
      </c>
      <c r="Q2515" s="24" t="s">
        <v>3311</v>
      </c>
      <c r="R2515" s="24" t="s">
        <v>3922</v>
      </c>
      <c r="S2515" s="24" t="s">
        <v>3313</v>
      </c>
    </row>
    <row r="2516" spans="1:19" x14ac:dyDescent="0.25">
      <c r="A2516" s="24" t="s">
        <v>10905</v>
      </c>
      <c r="B2516" s="24">
        <v>17981329</v>
      </c>
      <c r="C2516" s="24">
        <v>43941</v>
      </c>
      <c r="D2516" s="24" t="s">
        <v>3302</v>
      </c>
      <c r="E2516" s="24" t="s">
        <v>3303</v>
      </c>
      <c r="F2516" s="24" t="s">
        <v>5086</v>
      </c>
      <c r="G2516" s="24" t="s">
        <v>3729</v>
      </c>
      <c r="H2516" s="24" t="s">
        <v>7448</v>
      </c>
      <c r="I2516" s="24" t="s">
        <v>7729</v>
      </c>
      <c r="J2516" s="24" t="s">
        <v>10906</v>
      </c>
      <c r="N2516" s="24" t="s">
        <v>10907</v>
      </c>
      <c r="O2516" s="24" t="s">
        <v>3326</v>
      </c>
      <c r="Q2516" s="24" t="s">
        <v>3311</v>
      </c>
      <c r="R2516" s="24" t="s">
        <v>3327</v>
      </c>
      <c r="S2516" s="24" t="s">
        <v>3313</v>
      </c>
    </row>
    <row r="2517" spans="1:19" x14ac:dyDescent="0.25">
      <c r="A2517" s="24" t="s">
        <v>10908</v>
      </c>
      <c r="B2517" s="24">
        <v>17991869</v>
      </c>
      <c r="C2517" s="24">
        <v>43946</v>
      </c>
      <c r="D2517" s="24" t="s">
        <v>3302</v>
      </c>
      <c r="E2517" s="24" t="s">
        <v>3303</v>
      </c>
      <c r="F2517" s="24" t="s">
        <v>5086</v>
      </c>
      <c r="G2517" s="24" t="s">
        <v>3729</v>
      </c>
      <c r="H2517" s="24" t="s">
        <v>5577</v>
      </c>
      <c r="I2517" s="24" t="s">
        <v>10865</v>
      </c>
      <c r="J2517" s="24" t="s">
        <v>7450</v>
      </c>
      <c r="N2517" s="24" t="s">
        <v>10909</v>
      </c>
      <c r="O2517" s="24" t="s">
        <v>3340</v>
      </c>
      <c r="Q2517" s="24" t="s">
        <v>3311</v>
      </c>
      <c r="R2517" s="24" t="s">
        <v>3312</v>
      </c>
      <c r="S2517" s="24" t="s">
        <v>3313</v>
      </c>
    </row>
    <row r="2518" spans="1:19" x14ac:dyDescent="0.25">
      <c r="A2518" s="24" t="s">
        <v>10910</v>
      </c>
      <c r="B2518" s="24">
        <v>17991915</v>
      </c>
      <c r="C2518" s="24">
        <v>43942</v>
      </c>
      <c r="D2518" s="24" t="s">
        <v>3302</v>
      </c>
      <c r="E2518" s="24" t="s">
        <v>3303</v>
      </c>
      <c r="F2518" s="24" t="s">
        <v>5086</v>
      </c>
      <c r="G2518" s="24" t="s">
        <v>3729</v>
      </c>
      <c r="H2518" s="24" t="s">
        <v>5577</v>
      </c>
      <c r="I2518" s="24" t="s">
        <v>10865</v>
      </c>
      <c r="J2518" s="24" t="s">
        <v>10911</v>
      </c>
      <c r="N2518" s="24" t="s">
        <v>4364</v>
      </c>
      <c r="O2518" s="24" t="s">
        <v>3326</v>
      </c>
      <c r="Q2518" s="24" t="s">
        <v>3311</v>
      </c>
      <c r="R2518" s="24" t="s">
        <v>3312</v>
      </c>
      <c r="S2518" s="24" t="s">
        <v>3313</v>
      </c>
    </row>
    <row r="2519" spans="1:19" x14ac:dyDescent="0.25">
      <c r="A2519" s="24" t="s">
        <v>10912</v>
      </c>
      <c r="B2519" s="24">
        <v>17991938</v>
      </c>
      <c r="C2519" s="24">
        <v>43943</v>
      </c>
      <c r="D2519" s="24" t="s">
        <v>3302</v>
      </c>
      <c r="E2519" s="24" t="s">
        <v>3303</v>
      </c>
      <c r="F2519" s="24" t="s">
        <v>5086</v>
      </c>
      <c r="G2519" s="24" t="s">
        <v>3729</v>
      </c>
      <c r="H2519" s="24" t="s">
        <v>5577</v>
      </c>
      <c r="I2519" s="24" t="s">
        <v>10865</v>
      </c>
      <c r="J2519" s="24" t="s">
        <v>10913</v>
      </c>
      <c r="N2519" s="24" t="s">
        <v>10914</v>
      </c>
      <c r="O2519" s="24" t="s">
        <v>3326</v>
      </c>
      <c r="Q2519" s="24" t="s">
        <v>3311</v>
      </c>
      <c r="R2519" s="24" t="s">
        <v>3312</v>
      </c>
      <c r="S2519" s="24" t="s">
        <v>3313</v>
      </c>
    </row>
    <row r="2520" spans="1:19" x14ac:dyDescent="0.25">
      <c r="A2520" s="24" t="s">
        <v>10915</v>
      </c>
      <c r="B2520" s="24">
        <v>18131349</v>
      </c>
      <c r="C2520" s="24">
        <v>155235</v>
      </c>
      <c r="D2520" s="24" t="s">
        <v>3302</v>
      </c>
      <c r="E2520" s="24" t="s">
        <v>3303</v>
      </c>
      <c r="F2520" s="24" t="s">
        <v>4240</v>
      </c>
      <c r="G2520" s="24" t="s">
        <v>3305</v>
      </c>
      <c r="H2520" s="24" t="s">
        <v>4251</v>
      </c>
      <c r="I2520" s="24" t="s">
        <v>10916</v>
      </c>
      <c r="J2520" s="24" t="s">
        <v>10917</v>
      </c>
      <c r="N2520" s="24" t="s">
        <v>10918</v>
      </c>
    </row>
    <row r="2521" spans="1:19" x14ac:dyDescent="0.25">
      <c r="A2521" s="24" t="s">
        <v>10919</v>
      </c>
      <c r="B2521" s="24">
        <v>18229413</v>
      </c>
      <c r="C2521" s="24">
        <v>202406</v>
      </c>
      <c r="D2521" s="24" t="s">
        <v>3302</v>
      </c>
      <c r="E2521" s="24" t="s">
        <v>3303</v>
      </c>
      <c r="F2521" s="24" t="s">
        <v>5713</v>
      </c>
      <c r="G2521" s="24" t="s">
        <v>3305</v>
      </c>
      <c r="H2521" s="24" t="s">
        <v>10760</v>
      </c>
      <c r="I2521" s="24" t="s">
        <v>10920</v>
      </c>
      <c r="J2521" s="24" t="s">
        <v>10921</v>
      </c>
      <c r="N2521" s="24" t="s">
        <v>10922</v>
      </c>
      <c r="O2521" s="24" t="s">
        <v>3326</v>
      </c>
      <c r="Q2521" s="24" t="s">
        <v>3311</v>
      </c>
      <c r="R2521" s="24" t="s">
        <v>3922</v>
      </c>
      <c r="S2521" s="24" t="s">
        <v>3313</v>
      </c>
    </row>
    <row r="2522" spans="1:19" x14ac:dyDescent="0.25">
      <c r="A2522" s="24" t="s">
        <v>10923</v>
      </c>
      <c r="B2522" s="24">
        <v>18487398</v>
      </c>
      <c r="C2522" s="24">
        <v>18487362</v>
      </c>
      <c r="D2522" s="24" t="s">
        <v>3302</v>
      </c>
      <c r="E2522" s="24" t="s">
        <v>3303</v>
      </c>
      <c r="F2522" s="24" t="s">
        <v>3945</v>
      </c>
      <c r="G2522" s="24" t="s">
        <v>3927</v>
      </c>
      <c r="H2522" s="24" t="s">
        <v>10924</v>
      </c>
      <c r="I2522" s="24" t="s">
        <v>274</v>
      </c>
      <c r="J2522" s="24" t="s">
        <v>10925</v>
      </c>
      <c r="N2522" s="24" t="s">
        <v>10926</v>
      </c>
      <c r="O2522" s="24" t="s">
        <v>3326</v>
      </c>
      <c r="Q2522" s="24" t="s">
        <v>3311</v>
      </c>
      <c r="R2522" s="24" t="s">
        <v>3327</v>
      </c>
      <c r="S2522" s="24" t="s">
        <v>3313</v>
      </c>
    </row>
    <row r="2523" spans="1:19" x14ac:dyDescent="0.25">
      <c r="A2523" s="24" t="s">
        <v>10927</v>
      </c>
      <c r="B2523" s="24">
        <v>18488995</v>
      </c>
      <c r="C2523" s="24">
        <v>18488986</v>
      </c>
      <c r="D2523" s="24" t="s">
        <v>3302</v>
      </c>
      <c r="E2523" s="24" t="s">
        <v>3303</v>
      </c>
      <c r="F2523" s="24" t="s">
        <v>3945</v>
      </c>
      <c r="G2523" s="24" t="s">
        <v>3927</v>
      </c>
      <c r="H2523" s="24" t="s">
        <v>10924</v>
      </c>
      <c r="I2523" s="24" t="s">
        <v>274</v>
      </c>
      <c r="J2523" s="24" t="s">
        <v>4199</v>
      </c>
      <c r="N2523" s="24" t="s">
        <v>7125</v>
      </c>
      <c r="O2523" s="24" t="s">
        <v>3326</v>
      </c>
      <c r="Q2523" s="24" t="s">
        <v>3311</v>
      </c>
      <c r="R2523" s="24" t="s">
        <v>3327</v>
      </c>
      <c r="S2523" s="24" t="s">
        <v>3313</v>
      </c>
    </row>
    <row r="2524" spans="1:19" x14ac:dyDescent="0.25">
      <c r="A2524" s="24" t="s">
        <v>10928</v>
      </c>
      <c r="B2524" s="24">
        <v>19364706</v>
      </c>
      <c r="C2524" s="24">
        <v>18435486</v>
      </c>
      <c r="D2524" s="24" t="s">
        <v>3302</v>
      </c>
      <c r="E2524" s="24" t="s">
        <v>3303</v>
      </c>
      <c r="F2524" s="24" t="s">
        <v>4453</v>
      </c>
      <c r="G2524" s="24" t="s">
        <v>4454</v>
      </c>
      <c r="H2524" s="24" t="s">
        <v>5009</v>
      </c>
      <c r="I2524" s="24" t="s">
        <v>157</v>
      </c>
      <c r="J2524" s="24" t="s">
        <v>10929</v>
      </c>
      <c r="N2524" s="24" t="s">
        <v>10930</v>
      </c>
      <c r="O2524" s="24" t="s">
        <v>3340</v>
      </c>
      <c r="Q2524" s="24" t="s">
        <v>3311</v>
      </c>
      <c r="R2524" s="24" t="s">
        <v>3327</v>
      </c>
      <c r="S2524" s="24" t="s">
        <v>3313</v>
      </c>
    </row>
    <row r="2525" spans="1:19" x14ac:dyDescent="0.25">
      <c r="A2525" s="24" t="s">
        <v>10931</v>
      </c>
      <c r="B2525" s="24">
        <v>19746807</v>
      </c>
      <c r="C2525" s="24">
        <v>19709023</v>
      </c>
      <c r="D2525" s="24" t="s">
        <v>3302</v>
      </c>
      <c r="E2525" s="24" t="s">
        <v>3997</v>
      </c>
      <c r="F2525" s="24" t="s">
        <v>3998</v>
      </c>
      <c r="G2525" s="24" t="s">
        <v>3999</v>
      </c>
      <c r="H2525" s="24" t="s">
        <v>4000</v>
      </c>
      <c r="I2525" s="24" t="s">
        <v>4001</v>
      </c>
      <c r="J2525" s="24" t="s">
        <v>10932</v>
      </c>
      <c r="N2525" s="24" t="s">
        <v>10933</v>
      </c>
      <c r="O2525" s="24" t="s">
        <v>3340</v>
      </c>
      <c r="Q2525" s="24" t="s">
        <v>3311</v>
      </c>
      <c r="R2525" s="24" t="s">
        <v>3327</v>
      </c>
      <c r="S2525" s="24" t="s">
        <v>3313</v>
      </c>
    </row>
    <row r="2526" spans="1:19" x14ac:dyDescent="0.25">
      <c r="A2526" s="24" t="s">
        <v>10934</v>
      </c>
      <c r="B2526" s="24">
        <v>19747095</v>
      </c>
      <c r="C2526" s="24">
        <v>19711306</v>
      </c>
      <c r="D2526" s="24" t="s">
        <v>3302</v>
      </c>
      <c r="E2526" s="24" t="s">
        <v>3997</v>
      </c>
      <c r="F2526" s="24" t="s">
        <v>3998</v>
      </c>
      <c r="G2526" s="24" t="s">
        <v>3999</v>
      </c>
      <c r="H2526" s="24" t="s">
        <v>4000</v>
      </c>
      <c r="I2526" s="24" t="s">
        <v>4001</v>
      </c>
      <c r="J2526" s="24" t="s">
        <v>10935</v>
      </c>
      <c r="N2526" s="24" t="s">
        <v>10933</v>
      </c>
      <c r="O2526" s="24" t="s">
        <v>3326</v>
      </c>
      <c r="Q2526" s="24" t="s">
        <v>3311</v>
      </c>
      <c r="R2526" s="24" t="s">
        <v>3327</v>
      </c>
      <c r="S2526" s="24" t="s">
        <v>3313</v>
      </c>
    </row>
    <row r="2527" spans="1:19" x14ac:dyDescent="0.25">
      <c r="A2527" s="24" t="s">
        <v>10936</v>
      </c>
      <c r="B2527" s="24">
        <v>19807580</v>
      </c>
      <c r="C2527" s="24">
        <v>18435492</v>
      </c>
      <c r="D2527" s="24" t="s">
        <v>3302</v>
      </c>
      <c r="E2527" s="24" t="s">
        <v>3303</v>
      </c>
      <c r="F2527" s="24" t="s">
        <v>4453</v>
      </c>
      <c r="G2527" s="24" t="s">
        <v>4454</v>
      </c>
      <c r="H2527" s="24" t="s">
        <v>5009</v>
      </c>
      <c r="I2527" s="24" t="s">
        <v>157</v>
      </c>
      <c r="J2527" s="24" t="s">
        <v>10937</v>
      </c>
      <c r="N2527" s="24" t="s">
        <v>10930</v>
      </c>
      <c r="O2527" s="24" t="s">
        <v>3326</v>
      </c>
      <c r="Q2527" s="24" t="s">
        <v>3311</v>
      </c>
      <c r="R2527" s="24" t="s">
        <v>3327</v>
      </c>
      <c r="S2527" s="24" t="s">
        <v>3313</v>
      </c>
    </row>
    <row r="2528" spans="1:19" x14ac:dyDescent="0.25">
      <c r="A2528" s="24" t="s">
        <v>10938</v>
      </c>
      <c r="B2528" s="24">
        <v>19809169</v>
      </c>
      <c r="C2528" s="24">
        <v>18435501</v>
      </c>
      <c r="D2528" s="24" t="s">
        <v>3302</v>
      </c>
      <c r="E2528" s="24" t="s">
        <v>3303</v>
      </c>
      <c r="F2528" s="24" t="s">
        <v>4453</v>
      </c>
      <c r="G2528" s="24" t="s">
        <v>4454</v>
      </c>
      <c r="H2528" s="24" t="s">
        <v>5009</v>
      </c>
      <c r="I2528" s="24" t="s">
        <v>157</v>
      </c>
      <c r="J2528" s="24" t="s">
        <v>10939</v>
      </c>
      <c r="N2528" s="24" t="s">
        <v>10930</v>
      </c>
      <c r="O2528" s="24" t="s">
        <v>3340</v>
      </c>
      <c r="Q2528" s="24" t="s">
        <v>3311</v>
      </c>
      <c r="R2528" s="24" t="s">
        <v>3327</v>
      </c>
      <c r="S2528" s="24" t="s">
        <v>3313</v>
      </c>
    </row>
    <row r="2529" spans="1:19" x14ac:dyDescent="0.25">
      <c r="A2529" s="24" t="s">
        <v>10940</v>
      </c>
      <c r="B2529" s="24">
        <v>19809822</v>
      </c>
      <c r="C2529" s="24">
        <v>18435489</v>
      </c>
      <c r="D2529" s="24" t="s">
        <v>3302</v>
      </c>
      <c r="E2529" s="24" t="s">
        <v>3303</v>
      </c>
      <c r="F2529" s="24" t="s">
        <v>4453</v>
      </c>
      <c r="G2529" s="24" t="s">
        <v>4454</v>
      </c>
      <c r="H2529" s="24" t="s">
        <v>5009</v>
      </c>
      <c r="I2529" s="24" t="s">
        <v>157</v>
      </c>
      <c r="J2529" s="24" t="s">
        <v>407</v>
      </c>
      <c r="N2529" s="24" t="s">
        <v>10930</v>
      </c>
      <c r="O2529" s="24" t="s">
        <v>3326</v>
      </c>
      <c r="Q2529" s="24" t="s">
        <v>3311</v>
      </c>
      <c r="R2529" s="24" t="s">
        <v>3327</v>
      </c>
      <c r="S2529" s="24" t="s">
        <v>3313</v>
      </c>
    </row>
    <row r="2530" spans="1:19" x14ac:dyDescent="0.25">
      <c r="A2530" s="24" t="s">
        <v>10941</v>
      </c>
      <c r="B2530" s="24">
        <v>19816588</v>
      </c>
      <c r="C2530" s="24">
        <v>18435497</v>
      </c>
      <c r="D2530" s="24" t="s">
        <v>3302</v>
      </c>
      <c r="E2530" s="24" t="s">
        <v>3303</v>
      </c>
      <c r="F2530" s="24" t="s">
        <v>4453</v>
      </c>
      <c r="G2530" s="24" t="s">
        <v>4454</v>
      </c>
      <c r="H2530" s="24" t="s">
        <v>5009</v>
      </c>
      <c r="I2530" s="24" t="s">
        <v>157</v>
      </c>
      <c r="J2530" s="24" t="s">
        <v>10942</v>
      </c>
      <c r="N2530" s="24" t="s">
        <v>10930</v>
      </c>
      <c r="O2530" s="24" t="s">
        <v>3326</v>
      </c>
      <c r="Q2530" s="24" t="s">
        <v>3311</v>
      </c>
      <c r="R2530" s="24" t="s">
        <v>3327</v>
      </c>
      <c r="S2530" s="24" t="s">
        <v>3313</v>
      </c>
    </row>
    <row r="2531" spans="1:19" x14ac:dyDescent="0.25">
      <c r="A2531" s="24" t="s">
        <v>10943</v>
      </c>
      <c r="B2531" s="24">
        <v>19929350</v>
      </c>
      <c r="C2531" s="24">
        <v>195091</v>
      </c>
      <c r="D2531" s="24" t="s">
        <v>3302</v>
      </c>
      <c r="E2531" s="24" t="s">
        <v>3303</v>
      </c>
      <c r="F2531" s="24" t="s">
        <v>3304</v>
      </c>
      <c r="G2531" s="24" t="s">
        <v>3305</v>
      </c>
      <c r="H2531" s="24" t="s">
        <v>5661</v>
      </c>
      <c r="I2531" s="24" t="s">
        <v>5662</v>
      </c>
      <c r="J2531" s="24" t="s">
        <v>10944</v>
      </c>
      <c r="N2531" s="24" t="s">
        <v>4640</v>
      </c>
      <c r="O2531" s="24" t="s">
        <v>3326</v>
      </c>
      <c r="Q2531" s="24" t="s">
        <v>3311</v>
      </c>
      <c r="R2531" s="24" t="s">
        <v>3327</v>
      </c>
      <c r="S2531" s="24" t="s">
        <v>3313</v>
      </c>
    </row>
    <row r="2532" spans="1:19" x14ac:dyDescent="0.25">
      <c r="A2532" s="24" t="s">
        <v>10945</v>
      </c>
      <c r="B2532" s="24">
        <v>19929421</v>
      </c>
      <c r="C2532" s="24">
        <v>190464</v>
      </c>
      <c r="D2532" s="24" t="s">
        <v>3302</v>
      </c>
      <c r="E2532" s="24" t="s">
        <v>3303</v>
      </c>
      <c r="F2532" s="24" t="s">
        <v>4302</v>
      </c>
      <c r="G2532" s="24" t="s">
        <v>3305</v>
      </c>
      <c r="H2532" s="24" t="s">
        <v>4338</v>
      </c>
      <c r="I2532" s="24" t="s">
        <v>4418</v>
      </c>
      <c r="J2532" s="24" t="s">
        <v>10946</v>
      </c>
      <c r="N2532" s="24" t="s">
        <v>3748</v>
      </c>
      <c r="O2532" s="24" t="s">
        <v>3326</v>
      </c>
      <c r="Q2532" s="24" t="s">
        <v>3311</v>
      </c>
      <c r="R2532" s="24" t="s">
        <v>3327</v>
      </c>
      <c r="S2532" s="24" t="s">
        <v>3313</v>
      </c>
    </row>
    <row r="2533" spans="1:19" x14ac:dyDescent="0.25">
      <c r="A2533" s="24" t="s">
        <v>10947</v>
      </c>
      <c r="B2533" s="24">
        <v>19929431</v>
      </c>
      <c r="C2533" s="24">
        <v>198575</v>
      </c>
      <c r="D2533" s="24" t="s">
        <v>3302</v>
      </c>
      <c r="E2533" s="24" t="s">
        <v>3303</v>
      </c>
      <c r="F2533" s="24" t="s">
        <v>3717</v>
      </c>
      <c r="G2533" s="24" t="s">
        <v>3305</v>
      </c>
      <c r="H2533" s="24" t="s">
        <v>5718</v>
      </c>
      <c r="I2533" s="24" t="s">
        <v>5719</v>
      </c>
      <c r="J2533" s="24" t="s">
        <v>10948</v>
      </c>
      <c r="N2533" s="24" t="s">
        <v>10949</v>
      </c>
      <c r="O2533" s="24" t="s">
        <v>3326</v>
      </c>
      <c r="Q2533" s="24" t="s">
        <v>3311</v>
      </c>
      <c r="R2533" s="24" t="s">
        <v>3327</v>
      </c>
      <c r="S2533" s="24" t="s">
        <v>3313</v>
      </c>
    </row>
    <row r="2534" spans="1:19" x14ac:dyDescent="0.25">
      <c r="A2534" s="24" t="s">
        <v>10950</v>
      </c>
      <c r="B2534" s="24">
        <v>20191442</v>
      </c>
      <c r="C2534" s="24">
        <v>10066</v>
      </c>
      <c r="D2534" s="24" t="s">
        <v>3302</v>
      </c>
      <c r="E2534" s="24" t="s">
        <v>3303</v>
      </c>
      <c r="F2534" s="24" t="s">
        <v>5713</v>
      </c>
      <c r="G2534" s="24" t="s">
        <v>3305</v>
      </c>
      <c r="H2534" s="24" t="s">
        <v>10760</v>
      </c>
      <c r="I2534" s="24" t="s">
        <v>10761</v>
      </c>
      <c r="J2534" s="24" t="s">
        <v>10951</v>
      </c>
      <c r="N2534" s="24" t="s">
        <v>10952</v>
      </c>
      <c r="O2534" s="24" t="s">
        <v>3316</v>
      </c>
      <c r="P2534" s="24" t="s">
        <v>6729</v>
      </c>
      <c r="Q2534" s="24" t="s">
        <v>3311</v>
      </c>
      <c r="R2534" s="24" t="s">
        <v>3312</v>
      </c>
      <c r="S2534" s="24" t="s">
        <v>3313</v>
      </c>
    </row>
    <row r="2535" spans="1:19" x14ac:dyDescent="0.25">
      <c r="A2535" s="24" t="s">
        <v>10953</v>
      </c>
      <c r="B2535" s="24">
        <v>20341159</v>
      </c>
      <c r="C2535" s="24">
        <v>190230</v>
      </c>
      <c r="D2535" s="24" t="s">
        <v>3302</v>
      </c>
      <c r="E2535" s="24" t="s">
        <v>3303</v>
      </c>
      <c r="F2535" s="24" t="s">
        <v>5630</v>
      </c>
      <c r="G2535" s="24" t="s">
        <v>3305</v>
      </c>
      <c r="H2535" s="24" t="s">
        <v>10593</v>
      </c>
      <c r="I2535" s="24" t="s">
        <v>10594</v>
      </c>
      <c r="J2535" s="24" t="s">
        <v>10954</v>
      </c>
      <c r="N2535" s="24" t="s">
        <v>10955</v>
      </c>
      <c r="O2535" s="24" t="s">
        <v>3326</v>
      </c>
      <c r="Q2535" s="24" t="s">
        <v>3311</v>
      </c>
      <c r="R2535" s="24" t="s">
        <v>3327</v>
      </c>
      <c r="S2535" s="24" t="s">
        <v>3313</v>
      </c>
    </row>
    <row r="2536" spans="1:19" x14ac:dyDescent="0.25">
      <c r="A2536" s="24" t="s">
        <v>10956</v>
      </c>
      <c r="B2536" s="24">
        <v>20341490</v>
      </c>
      <c r="C2536" s="24">
        <v>190091</v>
      </c>
      <c r="D2536" s="24" t="s">
        <v>3302</v>
      </c>
      <c r="E2536" s="24" t="s">
        <v>3303</v>
      </c>
      <c r="F2536" s="24" t="s">
        <v>10016</v>
      </c>
      <c r="G2536" s="24" t="s">
        <v>3305</v>
      </c>
      <c r="H2536" s="24" t="s">
        <v>10063</v>
      </c>
      <c r="I2536" s="24" t="s">
        <v>10957</v>
      </c>
      <c r="J2536" s="24" t="s">
        <v>10958</v>
      </c>
      <c r="N2536" s="24" t="s">
        <v>10959</v>
      </c>
      <c r="O2536" s="24" t="s">
        <v>3326</v>
      </c>
      <c r="Q2536" s="24" t="s">
        <v>3311</v>
      </c>
      <c r="R2536" s="24" t="s">
        <v>3327</v>
      </c>
      <c r="S2536" s="24" t="s">
        <v>3313</v>
      </c>
    </row>
    <row r="2537" spans="1:19" x14ac:dyDescent="0.25">
      <c r="A2537" s="24" t="s">
        <v>10960</v>
      </c>
      <c r="B2537" s="24">
        <v>20363502</v>
      </c>
      <c r="C2537" s="24">
        <v>194997</v>
      </c>
      <c r="D2537" s="24" t="s">
        <v>3302</v>
      </c>
      <c r="E2537" s="24" t="s">
        <v>3303</v>
      </c>
      <c r="F2537" s="24" t="s">
        <v>5652</v>
      </c>
      <c r="G2537" s="24" t="s">
        <v>3305</v>
      </c>
      <c r="H2537" s="24" t="s">
        <v>10054</v>
      </c>
      <c r="I2537" s="24" t="s">
        <v>10961</v>
      </c>
      <c r="J2537" s="24" t="s">
        <v>10035</v>
      </c>
      <c r="N2537" s="24" t="s">
        <v>10962</v>
      </c>
      <c r="O2537" s="24" t="s">
        <v>3326</v>
      </c>
      <c r="Q2537" s="24" t="s">
        <v>3311</v>
      </c>
      <c r="R2537" s="24" t="s">
        <v>3327</v>
      </c>
      <c r="S2537" s="24" t="s">
        <v>3313</v>
      </c>
    </row>
    <row r="2538" spans="1:19" x14ac:dyDescent="0.25">
      <c r="A2538" s="24" t="s">
        <v>10963</v>
      </c>
      <c r="B2538" s="24">
        <v>20363536</v>
      </c>
      <c r="C2538" s="24">
        <v>189818</v>
      </c>
      <c r="D2538" s="24" t="s">
        <v>3302</v>
      </c>
      <c r="E2538" s="24" t="s">
        <v>3303</v>
      </c>
      <c r="F2538" s="24" t="s">
        <v>5652</v>
      </c>
      <c r="G2538" s="24" t="s">
        <v>3305</v>
      </c>
      <c r="H2538" s="24" t="s">
        <v>10054</v>
      </c>
      <c r="I2538" s="24" t="s">
        <v>10168</v>
      </c>
      <c r="J2538" s="24" t="s">
        <v>10964</v>
      </c>
      <c r="N2538" s="24" t="s">
        <v>8331</v>
      </c>
      <c r="O2538" s="24" t="s">
        <v>3326</v>
      </c>
      <c r="Q2538" s="24" t="s">
        <v>3311</v>
      </c>
      <c r="R2538" s="24" t="s">
        <v>3327</v>
      </c>
      <c r="S2538" s="24" t="s">
        <v>3313</v>
      </c>
    </row>
    <row r="2539" spans="1:19" x14ac:dyDescent="0.25">
      <c r="A2539" s="24" t="s">
        <v>10965</v>
      </c>
      <c r="B2539" s="24">
        <v>20682638</v>
      </c>
      <c r="C2539" s="24">
        <v>20662212</v>
      </c>
      <c r="D2539" s="24" t="s">
        <v>3302</v>
      </c>
      <c r="E2539" s="24" t="s">
        <v>3303</v>
      </c>
      <c r="F2539" s="24" t="s">
        <v>4240</v>
      </c>
      <c r="G2539" s="24" t="s">
        <v>3305</v>
      </c>
      <c r="H2539" s="24" t="s">
        <v>4241</v>
      </c>
      <c r="I2539" s="24" t="s">
        <v>4256</v>
      </c>
      <c r="J2539" s="24" t="s">
        <v>10566</v>
      </c>
      <c r="N2539" s="24" t="s">
        <v>10966</v>
      </c>
      <c r="O2539" s="24" t="s">
        <v>3326</v>
      </c>
      <c r="Q2539" s="24" t="s">
        <v>3311</v>
      </c>
      <c r="R2539" s="24" t="s">
        <v>3327</v>
      </c>
      <c r="S2539" s="24" t="s">
        <v>3313</v>
      </c>
    </row>
    <row r="2540" spans="1:19" x14ac:dyDescent="0.25">
      <c r="A2540" s="24" t="s">
        <v>10967</v>
      </c>
      <c r="B2540" s="24">
        <v>20682643</v>
      </c>
      <c r="C2540" s="24">
        <v>20662092</v>
      </c>
      <c r="D2540" s="24" t="s">
        <v>3302</v>
      </c>
      <c r="E2540" s="24" t="s">
        <v>3303</v>
      </c>
      <c r="F2540" s="24" t="s">
        <v>4240</v>
      </c>
      <c r="G2540" s="24" t="s">
        <v>3305</v>
      </c>
      <c r="H2540" s="24" t="s">
        <v>4241</v>
      </c>
      <c r="I2540" s="24" t="s">
        <v>4256</v>
      </c>
      <c r="J2540" s="24" t="s">
        <v>10968</v>
      </c>
      <c r="N2540" s="24" t="s">
        <v>10969</v>
      </c>
      <c r="O2540" s="24" t="s">
        <v>3326</v>
      </c>
      <c r="Q2540" s="24" t="s">
        <v>3311</v>
      </c>
      <c r="R2540" s="24" t="s">
        <v>3327</v>
      </c>
      <c r="S2540" s="24" t="s">
        <v>3313</v>
      </c>
    </row>
    <row r="2541" spans="1:19" x14ac:dyDescent="0.25">
      <c r="A2541" s="24" t="s">
        <v>10970</v>
      </c>
      <c r="B2541" s="24">
        <v>20682663</v>
      </c>
      <c r="C2541" s="24">
        <v>20662062</v>
      </c>
      <c r="D2541" s="24" t="s">
        <v>3302</v>
      </c>
      <c r="E2541" s="24" t="s">
        <v>3303</v>
      </c>
      <c r="F2541" s="24" t="s">
        <v>4425</v>
      </c>
      <c r="G2541" s="24" t="s">
        <v>3305</v>
      </c>
      <c r="H2541" s="24" t="s">
        <v>10379</v>
      </c>
      <c r="I2541" s="24" t="s">
        <v>10971</v>
      </c>
      <c r="J2541" s="24" t="s">
        <v>10972</v>
      </c>
      <c r="N2541" s="24" t="s">
        <v>10973</v>
      </c>
      <c r="O2541" s="24" t="s">
        <v>3340</v>
      </c>
      <c r="Q2541" s="24" t="s">
        <v>3311</v>
      </c>
      <c r="R2541" s="24" t="s">
        <v>3327</v>
      </c>
      <c r="S2541" s="24" t="s">
        <v>3313</v>
      </c>
    </row>
    <row r="2542" spans="1:19" x14ac:dyDescent="0.25">
      <c r="A2542" s="24" t="s">
        <v>10974</v>
      </c>
      <c r="B2542" s="24">
        <v>20682668</v>
      </c>
      <c r="C2542" s="24">
        <v>20665719</v>
      </c>
      <c r="D2542" s="24" t="s">
        <v>3302</v>
      </c>
      <c r="E2542" s="24" t="s">
        <v>3303</v>
      </c>
      <c r="F2542" s="24" t="s">
        <v>3304</v>
      </c>
      <c r="G2542" s="24" t="s">
        <v>3305</v>
      </c>
      <c r="H2542" s="24" t="s">
        <v>10975</v>
      </c>
      <c r="I2542" s="24" t="s">
        <v>10976</v>
      </c>
      <c r="J2542" s="24" t="s">
        <v>8018</v>
      </c>
      <c r="N2542" s="24" t="s">
        <v>10977</v>
      </c>
      <c r="O2542" s="24" t="s">
        <v>3326</v>
      </c>
      <c r="Q2542" s="24" t="s">
        <v>3311</v>
      </c>
      <c r="R2542" s="24" t="s">
        <v>3327</v>
      </c>
      <c r="S2542" s="24" t="s">
        <v>3313</v>
      </c>
    </row>
    <row r="2543" spans="1:19" x14ac:dyDescent="0.25">
      <c r="A2543" s="24" t="s">
        <v>10978</v>
      </c>
      <c r="B2543" s="24">
        <v>20682683</v>
      </c>
      <c r="C2543" s="24">
        <v>20666310</v>
      </c>
      <c r="D2543" s="24" t="s">
        <v>3302</v>
      </c>
      <c r="E2543" s="24" t="s">
        <v>3303</v>
      </c>
      <c r="F2543" s="24" t="s">
        <v>3304</v>
      </c>
      <c r="G2543" s="24" t="s">
        <v>3305</v>
      </c>
      <c r="H2543" s="24" t="s">
        <v>10979</v>
      </c>
      <c r="I2543" s="24" t="s">
        <v>10980</v>
      </c>
      <c r="J2543" s="24" t="s">
        <v>4325</v>
      </c>
      <c r="N2543" s="24" t="s">
        <v>10981</v>
      </c>
      <c r="O2543" s="24" t="s">
        <v>3326</v>
      </c>
      <c r="Q2543" s="24" t="s">
        <v>3311</v>
      </c>
      <c r="R2543" s="24" t="s">
        <v>3327</v>
      </c>
      <c r="S2543" s="24" t="s">
        <v>3313</v>
      </c>
    </row>
    <row r="2544" spans="1:19" x14ac:dyDescent="0.25">
      <c r="A2544" s="24" t="s">
        <v>10982</v>
      </c>
      <c r="B2544" s="24">
        <v>20682688</v>
      </c>
      <c r="C2544" s="24">
        <v>18138837</v>
      </c>
      <c r="D2544" s="24" t="s">
        <v>3302</v>
      </c>
      <c r="E2544" s="24" t="s">
        <v>3303</v>
      </c>
      <c r="F2544" s="24" t="s">
        <v>5677</v>
      </c>
      <c r="G2544" s="24" t="s">
        <v>3305</v>
      </c>
      <c r="H2544" s="24" t="s">
        <v>5678</v>
      </c>
      <c r="I2544" s="24" t="s">
        <v>10983</v>
      </c>
      <c r="J2544" s="24" t="s">
        <v>10984</v>
      </c>
      <c r="N2544" s="24" t="s">
        <v>10985</v>
      </c>
      <c r="O2544" s="24" t="s">
        <v>3326</v>
      </c>
      <c r="Q2544" s="24" t="s">
        <v>3311</v>
      </c>
      <c r="R2544" s="24" t="s">
        <v>3327</v>
      </c>
      <c r="S2544" s="24" t="s">
        <v>3313</v>
      </c>
    </row>
    <row r="2545" spans="1:19" x14ac:dyDescent="0.25">
      <c r="A2545" s="24" t="s">
        <v>10986</v>
      </c>
      <c r="B2545" s="24">
        <v>20682713</v>
      </c>
      <c r="C2545" s="24">
        <v>20672326</v>
      </c>
      <c r="D2545" s="24" t="s">
        <v>3302</v>
      </c>
      <c r="E2545" s="24" t="s">
        <v>3303</v>
      </c>
      <c r="F2545" s="24" t="s">
        <v>5630</v>
      </c>
      <c r="G2545" s="24" t="s">
        <v>3305</v>
      </c>
      <c r="H2545" s="24" t="s">
        <v>5631</v>
      </c>
      <c r="I2545" s="24" t="s">
        <v>10429</v>
      </c>
      <c r="J2545" s="24" t="s">
        <v>10987</v>
      </c>
      <c r="N2545" s="24" t="s">
        <v>4451</v>
      </c>
    </row>
    <row r="2546" spans="1:19" x14ac:dyDescent="0.25">
      <c r="A2546" s="24" t="s">
        <v>10988</v>
      </c>
      <c r="B2546" s="24">
        <v>20682718</v>
      </c>
      <c r="C2546" s="24">
        <v>198675</v>
      </c>
      <c r="D2546" s="24" t="s">
        <v>3302</v>
      </c>
      <c r="E2546" s="24" t="s">
        <v>3303</v>
      </c>
      <c r="F2546" s="24" t="s">
        <v>3304</v>
      </c>
      <c r="G2546" s="24" t="s">
        <v>3305</v>
      </c>
      <c r="H2546" s="24" t="s">
        <v>10362</v>
      </c>
      <c r="I2546" s="24" t="s">
        <v>10363</v>
      </c>
      <c r="J2546" s="24" t="s">
        <v>9824</v>
      </c>
      <c r="N2546" s="24" t="s">
        <v>10989</v>
      </c>
      <c r="O2546" s="24" t="s">
        <v>3326</v>
      </c>
      <c r="Q2546" s="24" t="s">
        <v>3311</v>
      </c>
      <c r="R2546" s="24" t="s">
        <v>3327</v>
      </c>
      <c r="S2546" s="24" t="s">
        <v>3313</v>
      </c>
    </row>
    <row r="2547" spans="1:19" x14ac:dyDescent="0.25">
      <c r="A2547" s="24" t="s">
        <v>10990</v>
      </c>
      <c r="B2547" s="24">
        <v>20682723</v>
      </c>
      <c r="C2547" s="24">
        <v>20663855</v>
      </c>
      <c r="D2547" s="24" t="s">
        <v>3302</v>
      </c>
      <c r="E2547" s="24" t="s">
        <v>3303</v>
      </c>
      <c r="F2547" s="24" t="s">
        <v>5666</v>
      </c>
      <c r="G2547" s="24" t="s">
        <v>3305</v>
      </c>
      <c r="H2547" s="24" t="s">
        <v>10991</v>
      </c>
      <c r="I2547" s="24" t="s">
        <v>10992</v>
      </c>
      <c r="J2547" s="24" t="s">
        <v>3834</v>
      </c>
      <c r="N2547" s="24" t="s">
        <v>10993</v>
      </c>
      <c r="O2547" s="24" t="s">
        <v>3326</v>
      </c>
      <c r="Q2547" s="24" t="s">
        <v>3311</v>
      </c>
      <c r="R2547" s="24" t="s">
        <v>3327</v>
      </c>
      <c r="S2547" s="24" t="s">
        <v>3313</v>
      </c>
    </row>
    <row r="2548" spans="1:19" x14ac:dyDescent="0.25">
      <c r="A2548" s="24" t="s">
        <v>10994</v>
      </c>
      <c r="B2548" s="24">
        <v>20682733</v>
      </c>
      <c r="C2548" s="24">
        <v>20664908</v>
      </c>
      <c r="D2548" s="24" t="s">
        <v>3302</v>
      </c>
      <c r="E2548" s="24" t="s">
        <v>3303</v>
      </c>
      <c r="F2548" s="24" t="s">
        <v>5677</v>
      </c>
      <c r="G2548" s="24" t="s">
        <v>3305</v>
      </c>
      <c r="H2548" s="24" t="s">
        <v>10995</v>
      </c>
      <c r="I2548" s="24" t="s">
        <v>10996</v>
      </c>
      <c r="J2548" s="24" t="s">
        <v>10997</v>
      </c>
      <c r="N2548" s="24" t="s">
        <v>10163</v>
      </c>
      <c r="O2548" s="24" t="s">
        <v>3326</v>
      </c>
      <c r="Q2548" s="24" t="s">
        <v>3311</v>
      </c>
      <c r="R2548" s="24" t="s">
        <v>3327</v>
      </c>
      <c r="S2548" s="24" t="s">
        <v>3313</v>
      </c>
    </row>
    <row r="2549" spans="1:19" x14ac:dyDescent="0.25">
      <c r="A2549" s="24" t="s">
        <v>10998</v>
      </c>
      <c r="B2549" s="24">
        <v>20682738</v>
      </c>
      <c r="C2549" s="24">
        <v>20665551</v>
      </c>
      <c r="D2549" s="24" t="s">
        <v>3302</v>
      </c>
      <c r="E2549" s="24" t="s">
        <v>3303</v>
      </c>
      <c r="F2549" s="24" t="s">
        <v>3304</v>
      </c>
      <c r="G2549" s="24" t="s">
        <v>3305</v>
      </c>
      <c r="H2549" s="24" t="s">
        <v>10571</v>
      </c>
      <c r="I2549" s="24" t="s">
        <v>10999</v>
      </c>
      <c r="J2549" s="24" t="s">
        <v>11000</v>
      </c>
      <c r="N2549" s="24" t="s">
        <v>11001</v>
      </c>
      <c r="O2549" s="24" t="s">
        <v>3326</v>
      </c>
      <c r="Q2549" s="24" t="s">
        <v>3311</v>
      </c>
      <c r="R2549" s="24" t="s">
        <v>3327</v>
      </c>
      <c r="S2549" s="24" t="s">
        <v>3313</v>
      </c>
    </row>
    <row r="2550" spans="1:19" x14ac:dyDescent="0.25">
      <c r="A2550" s="24" t="s">
        <v>11002</v>
      </c>
      <c r="B2550" s="24">
        <v>20682773</v>
      </c>
      <c r="C2550" s="24">
        <v>198579</v>
      </c>
      <c r="D2550" s="24" t="s">
        <v>3302</v>
      </c>
      <c r="E2550" s="24" t="s">
        <v>3303</v>
      </c>
      <c r="F2550" s="24" t="s">
        <v>4425</v>
      </c>
      <c r="G2550" s="24" t="s">
        <v>3305</v>
      </c>
      <c r="H2550" s="24" t="s">
        <v>10379</v>
      </c>
      <c r="I2550" s="24" t="s">
        <v>11003</v>
      </c>
      <c r="J2550" s="24" t="s">
        <v>11004</v>
      </c>
      <c r="N2550" s="24" t="s">
        <v>10112</v>
      </c>
      <c r="O2550" s="24" t="s">
        <v>3326</v>
      </c>
      <c r="Q2550" s="24" t="s">
        <v>3311</v>
      </c>
      <c r="R2550" s="24" t="s">
        <v>3327</v>
      </c>
      <c r="S2550" s="24" t="s">
        <v>3313</v>
      </c>
    </row>
    <row r="2551" spans="1:19" x14ac:dyDescent="0.25">
      <c r="A2551" s="24" t="s">
        <v>11005</v>
      </c>
      <c r="B2551" s="24">
        <v>20682778</v>
      </c>
      <c r="C2551" s="24">
        <v>190259</v>
      </c>
      <c r="D2551" s="24" t="s">
        <v>3302</v>
      </c>
      <c r="E2551" s="24" t="s">
        <v>3303</v>
      </c>
      <c r="F2551" s="24" t="s">
        <v>4425</v>
      </c>
      <c r="G2551" s="24" t="s">
        <v>3305</v>
      </c>
      <c r="H2551" s="24" t="s">
        <v>10379</v>
      </c>
      <c r="I2551" s="24" t="s">
        <v>11003</v>
      </c>
      <c r="J2551" s="24" t="s">
        <v>11006</v>
      </c>
      <c r="N2551" s="24" t="s">
        <v>11007</v>
      </c>
      <c r="O2551" s="24" t="s">
        <v>3326</v>
      </c>
      <c r="Q2551" s="24" t="s">
        <v>3311</v>
      </c>
      <c r="R2551" s="24" t="s">
        <v>3327</v>
      </c>
      <c r="S2551" s="24" t="s">
        <v>3313</v>
      </c>
    </row>
    <row r="2552" spans="1:19" x14ac:dyDescent="0.25">
      <c r="A2552" s="24" t="s">
        <v>11008</v>
      </c>
      <c r="B2552" s="24">
        <v>20682783</v>
      </c>
      <c r="C2552" s="24">
        <v>20665743</v>
      </c>
      <c r="D2552" s="24" t="s">
        <v>3302</v>
      </c>
      <c r="E2552" s="24" t="s">
        <v>3303</v>
      </c>
      <c r="F2552" s="24" t="s">
        <v>3304</v>
      </c>
      <c r="G2552" s="24" t="s">
        <v>3305</v>
      </c>
      <c r="H2552" s="24" t="s">
        <v>10975</v>
      </c>
      <c r="I2552" s="24" t="s">
        <v>10976</v>
      </c>
      <c r="J2552" s="24" t="s">
        <v>3861</v>
      </c>
      <c r="N2552" s="24" t="s">
        <v>11009</v>
      </c>
    </row>
    <row r="2553" spans="1:19" x14ac:dyDescent="0.25">
      <c r="A2553" s="24" t="s">
        <v>11010</v>
      </c>
      <c r="B2553" s="24">
        <v>20682793</v>
      </c>
      <c r="C2553" s="24">
        <v>20675299</v>
      </c>
      <c r="D2553" s="24" t="s">
        <v>3302</v>
      </c>
      <c r="E2553" s="24" t="s">
        <v>3303</v>
      </c>
      <c r="F2553" s="24" t="s">
        <v>5677</v>
      </c>
      <c r="G2553" s="24" t="s">
        <v>3305</v>
      </c>
      <c r="H2553" s="24" t="s">
        <v>5678</v>
      </c>
      <c r="I2553" s="24" t="s">
        <v>10404</v>
      </c>
      <c r="J2553" s="24" t="s">
        <v>11011</v>
      </c>
      <c r="N2553" s="24" t="s">
        <v>11012</v>
      </c>
    </row>
    <row r="2554" spans="1:19" x14ac:dyDescent="0.25">
      <c r="A2554" s="24" t="s">
        <v>11013</v>
      </c>
      <c r="B2554" s="24">
        <v>20682838</v>
      </c>
      <c r="C2554" s="24">
        <v>20661897</v>
      </c>
      <c r="D2554" s="24" t="s">
        <v>3302</v>
      </c>
      <c r="E2554" s="24" t="s">
        <v>3303</v>
      </c>
      <c r="F2554" s="24" t="s">
        <v>5652</v>
      </c>
      <c r="G2554" s="24" t="s">
        <v>3305</v>
      </c>
      <c r="H2554" s="24" t="s">
        <v>10054</v>
      </c>
      <c r="I2554" s="24" t="s">
        <v>10168</v>
      </c>
      <c r="J2554" s="24" t="s">
        <v>11014</v>
      </c>
      <c r="N2554" s="24" t="s">
        <v>11015</v>
      </c>
      <c r="O2554" s="24" t="s">
        <v>3326</v>
      </c>
      <c r="Q2554" s="24" t="s">
        <v>3311</v>
      </c>
      <c r="R2554" s="24" t="s">
        <v>3327</v>
      </c>
      <c r="S2554" s="24" t="s">
        <v>3313</v>
      </c>
    </row>
    <row r="2555" spans="1:19" x14ac:dyDescent="0.25">
      <c r="A2555" s="24" t="s">
        <v>11016</v>
      </c>
      <c r="B2555" s="24">
        <v>20682848</v>
      </c>
      <c r="C2555" s="24">
        <v>20665821</v>
      </c>
      <c r="D2555" s="24" t="s">
        <v>3302</v>
      </c>
      <c r="E2555" s="24" t="s">
        <v>3303</v>
      </c>
      <c r="F2555" s="24" t="s">
        <v>3304</v>
      </c>
      <c r="G2555" s="24" t="s">
        <v>3305</v>
      </c>
      <c r="H2555" s="24" t="s">
        <v>4669</v>
      </c>
      <c r="I2555" s="24" t="s">
        <v>11017</v>
      </c>
      <c r="J2555" s="24" t="s">
        <v>3978</v>
      </c>
      <c r="N2555" s="24" t="s">
        <v>11018</v>
      </c>
      <c r="O2555" s="24" t="s">
        <v>3326</v>
      </c>
      <c r="Q2555" s="24" t="s">
        <v>3311</v>
      </c>
      <c r="R2555" s="24" t="s">
        <v>3327</v>
      </c>
      <c r="S2555" s="24" t="s">
        <v>3313</v>
      </c>
    </row>
    <row r="2556" spans="1:19" x14ac:dyDescent="0.25">
      <c r="A2556" s="24" t="s">
        <v>11019</v>
      </c>
      <c r="B2556" s="24">
        <v>20683328</v>
      </c>
      <c r="C2556" s="24">
        <v>20665060</v>
      </c>
      <c r="D2556" s="24" t="s">
        <v>3302</v>
      </c>
      <c r="E2556" s="24" t="s">
        <v>3303</v>
      </c>
      <c r="F2556" s="24" t="s">
        <v>5677</v>
      </c>
      <c r="G2556" s="24" t="s">
        <v>3305</v>
      </c>
      <c r="H2556" s="24" t="s">
        <v>5678</v>
      </c>
      <c r="I2556" s="24" t="s">
        <v>11020</v>
      </c>
      <c r="J2556" s="24" t="s">
        <v>4448</v>
      </c>
      <c r="N2556" s="24" t="s">
        <v>10163</v>
      </c>
      <c r="O2556" s="24" t="s">
        <v>3326</v>
      </c>
      <c r="Q2556" s="24" t="s">
        <v>3311</v>
      </c>
      <c r="R2556" s="24" t="s">
        <v>3327</v>
      </c>
      <c r="S2556" s="24" t="s">
        <v>3313</v>
      </c>
    </row>
    <row r="2557" spans="1:19" x14ac:dyDescent="0.25">
      <c r="A2557" s="24" t="s">
        <v>11021</v>
      </c>
      <c r="B2557" s="24">
        <v>20683348</v>
      </c>
      <c r="C2557" s="24">
        <v>20664320</v>
      </c>
      <c r="D2557" s="24" t="s">
        <v>3302</v>
      </c>
      <c r="E2557" s="24" t="s">
        <v>3303</v>
      </c>
      <c r="F2557" s="24" t="s">
        <v>5666</v>
      </c>
      <c r="G2557" s="24" t="s">
        <v>3305</v>
      </c>
      <c r="H2557" s="24" t="s">
        <v>10991</v>
      </c>
      <c r="I2557" s="24" t="s">
        <v>11022</v>
      </c>
      <c r="J2557" s="24" t="s">
        <v>11023</v>
      </c>
      <c r="N2557" s="24" t="s">
        <v>4321</v>
      </c>
      <c r="O2557" s="24" t="s">
        <v>3326</v>
      </c>
      <c r="Q2557" s="24" t="s">
        <v>3311</v>
      </c>
      <c r="R2557" s="24" t="s">
        <v>3327</v>
      </c>
      <c r="S2557" s="24" t="s">
        <v>3313</v>
      </c>
    </row>
    <row r="2558" spans="1:19" x14ac:dyDescent="0.25">
      <c r="A2558" s="24" t="s">
        <v>11024</v>
      </c>
      <c r="B2558" s="24">
        <v>20683353</v>
      </c>
      <c r="C2558" s="24">
        <v>20664578</v>
      </c>
      <c r="D2558" s="24" t="s">
        <v>3302</v>
      </c>
      <c r="E2558" s="24" t="s">
        <v>3303</v>
      </c>
      <c r="F2558" s="24" t="s">
        <v>5666</v>
      </c>
      <c r="G2558" s="24" t="s">
        <v>3305</v>
      </c>
      <c r="H2558" s="24" t="s">
        <v>10991</v>
      </c>
      <c r="I2558" s="24" t="s">
        <v>11022</v>
      </c>
      <c r="J2558" s="24" t="s">
        <v>11025</v>
      </c>
      <c r="N2558" s="24" t="s">
        <v>4176</v>
      </c>
      <c r="O2558" s="24" t="s">
        <v>3326</v>
      </c>
      <c r="Q2558" s="24" t="s">
        <v>3311</v>
      </c>
      <c r="R2558" s="24" t="s">
        <v>3327</v>
      </c>
      <c r="S2558" s="24" t="s">
        <v>3313</v>
      </c>
    </row>
    <row r="2559" spans="1:19" x14ac:dyDescent="0.25">
      <c r="A2559" s="24" t="s">
        <v>11026</v>
      </c>
      <c r="B2559" s="24">
        <v>20683378</v>
      </c>
      <c r="C2559" s="24">
        <v>20672329</v>
      </c>
      <c r="D2559" s="24" t="s">
        <v>3302</v>
      </c>
      <c r="E2559" s="24" t="s">
        <v>3303</v>
      </c>
      <c r="F2559" s="24" t="s">
        <v>4087</v>
      </c>
      <c r="G2559" s="24" t="s">
        <v>3305</v>
      </c>
      <c r="H2559" s="24" t="s">
        <v>10619</v>
      </c>
      <c r="I2559" s="24" t="s">
        <v>10620</v>
      </c>
      <c r="J2559" s="24" t="s">
        <v>11027</v>
      </c>
      <c r="N2559" s="24" t="s">
        <v>11028</v>
      </c>
      <c r="O2559" s="24" t="s">
        <v>3326</v>
      </c>
      <c r="Q2559" s="24" t="s">
        <v>3311</v>
      </c>
      <c r="R2559" s="24" t="s">
        <v>3327</v>
      </c>
      <c r="S2559" s="24" t="s">
        <v>3313</v>
      </c>
    </row>
    <row r="2560" spans="1:19" x14ac:dyDescent="0.25">
      <c r="A2560" s="24" t="s">
        <v>11029</v>
      </c>
      <c r="B2560" s="24">
        <v>20683393</v>
      </c>
      <c r="C2560" s="24">
        <v>20672341</v>
      </c>
      <c r="D2560" s="24" t="s">
        <v>3302</v>
      </c>
      <c r="E2560" s="24" t="s">
        <v>3303</v>
      </c>
      <c r="F2560" s="24" t="s">
        <v>4087</v>
      </c>
      <c r="G2560" s="24" t="s">
        <v>3305</v>
      </c>
      <c r="H2560" s="24" t="s">
        <v>10619</v>
      </c>
      <c r="I2560" s="24" t="s">
        <v>10620</v>
      </c>
      <c r="J2560" s="24" t="s">
        <v>6227</v>
      </c>
      <c r="N2560" s="24" t="s">
        <v>5711</v>
      </c>
      <c r="O2560" s="24" t="s">
        <v>3326</v>
      </c>
      <c r="Q2560" s="24" t="s">
        <v>3311</v>
      </c>
      <c r="R2560" s="24" t="s">
        <v>3327</v>
      </c>
      <c r="S2560" s="24" t="s">
        <v>3313</v>
      </c>
    </row>
    <row r="2561" spans="1:19" x14ac:dyDescent="0.25">
      <c r="A2561" s="24" t="s">
        <v>11030</v>
      </c>
      <c r="B2561" s="24">
        <v>20683403</v>
      </c>
      <c r="C2561" s="24">
        <v>20662018</v>
      </c>
      <c r="D2561" s="24" t="s">
        <v>3302</v>
      </c>
      <c r="E2561" s="24" t="s">
        <v>3303</v>
      </c>
      <c r="F2561" s="24" t="s">
        <v>5652</v>
      </c>
      <c r="G2561" s="24" t="s">
        <v>3305</v>
      </c>
      <c r="H2561" s="24" t="s">
        <v>10096</v>
      </c>
      <c r="I2561" s="24" t="s">
        <v>11031</v>
      </c>
      <c r="J2561" s="24" t="s">
        <v>11032</v>
      </c>
      <c r="N2561" s="24" t="s">
        <v>11033</v>
      </c>
      <c r="O2561" s="24" t="s">
        <v>3326</v>
      </c>
      <c r="Q2561" s="24" t="s">
        <v>3311</v>
      </c>
      <c r="R2561" s="24" t="s">
        <v>3327</v>
      </c>
      <c r="S2561" s="24" t="s">
        <v>3313</v>
      </c>
    </row>
    <row r="2562" spans="1:19" x14ac:dyDescent="0.25">
      <c r="A2562" s="24" t="s">
        <v>11034</v>
      </c>
      <c r="B2562" s="24">
        <v>20683413</v>
      </c>
      <c r="C2562" s="24">
        <v>20662028</v>
      </c>
      <c r="D2562" s="24" t="s">
        <v>3302</v>
      </c>
      <c r="E2562" s="24" t="s">
        <v>3303</v>
      </c>
      <c r="F2562" s="24" t="s">
        <v>5652</v>
      </c>
      <c r="G2562" s="24" t="s">
        <v>3305</v>
      </c>
      <c r="H2562" s="24" t="s">
        <v>10096</v>
      </c>
      <c r="I2562" s="24" t="s">
        <v>11035</v>
      </c>
      <c r="J2562" s="24" t="s">
        <v>11036</v>
      </c>
      <c r="N2562" s="24" t="s">
        <v>11033</v>
      </c>
      <c r="O2562" s="24" t="s">
        <v>3326</v>
      </c>
      <c r="Q2562" s="24" t="s">
        <v>3311</v>
      </c>
      <c r="R2562" s="24" t="s">
        <v>3327</v>
      </c>
      <c r="S2562" s="24" t="s">
        <v>3313</v>
      </c>
    </row>
    <row r="2563" spans="1:19" x14ac:dyDescent="0.25">
      <c r="A2563" s="24" t="s">
        <v>11037</v>
      </c>
      <c r="B2563" s="24">
        <v>20683418</v>
      </c>
      <c r="C2563" s="24">
        <v>20665159</v>
      </c>
      <c r="D2563" s="24" t="s">
        <v>3302</v>
      </c>
      <c r="E2563" s="24" t="s">
        <v>3303</v>
      </c>
      <c r="F2563" s="24" t="s">
        <v>5677</v>
      </c>
      <c r="G2563" s="24" t="s">
        <v>3305</v>
      </c>
      <c r="H2563" s="24" t="s">
        <v>10504</v>
      </c>
      <c r="I2563" s="24" t="s">
        <v>11038</v>
      </c>
      <c r="J2563" s="24" t="s">
        <v>11039</v>
      </c>
      <c r="N2563" s="24" t="s">
        <v>4835</v>
      </c>
      <c r="O2563" s="24" t="s">
        <v>3326</v>
      </c>
      <c r="Q2563" s="24" t="s">
        <v>3311</v>
      </c>
      <c r="R2563" s="24" t="s">
        <v>3327</v>
      </c>
      <c r="S2563" s="24" t="s">
        <v>3313</v>
      </c>
    </row>
    <row r="2564" spans="1:19" x14ac:dyDescent="0.25">
      <c r="A2564" s="24" t="s">
        <v>11040</v>
      </c>
      <c r="B2564" s="24">
        <v>20683463</v>
      </c>
      <c r="C2564" s="24">
        <v>20665243</v>
      </c>
      <c r="D2564" s="24" t="s">
        <v>3302</v>
      </c>
      <c r="E2564" s="24" t="s">
        <v>3303</v>
      </c>
      <c r="F2564" s="24" t="s">
        <v>3304</v>
      </c>
      <c r="G2564" s="24" t="s">
        <v>3305</v>
      </c>
      <c r="H2564" s="24" t="s">
        <v>9870</v>
      </c>
      <c r="I2564" s="24" t="s">
        <v>11041</v>
      </c>
      <c r="J2564" s="24" t="s">
        <v>3608</v>
      </c>
      <c r="N2564" s="24" t="s">
        <v>5743</v>
      </c>
      <c r="O2564" s="24" t="s">
        <v>3326</v>
      </c>
      <c r="Q2564" s="24" t="s">
        <v>3311</v>
      </c>
      <c r="R2564" s="24" t="s">
        <v>3327</v>
      </c>
      <c r="S2564" s="24" t="s">
        <v>3313</v>
      </c>
    </row>
    <row r="2565" spans="1:19" x14ac:dyDescent="0.25">
      <c r="A2565" s="24" t="s">
        <v>11042</v>
      </c>
      <c r="B2565" s="24">
        <v>21046827</v>
      </c>
      <c r="C2565" s="24">
        <v>20885884</v>
      </c>
      <c r="D2565" s="24" t="s">
        <v>3302</v>
      </c>
      <c r="E2565" s="24" t="s">
        <v>3303</v>
      </c>
      <c r="F2565" s="24" t="s">
        <v>3717</v>
      </c>
      <c r="G2565" s="24" t="s">
        <v>3305</v>
      </c>
      <c r="H2565" s="24" t="s">
        <v>5718</v>
      </c>
      <c r="I2565" s="24" t="s">
        <v>11043</v>
      </c>
      <c r="J2565" s="24" t="s">
        <v>11044</v>
      </c>
      <c r="N2565" s="24" t="s">
        <v>4686</v>
      </c>
      <c r="O2565" s="24" t="s">
        <v>3326</v>
      </c>
      <c r="Q2565" s="24" t="s">
        <v>3311</v>
      </c>
      <c r="R2565" s="24" t="s">
        <v>3327</v>
      </c>
      <c r="S2565" s="24" t="s">
        <v>3313</v>
      </c>
    </row>
    <row r="2566" spans="1:19" x14ac:dyDescent="0.25">
      <c r="A2566" s="24" t="s">
        <v>11045</v>
      </c>
      <c r="B2566" s="24">
        <v>21046839</v>
      </c>
      <c r="C2566" s="24">
        <v>20885891</v>
      </c>
      <c r="D2566" s="24" t="s">
        <v>3302</v>
      </c>
      <c r="E2566" s="24" t="s">
        <v>3303</v>
      </c>
      <c r="F2566" s="24" t="s">
        <v>3717</v>
      </c>
      <c r="G2566" s="24" t="s">
        <v>3305</v>
      </c>
      <c r="H2566" s="24" t="s">
        <v>5718</v>
      </c>
      <c r="I2566" s="24" t="s">
        <v>11046</v>
      </c>
      <c r="J2566" s="24" t="s">
        <v>11047</v>
      </c>
      <c r="N2566" s="24" t="s">
        <v>11048</v>
      </c>
      <c r="O2566" s="24" t="s">
        <v>3326</v>
      </c>
      <c r="Q2566" s="24" t="s">
        <v>3311</v>
      </c>
      <c r="R2566" s="24" t="s">
        <v>3922</v>
      </c>
      <c r="S2566" s="24" t="s">
        <v>3313</v>
      </c>
    </row>
    <row r="2567" spans="1:19" x14ac:dyDescent="0.25">
      <c r="A2567" s="24" t="s">
        <v>11049</v>
      </c>
      <c r="B2567" s="24">
        <v>21046879</v>
      </c>
      <c r="C2567" s="24">
        <v>20885921</v>
      </c>
      <c r="D2567" s="24" t="s">
        <v>3302</v>
      </c>
      <c r="E2567" s="24" t="s">
        <v>3303</v>
      </c>
      <c r="F2567" s="24" t="s">
        <v>3717</v>
      </c>
      <c r="G2567" s="24" t="s">
        <v>3305</v>
      </c>
      <c r="H2567" s="24" t="s">
        <v>5718</v>
      </c>
      <c r="I2567" s="24" t="s">
        <v>11050</v>
      </c>
      <c r="J2567" s="24" t="s">
        <v>11051</v>
      </c>
      <c r="N2567" s="24" t="s">
        <v>11052</v>
      </c>
      <c r="O2567" s="24" t="s">
        <v>3326</v>
      </c>
      <c r="Q2567" s="24" t="s">
        <v>3311</v>
      </c>
      <c r="R2567" s="24" t="s">
        <v>3327</v>
      </c>
      <c r="S2567" s="24" t="s">
        <v>3313</v>
      </c>
    </row>
    <row r="2568" spans="1:19" x14ac:dyDescent="0.25">
      <c r="A2568" s="24" t="s">
        <v>11053</v>
      </c>
      <c r="B2568" s="24">
        <v>21046901</v>
      </c>
      <c r="C2568" s="24">
        <v>20885924</v>
      </c>
      <c r="D2568" s="24" t="s">
        <v>3302</v>
      </c>
      <c r="E2568" s="24" t="s">
        <v>3303</v>
      </c>
      <c r="F2568" s="24" t="s">
        <v>3717</v>
      </c>
      <c r="G2568" s="24" t="s">
        <v>3305</v>
      </c>
      <c r="H2568" s="24" t="s">
        <v>5718</v>
      </c>
      <c r="I2568" s="24" t="s">
        <v>11050</v>
      </c>
      <c r="J2568" s="24" t="s">
        <v>11006</v>
      </c>
      <c r="N2568" s="24" t="s">
        <v>11052</v>
      </c>
      <c r="O2568" s="24" t="s">
        <v>3326</v>
      </c>
      <c r="Q2568" s="24" t="s">
        <v>3311</v>
      </c>
      <c r="R2568" s="24" t="s">
        <v>3327</v>
      </c>
      <c r="S2568" s="24" t="s">
        <v>3313</v>
      </c>
    </row>
    <row r="2569" spans="1:19" x14ac:dyDescent="0.25">
      <c r="A2569" s="24" t="s">
        <v>11054</v>
      </c>
      <c r="B2569" s="24">
        <v>21215173</v>
      </c>
      <c r="C2569" s="24">
        <v>21215147</v>
      </c>
      <c r="D2569" s="24" t="s">
        <v>3302</v>
      </c>
      <c r="E2569" s="24" t="s">
        <v>3319</v>
      </c>
      <c r="F2569" s="24" t="s">
        <v>11055</v>
      </c>
      <c r="G2569" s="24" t="s">
        <v>3321</v>
      </c>
      <c r="H2569" s="24" t="s">
        <v>11056</v>
      </c>
      <c r="I2569" s="24" t="s">
        <v>11057</v>
      </c>
      <c r="J2569" s="24" t="s">
        <v>8704</v>
      </c>
      <c r="N2569" s="24" t="s">
        <v>11058</v>
      </c>
      <c r="O2569" s="24" t="s">
        <v>3326</v>
      </c>
      <c r="Q2569" s="24" t="s">
        <v>3311</v>
      </c>
      <c r="R2569" s="24" t="s">
        <v>3327</v>
      </c>
      <c r="S2569" s="24" t="s">
        <v>3313</v>
      </c>
    </row>
    <row r="2570" spans="1:19" x14ac:dyDescent="0.25">
      <c r="A2570" s="24" t="s">
        <v>11059</v>
      </c>
      <c r="B2570" s="24">
        <v>21215181</v>
      </c>
      <c r="C2570" s="24">
        <v>21215137</v>
      </c>
      <c r="D2570" s="24" t="s">
        <v>3302</v>
      </c>
      <c r="E2570" s="24" t="s">
        <v>3319</v>
      </c>
      <c r="F2570" s="24" t="s">
        <v>11055</v>
      </c>
      <c r="G2570" s="24" t="s">
        <v>3321</v>
      </c>
      <c r="H2570" s="24" t="s">
        <v>11056</v>
      </c>
      <c r="I2570" s="24" t="s">
        <v>11057</v>
      </c>
      <c r="J2570" s="24" t="s">
        <v>11060</v>
      </c>
      <c r="N2570" s="24" t="s">
        <v>11061</v>
      </c>
      <c r="O2570" s="24" t="s">
        <v>3340</v>
      </c>
      <c r="Q2570" s="24" t="s">
        <v>3311</v>
      </c>
      <c r="R2570" s="24" t="s">
        <v>3327</v>
      </c>
      <c r="S2570" s="24" t="s">
        <v>3313</v>
      </c>
    </row>
    <row r="2571" spans="1:19" x14ac:dyDescent="0.25">
      <c r="A2571" s="24" t="s">
        <v>11062</v>
      </c>
      <c r="B2571" s="24">
        <v>21215189</v>
      </c>
      <c r="C2571" s="24">
        <v>21215143</v>
      </c>
      <c r="D2571" s="24" t="s">
        <v>3302</v>
      </c>
      <c r="E2571" s="24" t="s">
        <v>3319</v>
      </c>
      <c r="F2571" s="24" t="s">
        <v>11055</v>
      </c>
      <c r="G2571" s="24" t="s">
        <v>3321</v>
      </c>
      <c r="H2571" s="24" t="s">
        <v>11056</v>
      </c>
      <c r="I2571" s="24" t="s">
        <v>11057</v>
      </c>
      <c r="J2571" s="24" t="s">
        <v>4047</v>
      </c>
      <c r="N2571" s="24" t="s">
        <v>11063</v>
      </c>
      <c r="O2571" s="24" t="s">
        <v>3340</v>
      </c>
      <c r="Q2571" s="24" t="s">
        <v>3311</v>
      </c>
      <c r="R2571" s="24" t="s">
        <v>3327</v>
      </c>
      <c r="S2571" s="24" t="s">
        <v>3313</v>
      </c>
    </row>
    <row r="2572" spans="1:19" x14ac:dyDescent="0.25">
      <c r="A2572" s="24" t="s">
        <v>11064</v>
      </c>
      <c r="B2572" s="24">
        <v>21215193</v>
      </c>
      <c r="C2572" s="24">
        <v>21215166</v>
      </c>
      <c r="D2572" s="24" t="s">
        <v>3302</v>
      </c>
      <c r="E2572" s="24" t="s">
        <v>3319</v>
      </c>
      <c r="F2572" s="24" t="s">
        <v>11055</v>
      </c>
      <c r="G2572" s="24" t="s">
        <v>3321</v>
      </c>
      <c r="H2572" s="24" t="s">
        <v>11056</v>
      </c>
      <c r="I2572" s="24" t="s">
        <v>11057</v>
      </c>
      <c r="J2572" s="24" t="s">
        <v>11065</v>
      </c>
      <c r="N2572" s="24" t="s">
        <v>11058</v>
      </c>
      <c r="O2572" s="24" t="s">
        <v>3340</v>
      </c>
      <c r="Q2572" s="24" t="s">
        <v>3311</v>
      </c>
      <c r="R2572" s="24" t="s">
        <v>3327</v>
      </c>
      <c r="S2572" s="24" t="s">
        <v>3313</v>
      </c>
    </row>
    <row r="2573" spans="1:19" x14ac:dyDescent="0.25">
      <c r="A2573" s="24" t="s">
        <v>11066</v>
      </c>
      <c r="B2573" s="24">
        <v>21215269</v>
      </c>
      <c r="C2573" s="24">
        <v>21215140</v>
      </c>
      <c r="D2573" s="24" t="s">
        <v>3302</v>
      </c>
      <c r="E2573" s="24" t="s">
        <v>3319</v>
      </c>
      <c r="F2573" s="24" t="s">
        <v>11055</v>
      </c>
      <c r="G2573" s="24" t="s">
        <v>3321</v>
      </c>
      <c r="H2573" s="24" t="s">
        <v>11056</v>
      </c>
      <c r="I2573" s="24" t="s">
        <v>11057</v>
      </c>
      <c r="J2573" s="24" t="s">
        <v>11067</v>
      </c>
      <c r="N2573" s="24" t="s">
        <v>11068</v>
      </c>
      <c r="O2573" s="24" t="s">
        <v>3326</v>
      </c>
      <c r="Q2573" s="24" t="s">
        <v>3311</v>
      </c>
      <c r="R2573" s="24" t="s">
        <v>3327</v>
      </c>
      <c r="S2573" s="24" t="s">
        <v>3313</v>
      </c>
    </row>
    <row r="2574" spans="1:19" x14ac:dyDescent="0.25">
      <c r="A2574" s="24" t="s">
        <v>11069</v>
      </c>
      <c r="B2574" s="24">
        <v>21215301</v>
      </c>
      <c r="C2574" s="24">
        <v>21215134</v>
      </c>
      <c r="D2574" s="24" t="s">
        <v>3302</v>
      </c>
      <c r="E2574" s="24" t="s">
        <v>3319</v>
      </c>
      <c r="F2574" s="24" t="s">
        <v>11055</v>
      </c>
      <c r="G2574" s="24" t="s">
        <v>3321</v>
      </c>
      <c r="H2574" s="24" t="s">
        <v>11056</v>
      </c>
      <c r="I2574" s="24" t="s">
        <v>11057</v>
      </c>
      <c r="J2574" s="24" t="s">
        <v>11070</v>
      </c>
      <c r="N2574" s="24" t="s">
        <v>11063</v>
      </c>
      <c r="O2574" s="24" t="s">
        <v>3932</v>
      </c>
      <c r="P2574" s="24" t="s">
        <v>5146</v>
      </c>
      <c r="Q2574" s="24" t="s">
        <v>3311</v>
      </c>
      <c r="R2574" s="24" t="s">
        <v>3327</v>
      </c>
      <c r="S2574" s="24" t="s">
        <v>3313</v>
      </c>
    </row>
    <row r="2575" spans="1:19" x14ac:dyDescent="0.25">
      <c r="A2575" s="24" t="s">
        <v>11071</v>
      </c>
      <c r="B2575" s="24">
        <v>21215313</v>
      </c>
      <c r="C2575" s="24">
        <v>21215160</v>
      </c>
      <c r="D2575" s="24" t="s">
        <v>3302</v>
      </c>
      <c r="E2575" s="24" t="s">
        <v>3319</v>
      </c>
      <c r="F2575" s="24" t="s">
        <v>11055</v>
      </c>
      <c r="G2575" s="24" t="s">
        <v>3321</v>
      </c>
      <c r="H2575" s="24" t="s">
        <v>11056</v>
      </c>
      <c r="I2575" s="24" t="s">
        <v>11057</v>
      </c>
      <c r="J2575" s="24" t="s">
        <v>11072</v>
      </c>
      <c r="N2575" s="24" t="s">
        <v>3325</v>
      </c>
      <c r="O2575" s="24" t="s">
        <v>3326</v>
      </c>
      <c r="Q2575" s="24" t="s">
        <v>3311</v>
      </c>
      <c r="R2575" s="24" t="s">
        <v>3327</v>
      </c>
      <c r="S2575" s="24" t="s">
        <v>3313</v>
      </c>
    </row>
    <row r="2576" spans="1:19" x14ac:dyDescent="0.25">
      <c r="A2576" s="24" t="s">
        <v>11073</v>
      </c>
      <c r="B2576" s="24">
        <v>21406191</v>
      </c>
      <c r="C2576" s="24">
        <v>21101200</v>
      </c>
      <c r="D2576" s="24" t="s">
        <v>3302</v>
      </c>
      <c r="E2576" s="24" t="s">
        <v>3303</v>
      </c>
      <c r="F2576" s="24" t="s">
        <v>9882</v>
      </c>
      <c r="G2576" s="24" t="s">
        <v>3305</v>
      </c>
      <c r="H2576" s="24" t="s">
        <v>11074</v>
      </c>
      <c r="I2576" s="24" t="s">
        <v>11075</v>
      </c>
      <c r="J2576" s="24" t="s">
        <v>11076</v>
      </c>
      <c r="N2576" s="24" t="s">
        <v>11077</v>
      </c>
      <c r="O2576" s="24" t="s">
        <v>3326</v>
      </c>
      <c r="Q2576" s="24" t="s">
        <v>3311</v>
      </c>
      <c r="R2576" s="24" t="s">
        <v>3327</v>
      </c>
      <c r="S2576" s="24" t="s">
        <v>3313</v>
      </c>
    </row>
    <row r="2577" spans="1:19" x14ac:dyDescent="0.25">
      <c r="A2577" s="24" t="s">
        <v>11078</v>
      </c>
      <c r="B2577" s="24">
        <v>21406957</v>
      </c>
      <c r="C2577" s="24">
        <v>18140829</v>
      </c>
      <c r="D2577" s="24" t="s">
        <v>3302</v>
      </c>
      <c r="E2577" s="24" t="s">
        <v>3303</v>
      </c>
      <c r="F2577" s="24" t="s">
        <v>9882</v>
      </c>
      <c r="G2577" s="24" t="s">
        <v>3305</v>
      </c>
      <c r="H2577" s="24" t="s">
        <v>11074</v>
      </c>
      <c r="I2577" s="24" t="s">
        <v>11079</v>
      </c>
      <c r="J2577" s="24" t="s">
        <v>11080</v>
      </c>
      <c r="N2577" s="24" t="s">
        <v>11081</v>
      </c>
      <c r="O2577" s="24" t="s">
        <v>3326</v>
      </c>
      <c r="Q2577" s="24" t="s">
        <v>3311</v>
      </c>
      <c r="R2577" s="24" t="s">
        <v>3327</v>
      </c>
      <c r="S2577" s="24" t="s">
        <v>3313</v>
      </c>
    </row>
    <row r="2578" spans="1:19" x14ac:dyDescent="0.25">
      <c r="A2578" s="24" t="s">
        <v>11082</v>
      </c>
      <c r="B2578" s="24">
        <v>21407208</v>
      </c>
      <c r="C2578" s="24">
        <v>18155920</v>
      </c>
      <c r="D2578" s="24" t="s">
        <v>3302</v>
      </c>
      <c r="E2578" s="24" t="s">
        <v>3303</v>
      </c>
      <c r="F2578" s="24" t="s">
        <v>9882</v>
      </c>
      <c r="G2578" s="24" t="s">
        <v>3305</v>
      </c>
      <c r="H2578" s="24" t="s">
        <v>11074</v>
      </c>
      <c r="I2578" s="24" t="s">
        <v>11079</v>
      </c>
      <c r="J2578" s="24" t="s">
        <v>11083</v>
      </c>
      <c r="N2578" s="24" t="s">
        <v>11084</v>
      </c>
      <c r="O2578" s="24" t="s">
        <v>3326</v>
      </c>
      <c r="Q2578" s="24" t="s">
        <v>3311</v>
      </c>
      <c r="R2578" s="24" t="s">
        <v>3327</v>
      </c>
      <c r="S2578" s="24" t="s">
        <v>3313</v>
      </c>
    </row>
    <row r="2579" spans="1:19" x14ac:dyDescent="0.25">
      <c r="A2579" s="24" t="s">
        <v>11085</v>
      </c>
      <c r="B2579" s="24">
        <v>21410726</v>
      </c>
      <c r="C2579" s="24">
        <v>21101322</v>
      </c>
      <c r="D2579" s="24" t="s">
        <v>3302</v>
      </c>
      <c r="E2579" s="24" t="s">
        <v>3303</v>
      </c>
      <c r="F2579" s="24" t="s">
        <v>9882</v>
      </c>
      <c r="G2579" s="24" t="s">
        <v>3305</v>
      </c>
      <c r="H2579" s="24" t="s">
        <v>11074</v>
      </c>
      <c r="I2579" s="24" t="s">
        <v>11086</v>
      </c>
      <c r="J2579" s="24" t="s">
        <v>11087</v>
      </c>
      <c r="N2579" s="24" t="s">
        <v>10081</v>
      </c>
      <c r="O2579" s="24" t="s">
        <v>3326</v>
      </c>
      <c r="Q2579" s="24" t="s">
        <v>3311</v>
      </c>
      <c r="R2579" s="24" t="s">
        <v>3327</v>
      </c>
      <c r="S2579" s="24" t="s">
        <v>3313</v>
      </c>
    </row>
    <row r="2580" spans="1:19" x14ac:dyDescent="0.25">
      <c r="A2580" s="24" t="s">
        <v>11088</v>
      </c>
      <c r="B2580" s="24">
        <v>21650903</v>
      </c>
      <c r="C2580" s="24">
        <v>21104612</v>
      </c>
      <c r="D2580" s="24" t="s">
        <v>3302</v>
      </c>
      <c r="E2580" s="24" t="s">
        <v>3303</v>
      </c>
      <c r="F2580" s="24" t="s">
        <v>9882</v>
      </c>
      <c r="G2580" s="24" t="s">
        <v>3305</v>
      </c>
      <c r="H2580" s="24" t="s">
        <v>11089</v>
      </c>
      <c r="I2580" s="24" t="s">
        <v>11090</v>
      </c>
      <c r="J2580" s="24" t="s">
        <v>11091</v>
      </c>
      <c r="N2580" s="24" t="s">
        <v>11092</v>
      </c>
      <c r="O2580" s="24" t="s">
        <v>3326</v>
      </c>
      <c r="Q2580" s="24" t="s">
        <v>3311</v>
      </c>
      <c r="R2580" s="24" t="s">
        <v>3327</v>
      </c>
      <c r="S2580" s="24" t="s">
        <v>3313</v>
      </c>
    </row>
    <row r="2581" spans="1:19" x14ac:dyDescent="0.25">
      <c r="A2581" s="24" t="s">
        <v>11093</v>
      </c>
      <c r="B2581" s="24">
        <v>21750768</v>
      </c>
      <c r="C2581" s="24">
        <v>18155946</v>
      </c>
      <c r="D2581" s="24" t="s">
        <v>3302</v>
      </c>
      <c r="E2581" s="24" t="s">
        <v>3303</v>
      </c>
      <c r="F2581" s="24" t="s">
        <v>9882</v>
      </c>
      <c r="G2581" s="24" t="s">
        <v>3305</v>
      </c>
      <c r="H2581" s="24" t="s">
        <v>11089</v>
      </c>
      <c r="I2581" s="24" t="s">
        <v>11094</v>
      </c>
      <c r="J2581" s="24" t="s">
        <v>11095</v>
      </c>
      <c r="N2581" s="24" t="s">
        <v>11096</v>
      </c>
      <c r="O2581" s="24" t="s">
        <v>3326</v>
      </c>
      <c r="Q2581" s="24" t="s">
        <v>3311</v>
      </c>
      <c r="R2581" s="24" t="s">
        <v>3327</v>
      </c>
      <c r="S2581" s="24" t="s">
        <v>3313</v>
      </c>
    </row>
    <row r="2582" spans="1:19" x14ac:dyDescent="0.25">
      <c r="A2582" s="24" t="s">
        <v>11097</v>
      </c>
      <c r="B2582" s="24">
        <v>21804214</v>
      </c>
      <c r="C2582" s="24">
        <v>21108245</v>
      </c>
      <c r="D2582" s="24" t="s">
        <v>3302</v>
      </c>
      <c r="E2582" s="24" t="s">
        <v>3303</v>
      </c>
      <c r="F2582" s="24" t="s">
        <v>9882</v>
      </c>
      <c r="G2582" s="24" t="s">
        <v>3305</v>
      </c>
      <c r="H2582" s="24" t="s">
        <v>11089</v>
      </c>
      <c r="I2582" s="24" t="s">
        <v>11094</v>
      </c>
      <c r="J2582" s="24" t="s">
        <v>9894</v>
      </c>
      <c r="N2582" s="24" t="s">
        <v>11098</v>
      </c>
    </row>
    <row r="2583" spans="1:19" x14ac:dyDescent="0.25">
      <c r="A2583" s="24" t="s">
        <v>11099</v>
      </c>
      <c r="B2583" s="24">
        <v>21909179</v>
      </c>
      <c r="C2583" s="24">
        <v>21132889</v>
      </c>
      <c r="D2583" s="24" t="s">
        <v>3302</v>
      </c>
      <c r="E2583" s="24" t="s">
        <v>3303</v>
      </c>
      <c r="F2583" s="24" t="s">
        <v>5693</v>
      </c>
      <c r="G2583" s="24" t="s">
        <v>3305</v>
      </c>
      <c r="H2583" s="24" t="s">
        <v>11100</v>
      </c>
      <c r="I2583" s="24" t="s">
        <v>11101</v>
      </c>
      <c r="J2583" s="24" t="s">
        <v>11080</v>
      </c>
      <c r="N2583" s="24" t="s">
        <v>11102</v>
      </c>
      <c r="O2583" s="24" t="s">
        <v>3326</v>
      </c>
      <c r="Q2583" s="24" t="s">
        <v>3311</v>
      </c>
      <c r="R2583" s="24" t="s">
        <v>3327</v>
      </c>
      <c r="S2583" s="24" t="s">
        <v>3313</v>
      </c>
    </row>
    <row r="2584" spans="1:19" x14ac:dyDescent="0.25">
      <c r="A2584" s="24" t="s">
        <v>11103</v>
      </c>
      <c r="B2584" s="24">
        <v>21909184</v>
      </c>
      <c r="C2584" s="24">
        <v>21132898</v>
      </c>
      <c r="D2584" s="24" t="s">
        <v>3302</v>
      </c>
      <c r="E2584" s="24" t="s">
        <v>3303</v>
      </c>
      <c r="F2584" s="24" t="s">
        <v>5693</v>
      </c>
      <c r="G2584" s="24" t="s">
        <v>3305</v>
      </c>
      <c r="H2584" s="24" t="s">
        <v>11100</v>
      </c>
      <c r="I2584" s="24" t="s">
        <v>11101</v>
      </c>
      <c r="J2584" s="24" t="s">
        <v>11104</v>
      </c>
      <c r="N2584" s="24" t="s">
        <v>11105</v>
      </c>
    </row>
    <row r="2585" spans="1:19" x14ac:dyDescent="0.25">
      <c r="A2585" s="24" t="s">
        <v>11106</v>
      </c>
      <c r="B2585" s="24">
        <v>21909189</v>
      </c>
      <c r="C2585" s="24">
        <v>21132901</v>
      </c>
      <c r="D2585" s="24" t="s">
        <v>3302</v>
      </c>
      <c r="E2585" s="24" t="s">
        <v>3303</v>
      </c>
      <c r="F2585" s="24" t="s">
        <v>5693</v>
      </c>
      <c r="G2585" s="24" t="s">
        <v>3305</v>
      </c>
      <c r="H2585" s="24" t="s">
        <v>11100</v>
      </c>
      <c r="I2585" s="24" t="s">
        <v>11101</v>
      </c>
      <c r="J2585" s="24" t="s">
        <v>11107</v>
      </c>
      <c r="N2585" s="24" t="s">
        <v>11105</v>
      </c>
    </row>
    <row r="2586" spans="1:19" x14ac:dyDescent="0.25">
      <c r="A2586" s="24" t="s">
        <v>11108</v>
      </c>
      <c r="B2586" s="24">
        <v>21909199</v>
      </c>
      <c r="C2586" s="24">
        <v>18256447</v>
      </c>
      <c r="D2586" s="24" t="s">
        <v>3302</v>
      </c>
      <c r="E2586" s="24" t="s">
        <v>3303</v>
      </c>
      <c r="F2586" s="24" t="s">
        <v>5693</v>
      </c>
      <c r="G2586" s="24" t="s">
        <v>3305</v>
      </c>
      <c r="H2586" s="24" t="s">
        <v>11100</v>
      </c>
      <c r="I2586" s="24" t="s">
        <v>11109</v>
      </c>
      <c r="J2586" s="24" t="s">
        <v>11110</v>
      </c>
      <c r="N2586" s="24" t="s">
        <v>4451</v>
      </c>
    </row>
    <row r="2587" spans="1:19" x14ac:dyDescent="0.25">
      <c r="A2587" s="24" t="s">
        <v>11111</v>
      </c>
      <c r="B2587" s="24">
        <v>21909204</v>
      </c>
      <c r="C2587" s="24">
        <v>21132910</v>
      </c>
      <c r="D2587" s="24" t="s">
        <v>3302</v>
      </c>
      <c r="E2587" s="24" t="s">
        <v>3303</v>
      </c>
      <c r="F2587" s="24" t="s">
        <v>5693</v>
      </c>
      <c r="G2587" s="24" t="s">
        <v>3305</v>
      </c>
      <c r="H2587" s="24" t="s">
        <v>11100</v>
      </c>
      <c r="I2587" s="24" t="s">
        <v>11109</v>
      </c>
      <c r="J2587" s="24" t="s">
        <v>10117</v>
      </c>
      <c r="N2587" s="24" t="s">
        <v>11112</v>
      </c>
      <c r="O2587" s="24" t="s">
        <v>3326</v>
      </c>
      <c r="Q2587" s="24" t="s">
        <v>3311</v>
      </c>
      <c r="R2587" s="24" t="s">
        <v>3327</v>
      </c>
      <c r="S2587" s="24" t="s">
        <v>3313</v>
      </c>
    </row>
    <row r="2588" spans="1:19" x14ac:dyDescent="0.25">
      <c r="A2588" s="24" t="s">
        <v>11113</v>
      </c>
      <c r="B2588" s="24">
        <v>21909209</v>
      </c>
      <c r="C2588" s="24">
        <v>190229</v>
      </c>
      <c r="D2588" s="24" t="s">
        <v>3302</v>
      </c>
      <c r="E2588" s="24" t="s">
        <v>3303</v>
      </c>
      <c r="F2588" s="24" t="s">
        <v>5693</v>
      </c>
      <c r="G2588" s="24" t="s">
        <v>3305</v>
      </c>
      <c r="H2588" s="24" t="s">
        <v>11100</v>
      </c>
      <c r="I2588" s="24" t="s">
        <v>11109</v>
      </c>
      <c r="J2588" s="24" t="s">
        <v>11114</v>
      </c>
      <c r="N2588" s="24" t="s">
        <v>11105</v>
      </c>
    </row>
    <row r="2589" spans="1:19" x14ac:dyDescent="0.25">
      <c r="A2589" s="24" t="s">
        <v>11115</v>
      </c>
      <c r="B2589" s="24">
        <v>21909214</v>
      </c>
      <c r="C2589" s="24">
        <v>190360</v>
      </c>
      <c r="D2589" s="24" t="s">
        <v>3302</v>
      </c>
      <c r="E2589" s="24" t="s">
        <v>3303</v>
      </c>
      <c r="F2589" s="24" t="s">
        <v>5693</v>
      </c>
      <c r="G2589" s="24" t="s">
        <v>3305</v>
      </c>
      <c r="H2589" s="24" t="s">
        <v>11100</v>
      </c>
      <c r="I2589" s="24" t="s">
        <v>11109</v>
      </c>
      <c r="J2589" s="24" t="s">
        <v>11116</v>
      </c>
      <c r="N2589" s="24" t="s">
        <v>11117</v>
      </c>
    </row>
    <row r="2590" spans="1:19" x14ac:dyDescent="0.25">
      <c r="A2590" s="24" t="s">
        <v>11118</v>
      </c>
      <c r="B2590" s="24">
        <v>21909219</v>
      </c>
      <c r="C2590" s="24">
        <v>21132914</v>
      </c>
      <c r="D2590" s="24" t="s">
        <v>3302</v>
      </c>
      <c r="E2590" s="24" t="s">
        <v>3303</v>
      </c>
      <c r="F2590" s="24" t="s">
        <v>5693</v>
      </c>
      <c r="G2590" s="24" t="s">
        <v>3305</v>
      </c>
      <c r="H2590" s="24" t="s">
        <v>11100</v>
      </c>
      <c r="I2590" s="24" t="s">
        <v>11109</v>
      </c>
      <c r="J2590" s="24" t="s">
        <v>11119</v>
      </c>
      <c r="N2590" s="24" t="s">
        <v>11117</v>
      </c>
    </row>
    <row r="2591" spans="1:19" x14ac:dyDescent="0.25">
      <c r="A2591" s="24" t="s">
        <v>11120</v>
      </c>
      <c r="B2591" s="24">
        <v>21909229</v>
      </c>
      <c r="C2591" s="24">
        <v>190361</v>
      </c>
      <c r="D2591" s="24" t="s">
        <v>3302</v>
      </c>
      <c r="E2591" s="24" t="s">
        <v>3303</v>
      </c>
      <c r="F2591" s="24" t="s">
        <v>5693</v>
      </c>
      <c r="G2591" s="24" t="s">
        <v>3305</v>
      </c>
      <c r="H2591" s="24" t="s">
        <v>11100</v>
      </c>
      <c r="I2591" s="24" t="s">
        <v>11109</v>
      </c>
      <c r="J2591" s="24" t="s">
        <v>5161</v>
      </c>
      <c r="N2591" s="24" t="s">
        <v>4656</v>
      </c>
      <c r="O2591" s="24" t="s">
        <v>3326</v>
      </c>
      <c r="Q2591" s="24" t="s">
        <v>3311</v>
      </c>
      <c r="R2591" s="24" t="s">
        <v>3327</v>
      </c>
      <c r="S2591" s="24" t="s">
        <v>3313</v>
      </c>
    </row>
    <row r="2592" spans="1:19" x14ac:dyDescent="0.25">
      <c r="A2592" s="24" t="s">
        <v>11121</v>
      </c>
      <c r="B2592" s="24">
        <v>21909239</v>
      </c>
      <c r="C2592" s="24">
        <v>190435</v>
      </c>
      <c r="D2592" s="24" t="s">
        <v>3302</v>
      </c>
      <c r="E2592" s="24" t="s">
        <v>3303</v>
      </c>
      <c r="F2592" s="24" t="s">
        <v>5693</v>
      </c>
      <c r="G2592" s="24" t="s">
        <v>3305</v>
      </c>
      <c r="H2592" s="24" t="s">
        <v>11100</v>
      </c>
      <c r="I2592" s="24" t="s">
        <v>11109</v>
      </c>
      <c r="J2592" s="24" t="s">
        <v>11122</v>
      </c>
      <c r="N2592" s="24" t="s">
        <v>11123</v>
      </c>
    </row>
    <row r="2593" spans="1:19" x14ac:dyDescent="0.25">
      <c r="A2593" s="24" t="s">
        <v>11124</v>
      </c>
      <c r="B2593" s="24">
        <v>21909244</v>
      </c>
      <c r="C2593" s="24">
        <v>21132922</v>
      </c>
      <c r="D2593" s="24" t="s">
        <v>3302</v>
      </c>
      <c r="E2593" s="24" t="s">
        <v>3303</v>
      </c>
      <c r="F2593" s="24" t="s">
        <v>5693</v>
      </c>
      <c r="G2593" s="24" t="s">
        <v>3305</v>
      </c>
      <c r="H2593" s="24" t="s">
        <v>11100</v>
      </c>
      <c r="I2593" s="24" t="s">
        <v>11125</v>
      </c>
      <c r="J2593" s="24" t="s">
        <v>11126</v>
      </c>
      <c r="N2593" s="24" t="s">
        <v>10098</v>
      </c>
      <c r="O2593" s="24" t="s">
        <v>3326</v>
      </c>
      <c r="Q2593" s="24" t="s">
        <v>3311</v>
      </c>
      <c r="R2593" s="24" t="s">
        <v>3327</v>
      </c>
      <c r="S2593" s="24" t="s">
        <v>3313</v>
      </c>
    </row>
    <row r="2594" spans="1:19" x14ac:dyDescent="0.25">
      <c r="A2594" s="24" t="s">
        <v>11127</v>
      </c>
      <c r="B2594" s="24">
        <v>21909249</v>
      </c>
      <c r="C2594" s="24">
        <v>21132928</v>
      </c>
      <c r="D2594" s="24" t="s">
        <v>3302</v>
      </c>
      <c r="E2594" s="24" t="s">
        <v>3303</v>
      </c>
      <c r="F2594" s="24" t="s">
        <v>5693</v>
      </c>
      <c r="G2594" s="24" t="s">
        <v>3305</v>
      </c>
      <c r="H2594" s="24" t="s">
        <v>11100</v>
      </c>
      <c r="I2594" s="24" t="s">
        <v>11125</v>
      </c>
      <c r="J2594" s="24" t="s">
        <v>3821</v>
      </c>
      <c r="N2594" s="24" t="s">
        <v>11105</v>
      </c>
    </row>
    <row r="2595" spans="1:19" x14ac:dyDescent="0.25">
      <c r="A2595" s="24" t="s">
        <v>11128</v>
      </c>
      <c r="B2595" s="24">
        <v>21909254</v>
      </c>
      <c r="C2595" s="24">
        <v>18256458</v>
      </c>
      <c r="D2595" s="24" t="s">
        <v>3302</v>
      </c>
      <c r="E2595" s="24" t="s">
        <v>3303</v>
      </c>
      <c r="F2595" s="24" t="s">
        <v>5693</v>
      </c>
      <c r="G2595" s="24" t="s">
        <v>3305</v>
      </c>
      <c r="H2595" s="24" t="s">
        <v>11100</v>
      </c>
      <c r="I2595" s="24" t="s">
        <v>11125</v>
      </c>
      <c r="J2595" s="24" t="s">
        <v>11129</v>
      </c>
      <c r="N2595" s="24" t="s">
        <v>11130</v>
      </c>
      <c r="O2595" s="24" t="s">
        <v>3326</v>
      </c>
      <c r="Q2595" s="24" t="s">
        <v>3311</v>
      </c>
      <c r="R2595" s="24" t="s">
        <v>3327</v>
      </c>
      <c r="S2595" s="24" t="s">
        <v>3313</v>
      </c>
    </row>
    <row r="2596" spans="1:19" x14ac:dyDescent="0.25">
      <c r="A2596" s="24" t="s">
        <v>11131</v>
      </c>
      <c r="B2596" s="24">
        <v>21909259</v>
      </c>
      <c r="C2596" s="24">
        <v>21132931</v>
      </c>
      <c r="D2596" s="24" t="s">
        <v>3302</v>
      </c>
      <c r="E2596" s="24" t="s">
        <v>3303</v>
      </c>
      <c r="F2596" s="24" t="s">
        <v>5693</v>
      </c>
      <c r="G2596" s="24" t="s">
        <v>3305</v>
      </c>
      <c r="H2596" s="24" t="s">
        <v>11100</v>
      </c>
      <c r="I2596" s="24" t="s">
        <v>11125</v>
      </c>
      <c r="J2596" s="24" t="s">
        <v>11132</v>
      </c>
      <c r="N2596" s="24" t="s">
        <v>10218</v>
      </c>
      <c r="O2596" s="24" t="s">
        <v>3326</v>
      </c>
      <c r="Q2596" s="24" t="s">
        <v>3311</v>
      </c>
      <c r="R2596" s="24" t="s">
        <v>3327</v>
      </c>
      <c r="S2596" s="24" t="s">
        <v>3313</v>
      </c>
    </row>
    <row r="2597" spans="1:19" x14ac:dyDescent="0.25">
      <c r="A2597" s="24" t="s">
        <v>11133</v>
      </c>
      <c r="B2597" s="24">
        <v>21909269</v>
      </c>
      <c r="C2597" s="24">
        <v>198761</v>
      </c>
      <c r="D2597" s="24" t="s">
        <v>3302</v>
      </c>
      <c r="E2597" s="24" t="s">
        <v>3303</v>
      </c>
      <c r="F2597" s="24" t="s">
        <v>5693</v>
      </c>
      <c r="G2597" s="24" t="s">
        <v>3305</v>
      </c>
      <c r="H2597" s="24" t="s">
        <v>11100</v>
      </c>
      <c r="I2597" s="24" t="s">
        <v>11125</v>
      </c>
      <c r="J2597" s="24" t="s">
        <v>11134</v>
      </c>
      <c r="N2597" s="24" t="s">
        <v>11135</v>
      </c>
      <c r="O2597" s="24" t="s">
        <v>3326</v>
      </c>
      <c r="Q2597" s="24" t="s">
        <v>3311</v>
      </c>
      <c r="R2597" s="24" t="s">
        <v>3327</v>
      </c>
      <c r="S2597" s="24" t="s">
        <v>3313</v>
      </c>
    </row>
    <row r="2598" spans="1:19" x14ac:dyDescent="0.25">
      <c r="A2598" s="24" t="s">
        <v>11136</v>
      </c>
      <c r="B2598" s="24">
        <v>21909274</v>
      </c>
      <c r="C2598" s="24">
        <v>21132953</v>
      </c>
      <c r="D2598" s="24" t="s">
        <v>3302</v>
      </c>
      <c r="E2598" s="24" t="s">
        <v>3303</v>
      </c>
      <c r="F2598" s="24" t="s">
        <v>5693</v>
      </c>
      <c r="G2598" s="24" t="s">
        <v>3305</v>
      </c>
      <c r="H2598" s="24" t="s">
        <v>11100</v>
      </c>
      <c r="I2598" s="24" t="s">
        <v>11125</v>
      </c>
      <c r="J2598" s="24" t="s">
        <v>11137</v>
      </c>
      <c r="N2598" s="24" t="s">
        <v>11138</v>
      </c>
      <c r="O2598" s="24" t="s">
        <v>3326</v>
      </c>
      <c r="Q2598" s="24" t="s">
        <v>3311</v>
      </c>
      <c r="R2598" s="24" t="s">
        <v>3327</v>
      </c>
      <c r="S2598" s="24" t="s">
        <v>3313</v>
      </c>
    </row>
    <row r="2599" spans="1:19" x14ac:dyDescent="0.25">
      <c r="A2599" s="24" t="s">
        <v>11139</v>
      </c>
      <c r="B2599" s="24">
        <v>21909284</v>
      </c>
      <c r="C2599" s="24">
        <v>198762</v>
      </c>
      <c r="D2599" s="24" t="s">
        <v>3302</v>
      </c>
      <c r="E2599" s="24" t="s">
        <v>3303</v>
      </c>
      <c r="F2599" s="24" t="s">
        <v>5693</v>
      </c>
      <c r="G2599" s="24" t="s">
        <v>3305</v>
      </c>
      <c r="H2599" s="24" t="s">
        <v>11100</v>
      </c>
      <c r="I2599" s="24" t="s">
        <v>11140</v>
      </c>
      <c r="J2599" s="24" t="s">
        <v>6906</v>
      </c>
      <c r="N2599" s="24" t="s">
        <v>11141</v>
      </c>
      <c r="O2599" s="24" t="s">
        <v>3326</v>
      </c>
      <c r="Q2599" s="24" t="s">
        <v>3311</v>
      </c>
      <c r="R2599" s="24" t="s">
        <v>3327</v>
      </c>
      <c r="S2599" s="24" t="s">
        <v>3313</v>
      </c>
    </row>
    <row r="2600" spans="1:19" x14ac:dyDescent="0.25">
      <c r="A2600" s="24" t="s">
        <v>11142</v>
      </c>
      <c r="B2600" s="24">
        <v>21909289</v>
      </c>
      <c r="C2600" s="24">
        <v>21132963</v>
      </c>
      <c r="D2600" s="24" t="s">
        <v>3302</v>
      </c>
      <c r="E2600" s="24" t="s">
        <v>3303</v>
      </c>
      <c r="F2600" s="24" t="s">
        <v>5693</v>
      </c>
      <c r="G2600" s="24" t="s">
        <v>3305</v>
      </c>
      <c r="H2600" s="24" t="s">
        <v>11100</v>
      </c>
      <c r="I2600" s="24" t="s">
        <v>11140</v>
      </c>
      <c r="J2600" s="24" t="s">
        <v>11143</v>
      </c>
      <c r="N2600" s="24" t="s">
        <v>10281</v>
      </c>
      <c r="O2600" s="24" t="s">
        <v>3326</v>
      </c>
      <c r="Q2600" s="24" t="s">
        <v>3311</v>
      </c>
      <c r="R2600" s="24" t="s">
        <v>3327</v>
      </c>
      <c r="S2600" s="24" t="s">
        <v>3313</v>
      </c>
    </row>
    <row r="2601" spans="1:19" x14ac:dyDescent="0.25">
      <c r="A2601" s="24" t="s">
        <v>11144</v>
      </c>
      <c r="B2601" s="24">
        <v>21909299</v>
      </c>
      <c r="C2601" s="24">
        <v>190203</v>
      </c>
      <c r="D2601" s="24" t="s">
        <v>3302</v>
      </c>
      <c r="E2601" s="24" t="s">
        <v>3303</v>
      </c>
      <c r="F2601" s="24" t="s">
        <v>5693</v>
      </c>
      <c r="G2601" s="24" t="s">
        <v>3305</v>
      </c>
      <c r="H2601" s="24" t="s">
        <v>11100</v>
      </c>
      <c r="I2601" s="24" t="s">
        <v>11145</v>
      </c>
      <c r="J2601" s="24" t="s">
        <v>11036</v>
      </c>
      <c r="N2601" s="24" t="s">
        <v>11105</v>
      </c>
    </row>
    <row r="2602" spans="1:19" x14ac:dyDescent="0.25">
      <c r="A2602" s="24" t="s">
        <v>11146</v>
      </c>
      <c r="B2602" s="24">
        <v>21909304</v>
      </c>
      <c r="C2602" s="24">
        <v>21132976</v>
      </c>
      <c r="D2602" s="24" t="s">
        <v>3302</v>
      </c>
      <c r="E2602" s="24" t="s">
        <v>3303</v>
      </c>
      <c r="F2602" s="24" t="s">
        <v>5693</v>
      </c>
      <c r="G2602" s="24" t="s">
        <v>3305</v>
      </c>
      <c r="H2602" s="24" t="s">
        <v>11100</v>
      </c>
      <c r="I2602" s="24" t="s">
        <v>11145</v>
      </c>
      <c r="J2602" s="24" t="s">
        <v>7627</v>
      </c>
      <c r="N2602" s="24" t="s">
        <v>11123</v>
      </c>
    </row>
    <row r="2603" spans="1:19" x14ac:dyDescent="0.25">
      <c r="A2603" s="24" t="s">
        <v>11147</v>
      </c>
      <c r="B2603" s="24">
        <v>21909314</v>
      </c>
      <c r="C2603" s="24">
        <v>190324</v>
      </c>
      <c r="D2603" s="24" t="s">
        <v>3302</v>
      </c>
      <c r="E2603" s="24" t="s">
        <v>3303</v>
      </c>
      <c r="F2603" s="24" t="s">
        <v>5693</v>
      </c>
      <c r="G2603" s="24" t="s">
        <v>3305</v>
      </c>
      <c r="H2603" s="24" t="s">
        <v>11100</v>
      </c>
      <c r="I2603" s="24" t="s">
        <v>11145</v>
      </c>
      <c r="J2603" s="24" t="s">
        <v>11148</v>
      </c>
      <c r="N2603" s="24" t="s">
        <v>3973</v>
      </c>
    </row>
    <row r="2604" spans="1:19" x14ac:dyDescent="0.25">
      <c r="A2604" s="24" t="s">
        <v>11149</v>
      </c>
      <c r="B2604" s="24">
        <v>21909324</v>
      </c>
      <c r="C2604" s="24">
        <v>18256560</v>
      </c>
      <c r="D2604" s="24" t="s">
        <v>3302</v>
      </c>
      <c r="E2604" s="24" t="s">
        <v>3303</v>
      </c>
      <c r="F2604" s="24" t="s">
        <v>5693</v>
      </c>
      <c r="G2604" s="24" t="s">
        <v>3305</v>
      </c>
      <c r="H2604" s="24" t="s">
        <v>11100</v>
      </c>
      <c r="I2604" s="24" t="s">
        <v>11150</v>
      </c>
      <c r="J2604" s="24" t="s">
        <v>11151</v>
      </c>
      <c r="N2604" s="24" t="s">
        <v>11152</v>
      </c>
      <c r="O2604" s="24" t="s">
        <v>3326</v>
      </c>
      <c r="Q2604" s="24" t="s">
        <v>3311</v>
      </c>
      <c r="R2604" s="24" t="s">
        <v>3327</v>
      </c>
      <c r="S2604" s="24" t="s">
        <v>3313</v>
      </c>
    </row>
    <row r="2605" spans="1:19" x14ac:dyDescent="0.25">
      <c r="A2605" s="24" t="s">
        <v>11153</v>
      </c>
      <c r="B2605" s="24">
        <v>21909339</v>
      </c>
      <c r="C2605" s="24">
        <v>21132983</v>
      </c>
      <c r="D2605" s="24" t="s">
        <v>3302</v>
      </c>
      <c r="E2605" s="24" t="s">
        <v>3303</v>
      </c>
      <c r="F2605" s="24" t="s">
        <v>5693</v>
      </c>
      <c r="G2605" s="24" t="s">
        <v>3305</v>
      </c>
      <c r="H2605" s="24" t="s">
        <v>11100</v>
      </c>
      <c r="I2605" s="24" t="s">
        <v>11154</v>
      </c>
      <c r="J2605" s="24" t="s">
        <v>11155</v>
      </c>
      <c r="N2605" s="24" t="s">
        <v>11105</v>
      </c>
    </row>
    <row r="2606" spans="1:19" x14ac:dyDescent="0.25">
      <c r="A2606" s="24" t="s">
        <v>11156</v>
      </c>
      <c r="B2606" s="24">
        <v>21909344</v>
      </c>
      <c r="C2606" s="24">
        <v>21132986</v>
      </c>
      <c r="D2606" s="24" t="s">
        <v>3302</v>
      </c>
      <c r="E2606" s="24" t="s">
        <v>3303</v>
      </c>
      <c r="F2606" s="24" t="s">
        <v>5693</v>
      </c>
      <c r="G2606" s="24" t="s">
        <v>3305</v>
      </c>
      <c r="H2606" s="24" t="s">
        <v>11100</v>
      </c>
      <c r="I2606" s="24" t="s">
        <v>11154</v>
      </c>
      <c r="J2606" s="24" t="s">
        <v>11157</v>
      </c>
      <c r="N2606" s="24" t="s">
        <v>11158</v>
      </c>
      <c r="O2606" s="24" t="s">
        <v>3326</v>
      </c>
      <c r="Q2606" s="24" t="s">
        <v>3311</v>
      </c>
      <c r="R2606" s="24" t="s">
        <v>3327</v>
      </c>
      <c r="S2606" s="24" t="s">
        <v>3313</v>
      </c>
    </row>
    <row r="2607" spans="1:19" x14ac:dyDescent="0.25">
      <c r="A2607" s="24" t="s">
        <v>11159</v>
      </c>
      <c r="B2607" s="24">
        <v>21909349</v>
      </c>
      <c r="C2607" s="24">
        <v>18256883</v>
      </c>
      <c r="D2607" s="24" t="s">
        <v>3302</v>
      </c>
      <c r="E2607" s="24" t="s">
        <v>3303</v>
      </c>
      <c r="F2607" s="24" t="s">
        <v>5693</v>
      </c>
      <c r="G2607" s="24" t="s">
        <v>3305</v>
      </c>
      <c r="H2607" s="24" t="s">
        <v>11100</v>
      </c>
      <c r="I2607" s="24" t="s">
        <v>11154</v>
      </c>
      <c r="J2607" s="24" t="s">
        <v>11160</v>
      </c>
      <c r="N2607" s="24" t="s">
        <v>11161</v>
      </c>
      <c r="O2607" s="24" t="s">
        <v>3326</v>
      </c>
      <c r="Q2607" s="24" t="s">
        <v>3311</v>
      </c>
      <c r="R2607" s="24" t="s">
        <v>3327</v>
      </c>
      <c r="S2607" s="24" t="s">
        <v>3313</v>
      </c>
    </row>
    <row r="2608" spans="1:19" x14ac:dyDescent="0.25">
      <c r="A2608" s="24" t="s">
        <v>11162</v>
      </c>
      <c r="B2608" s="24">
        <v>21909354</v>
      </c>
      <c r="C2608" s="24">
        <v>21132989</v>
      </c>
      <c r="D2608" s="24" t="s">
        <v>3302</v>
      </c>
      <c r="E2608" s="24" t="s">
        <v>3303</v>
      </c>
      <c r="F2608" s="24" t="s">
        <v>5693</v>
      </c>
      <c r="G2608" s="24" t="s">
        <v>3305</v>
      </c>
      <c r="H2608" s="24" t="s">
        <v>11100</v>
      </c>
      <c r="I2608" s="24" t="s">
        <v>11154</v>
      </c>
      <c r="J2608" s="24" t="s">
        <v>11163</v>
      </c>
      <c r="N2608" s="24" t="s">
        <v>11164</v>
      </c>
      <c r="O2608" s="24" t="s">
        <v>3326</v>
      </c>
      <c r="Q2608" s="24" t="s">
        <v>3311</v>
      </c>
      <c r="R2608" s="24" t="s">
        <v>3327</v>
      </c>
      <c r="S2608" s="24" t="s">
        <v>3313</v>
      </c>
    </row>
    <row r="2609" spans="1:19" x14ac:dyDescent="0.25">
      <c r="A2609" s="24" t="s">
        <v>11165</v>
      </c>
      <c r="B2609" s="24">
        <v>21909359</v>
      </c>
      <c r="C2609" s="24">
        <v>21132997</v>
      </c>
      <c r="D2609" s="24" t="s">
        <v>3302</v>
      </c>
      <c r="E2609" s="24" t="s">
        <v>3303</v>
      </c>
      <c r="F2609" s="24" t="s">
        <v>5693</v>
      </c>
      <c r="G2609" s="24" t="s">
        <v>3305</v>
      </c>
      <c r="H2609" s="24" t="s">
        <v>11100</v>
      </c>
      <c r="I2609" s="24" t="s">
        <v>11154</v>
      </c>
      <c r="J2609" s="24" t="s">
        <v>11166</v>
      </c>
      <c r="N2609" s="24" t="s">
        <v>11105</v>
      </c>
    </row>
    <row r="2610" spans="1:19" x14ac:dyDescent="0.25">
      <c r="A2610" s="24" t="s">
        <v>11167</v>
      </c>
      <c r="B2610" s="24">
        <v>21909364</v>
      </c>
      <c r="C2610" s="24">
        <v>21133000</v>
      </c>
      <c r="D2610" s="24" t="s">
        <v>3302</v>
      </c>
      <c r="E2610" s="24" t="s">
        <v>3303</v>
      </c>
      <c r="F2610" s="24" t="s">
        <v>5693</v>
      </c>
      <c r="G2610" s="24" t="s">
        <v>3305</v>
      </c>
      <c r="H2610" s="24" t="s">
        <v>11100</v>
      </c>
      <c r="I2610" s="24" t="s">
        <v>11154</v>
      </c>
      <c r="J2610" s="24" t="s">
        <v>11168</v>
      </c>
      <c r="N2610" s="24" t="s">
        <v>11105</v>
      </c>
    </row>
    <row r="2611" spans="1:19" x14ac:dyDescent="0.25">
      <c r="A2611" s="24" t="s">
        <v>11169</v>
      </c>
      <c r="B2611" s="24">
        <v>21909379</v>
      </c>
      <c r="C2611" s="24">
        <v>18256943</v>
      </c>
      <c r="D2611" s="24" t="s">
        <v>3302</v>
      </c>
      <c r="E2611" s="24" t="s">
        <v>3303</v>
      </c>
      <c r="F2611" s="24" t="s">
        <v>5693</v>
      </c>
      <c r="G2611" s="24" t="s">
        <v>3305</v>
      </c>
      <c r="H2611" s="24" t="s">
        <v>11100</v>
      </c>
      <c r="I2611" s="24" t="s">
        <v>11154</v>
      </c>
      <c r="J2611" s="24" t="s">
        <v>3557</v>
      </c>
      <c r="N2611" s="24" t="s">
        <v>11170</v>
      </c>
      <c r="O2611" s="24" t="s">
        <v>3326</v>
      </c>
      <c r="Q2611" s="24" t="s">
        <v>3311</v>
      </c>
      <c r="R2611" s="24" t="s">
        <v>3327</v>
      </c>
      <c r="S2611" s="24" t="s">
        <v>3313</v>
      </c>
    </row>
    <row r="2612" spans="1:19" x14ac:dyDescent="0.25">
      <c r="A2612" s="24" t="s">
        <v>11171</v>
      </c>
      <c r="B2612" s="24">
        <v>21909389</v>
      </c>
      <c r="C2612" s="24">
        <v>21133010</v>
      </c>
      <c r="D2612" s="24" t="s">
        <v>3302</v>
      </c>
      <c r="E2612" s="24" t="s">
        <v>3303</v>
      </c>
      <c r="F2612" s="24" t="s">
        <v>5693</v>
      </c>
      <c r="G2612" s="24" t="s">
        <v>3305</v>
      </c>
      <c r="H2612" s="24" t="s">
        <v>11100</v>
      </c>
      <c r="I2612" s="24" t="s">
        <v>11154</v>
      </c>
      <c r="J2612" s="24" t="s">
        <v>8932</v>
      </c>
      <c r="N2612" s="24" t="s">
        <v>11105</v>
      </c>
    </row>
    <row r="2613" spans="1:19" x14ac:dyDescent="0.25">
      <c r="A2613" s="24" t="s">
        <v>11172</v>
      </c>
      <c r="B2613" s="24">
        <v>21909399</v>
      </c>
      <c r="C2613" s="24">
        <v>18256992</v>
      </c>
      <c r="D2613" s="24" t="s">
        <v>3302</v>
      </c>
      <c r="E2613" s="24" t="s">
        <v>3303</v>
      </c>
      <c r="F2613" s="24" t="s">
        <v>5693</v>
      </c>
      <c r="G2613" s="24" t="s">
        <v>3305</v>
      </c>
      <c r="H2613" s="24" t="s">
        <v>11100</v>
      </c>
      <c r="I2613" s="24" t="s">
        <v>11173</v>
      </c>
      <c r="J2613" s="24" t="s">
        <v>11174</v>
      </c>
      <c r="N2613" s="24" t="s">
        <v>11175</v>
      </c>
      <c r="O2613" s="24" t="s">
        <v>3326</v>
      </c>
      <c r="Q2613" s="24" t="s">
        <v>3311</v>
      </c>
      <c r="R2613" s="24" t="s">
        <v>3327</v>
      </c>
      <c r="S2613" s="24" t="s">
        <v>3313</v>
      </c>
    </row>
    <row r="2614" spans="1:19" x14ac:dyDescent="0.25">
      <c r="A2614" s="24" t="s">
        <v>11176</v>
      </c>
      <c r="B2614" s="24">
        <v>21909404</v>
      </c>
      <c r="C2614" s="24">
        <v>21133018</v>
      </c>
      <c r="D2614" s="24" t="s">
        <v>3302</v>
      </c>
      <c r="E2614" s="24" t="s">
        <v>3303</v>
      </c>
      <c r="F2614" s="24" t="s">
        <v>5693</v>
      </c>
      <c r="G2614" s="24" t="s">
        <v>3305</v>
      </c>
      <c r="H2614" s="24" t="s">
        <v>11100</v>
      </c>
      <c r="I2614" s="24" t="s">
        <v>11177</v>
      </c>
      <c r="J2614" s="24" t="s">
        <v>3433</v>
      </c>
      <c r="N2614" s="24" t="s">
        <v>4451</v>
      </c>
    </row>
    <row r="2615" spans="1:19" x14ac:dyDescent="0.25">
      <c r="A2615" s="24" t="s">
        <v>11178</v>
      </c>
      <c r="B2615" s="24">
        <v>21909409</v>
      </c>
      <c r="C2615" s="24">
        <v>21133028</v>
      </c>
      <c r="D2615" s="24" t="s">
        <v>3302</v>
      </c>
      <c r="E2615" s="24" t="s">
        <v>3303</v>
      </c>
      <c r="F2615" s="24" t="s">
        <v>5693</v>
      </c>
      <c r="G2615" s="24" t="s">
        <v>3305</v>
      </c>
      <c r="H2615" s="24" t="s">
        <v>11100</v>
      </c>
      <c r="I2615" s="24" t="s">
        <v>11179</v>
      </c>
      <c r="J2615" s="24" t="s">
        <v>11180</v>
      </c>
      <c r="N2615" s="24" t="s">
        <v>11105</v>
      </c>
    </row>
    <row r="2616" spans="1:19" x14ac:dyDescent="0.25">
      <c r="A2616" s="24" t="s">
        <v>11181</v>
      </c>
      <c r="B2616" s="24">
        <v>21909414</v>
      </c>
      <c r="C2616" s="24">
        <v>21133032</v>
      </c>
      <c r="D2616" s="24" t="s">
        <v>3302</v>
      </c>
      <c r="E2616" s="24" t="s">
        <v>3303</v>
      </c>
      <c r="F2616" s="24" t="s">
        <v>5693</v>
      </c>
      <c r="G2616" s="24" t="s">
        <v>3305</v>
      </c>
      <c r="H2616" s="24" t="s">
        <v>11100</v>
      </c>
      <c r="I2616" s="24" t="s">
        <v>11182</v>
      </c>
      <c r="J2616" s="24" t="s">
        <v>3834</v>
      </c>
      <c r="N2616" s="24" t="s">
        <v>10313</v>
      </c>
      <c r="O2616" s="24" t="s">
        <v>3326</v>
      </c>
      <c r="Q2616" s="24" t="s">
        <v>3311</v>
      </c>
      <c r="R2616" s="24" t="s">
        <v>3327</v>
      </c>
      <c r="S2616" s="24" t="s">
        <v>3313</v>
      </c>
    </row>
    <row r="2617" spans="1:19" x14ac:dyDescent="0.25">
      <c r="A2617" s="24" t="s">
        <v>11183</v>
      </c>
      <c r="B2617" s="24">
        <v>21909419</v>
      </c>
      <c r="C2617" s="24">
        <v>18257198</v>
      </c>
      <c r="D2617" s="24" t="s">
        <v>3302</v>
      </c>
      <c r="E2617" s="24" t="s">
        <v>3303</v>
      </c>
      <c r="F2617" s="24" t="s">
        <v>5693</v>
      </c>
      <c r="G2617" s="24" t="s">
        <v>3305</v>
      </c>
      <c r="H2617" s="24" t="s">
        <v>11100</v>
      </c>
      <c r="I2617" s="24" t="s">
        <v>11182</v>
      </c>
      <c r="J2617" s="24" t="s">
        <v>11184</v>
      </c>
      <c r="N2617" s="24" t="s">
        <v>11185</v>
      </c>
      <c r="O2617" s="24" t="s">
        <v>3326</v>
      </c>
      <c r="Q2617" s="24" t="s">
        <v>3311</v>
      </c>
      <c r="R2617" s="24" t="s">
        <v>3327</v>
      </c>
      <c r="S2617" s="24" t="s">
        <v>3313</v>
      </c>
    </row>
    <row r="2618" spans="1:19" x14ac:dyDescent="0.25">
      <c r="A2618" s="24" t="s">
        <v>11186</v>
      </c>
      <c r="B2618" s="24">
        <v>21909424</v>
      </c>
      <c r="C2618" s="24">
        <v>18257269</v>
      </c>
      <c r="D2618" s="24" t="s">
        <v>3302</v>
      </c>
      <c r="E2618" s="24" t="s">
        <v>3303</v>
      </c>
      <c r="F2618" s="24" t="s">
        <v>5693</v>
      </c>
      <c r="G2618" s="24" t="s">
        <v>3305</v>
      </c>
      <c r="H2618" s="24" t="s">
        <v>11100</v>
      </c>
      <c r="I2618" s="24" t="s">
        <v>11187</v>
      </c>
      <c r="J2618" s="24" t="s">
        <v>11188</v>
      </c>
      <c r="N2618" s="24" t="s">
        <v>10046</v>
      </c>
      <c r="O2618" s="24" t="s">
        <v>3326</v>
      </c>
      <c r="Q2618" s="24" t="s">
        <v>3311</v>
      </c>
      <c r="R2618" s="24" t="s">
        <v>3327</v>
      </c>
      <c r="S2618" s="24" t="s">
        <v>3313</v>
      </c>
    </row>
    <row r="2619" spans="1:19" x14ac:dyDescent="0.25">
      <c r="A2619" s="24" t="s">
        <v>11189</v>
      </c>
      <c r="B2619" s="24">
        <v>21909439</v>
      </c>
      <c r="C2619" s="24">
        <v>190149</v>
      </c>
      <c r="D2619" s="24" t="s">
        <v>3302</v>
      </c>
      <c r="E2619" s="24" t="s">
        <v>3303</v>
      </c>
      <c r="F2619" s="24" t="s">
        <v>5693</v>
      </c>
      <c r="G2619" s="24" t="s">
        <v>3305</v>
      </c>
      <c r="H2619" s="24" t="s">
        <v>11100</v>
      </c>
      <c r="I2619" s="24" t="s">
        <v>11190</v>
      </c>
      <c r="J2619" s="24" t="s">
        <v>5161</v>
      </c>
      <c r="N2619" s="24" t="s">
        <v>11191</v>
      </c>
      <c r="O2619" s="24" t="s">
        <v>3326</v>
      </c>
      <c r="Q2619" s="24" t="s">
        <v>3311</v>
      </c>
      <c r="R2619" s="24" t="s">
        <v>3327</v>
      </c>
      <c r="S2619" s="24" t="s">
        <v>3313</v>
      </c>
    </row>
    <row r="2620" spans="1:19" x14ac:dyDescent="0.25">
      <c r="A2620" s="24" t="s">
        <v>11192</v>
      </c>
      <c r="B2620" s="24">
        <v>21909444</v>
      </c>
      <c r="C2620" s="24">
        <v>18257303</v>
      </c>
      <c r="D2620" s="24" t="s">
        <v>3302</v>
      </c>
      <c r="E2620" s="24" t="s">
        <v>3303</v>
      </c>
      <c r="F2620" s="24" t="s">
        <v>5693</v>
      </c>
      <c r="G2620" s="24" t="s">
        <v>3305</v>
      </c>
      <c r="H2620" s="24" t="s">
        <v>11100</v>
      </c>
      <c r="I2620" s="24" t="s">
        <v>11193</v>
      </c>
      <c r="J2620" s="24" t="s">
        <v>11194</v>
      </c>
      <c r="N2620" s="24" t="s">
        <v>11138</v>
      </c>
      <c r="O2620" s="24" t="s">
        <v>3326</v>
      </c>
      <c r="Q2620" s="24" t="s">
        <v>3311</v>
      </c>
      <c r="R2620" s="24" t="s">
        <v>3327</v>
      </c>
      <c r="S2620" s="24" t="s">
        <v>3313</v>
      </c>
    </row>
    <row r="2621" spans="1:19" x14ac:dyDescent="0.25">
      <c r="A2621" s="24" t="s">
        <v>11195</v>
      </c>
      <c r="B2621" s="24">
        <v>21909449</v>
      </c>
      <c r="C2621" s="24">
        <v>190103</v>
      </c>
      <c r="D2621" s="24" t="s">
        <v>3302</v>
      </c>
      <c r="E2621" s="24" t="s">
        <v>3303</v>
      </c>
      <c r="F2621" s="24" t="s">
        <v>5693</v>
      </c>
      <c r="G2621" s="24" t="s">
        <v>3305</v>
      </c>
      <c r="H2621" s="24" t="s">
        <v>11100</v>
      </c>
      <c r="I2621" s="24" t="s">
        <v>11193</v>
      </c>
      <c r="J2621" s="24" t="s">
        <v>11196</v>
      </c>
      <c r="N2621" s="24" t="s">
        <v>11105</v>
      </c>
    </row>
    <row r="2622" spans="1:19" x14ac:dyDescent="0.25">
      <c r="A2622" s="24" t="s">
        <v>11197</v>
      </c>
      <c r="B2622" s="24">
        <v>21909464</v>
      </c>
      <c r="C2622" s="24">
        <v>21133045</v>
      </c>
      <c r="D2622" s="24" t="s">
        <v>3302</v>
      </c>
      <c r="E2622" s="24" t="s">
        <v>3303</v>
      </c>
      <c r="F2622" s="24" t="s">
        <v>5693</v>
      </c>
      <c r="G2622" s="24" t="s">
        <v>3305</v>
      </c>
      <c r="H2622" s="24" t="s">
        <v>11100</v>
      </c>
      <c r="I2622" s="24" t="s">
        <v>11193</v>
      </c>
      <c r="J2622" s="24" t="s">
        <v>5161</v>
      </c>
      <c r="N2622" s="24" t="s">
        <v>11198</v>
      </c>
    </row>
    <row r="2623" spans="1:19" x14ac:dyDescent="0.25">
      <c r="A2623" s="24" t="s">
        <v>11199</v>
      </c>
      <c r="B2623" s="24">
        <v>21909469</v>
      </c>
      <c r="C2623" s="24">
        <v>21133050</v>
      </c>
      <c r="D2623" s="24" t="s">
        <v>3302</v>
      </c>
      <c r="E2623" s="24" t="s">
        <v>3303</v>
      </c>
      <c r="F2623" s="24" t="s">
        <v>5693</v>
      </c>
      <c r="G2623" s="24" t="s">
        <v>3305</v>
      </c>
      <c r="H2623" s="24" t="s">
        <v>11100</v>
      </c>
      <c r="I2623" s="24" t="s">
        <v>11193</v>
      </c>
      <c r="J2623" s="24" t="s">
        <v>11200</v>
      </c>
      <c r="N2623" s="24" t="s">
        <v>11201</v>
      </c>
    </row>
    <row r="2624" spans="1:19" x14ac:dyDescent="0.25">
      <c r="A2624" s="24" t="s">
        <v>11202</v>
      </c>
      <c r="B2624" s="24">
        <v>21909474</v>
      </c>
      <c r="C2624" s="24">
        <v>18257331</v>
      </c>
      <c r="D2624" s="24" t="s">
        <v>3302</v>
      </c>
      <c r="E2624" s="24" t="s">
        <v>3303</v>
      </c>
      <c r="F2624" s="24" t="s">
        <v>5693</v>
      </c>
      <c r="G2624" s="24" t="s">
        <v>3305</v>
      </c>
      <c r="H2624" s="24" t="s">
        <v>11100</v>
      </c>
      <c r="I2624" s="24" t="s">
        <v>11203</v>
      </c>
      <c r="J2624" s="24" t="s">
        <v>9824</v>
      </c>
      <c r="N2624" s="24" t="s">
        <v>11204</v>
      </c>
    </row>
    <row r="2625" spans="1:19" x14ac:dyDescent="0.25">
      <c r="A2625" s="24" t="s">
        <v>11205</v>
      </c>
      <c r="B2625" s="24">
        <v>21909479</v>
      </c>
      <c r="C2625" s="24">
        <v>21133058</v>
      </c>
      <c r="D2625" s="24" t="s">
        <v>3302</v>
      </c>
      <c r="E2625" s="24" t="s">
        <v>3303</v>
      </c>
      <c r="F2625" s="24" t="s">
        <v>5693</v>
      </c>
      <c r="G2625" s="24" t="s">
        <v>3305</v>
      </c>
      <c r="H2625" s="24" t="s">
        <v>11100</v>
      </c>
      <c r="I2625" s="24" t="s">
        <v>11203</v>
      </c>
      <c r="J2625" s="24" t="s">
        <v>8312</v>
      </c>
      <c r="N2625" s="24" t="s">
        <v>10218</v>
      </c>
      <c r="O2625" s="24" t="s">
        <v>3326</v>
      </c>
      <c r="Q2625" s="24" t="s">
        <v>3311</v>
      </c>
      <c r="R2625" s="24" t="s">
        <v>3327</v>
      </c>
      <c r="S2625" s="24" t="s">
        <v>3313</v>
      </c>
    </row>
    <row r="2626" spans="1:19" x14ac:dyDescent="0.25">
      <c r="A2626" s="24" t="s">
        <v>11206</v>
      </c>
      <c r="B2626" s="24">
        <v>21909495</v>
      </c>
      <c r="C2626" s="24">
        <v>21133076</v>
      </c>
      <c r="D2626" s="24" t="s">
        <v>3302</v>
      </c>
      <c r="E2626" s="24" t="s">
        <v>3303</v>
      </c>
      <c r="F2626" s="24" t="s">
        <v>5693</v>
      </c>
      <c r="G2626" s="24" t="s">
        <v>3305</v>
      </c>
      <c r="H2626" s="24" t="s">
        <v>11100</v>
      </c>
      <c r="I2626" s="24" t="s">
        <v>11207</v>
      </c>
      <c r="J2626" s="24" t="s">
        <v>11208</v>
      </c>
      <c r="N2626" s="24" t="s">
        <v>4409</v>
      </c>
      <c r="O2626" s="24" t="s">
        <v>3326</v>
      </c>
      <c r="Q2626" s="24" t="s">
        <v>3311</v>
      </c>
      <c r="R2626" s="24" t="s">
        <v>3327</v>
      </c>
      <c r="S2626" s="24" t="s">
        <v>3313</v>
      </c>
    </row>
    <row r="2627" spans="1:19" x14ac:dyDescent="0.25">
      <c r="A2627" s="24" t="s">
        <v>11209</v>
      </c>
      <c r="B2627" s="24">
        <v>21909500</v>
      </c>
      <c r="C2627" s="24">
        <v>18257417</v>
      </c>
      <c r="D2627" s="24" t="s">
        <v>3302</v>
      </c>
      <c r="E2627" s="24" t="s">
        <v>3303</v>
      </c>
      <c r="F2627" s="24" t="s">
        <v>5693</v>
      </c>
      <c r="G2627" s="24" t="s">
        <v>3305</v>
      </c>
      <c r="H2627" s="24" t="s">
        <v>11100</v>
      </c>
      <c r="I2627" s="24" t="s">
        <v>11210</v>
      </c>
      <c r="J2627" s="24" t="s">
        <v>11211</v>
      </c>
      <c r="N2627" s="24" t="s">
        <v>4409</v>
      </c>
      <c r="O2627" s="24" t="s">
        <v>3326</v>
      </c>
      <c r="Q2627" s="24" t="s">
        <v>3311</v>
      </c>
      <c r="R2627" s="24" t="s">
        <v>3327</v>
      </c>
      <c r="S2627" s="24" t="s">
        <v>3313</v>
      </c>
    </row>
    <row r="2628" spans="1:19" x14ac:dyDescent="0.25">
      <c r="A2628" s="24" t="s">
        <v>11212</v>
      </c>
      <c r="B2628" s="24">
        <v>21909505</v>
      </c>
      <c r="C2628" s="24">
        <v>21133091</v>
      </c>
      <c r="D2628" s="24" t="s">
        <v>3302</v>
      </c>
      <c r="E2628" s="24" t="s">
        <v>3303</v>
      </c>
      <c r="F2628" s="24" t="s">
        <v>5693</v>
      </c>
      <c r="G2628" s="24" t="s">
        <v>3305</v>
      </c>
      <c r="H2628" s="24" t="s">
        <v>11100</v>
      </c>
      <c r="I2628" s="24" t="s">
        <v>11213</v>
      </c>
      <c r="J2628" s="24" t="s">
        <v>11214</v>
      </c>
      <c r="N2628" s="24" t="s">
        <v>11175</v>
      </c>
      <c r="O2628" s="24" t="s">
        <v>3326</v>
      </c>
      <c r="Q2628" s="24" t="s">
        <v>3311</v>
      </c>
      <c r="R2628" s="24" t="s">
        <v>3327</v>
      </c>
      <c r="S2628" s="24" t="s">
        <v>3313</v>
      </c>
    </row>
    <row r="2629" spans="1:19" x14ac:dyDescent="0.25">
      <c r="A2629" s="24" t="s">
        <v>11215</v>
      </c>
      <c r="B2629" s="24">
        <v>21909515</v>
      </c>
      <c r="C2629" s="24">
        <v>190370</v>
      </c>
      <c r="D2629" s="24" t="s">
        <v>3302</v>
      </c>
      <c r="E2629" s="24" t="s">
        <v>3303</v>
      </c>
      <c r="F2629" s="24" t="s">
        <v>5693</v>
      </c>
      <c r="G2629" s="24" t="s">
        <v>3305</v>
      </c>
      <c r="H2629" s="24" t="s">
        <v>11100</v>
      </c>
      <c r="I2629" s="24" t="s">
        <v>11213</v>
      </c>
      <c r="J2629" s="24" t="s">
        <v>11216</v>
      </c>
      <c r="N2629" s="24" t="s">
        <v>11105</v>
      </c>
    </row>
    <row r="2630" spans="1:19" x14ac:dyDescent="0.25">
      <c r="A2630" s="24" t="s">
        <v>11217</v>
      </c>
      <c r="B2630" s="24">
        <v>21909520</v>
      </c>
      <c r="C2630" s="24">
        <v>21133108</v>
      </c>
      <c r="D2630" s="24" t="s">
        <v>3302</v>
      </c>
      <c r="E2630" s="24" t="s">
        <v>3303</v>
      </c>
      <c r="F2630" s="24" t="s">
        <v>5693</v>
      </c>
      <c r="G2630" s="24" t="s">
        <v>3305</v>
      </c>
      <c r="H2630" s="24" t="s">
        <v>11100</v>
      </c>
      <c r="I2630" s="24" t="s">
        <v>11213</v>
      </c>
      <c r="J2630" s="24" t="s">
        <v>11218</v>
      </c>
      <c r="N2630" s="24" t="s">
        <v>4843</v>
      </c>
    </row>
    <row r="2631" spans="1:19" x14ac:dyDescent="0.25">
      <c r="A2631" s="24" t="s">
        <v>11219</v>
      </c>
      <c r="B2631" s="24">
        <v>21909525</v>
      </c>
      <c r="C2631" s="24">
        <v>21133116</v>
      </c>
      <c r="D2631" s="24" t="s">
        <v>3302</v>
      </c>
      <c r="E2631" s="24" t="s">
        <v>3303</v>
      </c>
      <c r="F2631" s="24" t="s">
        <v>5693</v>
      </c>
      <c r="G2631" s="24" t="s">
        <v>3305</v>
      </c>
      <c r="H2631" s="24" t="s">
        <v>11100</v>
      </c>
      <c r="I2631" s="24" t="s">
        <v>11213</v>
      </c>
      <c r="J2631" s="24" t="s">
        <v>11014</v>
      </c>
      <c r="N2631" s="24" t="s">
        <v>11138</v>
      </c>
      <c r="O2631" s="24" t="s">
        <v>3326</v>
      </c>
      <c r="Q2631" s="24" t="s">
        <v>3311</v>
      </c>
      <c r="R2631" s="24" t="s">
        <v>3327</v>
      </c>
      <c r="S2631" s="24" t="s">
        <v>3313</v>
      </c>
    </row>
    <row r="2632" spans="1:19" x14ac:dyDescent="0.25">
      <c r="A2632" s="24" t="s">
        <v>11220</v>
      </c>
      <c r="B2632" s="24">
        <v>21909535</v>
      </c>
      <c r="C2632" s="24">
        <v>18257501</v>
      </c>
      <c r="D2632" s="24" t="s">
        <v>3302</v>
      </c>
      <c r="E2632" s="24" t="s">
        <v>3303</v>
      </c>
      <c r="F2632" s="24" t="s">
        <v>5693</v>
      </c>
      <c r="G2632" s="24" t="s">
        <v>3305</v>
      </c>
      <c r="H2632" s="24" t="s">
        <v>11100</v>
      </c>
      <c r="I2632" s="24" t="s">
        <v>11221</v>
      </c>
      <c r="J2632" s="24" t="s">
        <v>11222</v>
      </c>
      <c r="N2632" s="24" t="s">
        <v>10046</v>
      </c>
      <c r="O2632" s="24" t="s">
        <v>3326</v>
      </c>
      <c r="Q2632" s="24" t="s">
        <v>3311</v>
      </c>
      <c r="R2632" s="24" t="s">
        <v>3327</v>
      </c>
      <c r="S2632" s="24" t="s">
        <v>3313</v>
      </c>
    </row>
    <row r="2633" spans="1:19" x14ac:dyDescent="0.25">
      <c r="A2633" s="24" t="s">
        <v>11223</v>
      </c>
      <c r="B2633" s="24">
        <v>21909540</v>
      </c>
      <c r="C2633" s="24">
        <v>21133121</v>
      </c>
      <c r="D2633" s="24" t="s">
        <v>3302</v>
      </c>
      <c r="E2633" s="24" t="s">
        <v>3303</v>
      </c>
      <c r="F2633" s="24" t="s">
        <v>5693</v>
      </c>
      <c r="G2633" s="24" t="s">
        <v>3305</v>
      </c>
      <c r="H2633" s="24" t="s">
        <v>11100</v>
      </c>
      <c r="I2633" s="24" t="s">
        <v>11224</v>
      </c>
      <c r="J2633" s="24" t="s">
        <v>3631</v>
      </c>
      <c r="N2633" s="24" t="s">
        <v>10163</v>
      </c>
      <c r="O2633" s="24" t="s">
        <v>3326</v>
      </c>
      <c r="Q2633" s="24" t="s">
        <v>3311</v>
      </c>
      <c r="R2633" s="24" t="s">
        <v>3327</v>
      </c>
      <c r="S2633" s="24" t="s">
        <v>3313</v>
      </c>
    </row>
    <row r="2634" spans="1:19" x14ac:dyDescent="0.25">
      <c r="A2634" s="24" t="s">
        <v>11225</v>
      </c>
      <c r="B2634" s="24">
        <v>21909545</v>
      </c>
      <c r="C2634" s="24">
        <v>198563</v>
      </c>
      <c r="D2634" s="24" t="s">
        <v>3302</v>
      </c>
      <c r="E2634" s="24" t="s">
        <v>3303</v>
      </c>
      <c r="F2634" s="24" t="s">
        <v>5693</v>
      </c>
      <c r="G2634" s="24" t="s">
        <v>3305</v>
      </c>
      <c r="H2634" s="24" t="s">
        <v>11100</v>
      </c>
      <c r="I2634" s="24" t="s">
        <v>11224</v>
      </c>
      <c r="J2634" s="24" t="s">
        <v>11226</v>
      </c>
      <c r="N2634" s="24" t="s">
        <v>6961</v>
      </c>
      <c r="O2634" s="24" t="s">
        <v>3326</v>
      </c>
      <c r="Q2634" s="24" t="s">
        <v>3311</v>
      </c>
      <c r="R2634" s="24" t="s">
        <v>3327</v>
      </c>
      <c r="S2634" s="24" t="s">
        <v>3313</v>
      </c>
    </row>
    <row r="2635" spans="1:19" x14ac:dyDescent="0.25">
      <c r="A2635" s="24" t="s">
        <v>11227</v>
      </c>
      <c r="B2635" s="24">
        <v>21909560</v>
      </c>
      <c r="C2635" s="24">
        <v>18257655</v>
      </c>
      <c r="D2635" s="24" t="s">
        <v>3302</v>
      </c>
      <c r="E2635" s="24" t="s">
        <v>3303</v>
      </c>
      <c r="F2635" s="24" t="s">
        <v>5693</v>
      </c>
      <c r="G2635" s="24" t="s">
        <v>3305</v>
      </c>
      <c r="H2635" s="24" t="s">
        <v>11100</v>
      </c>
      <c r="I2635" s="24" t="s">
        <v>11224</v>
      </c>
      <c r="J2635" s="24" t="s">
        <v>6697</v>
      </c>
      <c r="N2635" s="24" t="s">
        <v>10098</v>
      </c>
      <c r="O2635" s="24" t="s">
        <v>3326</v>
      </c>
      <c r="Q2635" s="24" t="s">
        <v>3311</v>
      </c>
      <c r="R2635" s="24" t="s">
        <v>3327</v>
      </c>
      <c r="S2635" s="24" t="s">
        <v>3313</v>
      </c>
    </row>
    <row r="2636" spans="1:19" x14ac:dyDescent="0.25">
      <c r="A2636" s="24" t="s">
        <v>11228</v>
      </c>
      <c r="B2636" s="24">
        <v>21909582</v>
      </c>
      <c r="C2636" s="24">
        <v>21133167</v>
      </c>
      <c r="D2636" s="24" t="s">
        <v>3302</v>
      </c>
      <c r="E2636" s="24" t="s">
        <v>3303</v>
      </c>
      <c r="F2636" s="24" t="s">
        <v>5693</v>
      </c>
      <c r="G2636" s="24" t="s">
        <v>3305</v>
      </c>
      <c r="H2636" s="24" t="s">
        <v>11100</v>
      </c>
      <c r="I2636" s="24" t="s">
        <v>11229</v>
      </c>
      <c r="J2636" s="24" t="s">
        <v>10655</v>
      </c>
      <c r="N2636" s="24" t="s">
        <v>11105</v>
      </c>
    </row>
    <row r="2637" spans="1:19" x14ac:dyDescent="0.25">
      <c r="A2637" s="24" t="s">
        <v>11230</v>
      </c>
      <c r="B2637" s="24">
        <v>21910070</v>
      </c>
      <c r="C2637" s="24">
        <v>18123960</v>
      </c>
      <c r="D2637" s="24" t="s">
        <v>3302</v>
      </c>
      <c r="E2637" s="24" t="s">
        <v>3303</v>
      </c>
      <c r="F2637" s="24" t="s">
        <v>4425</v>
      </c>
      <c r="G2637" s="24" t="s">
        <v>3305</v>
      </c>
      <c r="H2637" s="24" t="s">
        <v>11231</v>
      </c>
      <c r="I2637" s="24" t="s">
        <v>11232</v>
      </c>
      <c r="J2637" s="24" t="s">
        <v>8900</v>
      </c>
      <c r="N2637" s="24" t="s">
        <v>10369</v>
      </c>
      <c r="O2637" s="24" t="s">
        <v>3326</v>
      </c>
      <c r="Q2637" s="24" t="s">
        <v>3311</v>
      </c>
      <c r="R2637" s="24" t="s">
        <v>3327</v>
      </c>
      <c r="S2637" s="24" t="s">
        <v>3313</v>
      </c>
    </row>
    <row r="2638" spans="1:19" x14ac:dyDescent="0.25">
      <c r="A2638" s="24" t="s">
        <v>11233</v>
      </c>
      <c r="B2638" s="24">
        <v>21910080</v>
      </c>
      <c r="C2638" s="24">
        <v>21110276</v>
      </c>
      <c r="D2638" s="24" t="s">
        <v>3302</v>
      </c>
      <c r="E2638" s="24" t="s">
        <v>3303</v>
      </c>
      <c r="F2638" s="24" t="s">
        <v>11234</v>
      </c>
      <c r="G2638" s="24" t="s">
        <v>3305</v>
      </c>
      <c r="H2638" s="24" t="s">
        <v>11235</v>
      </c>
      <c r="I2638" s="24" t="s">
        <v>11236</v>
      </c>
      <c r="J2638" s="24" t="s">
        <v>11237</v>
      </c>
      <c r="N2638" s="24" t="s">
        <v>11238</v>
      </c>
      <c r="O2638" s="24" t="s">
        <v>3326</v>
      </c>
      <c r="Q2638" s="24" t="s">
        <v>3311</v>
      </c>
      <c r="R2638" s="24" t="s">
        <v>3327</v>
      </c>
      <c r="S2638" s="24" t="s">
        <v>3313</v>
      </c>
    </row>
    <row r="2639" spans="1:19" x14ac:dyDescent="0.25">
      <c r="A2639" s="24" t="s">
        <v>11239</v>
      </c>
      <c r="B2639" s="24">
        <v>21910090</v>
      </c>
      <c r="C2639" s="24">
        <v>18127809</v>
      </c>
      <c r="D2639" s="24" t="s">
        <v>3302</v>
      </c>
      <c r="E2639" s="24" t="s">
        <v>3303</v>
      </c>
      <c r="F2639" s="24" t="s">
        <v>5666</v>
      </c>
      <c r="G2639" s="24" t="s">
        <v>3305</v>
      </c>
      <c r="H2639" s="24" t="s">
        <v>11240</v>
      </c>
      <c r="I2639" s="24" t="s">
        <v>11241</v>
      </c>
      <c r="J2639" s="24" t="s">
        <v>11242</v>
      </c>
      <c r="N2639" s="24" t="s">
        <v>11243</v>
      </c>
      <c r="O2639" s="24" t="s">
        <v>3326</v>
      </c>
      <c r="Q2639" s="24" t="s">
        <v>3311</v>
      </c>
      <c r="R2639" s="24" t="s">
        <v>3327</v>
      </c>
      <c r="S2639" s="24" t="s">
        <v>3313</v>
      </c>
    </row>
    <row r="2640" spans="1:19" x14ac:dyDescent="0.25">
      <c r="A2640" s="24" t="s">
        <v>11244</v>
      </c>
      <c r="B2640" s="24">
        <v>21910125</v>
      </c>
      <c r="C2640" s="24">
        <v>18127741</v>
      </c>
      <c r="D2640" s="24" t="s">
        <v>3302</v>
      </c>
      <c r="E2640" s="24" t="s">
        <v>3303</v>
      </c>
      <c r="F2640" s="24" t="s">
        <v>5666</v>
      </c>
      <c r="G2640" s="24" t="s">
        <v>3305</v>
      </c>
      <c r="H2640" s="24" t="s">
        <v>11245</v>
      </c>
      <c r="I2640" s="24" t="s">
        <v>11246</v>
      </c>
      <c r="J2640" s="24" t="s">
        <v>11247</v>
      </c>
      <c r="N2640" s="24" t="s">
        <v>11248</v>
      </c>
      <c r="O2640" s="24" t="s">
        <v>3326</v>
      </c>
      <c r="Q2640" s="24" t="s">
        <v>3311</v>
      </c>
      <c r="R2640" s="24" t="s">
        <v>3327</v>
      </c>
      <c r="S2640" s="24" t="s">
        <v>3313</v>
      </c>
    </row>
    <row r="2641" spans="1:19" x14ac:dyDescent="0.25">
      <c r="A2641" s="24" t="s">
        <v>11249</v>
      </c>
      <c r="B2641" s="24">
        <v>21910130</v>
      </c>
      <c r="C2641" s="24">
        <v>21112879</v>
      </c>
      <c r="D2641" s="24" t="s">
        <v>3302</v>
      </c>
      <c r="E2641" s="24" t="s">
        <v>3303</v>
      </c>
      <c r="F2641" s="24" t="s">
        <v>5666</v>
      </c>
      <c r="G2641" s="24" t="s">
        <v>3305</v>
      </c>
      <c r="H2641" s="24" t="s">
        <v>11245</v>
      </c>
      <c r="I2641" s="24" t="s">
        <v>11246</v>
      </c>
      <c r="J2641" s="24" t="s">
        <v>11250</v>
      </c>
      <c r="N2641" s="24" t="s">
        <v>11251</v>
      </c>
      <c r="O2641" s="24" t="s">
        <v>3326</v>
      </c>
      <c r="Q2641" s="24" t="s">
        <v>3311</v>
      </c>
      <c r="R2641" s="24" t="s">
        <v>3327</v>
      </c>
      <c r="S2641" s="24" t="s">
        <v>3313</v>
      </c>
    </row>
    <row r="2642" spans="1:19" x14ac:dyDescent="0.25">
      <c r="A2642" s="24" t="s">
        <v>11252</v>
      </c>
      <c r="B2642" s="24">
        <v>21910480</v>
      </c>
      <c r="C2642" s="24">
        <v>190067</v>
      </c>
      <c r="D2642" s="24" t="s">
        <v>3302</v>
      </c>
      <c r="E2642" s="24" t="s">
        <v>3303</v>
      </c>
      <c r="F2642" s="24" t="s">
        <v>5666</v>
      </c>
      <c r="G2642" s="24" t="s">
        <v>3305</v>
      </c>
      <c r="H2642" s="24" t="s">
        <v>11245</v>
      </c>
      <c r="I2642" s="24" t="s">
        <v>11253</v>
      </c>
      <c r="J2642" s="24" t="s">
        <v>11254</v>
      </c>
      <c r="N2642" s="24" t="s">
        <v>11255</v>
      </c>
      <c r="O2642" s="24" t="s">
        <v>3326</v>
      </c>
      <c r="Q2642" s="24" t="s">
        <v>3311</v>
      </c>
      <c r="R2642" s="24" t="s">
        <v>3327</v>
      </c>
      <c r="S2642" s="24" t="s">
        <v>3313</v>
      </c>
    </row>
    <row r="2643" spans="1:19" x14ac:dyDescent="0.25">
      <c r="A2643" s="24" t="s">
        <v>11256</v>
      </c>
      <c r="B2643" s="24">
        <v>21910485</v>
      </c>
      <c r="C2643" s="24">
        <v>190137</v>
      </c>
      <c r="D2643" s="24" t="s">
        <v>3302</v>
      </c>
      <c r="E2643" s="24" t="s">
        <v>3303</v>
      </c>
      <c r="F2643" s="24" t="s">
        <v>4425</v>
      </c>
      <c r="G2643" s="24" t="s">
        <v>3305</v>
      </c>
      <c r="H2643" s="24" t="s">
        <v>11257</v>
      </c>
      <c r="I2643" s="24" t="s">
        <v>11258</v>
      </c>
      <c r="J2643" s="24" t="s">
        <v>11259</v>
      </c>
      <c r="N2643" s="24" t="s">
        <v>11260</v>
      </c>
    </row>
    <row r="2644" spans="1:19" x14ac:dyDescent="0.25">
      <c r="A2644" s="24" t="s">
        <v>11261</v>
      </c>
      <c r="B2644" s="24">
        <v>21910490</v>
      </c>
      <c r="C2644" s="24">
        <v>21110056</v>
      </c>
      <c r="D2644" s="24" t="s">
        <v>3302</v>
      </c>
      <c r="E2644" s="24" t="s">
        <v>3303</v>
      </c>
      <c r="F2644" s="24" t="s">
        <v>4425</v>
      </c>
      <c r="G2644" s="24" t="s">
        <v>3305</v>
      </c>
      <c r="H2644" s="24" t="s">
        <v>11257</v>
      </c>
      <c r="I2644" s="24" t="s">
        <v>11262</v>
      </c>
      <c r="J2644" s="24" t="s">
        <v>10364</v>
      </c>
      <c r="N2644" s="24" t="s">
        <v>11263</v>
      </c>
      <c r="O2644" s="24" t="s">
        <v>3326</v>
      </c>
      <c r="Q2644" s="24" t="s">
        <v>3311</v>
      </c>
      <c r="R2644" s="24" t="s">
        <v>3327</v>
      </c>
      <c r="S2644" s="24" t="s">
        <v>3313</v>
      </c>
    </row>
    <row r="2645" spans="1:19" x14ac:dyDescent="0.25">
      <c r="A2645" s="24" t="s">
        <v>11264</v>
      </c>
      <c r="B2645" s="24">
        <v>21910520</v>
      </c>
      <c r="C2645" s="24">
        <v>21112889</v>
      </c>
      <c r="D2645" s="24" t="s">
        <v>3302</v>
      </c>
      <c r="E2645" s="24" t="s">
        <v>3303</v>
      </c>
      <c r="F2645" s="24" t="s">
        <v>5666</v>
      </c>
      <c r="G2645" s="24" t="s">
        <v>3305</v>
      </c>
      <c r="H2645" s="24" t="s">
        <v>11265</v>
      </c>
      <c r="I2645" s="24" t="s">
        <v>11266</v>
      </c>
      <c r="J2645" s="24" t="s">
        <v>11267</v>
      </c>
      <c r="N2645" s="24" t="s">
        <v>5670</v>
      </c>
      <c r="O2645" s="24" t="s">
        <v>3326</v>
      </c>
      <c r="Q2645" s="24" t="s">
        <v>3311</v>
      </c>
      <c r="R2645" s="24" t="s">
        <v>3327</v>
      </c>
      <c r="S2645" s="24" t="s">
        <v>3313</v>
      </c>
    </row>
    <row r="2646" spans="1:19" x14ac:dyDescent="0.25">
      <c r="A2646" s="24" t="s">
        <v>11268</v>
      </c>
      <c r="B2646" s="24">
        <v>21911455</v>
      </c>
      <c r="C2646" s="24">
        <v>18127840</v>
      </c>
      <c r="D2646" s="24" t="s">
        <v>3302</v>
      </c>
      <c r="E2646" s="24" t="s">
        <v>3303</v>
      </c>
      <c r="F2646" s="24" t="s">
        <v>5666</v>
      </c>
      <c r="G2646" s="24" t="s">
        <v>3305</v>
      </c>
      <c r="H2646" s="24" t="s">
        <v>11269</v>
      </c>
      <c r="I2646" s="24" t="s">
        <v>11270</v>
      </c>
      <c r="J2646" s="24" t="s">
        <v>11271</v>
      </c>
      <c r="N2646" s="24" t="s">
        <v>6728</v>
      </c>
      <c r="O2646" s="24" t="s">
        <v>3326</v>
      </c>
      <c r="Q2646" s="24" t="s">
        <v>3311</v>
      </c>
      <c r="R2646" s="24" t="s">
        <v>3327</v>
      </c>
      <c r="S2646" s="24" t="s">
        <v>3313</v>
      </c>
    </row>
    <row r="2647" spans="1:19" x14ac:dyDescent="0.25">
      <c r="A2647" s="24" t="s">
        <v>11272</v>
      </c>
      <c r="B2647" s="24">
        <v>21911485</v>
      </c>
      <c r="C2647" s="24">
        <v>21112669</v>
      </c>
      <c r="D2647" s="24" t="s">
        <v>3302</v>
      </c>
      <c r="E2647" s="24" t="s">
        <v>3303</v>
      </c>
      <c r="F2647" s="24" t="s">
        <v>11273</v>
      </c>
      <c r="G2647" s="24" t="s">
        <v>3305</v>
      </c>
      <c r="H2647" s="24" t="s">
        <v>11274</v>
      </c>
      <c r="I2647" s="24" t="s">
        <v>11275</v>
      </c>
      <c r="J2647" s="24" t="s">
        <v>11276</v>
      </c>
      <c r="N2647" s="24" t="s">
        <v>11277</v>
      </c>
      <c r="O2647" s="24" t="s">
        <v>3326</v>
      </c>
      <c r="Q2647" s="24" t="s">
        <v>3311</v>
      </c>
      <c r="R2647" s="24" t="s">
        <v>3327</v>
      </c>
      <c r="S2647" s="24" t="s">
        <v>3313</v>
      </c>
    </row>
    <row r="2648" spans="1:19" x14ac:dyDescent="0.25">
      <c r="A2648" s="24" t="s">
        <v>11278</v>
      </c>
      <c r="B2648" s="24">
        <v>21911500</v>
      </c>
      <c r="C2648" s="24">
        <v>190346</v>
      </c>
      <c r="D2648" s="24" t="s">
        <v>3302</v>
      </c>
      <c r="E2648" s="24" t="s">
        <v>3303</v>
      </c>
      <c r="F2648" s="24" t="s">
        <v>11273</v>
      </c>
      <c r="G2648" s="24" t="s">
        <v>3305</v>
      </c>
      <c r="H2648" s="24" t="s">
        <v>11279</v>
      </c>
      <c r="I2648" s="24" t="s">
        <v>11280</v>
      </c>
      <c r="J2648" s="24" t="s">
        <v>11281</v>
      </c>
      <c r="N2648" s="24" t="s">
        <v>11282</v>
      </c>
      <c r="O2648" s="24" t="s">
        <v>3326</v>
      </c>
      <c r="Q2648" s="24" t="s">
        <v>3311</v>
      </c>
      <c r="R2648" s="24" t="s">
        <v>3327</v>
      </c>
      <c r="S2648" s="24" t="s">
        <v>3313</v>
      </c>
    </row>
    <row r="2649" spans="1:19" x14ac:dyDescent="0.25">
      <c r="A2649" s="24" t="s">
        <v>11283</v>
      </c>
      <c r="B2649" s="24">
        <v>21913438</v>
      </c>
      <c r="C2649" s="24">
        <v>190285</v>
      </c>
      <c r="D2649" s="24" t="s">
        <v>3302</v>
      </c>
      <c r="E2649" s="24" t="s">
        <v>3303</v>
      </c>
      <c r="F2649" s="24" t="s">
        <v>5693</v>
      </c>
      <c r="G2649" s="24" t="s">
        <v>3305</v>
      </c>
      <c r="H2649" s="24" t="s">
        <v>11284</v>
      </c>
      <c r="I2649" s="24" t="s">
        <v>11285</v>
      </c>
      <c r="J2649" s="24" t="s">
        <v>11286</v>
      </c>
      <c r="N2649" s="24" t="s">
        <v>10049</v>
      </c>
      <c r="O2649" s="24" t="s">
        <v>3326</v>
      </c>
      <c r="Q2649" s="24" t="s">
        <v>3311</v>
      </c>
      <c r="R2649" s="24" t="s">
        <v>3327</v>
      </c>
      <c r="S2649" s="24" t="s">
        <v>3313</v>
      </c>
    </row>
    <row r="2650" spans="1:19" x14ac:dyDescent="0.25">
      <c r="A2650" s="24" t="s">
        <v>11287</v>
      </c>
      <c r="B2650" s="24">
        <v>21913493</v>
      </c>
      <c r="C2650" s="24">
        <v>18158583</v>
      </c>
      <c r="D2650" s="24" t="s">
        <v>3302</v>
      </c>
      <c r="E2650" s="24" t="s">
        <v>3303</v>
      </c>
      <c r="F2650" s="24" t="s">
        <v>3304</v>
      </c>
      <c r="G2650" s="24" t="s">
        <v>3305</v>
      </c>
      <c r="H2650" s="24" t="s">
        <v>10571</v>
      </c>
      <c r="I2650" s="24" t="s">
        <v>11288</v>
      </c>
      <c r="J2650" s="24" t="s">
        <v>11023</v>
      </c>
      <c r="N2650" s="24" t="s">
        <v>10350</v>
      </c>
      <c r="O2650" s="24" t="s">
        <v>3326</v>
      </c>
      <c r="Q2650" s="24" t="s">
        <v>3311</v>
      </c>
      <c r="R2650" s="24" t="s">
        <v>3922</v>
      </c>
      <c r="S2650" s="24" t="s">
        <v>3313</v>
      </c>
    </row>
    <row r="2651" spans="1:19" x14ac:dyDescent="0.25">
      <c r="A2651" s="24" t="s">
        <v>11289</v>
      </c>
      <c r="B2651" s="24">
        <v>21913508</v>
      </c>
      <c r="C2651" s="24">
        <v>21132848</v>
      </c>
      <c r="D2651" s="24" t="s">
        <v>3302</v>
      </c>
      <c r="E2651" s="24" t="s">
        <v>3303</v>
      </c>
      <c r="F2651" s="24" t="s">
        <v>5693</v>
      </c>
      <c r="G2651" s="24" t="s">
        <v>3305</v>
      </c>
      <c r="H2651" s="24" t="s">
        <v>11284</v>
      </c>
      <c r="I2651" s="24" t="s">
        <v>11290</v>
      </c>
      <c r="J2651" s="24" t="s">
        <v>3903</v>
      </c>
      <c r="N2651" s="24" t="s">
        <v>11291</v>
      </c>
      <c r="O2651" s="24" t="s">
        <v>3326</v>
      </c>
      <c r="Q2651" s="24" t="s">
        <v>3311</v>
      </c>
      <c r="R2651" s="24" t="s">
        <v>3327</v>
      </c>
      <c r="S2651" s="24" t="s">
        <v>3313</v>
      </c>
    </row>
    <row r="2652" spans="1:19" x14ac:dyDescent="0.25">
      <c r="A2652" s="24" t="s">
        <v>11292</v>
      </c>
      <c r="B2652" s="24">
        <v>21913513</v>
      </c>
      <c r="C2652" s="24">
        <v>190087</v>
      </c>
      <c r="D2652" s="24" t="s">
        <v>3302</v>
      </c>
      <c r="E2652" s="24" t="s">
        <v>3303</v>
      </c>
      <c r="F2652" s="24" t="s">
        <v>5693</v>
      </c>
      <c r="G2652" s="24" t="s">
        <v>3305</v>
      </c>
      <c r="H2652" s="24" t="s">
        <v>11284</v>
      </c>
      <c r="I2652" s="24" t="s">
        <v>11293</v>
      </c>
      <c r="J2652" s="24" t="s">
        <v>11095</v>
      </c>
      <c r="N2652" s="24" t="s">
        <v>11294</v>
      </c>
      <c r="O2652" s="24" t="s">
        <v>3326</v>
      </c>
      <c r="Q2652" s="24" t="s">
        <v>3311</v>
      </c>
      <c r="R2652" s="24" t="s">
        <v>3327</v>
      </c>
      <c r="S2652" s="24" t="s">
        <v>3313</v>
      </c>
    </row>
    <row r="2653" spans="1:19" x14ac:dyDescent="0.25">
      <c r="A2653" s="24" t="s">
        <v>11295</v>
      </c>
      <c r="B2653" s="24">
        <v>21913553</v>
      </c>
      <c r="C2653" s="24">
        <v>198758</v>
      </c>
      <c r="D2653" s="24" t="s">
        <v>3302</v>
      </c>
      <c r="E2653" s="24" t="s">
        <v>3303</v>
      </c>
      <c r="F2653" s="24" t="s">
        <v>5693</v>
      </c>
      <c r="G2653" s="24" t="s">
        <v>3305</v>
      </c>
      <c r="H2653" s="24" t="s">
        <v>11284</v>
      </c>
      <c r="I2653" s="24" t="s">
        <v>11296</v>
      </c>
      <c r="J2653" s="24" t="s">
        <v>11297</v>
      </c>
      <c r="N2653" s="24" t="s">
        <v>10049</v>
      </c>
      <c r="O2653" s="24" t="s">
        <v>3326</v>
      </c>
      <c r="Q2653" s="24" t="s">
        <v>3311</v>
      </c>
      <c r="R2653" s="24" t="s">
        <v>3327</v>
      </c>
      <c r="S2653" s="24" t="s">
        <v>3313</v>
      </c>
    </row>
    <row r="2654" spans="1:19" x14ac:dyDescent="0.25">
      <c r="A2654" s="24" t="s">
        <v>11298</v>
      </c>
      <c r="B2654" s="24">
        <v>21913558</v>
      </c>
      <c r="C2654" s="24">
        <v>18252952</v>
      </c>
      <c r="D2654" s="24" t="s">
        <v>3302</v>
      </c>
      <c r="E2654" s="24" t="s">
        <v>3303</v>
      </c>
      <c r="F2654" s="24" t="s">
        <v>5693</v>
      </c>
      <c r="G2654" s="24" t="s">
        <v>3305</v>
      </c>
      <c r="H2654" s="24" t="s">
        <v>11284</v>
      </c>
      <c r="I2654" s="24" t="s">
        <v>11296</v>
      </c>
      <c r="J2654" s="24" t="s">
        <v>11299</v>
      </c>
      <c r="N2654" s="24" t="s">
        <v>4031</v>
      </c>
    </row>
    <row r="2655" spans="1:19" x14ac:dyDescent="0.25">
      <c r="A2655" s="24" t="s">
        <v>11300</v>
      </c>
      <c r="B2655" s="24">
        <v>21913654</v>
      </c>
      <c r="C2655" s="24">
        <v>18253276</v>
      </c>
      <c r="D2655" s="24" t="s">
        <v>3302</v>
      </c>
      <c r="E2655" s="24" t="s">
        <v>3303</v>
      </c>
      <c r="F2655" s="24" t="s">
        <v>5693</v>
      </c>
      <c r="G2655" s="24" t="s">
        <v>3305</v>
      </c>
      <c r="H2655" s="24" t="s">
        <v>5694</v>
      </c>
      <c r="I2655" s="24" t="s">
        <v>5695</v>
      </c>
      <c r="J2655" s="24" t="s">
        <v>11301</v>
      </c>
      <c r="N2655" s="24" t="s">
        <v>11302</v>
      </c>
      <c r="O2655" s="24" t="s">
        <v>3326</v>
      </c>
      <c r="Q2655" s="24" t="s">
        <v>3311</v>
      </c>
      <c r="R2655" s="24" t="s">
        <v>3327</v>
      </c>
      <c r="S2655" s="24" t="s">
        <v>3313</v>
      </c>
    </row>
    <row r="2656" spans="1:19" x14ac:dyDescent="0.25">
      <c r="A2656" s="24" t="s">
        <v>11303</v>
      </c>
      <c r="B2656" s="24">
        <v>21913659</v>
      </c>
      <c r="C2656" s="24">
        <v>190118</v>
      </c>
      <c r="D2656" s="24" t="s">
        <v>3302</v>
      </c>
      <c r="E2656" s="24" t="s">
        <v>3303</v>
      </c>
      <c r="F2656" s="24" t="s">
        <v>5693</v>
      </c>
      <c r="G2656" s="24" t="s">
        <v>3305</v>
      </c>
      <c r="H2656" s="24" t="s">
        <v>5694</v>
      </c>
      <c r="I2656" s="24" t="s">
        <v>5695</v>
      </c>
      <c r="J2656" s="24" t="s">
        <v>3631</v>
      </c>
      <c r="N2656" s="24" t="s">
        <v>10294</v>
      </c>
      <c r="O2656" s="24" t="s">
        <v>3326</v>
      </c>
      <c r="Q2656" s="24" t="s">
        <v>3311</v>
      </c>
      <c r="R2656" s="24" t="s">
        <v>3327</v>
      </c>
      <c r="S2656" s="24" t="s">
        <v>3313</v>
      </c>
    </row>
    <row r="2657" spans="1:19" x14ac:dyDescent="0.25">
      <c r="A2657" s="24" t="s">
        <v>11304</v>
      </c>
      <c r="B2657" s="24">
        <v>21913664</v>
      </c>
      <c r="C2657" s="24">
        <v>18253282</v>
      </c>
      <c r="D2657" s="24" t="s">
        <v>3302</v>
      </c>
      <c r="E2657" s="24" t="s">
        <v>3303</v>
      </c>
      <c r="F2657" s="24" t="s">
        <v>5693</v>
      </c>
      <c r="G2657" s="24" t="s">
        <v>3305</v>
      </c>
      <c r="H2657" s="24" t="s">
        <v>5694</v>
      </c>
      <c r="I2657" s="24" t="s">
        <v>5695</v>
      </c>
      <c r="J2657" s="24" t="s">
        <v>7455</v>
      </c>
      <c r="N2657" s="24" t="s">
        <v>10218</v>
      </c>
      <c r="O2657" s="24" t="s">
        <v>3326</v>
      </c>
      <c r="Q2657" s="24" t="s">
        <v>3311</v>
      </c>
      <c r="R2657" s="24" t="s">
        <v>3327</v>
      </c>
      <c r="S2657" s="24" t="s">
        <v>3313</v>
      </c>
    </row>
    <row r="2658" spans="1:19" x14ac:dyDescent="0.25">
      <c r="A2658" s="24" t="s">
        <v>11305</v>
      </c>
      <c r="B2658" s="24">
        <v>21913744</v>
      </c>
      <c r="C2658" s="24">
        <v>18253287</v>
      </c>
      <c r="D2658" s="24" t="s">
        <v>3302</v>
      </c>
      <c r="E2658" s="24" t="s">
        <v>3303</v>
      </c>
      <c r="F2658" s="24" t="s">
        <v>5693</v>
      </c>
      <c r="G2658" s="24" t="s">
        <v>3305</v>
      </c>
      <c r="H2658" s="24" t="s">
        <v>5694</v>
      </c>
      <c r="I2658" s="24" t="s">
        <v>5695</v>
      </c>
      <c r="J2658" s="24" t="s">
        <v>849</v>
      </c>
      <c r="N2658" s="24" t="s">
        <v>4321</v>
      </c>
      <c r="O2658" s="24" t="s">
        <v>3326</v>
      </c>
      <c r="Q2658" s="24" t="s">
        <v>3311</v>
      </c>
      <c r="R2658" s="24" t="s">
        <v>3327</v>
      </c>
      <c r="S2658" s="24" t="s">
        <v>3313</v>
      </c>
    </row>
    <row r="2659" spans="1:19" x14ac:dyDescent="0.25">
      <c r="A2659" s="24" t="s">
        <v>11306</v>
      </c>
      <c r="B2659" s="24">
        <v>21913749</v>
      </c>
      <c r="C2659" s="24">
        <v>21132859</v>
      </c>
      <c r="D2659" s="24" t="s">
        <v>3302</v>
      </c>
      <c r="E2659" s="24" t="s">
        <v>3303</v>
      </c>
      <c r="F2659" s="24" t="s">
        <v>5693</v>
      </c>
      <c r="G2659" s="24" t="s">
        <v>3305</v>
      </c>
      <c r="H2659" s="24" t="s">
        <v>5694</v>
      </c>
      <c r="I2659" s="24" t="s">
        <v>5695</v>
      </c>
      <c r="J2659" s="24" t="s">
        <v>3530</v>
      </c>
      <c r="N2659" s="24" t="s">
        <v>11307</v>
      </c>
      <c r="O2659" s="24" t="s">
        <v>3326</v>
      </c>
      <c r="Q2659" s="24" t="s">
        <v>3311</v>
      </c>
      <c r="R2659" s="24" t="s">
        <v>3327</v>
      </c>
      <c r="S2659" s="24" t="s">
        <v>3313</v>
      </c>
    </row>
    <row r="2660" spans="1:19" x14ac:dyDescent="0.25">
      <c r="A2660" s="24" t="s">
        <v>11308</v>
      </c>
      <c r="B2660" s="24">
        <v>21913821</v>
      </c>
      <c r="C2660" s="24">
        <v>190313</v>
      </c>
      <c r="D2660" s="24" t="s">
        <v>3302</v>
      </c>
      <c r="E2660" s="24" t="s">
        <v>3303</v>
      </c>
      <c r="F2660" s="24" t="s">
        <v>5693</v>
      </c>
      <c r="G2660" s="24" t="s">
        <v>3305</v>
      </c>
      <c r="H2660" s="24" t="s">
        <v>5694</v>
      </c>
      <c r="I2660" s="24" t="s">
        <v>11309</v>
      </c>
      <c r="J2660" s="24" t="s">
        <v>11310</v>
      </c>
      <c r="N2660" s="24" t="s">
        <v>11123</v>
      </c>
    </row>
    <row r="2661" spans="1:19" x14ac:dyDescent="0.25">
      <c r="A2661" s="24" t="s">
        <v>11311</v>
      </c>
      <c r="B2661" s="24">
        <v>21913860</v>
      </c>
      <c r="C2661" s="24">
        <v>18253296</v>
      </c>
      <c r="D2661" s="24" t="s">
        <v>3302</v>
      </c>
      <c r="E2661" s="24" t="s">
        <v>3303</v>
      </c>
      <c r="F2661" s="24" t="s">
        <v>5693</v>
      </c>
      <c r="G2661" s="24" t="s">
        <v>3305</v>
      </c>
      <c r="H2661" s="24" t="s">
        <v>5694</v>
      </c>
      <c r="I2661" s="24" t="s">
        <v>11312</v>
      </c>
      <c r="J2661" s="24" t="s">
        <v>7387</v>
      </c>
      <c r="N2661" s="24" t="s">
        <v>11313</v>
      </c>
      <c r="O2661" s="24" t="s">
        <v>3326</v>
      </c>
      <c r="Q2661" s="24" t="s">
        <v>3311</v>
      </c>
      <c r="R2661" s="24" t="s">
        <v>3327</v>
      </c>
      <c r="S2661" s="24" t="s">
        <v>3313</v>
      </c>
    </row>
    <row r="2662" spans="1:19" x14ac:dyDescent="0.25">
      <c r="A2662" s="24" t="s">
        <v>11314</v>
      </c>
      <c r="B2662" s="24">
        <v>21913870</v>
      </c>
      <c r="C2662" s="24">
        <v>190145</v>
      </c>
      <c r="D2662" s="24" t="s">
        <v>3302</v>
      </c>
      <c r="E2662" s="24" t="s">
        <v>3303</v>
      </c>
      <c r="F2662" s="24" t="s">
        <v>5693</v>
      </c>
      <c r="G2662" s="24" t="s">
        <v>3305</v>
      </c>
      <c r="H2662" s="24" t="s">
        <v>5694</v>
      </c>
      <c r="I2662" s="24" t="s">
        <v>11312</v>
      </c>
      <c r="J2662" s="24" t="s">
        <v>11315</v>
      </c>
      <c r="N2662" s="24" t="s">
        <v>11316</v>
      </c>
      <c r="O2662" s="24" t="s">
        <v>3326</v>
      </c>
      <c r="Q2662" s="24" t="s">
        <v>3311</v>
      </c>
      <c r="R2662" s="24" t="s">
        <v>3327</v>
      </c>
      <c r="S2662" s="24" t="s">
        <v>3313</v>
      </c>
    </row>
    <row r="2663" spans="1:19" x14ac:dyDescent="0.25">
      <c r="A2663" s="24" t="s">
        <v>11317</v>
      </c>
      <c r="B2663" s="24">
        <v>21913883</v>
      </c>
      <c r="C2663" s="24">
        <v>18253303</v>
      </c>
      <c r="D2663" s="24" t="s">
        <v>3302</v>
      </c>
      <c r="E2663" s="24" t="s">
        <v>3303</v>
      </c>
      <c r="F2663" s="24" t="s">
        <v>5693</v>
      </c>
      <c r="G2663" s="24" t="s">
        <v>3305</v>
      </c>
      <c r="H2663" s="24" t="s">
        <v>5694</v>
      </c>
      <c r="I2663" s="24" t="s">
        <v>11318</v>
      </c>
      <c r="J2663" s="24" t="s">
        <v>11319</v>
      </c>
      <c r="N2663" s="24" t="s">
        <v>11320</v>
      </c>
      <c r="O2663" s="24" t="s">
        <v>3326</v>
      </c>
      <c r="Q2663" s="24" t="s">
        <v>3311</v>
      </c>
      <c r="R2663" s="24" t="s">
        <v>3327</v>
      </c>
      <c r="S2663" s="24" t="s">
        <v>3313</v>
      </c>
    </row>
    <row r="2664" spans="1:19" x14ac:dyDescent="0.25">
      <c r="A2664" s="24" t="s">
        <v>11321</v>
      </c>
      <c r="B2664" s="24">
        <v>21913950</v>
      </c>
      <c r="C2664" s="24">
        <v>21132808</v>
      </c>
      <c r="D2664" s="24" t="s">
        <v>3302</v>
      </c>
      <c r="E2664" s="24" t="s">
        <v>3303</v>
      </c>
      <c r="F2664" s="24" t="s">
        <v>11322</v>
      </c>
      <c r="G2664" s="24" t="s">
        <v>3305</v>
      </c>
      <c r="H2664" s="24" t="s">
        <v>11323</v>
      </c>
      <c r="I2664" s="24" t="s">
        <v>11324</v>
      </c>
      <c r="J2664" s="24" t="s">
        <v>11325</v>
      </c>
      <c r="N2664" s="24" t="s">
        <v>11326</v>
      </c>
      <c r="O2664" s="24" t="s">
        <v>3326</v>
      </c>
      <c r="Q2664" s="24" t="s">
        <v>3311</v>
      </c>
      <c r="R2664" s="24" t="s">
        <v>3327</v>
      </c>
      <c r="S2664" s="24" t="s">
        <v>3313</v>
      </c>
    </row>
    <row r="2665" spans="1:19" x14ac:dyDescent="0.25">
      <c r="A2665" s="24" t="s">
        <v>11327</v>
      </c>
      <c r="B2665" s="24">
        <v>21913965</v>
      </c>
      <c r="C2665" s="24">
        <v>21132822</v>
      </c>
      <c r="D2665" s="24" t="s">
        <v>3302</v>
      </c>
      <c r="E2665" s="24" t="s">
        <v>3303</v>
      </c>
      <c r="F2665" s="24" t="s">
        <v>11322</v>
      </c>
      <c r="G2665" s="24" t="s">
        <v>3305</v>
      </c>
      <c r="H2665" s="24" t="s">
        <v>11323</v>
      </c>
      <c r="I2665" s="24" t="s">
        <v>11324</v>
      </c>
      <c r="J2665" s="24" t="s">
        <v>11328</v>
      </c>
      <c r="N2665" s="24" t="s">
        <v>11326</v>
      </c>
      <c r="O2665" s="24" t="s">
        <v>3326</v>
      </c>
      <c r="Q2665" s="24" t="s">
        <v>3311</v>
      </c>
      <c r="R2665" s="24" t="s">
        <v>3327</v>
      </c>
      <c r="S2665" s="24" t="s">
        <v>3313</v>
      </c>
    </row>
    <row r="2666" spans="1:19" x14ac:dyDescent="0.25">
      <c r="A2666" s="24" t="s">
        <v>11329</v>
      </c>
      <c r="B2666" s="24">
        <v>21913970</v>
      </c>
      <c r="C2666" s="24">
        <v>190239</v>
      </c>
      <c r="D2666" s="24" t="s">
        <v>3302</v>
      </c>
      <c r="E2666" s="24" t="s">
        <v>3303</v>
      </c>
      <c r="F2666" s="24" t="s">
        <v>11322</v>
      </c>
      <c r="G2666" s="24" t="s">
        <v>3305</v>
      </c>
      <c r="H2666" s="24" t="s">
        <v>11323</v>
      </c>
      <c r="I2666" s="24" t="s">
        <v>11330</v>
      </c>
      <c r="J2666" s="24" t="s">
        <v>11331</v>
      </c>
      <c r="N2666" s="24" t="s">
        <v>4409</v>
      </c>
      <c r="O2666" s="24" t="s">
        <v>3326</v>
      </c>
      <c r="Q2666" s="24" t="s">
        <v>3311</v>
      </c>
      <c r="R2666" s="24" t="s">
        <v>3327</v>
      </c>
      <c r="S2666" s="24" t="s">
        <v>3313</v>
      </c>
    </row>
    <row r="2667" spans="1:19" x14ac:dyDescent="0.25">
      <c r="A2667" s="24" t="s">
        <v>11332</v>
      </c>
      <c r="B2667" s="24">
        <v>21914161</v>
      </c>
      <c r="C2667" s="24">
        <v>198571</v>
      </c>
      <c r="D2667" s="24" t="s">
        <v>3302</v>
      </c>
      <c r="E2667" s="24" t="s">
        <v>3303</v>
      </c>
      <c r="F2667" s="24" t="s">
        <v>3304</v>
      </c>
      <c r="G2667" s="24" t="s">
        <v>3305</v>
      </c>
      <c r="H2667" s="24" t="s">
        <v>11333</v>
      </c>
      <c r="I2667" s="24" t="s">
        <v>11334</v>
      </c>
      <c r="J2667" s="24" t="s">
        <v>5161</v>
      </c>
      <c r="N2667" s="24" t="s">
        <v>4184</v>
      </c>
      <c r="O2667" s="24" t="s">
        <v>3326</v>
      </c>
      <c r="Q2667" s="24" t="s">
        <v>3311</v>
      </c>
      <c r="R2667" s="24" t="s">
        <v>3327</v>
      </c>
      <c r="S2667" s="24" t="s">
        <v>3313</v>
      </c>
    </row>
    <row r="2668" spans="1:19" x14ac:dyDescent="0.25">
      <c r="A2668" s="24" t="s">
        <v>11335</v>
      </c>
      <c r="B2668" s="24">
        <v>21914202</v>
      </c>
      <c r="C2668" s="24">
        <v>190310</v>
      </c>
      <c r="D2668" s="24" t="s">
        <v>3302</v>
      </c>
      <c r="E2668" s="24" t="s">
        <v>3303</v>
      </c>
      <c r="F2668" s="24" t="s">
        <v>3304</v>
      </c>
      <c r="G2668" s="24" t="s">
        <v>3305</v>
      </c>
      <c r="H2668" s="24" t="s">
        <v>11336</v>
      </c>
      <c r="I2668" s="24" t="s">
        <v>11337</v>
      </c>
      <c r="J2668" s="24" t="s">
        <v>5161</v>
      </c>
      <c r="N2668" s="24" t="s">
        <v>11338</v>
      </c>
      <c r="O2668" s="24" t="s">
        <v>3326</v>
      </c>
      <c r="Q2668" s="24" t="s">
        <v>3311</v>
      </c>
      <c r="R2668" s="24" t="s">
        <v>3327</v>
      </c>
      <c r="S2668" s="24" t="s">
        <v>3313</v>
      </c>
    </row>
    <row r="2669" spans="1:19" x14ac:dyDescent="0.25">
      <c r="A2669" s="24" t="s">
        <v>11339</v>
      </c>
      <c r="B2669" s="24">
        <v>21914265</v>
      </c>
      <c r="C2669" s="24">
        <v>21113900</v>
      </c>
      <c r="D2669" s="24" t="s">
        <v>3302</v>
      </c>
      <c r="E2669" s="24" t="s">
        <v>3303</v>
      </c>
      <c r="F2669" s="24" t="s">
        <v>3304</v>
      </c>
      <c r="G2669" s="24" t="s">
        <v>3305</v>
      </c>
      <c r="H2669" s="24" t="s">
        <v>11336</v>
      </c>
      <c r="I2669" s="24" t="s">
        <v>11340</v>
      </c>
      <c r="J2669" s="24" t="s">
        <v>11341</v>
      </c>
      <c r="N2669" s="24" t="s">
        <v>11342</v>
      </c>
      <c r="O2669" s="24" t="s">
        <v>3326</v>
      </c>
      <c r="Q2669" s="24" t="s">
        <v>3311</v>
      </c>
      <c r="R2669" s="24" t="s">
        <v>3327</v>
      </c>
      <c r="S2669" s="24" t="s">
        <v>3313</v>
      </c>
    </row>
    <row r="2670" spans="1:19" x14ac:dyDescent="0.25">
      <c r="A2670" s="24" t="s">
        <v>11343</v>
      </c>
      <c r="B2670" s="24">
        <v>21914740</v>
      </c>
      <c r="C2670" s="24">
        <v>21113904</v>
      </c>
      <c r="D2670" s="24" t="s">
        <v>3302</v>
      </c>
      <c r="E2670" s="24" t="s">
        <v>3303</v>
      </c>
      <c r="F2670" s="24" t="s">
        <v>3304</v>
      </c>
      <c r="G2670" s="24" t="s">
        <v>3305</v>
      </c>
      <c r="H2670" s="24" t="s">
        <v>11336</v>
      </c>
      <c r="I2670" s="24" t="s">
        <v>11344</v>
      </c>
      <c r="J2670" s="24" t="s">
        <v>10080</v>
      </c>
      <c r="N2670" s="24" t="s">
        <v>11345</v>
      </c>
      <c r="O2670" s="24" t="s">
        <v>3326</v>
      </c>
      <c r="Q2670" s="24" t="s">
        <v>3311</v>
      </c>
      <c r="R2670" s="24" t="s">
        <v>3327</v>
      </c>
      <c r="S2670" s="24" t="s">
        <v>3313</v>
      </c>
    </row>
    <row r="2671" spans="1:19" x14ac:dyDescent="0.25">
      <c r="A2671" s="24" t="s">
        <v>11346</v>
      </c>
      <c r="B2671" s="24">
        <v>21937379</v>
      </c>
      <c r="C2671" s="24">
        <v>12304</v>
      </c>
      <c r="D2671" s="24" t="s">
        <v>3302</v>
      </c>
      <c r="E2671" s="24" t="s">
        <v>3303</v>
      </c>
      <c r="F2671" s="24" t="s">
        <v>7462</v>
      </c>
      <c r="G2671" s="24" t="s">
        <v>3729</v>
      </c>
      <c r="H2671" s="24" t="s">
        <v>11347</v>
      </c>
      <c r="I2671" s="24" t="s">
        <v>11348</v>
      </c>
      <c r="J2671" s="24" t="s">
        <v>11349</v>
      </c>
      <c r="N2671" s="24" t="s">
        <v>11350</v>
      </c>
      <c r="O2671" s="24" t="s">
        <v>3310</v>
      </c>
      <c r="Q2671" s="24" t="s">
        <v>3311</v>
      </c>
      <c r="R2671" s="24" t="s">
        <v>3312</v>
      </c>
      <c r="S2671" s="24" t="s">
        <v>3313</v>
      </c>
    </row>
    <row r="2672" spans="1:19" x14ac:dyDescent="0.25">
      <c r="A2672" s="24" t="s">
        <v>11351</v>
      </c>
      <c r="B2672" s="24">
        <v>21938411</v>
      </c>
      <c r="C2672" s="24">
        <v>18711</v>
      </c>
      <c r="D2672" s="24" t="s">
        <v>3302</v>
      </c>
      <c r="E2672" s="24" t="s">
        <v>3303</v>
      </c>
      <c r="F2672" s="24" t="s">
        <v>7462</v>
      </c>
      <c r="G2672" s="24" t="s">
        <v>3729</v>
      </c>
      <c r="H2672" s="24" t="s">
        <v>11347</v>
      </c>
      <c r="I2672" s="24" t="s">
        <v>11352</v>
      </c>
      <c r="J2672" s="24" t="s">
        <v>4047</v>
      </c>
      <c r="N2672" s="24" t="s">
        <v>11353</v>
      </c>
      <c r="O2672" s="24" t="s">
        <v>4069</v>
      </c>
      <c r="P2672" s="24" t="s">
        <v>7923</v>
      </c>
      <c r="Q2672" s="24" t="s">
        <v>3311</v>
      </c>
      <c r="R2672" s="24" t="s">
        <v>3312</v>
      </c>
      <c r="S2672" s="24" t="s">
        <v>3313</v>
      </c>
    </row>
    <row r="2673" spans="1:19" x14ac:dyDescent="0.25">
      <c r="A2673" s="24" t="s">
        <v>11354</v>
      </c>
      <c r="B2673" s="24">
        <v>21971535</v>
      </c>
      <c r="C2673" s="24">
        <v>8771</v>
      </c>
      <c r="D2673" s="24" t="s">
        <v>3302</v>
      </c>
      <c r="E2673" s="24" t="s">
        <v>3303</v>
      </c>
      <c r="F2673" s="24" t="s">
        <v>5596</v>
      </c>
      <c r="G2673" s="24" t="s">
        <v>3729</v>
      </c>
      <c r="H2673" s="24" t="s">
        <v>11355</v>
      </c>
      <c r="I2673" s="24" t="s">
        <v>11356</v>
      </c>
      <c r="J2673" s="24" t="s">
        <v>11357</v>
      </c>
      <c r="N2673" s="24" t="s">
        <v>11358</v>
      </c>
      <c r="O2673" s="24" t="s">
        <v>3326</v>
      </c>
      <c r="Q2673" s="24" t="s">
        <v>3311</v>
      </c>
      <c r="R2673" s="24" t="s">
        <v>3327</v>
      </c>
      <c r="S2673" s="24" t="s">
        <v>3313</v>
      </c>
    </row>
    <row r="2674" spans="1:19" x14ac:dyDescent="0.25">
      <c r="A2674" s="24" t="s">
        <v>11359</v>
      </c>
      <c r="B2674" s="24">
        <v>21971681</v>
      </c>
      <c r="C2674" s="24">
        <v>17572</v>
      </c>
      <c r="D2674" s="24" t="s">
        <v>3302</v>
      </c>
      <c r="E2674" s="24" t="s">
        <v>3303</v>
      </c>
      <c r="F2674" s="24" t="s">
        <v>5596</v>
      </c>
      <c r="G2674" s="24" t="s">
        <v>3729</v>
      </c>
      <c r="H2674" s="24" t="s">
        <v>11360</v>
      </c>
      <c r="I2674" s="24" t="s">
        <v>11361</v>
      </c>
      <c r="J2674" s="24" t="s">
        <v>11362</v>
      </c>
      <c r="N2674" s="24" t="s">
        <v>3733</v>
      </c>
      <c r="O2674" s="24" t="s">
        <v>3326</v>
      </c>
      <c r="Q2674" s="24" t="s">
        <v>3311</v>
      </c>
      <c r="R2674" s="24" t="s">
        <v>3327</v>
      </c>
      <c r="S2674" s="24" t="s">
        <v>3313</v>
      </c>
    </row>
    <row r="2675" spans="1:19" x14ac:dyDescent="0.25">
      <c r="A2675" s="24" t="s">
        <v>11363</v>
      </c>
      <c r="B2675" s="24">
        <v>21971889</v>
      </c>
      <c r="C2675" s="24">
        <v>17571</v>
      </c>
      <c r="D2675" s="24" t="s">
        <v>3302</v>
      </c>
      <c r="E2675" s="24" t="s">
        <v>3303</v>
      </c>
      <c r="F2675" s="24" t="s">
        <v>5596</v>
      </c>
      <c r="G2675" s="24" t="s">
        <v>3729</v>
      </c>
      <c r="H2675" s="24" t="s">
        <v>11360</v>
      </c>
      <c r="I2675" s="24" t="s">
        <v>11361</v>
      </c>
      <c r="J2675" s="24" t="s">
        <v>11364</v>
      </c>
      <c r="N2675" s="24" t="s">
        <v>11365</v>
      </c>
      <c r="O2675" s="24" t="s">
        <v>3326</v>
      </c>
      <c r="Q2675" s="24" t="s">
        <v>3311</v>
      </c>
      <c r="R2675" s="24" t="s">
        <v>3327</v>
      </c>
      <c r="S2675" s="24" t="s">
        <v>3313</v>
      </c>
    </row>
    <row r="2676" spans="1:19" x14ac:dyDescent="0.25">
      <c r="A2676" s="24" t="s">
        <v>11366</v>
      </c>
      <c r="B2676" s="24">
        <v>21974854</v>
      </c>
      <c r="C2676" s="24">
        <v>136502</v>
      </c>
      <c r="D2676" s="24" t="s">
        <v>3302</v>
      </c>
      <c r="E2676" s="24" t="s">
        <v>3303</v>
      </c>
      <c r="F2676" s="24" t="s">
        <v>5596</v>
      </c>
      <c r="G2676" s="24" t="s">
        <v>3729</v>
      </c>
      <c r="H2676" s="24" t="s">
        <v>5597</v>
      </c>
      <c r="I2676" s="24" t="s">
        <v>11367</v>
      </c>
      <c r="J2676" s="24" t="s">
        <v>11368</v>
      </c>
      <c r="N2676" s="24" t="s">
        <v>11369</v>
      </c>
      <c r="O2676" s="24" t="s">
        <v>3326</v>
      </c>
      <c r="Q2676" s="24" t="s">
        <v>3311</v>
      </c>
      <c r="R2676" s="24" t="s">
        <v>3312</v>
      </c>
      <c r="S2676" s="24" t="s">
        <v>3313</v>
      </c>
    </row>
    <row r="2677" spans="1:19" x14ac:dyDescent="0.25">
      <c r="A2677" s="24" t="s">
        <v>11370</v>
      </c>
      <c r="B2677" s="24">
        <v>21975435</v>
      </c>
      <c r="C2677" s="24">
        <v>21983</v>
      </c>
      <c r="D2677" s="24" t="s">
        <v>3302</v>
      </c>
      <c r="E2677" s="24" t="s">
        <v>3303</v>
      </c>
      <c r="F2677" s="24" t="s">
        <v>5596</v>
      </c>
      <c r="G2677" s="24" t="s">
        <v>3729</v>
      </c>
      <c r="H2677" s="24" t="s">
        <v>11360</v>
      </c>
      <c r="I2677" s="24" t="s">
        <v>11371</v>
      </c>
      <c r="J2677" s="24" t="s">
        <v>11372</v>
      </c>
      <c r="N2677" s="24" t="s">
        <v>7713</v>
      </c>
      <c r="O2677" s="24" t="s">
        <v>3340</v>
      </c>
      <c r="Q2677" s="24" t="s">
        <v>3311</v>
      </c>
      <c r="R2677" s="24" t="s">
        <v>3327</v>
      </c>
      <c r="S2677" s="24" t="s">
        <v>3313</v>
      </c>
    </row>
    <row r="2678" spans="1:19" x14ac:dyDescent="0.25">
      <c r="A2678" s="24" t="s">
        <v>11373</v>
      </c>
      <c r="B2678" s="24">
        <v>21979045</v>
      </c>
      <c r="C2678" s="24">
        <v>6510</v>
      </c>
      <c r="D2678" s="24" t="s">
        <v>3302</v>
      </c>
      <c r="E2678" s="24" t="s">
        <v>3303</v>
      </c>
      <c r="F2678" s="24" t="s">
        <v>5596</v>
      </c>
      <c r="G2678" s="24" t="s">
        <v>3729</v>
      </c>
      <c r="H2678" s="24" t="s">
        <v>11360</v>
      </c>
      <c r="I2678" s="24" t="s">
        <v>11374</v>
      </c>
      <c r="J2678" s="24" t="s">
        <v>11375</v>
      </c>
      <c r="N2678" s="24" t="s">
        <v>11376</v>
      </c>
      <c r="O2678" s="24" t="s">
        <v>3326</v>
      </c>
      <c r="Q2678" s="24" t="s">
        <v>3311</v>
      </c>
      <c r="R2678" s="24" t="s">
        <v>3922</v>
      </c>
      <c r="S2678" s="24" t="s">
        <v>3313</v>
      </c>
    </row>
    <row r="2679" spans="1:19" x14ac:dyDescent="0.25">
      <c r="A2679" s="24" t="s">
        <v>11377</v>
      </c>
      <c r="B2679" s="24">
        <v>21981386</v>
      </c>
      <c r="C2679" s="24">
        <v>136524</v>
      </c>
      <c r="D2679" s="24" t="s">
        <v>3302</v>
      </c>
      <c r="E2679" s="24" t="s">
        <v>3303</v>
      </c>
      <c r="F2679" s="24" t="s">
        <v>5596</v>
      </c>
      <c r="G2679" s="24" t="s">
        <v>3729</v>
      </c>
      <c r="H2679" s="24" t="s">
        <v>5597</v>
      </c>
      <c r="I2679" s="24" t="s">
        <v>11378</v>
      </c>
      <c r="J2679" s="24" t="s">
        <v>11379</v>
      </c>
      <c r="N2679" s="24" t="s">
        <v>11380</v>
      </c>
    </row>
    <row r="2680" spans="1:19" x14ac:dyDescent="0.25">
      <c r="A2680" s="24" t="s">
        <v>11381</v>
      </c>
      <c r="B2680" s="24">
        <v>21982777</v>
      </c>
      <c r="C2680" s="24">
        <v>6520</v>
      </c>
      <c r="D2680" s="24" t="s">
        <v>3302</v>
      </c>
      <c r="E2680" s="24" t="s">
        <v>3303</v>
      </c>
      <c r="F2680" s="24" t="s">
        <v>5596</v>
      </c>
      <c r="G2680" s="24" t="s">
        <v>3729</v>
      </c>
      <c r="H2680" s="24" t="s">
        <v>11360</v>
      </c>
      <c r="I2680" s="24" t="s">
        <v>11382</v>
      </c>
      <c r="J2680" s="24" t="s">
        <v>11383</v>
      </c>
      <c r="N2680" s="24" t="s">
        <v>11384</v>
      </c>
      <c r="O2680" s="24" t="s">
        <v>3326</v>
      </c>
      <c r="Q2680" s="24" t="s">
        <v>3311</v>
      </c>
      <c r="R2680" s="24" t="s">
        <v>3327</v>
      </c>
      <c r="S2680" s="24" t="s">
        <v>3313</v>
      </c>
    </row>
    <row r="2681" spans="1:19" x14ac:dyDescent="0.25">
      <c r="A2681" s="24" t="s">
        <v>11385</v>
      </c>
      <c r="B2681" s="24">
        <v>21983924</v>
      </c>
      <c r="C2681" s="24">
        <v>136448</v>
      </c>
      <c r="D2681" s="24" t="s">
        <v>3302</v>
      </c>
      <c r="E2681" s="24" t="s">
        <v>3303</v>
      </c>
      <c r="F2681" s="24" t="s">
        <v>5596</v>
      </c>
      <c r="G2681" s="24" t="s">
        <v>3729</v>
      </c>
      <c r="H2681" s="24" t="s">
        <v>11386</v>
      </c>
      <c r="I2681" s="24" t="s">
        <v>11387</v>
      </c>
      <c r="J2681" s="24" t="s">
        <v>11388</v>
      </c>
      <c r="N2681" s="24" t="s">
        <v>11389</v>
      </c>
      <c r="O2681" s="24" t="s">
        <v>3310</v>
      </c>
      <c r="Q2681" s="24" t="s">
        <v>3311</v>
      </c>
      <c r="R2681" s="24" t="s">
        <v>3327</v>
      </c>
      <c r="S2681" s="24" t="s">
        <v>3313</v>
      </c>
    </row>
    <row r="2682" spans="1:19" x14ac:dyDescent="0.25">
      <c r="A2682" s="24" t="s">
        <v>11390</v>
      </c>
      <c r="B2682" s="24">
        <v>21985267</v>
      </c>
      <c r="C2682" s="24">
        <v>136424</v>
      </c>
      <c r="D2682" s="24" t="s">
        <v>3302</v>
      </c>
      <c r="E2682" s="24" t="s">
        <v>3303</v>
      </c>
      <c r="F2682" s="24" t="s">
        <v>5596</v>
      </c>
      <c r="G2682" s="24" t="s">
        <v>3729</v>
      </c>
      <c r="H2682" s="24" t="s">
        <v>11360</v>
      </c>
      <c r="I2682" s="24" t="s">
        <v>11391</v>
      </c>
      <c r="J2682" s="24" t="s">
        <v>9842</v>
      </c>
      <c r="N2682" s="24" t="s">
        <v>11392</v>
      </c>
      <c r="O2682" s="24" t="s">
        <v>3326</v>
      </c>
      <c r="Q2682" s="24" t="s">
        <v>3311</v>
      </c>
      <c r="R2682" s="24" t="s">
        <v>3922</v>
      </c>
      <c r="S2682" s="24" t="s">
        <v>3313</v>
      </c>
    </row>
    <row r="2683" spans="1:19" x14ac:dyDescent="0.25">
      <c r="A2683" s="24" t="s">
        <v>11393</v>
      </c>
      <c r="B2683" s="24">
        <v>21985717</v>
      </c>
      <c r="C2683" s="24">
        <v>21878</v>
      </c>
      <c r="D2683" s="24" t="s">
        <v>3302</v>
      </c>
      <c r="E2683" s="24" t="s">
        <v>3303</v>
      </c>
      <c r="F2683" s="24" t="s">
        <v>5596</v>
      </c>
      <c r="G2683" s="24" t="s">
        <v>3729</v>
      </c>
      <c r="H2683" s="24" t="s">
        <v>11394</v>
      </c>
      <c r="I2683" s="24" t="s">
        <v>11395</v>
      </c>
      <c r="J2683" s="24" t="s">
        <v>11396</v>
      </c>
      <c r="N2683" s="24" t="s">
        <v>11397</v>
      </c>
      <c r="O2683" s="24" t="s">
        <v>3340</v>
      </c>
      <c r="Q2683" s="24" t="s">
        <v>3311</v>
      </c>
      <c r="R2683" s="24" t="s">
        <v>3327</v>
      </c>
      <c r="S2683" s="24" t="s">
        <v>3313</v>
      </c>
    </row>
    <row r="2684" spans="1:19" x14ac:dyDescent="0.25">
      <c r="A2684" s="24" t="s">
        <v>11398</v>
      </c>
      <c r="B2684" s="24">
        <v>21985811</v>
      </c>
      <c r="C2684" s="24">
        <v>21877</v>
      </c>
      <c r="D2684" s="24" t="s">
        <v>3302</v>
      </c>
      <c r="E2684" s="24" t="s">
        <v>3303</v>
      </c>
      <c r="F2684" s="24" t="s">
        <v>5596</v>
      </c>
      <c r="G2684" s="24" t="s">
        <v>3729</v>
      </c>
      <c r="H2684" s="24" t="s">
        <v>11394</v>
      </c>
      <c r="I2684" s="24" t="s">
        <v>11395</v>
      </c>
      <c r="J2684" s="24" t="s">
        <v>11399</v>
      </c>
      <c r="N2684" s="24" t="s">
        <v>11400</v>
      </c>
    </row>
    <row r="2685" spans="1:19" x14ac:dyDescent="0.25">
      <c r="A2685" s="24" t="s">
        <v>11401</v>
      </c>
      <c r="B2685" s="24">
        <v>21986404</v>
      </c>
      <c r="C2685" s="24">
        <v>6563</v>
      </c>
      <c r="D2685" s="24" t="s">
        <v>3302</v>
      </c>
      <c r="E2685" s="24" t="s">
        <v>3303</v>
      </c>
      <c r="F2685" s="24" t="s">
        <v>5596</v>
      </c>
      <c r="G2685" s="24" t="s">
        <v>3729</v>
      </c>
      <c r="H2685" s="24" t="s">
        <v>11402</v>
      </c>
      <c r="I2685" s="24" t="s">
        <v>11403</v>
      </c>
      <c r="J2685" s="24" t="s">
        <v>11404</v>
      </c>
      <c r="N2685" s="24" t="s">
        <v>10846</v>
      </c>
      <c r="O2685" s="24" t="s">
        <v>3326</v>
      </c>
      <c r="Q2685" s="24" t="s">
        <v>3311</v>
      </c>
      <c r="R2685" s="24" t="s">
        <v>3327</v>
      </c>
      <c r="S2685" s="24" t="s">
        <v>3313</v>
      </c>
    </row>
    <row r="2686" spans="1:19" x14ac:dyDescent="0.25">
      <c r="A2686" s="24" t="s">
        <v>11405</v>
      </c>
      <c r="B2686" s="24">
        <v>21986499</v>
      </c>
      <c r="C2686" s="24">
        <v>6564</v>
      </c>
      <c r="D2686" s="24" t="s">
        <v>3302</v>
      </c>
      <c r="E2686" s="24" t="s">
        <v>3303</v>
      </c>
      <c r="F2686" s="24" t="s">
        <v>5596</v>
      </c>
      <c r="G2686" s="24" t="s">
        <v>3729</v>
      </c>
      <c r="H2686" s="24" t="s">
        <v>11402</v>
      </c>
      <c r="I2686" s="24" t="s">
        <v>11403</v>
      </c>
      <c r="J2686" s="24" t="s">
        <v>8195</v>
      </c>
      <c r="N2686" s="24" t="s">
        <v>11406</v>
      </c>
      <c r="O2686" s="24" t="s">
        <v>3326</v>
      </c>
      <c r="Q2686" s="24" t="s">
        <v>3311</v>
      </c>
      <c r="R2686" s="24" t="s">
        <v>3327</v>
      </c>
      <c r="S2686" s="24" t="s">
        <v>3313</v>
      </c>
    </row>
    <row r="2687" spans="1:19" x14ac:dyDescent="0.25">
      <c r="A2687" s="24" t="s">
        <v>11407</v>
      </c>
      <c r="B2687" s="24">
        <v>21986615</v>
      </c>
      <c r="C2687" s="24">
        <v>6561</v>
      </c>
      <c r="D2687" s="24" t="s">
        <v>3302</v>
      </c>
      <c r="E2687" s="24" t="s">
        <v>3303</v>
      </c>
      <c r="F2687" s="24" t="s">
        <v>5596</v>
      </c>
      <c r="G2687" s="24" t="s">
        <v>3729</v>
      </c>
      <c r="H2687" s="24" t="s">
        <v>11402</v>
      </c>
      <c r="I2687" s="24" t="s">
        <v>11403</v>
      </c>
      <c r="J2687" s="24" t="s">
        <v>11408</v>
      </c>
      <c r="N2687" s="24" t="s">
        <v>7710</v>
      </c>
      <c r="O2687" s="24" t="s">
        <v>3326</v>
      </c>
      <c r="Q2687" s="24" t="s">
        <v>3311</v>
      </c>
      <c r="R2687" s="24" t="s">
        <v>3327</v>
      </c>
      <c r="S2687" s="24" t="s">
        <v>3313</v>
      </c>
    </row>
    <row r="2688" spans="1:19" x14ac:dyDescent="0.25">
      <c r="A2688" s="24" t="s">
        <v>11409</v>
      </c>
      <c r="B2688" s="24">
        <v>21986793</v>
      </c>
      <c r="C2688" s="24">
        <v>6562</v>
      </c>
      <c r="D2688" s="24" t="s">
        <v>3302</v>
      </c>
      <c r="E2688" s="24" t="s">
        <v>3303</v>
      </c>
      <c r="F2688" s="24" t="s">
        <v>5596</v>
      </c>
      <c r="G2688" s="24" t="s">
        <v>3729</v>
      </c>
      <c r="H2688" s="24" t="s">
        <v>11402</v>
      </c>
      <c r="I2688" s="24" t="s">
        <v>11403</v>
      </c>
      <c r="J2688" s="24" t="s">
        <v>11410</v>
      </c>
      <c r="N2688" s="24" t="s">
        <v>11411</v>
      </c>
      <c r="O2688" s="24" t="s">
        <v>3340</v>
      </c>
      <c r="Q2688" s="24" t="s">
        <v>3311</v>
      </c>
      <c r="R2688" s="24" t="s">
        <v>3327</v>
      </c>
      <c r="S2688" s="24" t="s">
        <v>3313</v>
      </c>
    </row>
    <row r="2689" spans="1:19" x14ac:dyDescent="0.25">
      <c r="A2689" s="24" t="s">
        <v>11412</v>
      </c>
      <c r="B2689" s="24">
        <v>21986909</v>
      </c>
      <c r="C2689" s="24">
        <v>17567</v>
      </c>
      <c r="D2689" s="24" t="s">
        <v>3302</v>
      </c>
      <c r="E2689" s="24" t="s">
        <v>3303</v>
      </c>
      <c r="F2689" s="24" t="s">
        <v>5596</v>
      </c>
      <c r="G2689" s="24" t="s">
        <v>3729</v>
      </c>
      <c r="H2689" s="24" t="s">
        <v>11360</v>
      </c>
      <c r="I2689" s="24" t="s">
        <v>11361</v>
      </c>
      <c r="J2689" s="24" t="s">
        <v>10236</v>
      </c>
      <c r="N2689" s="24" t="s">
        <v>11413</v>
      </c>
    </row>
    <row r="2690" spans="1:19" x14ac:dyDescent="0.25">
      <c r="A2690" s="24" t="s">
        <v>11414</v>
      </c>
      <c r="B2690" s="24">
        <v>21987212</v>
      </c>
      <c r="C2690" s="24">
        <v>17565</v>
      </c>
      <c r="D2690" s="24" t="s">
        <v>3302</v>
      </c>
      <c r="E2690" s="24" t="s">
        <v>3303</v>
      </c>
      <c r="F2690" s="24" t="s">
        <v>5596</v>
      </c>
      <c r="G2690" s="24" t="s">
        <v>3729</v>
      </c>
      <c r="H2690" s="24" t="s">
        <v>11360</v>
      </c>
      <c r="I2690" s="24" t="s">
        <v>11361</v>
      </c>
      <c r="J2690" s="24" t="s">
        <v>7113</v>
      </c>
      <c r="N2690" s="24" t="s">
        <v>11376</v>
      </c>
      <c r="O2690" s="24" t="s">
        <v>3326</v>
      </c>
      <c r="Q2690" s="24" t="s">
        <v>3311</v>
      </c>
      <c r="R2690" s="24" t="s">
        <v>3922</v>
      </c>
      <c r="S2690" s="24" t="s">
        <v>3313</v>
      </c>
    </row>
    <row r="2691" spans="1:19" x14ac:dyDescent="0.25">
      <c r="A2691" s="24" t="s">
        <v>11415</v>
      </c>
      <c r="B2691" s="24">
        <v>21987618</v>
      </c>
      <c r="C2691" s="24">
        <v>13240</v>
      </c>
      <c r="D2691" s="24" t="s">
        <v>3302</v>
      </c>
      <c r="E2691" s="24" t="s">
        <v>3303</v>
      </c>
      <c r="F2691" s="24" t="s">
        <v>5596</v>
      </c>
      <c r="G2691" s="24" t="s">
        <v>3729</v>
      </c>
      <c r="H2691" s="24" t="s">
        <v>11360</v>
      </c>
      <c r="I2691" s="24" t="s">
        <v>11416</v>
      </c>
      <c r="J2691" s="24" t="s">
        <v>7737</v>
      </c>
      <c r="N2691" s="24" t="s">
        <v>11417</v>
      </c>
      <c r="O2691" s="24" t="s">
        <v>3326</v>
      </c>
      <c r="Q2691" s="24" t="s">
        <v>3311</v>
      </c>
      <c r="R2691" s="24" t="s">
        <v>3327</v>
      </c>
      <c r="S2691" s="24" t="s">
        <v>3313</v>
      </c>
    </row>
    <row r="2692" spans="1:19" x14ac:dyDescent="0.25">
      <c r="A2692" s="24" t="s">
        <v>11418</v>
      </c>
      <c r="B2692" s="24">
        <v>21989318</v>
      </c>
      <c r="C2692" s="24">
        <v>136671</v>
      </c>
      <c r="D2692" s="24" t="s">
        <v>3302</v>
      </c>
      <c r="E2692" s="24" t="s">
        <v>3303</v>
      </c>
      <c r="F2692" s="24" t="s">
        <v>5596</v>
      </c>
      <c r="G2692" s="24" t="s">
        <v>3729</v>
      </c>
      <c r="H2692" s="24" t="s">
        <v>11360</v>
      </c>
      <c r="I2692" s="24" t="s">
        <v>11419</v>
      </c>
      <c r="J2692" s="24" t="s">
        <v>11420</v>
      </c>
      <c r="N2692" s="24" t="s">
        <v>11421</v>
      </c>
      <c r="O2692" s="24" t="s">
        <v>3326</v>
      </c>
      <c r="Q2692" s="24" t="s">
        <v>3311</v>
      </c>
      <c r="R2692" s="24" t="s">
        <v>3327</v>
      </c>
      <c r="S2692" s="24" t="s">
        <v>3313</v>
      </c>
    </row>
    <row r="2693" spans="1:19" x14ac:dyDescent="0.25">
      <c r="A2693" s="24" t="s">
        <v>11422</v>
      </c>
      <c r="B2693" s="24">
        <v>21995720</v>
      </c>
      <c r="C2693" s="24">
        <v>2136</v>
      </c>
      <c r="D2693" s="24" t="s">
        <v>3302</v>
      </c>
      <c r="E2693" s="24" t="s">
        <v>3303</v>
      </c>
      <c r="F2693" s="24" t="s">
        <v>5596</v>
      </c>
      <c r="G2693" s="24" t="s">
        <v>3729</v>
      </c>
      <c r="H2693" s="24" t="s">
        <v>11360</v>
      </c>
      <c r="I2693" s="24" t="s">
        <v>11423</v>
      </c>
      <c r="J2693" s="24" t="s">
        <v>3427</v>
      </c>
      <c r="N2693" s="24" t="s">
        <v>11350</v>
      </c>
      <c r="O2693" s="24" t="s">
        <v>3326</v>
      </c>
      <c r="Q2693" s="24" t="s">
        <v>3311</v>
      </c>
      <c r="R2693" s="24" t="s">
        <v>3922</v>
      </c>
      <c r="S2693" s="24" t="s">
        <v>3313</v>
      </c>
    </row>
    <row r="2694" spans="1:19" x14ac:dyDescent="0.25">
      <c r="A2694" s="24" t="s">
        <v>11424</v>
      </c>
      <c r="B2694" s="24">
        <v>21996185</v>
      </c>
      <c r="C2694" s="24">
        <v>136594</v>
      </c>
      <c r="D2694" s="24" t="s">
        <v>3302</v>
      </c>
      <c r="E2694" s="24" t="s">
        <v>3303</v>
      </c>
      <c r="F2694" s="24" t="s">
        <v>5596</v>
      </c>
      <c r="G2694" s="24" t="s">
        <v>3729</v>
      </c>
      <c r="H2694" s="24" t="s">
        <v>11394</v>
      </c>
      <c r="I2694" s="24" t="s">
        <v>11395</v>
      </c>
      <c r="J2694" s="24" t="s">
        <v>11425</v>
      </c>
      <c r="N2694" s="24" t="s">
        <v>11426</v>
      </c>
    </row>
    <row r="2695" spans="1:19" x14ac:dyDescent="0.25">
      <c r="A2695" s="24" t="s">
        <v>11427</v>
      </c>
      <c r="B2695" s="24">
        <v>21997607</v>
      </c>
      <c r="C2695" s="24">
        <v>2139</v>
      </c>
      <c r="D2695" s="24" t="s">
        <v>3302</v>
      </c>
      <c r="E2695" s="24" t="s">
        <v>3303</v>
      </c>
      <c r="F2695" s="24" t="s">
        <v>5596</v>
      </c>
      <c r="G2695" s="24" t="s">
        <v>3729</v>
      </c>
      <c r="H2695" s="24" t="s">
        <v>11360</v>
      </c>
      <c r="I2695" s="24" t="s">
        <v>11423</v>
      </c>
      <c r="J2695" s="24" t="s">
        <v>11428</v>
      </c>
      <c r="N2695" s="24" t="s">
        <v>7713</v>
      </c>
      <c r="O2695" s="24" t="s">
        <v>3326</v>
      </c>
      <c r="Q2695" s="24" t="s">
        <v>3311</v>
      </c>
      <c r="R2695" s="24" t="s">
        <v>3922</v>
      </c>
      <c r="S2695" s="24" t="s">
        <v>3313</v>
      </c>
    </row>
    <row r="2696" spans="1:19" x14ac:dyDescent="0.25">
      <c r="A2696" s="24" t="s">
        <v>11429</v>
      </c>
      <c r="B2696" s="24">
        <v>21997769</v>
      </c>
      <c r="C2696" s="24">
        <v>83683287</v>
      </c>
      <c r="D2696" s="24" t="s">
        <v>3302</v>
      </c>
      <c r="E2696" s="24" t="s">
        <v>3303</v>
      </c>
      <c r="F2696" s="24" t="s">
        <v>5596</v>
      </c>
      <c r="G2696" s="24" t="s">
        <v>3729</v>
      </c>
      <c r="H2696" s="24" t="s">
        <v>11360</v>
      </c>
      <c r="I2696" s="24" t="s">
        <v>11430</v>
      </c>
      <c r="J2696" s="24" t="s">
        <v>11431</v>
      </c>
      <c r="N2696" s="24" t="s">
        <v>11432</v>
      </c>
      <c r="O2696" s="24" t="s">
        <v>3326</v>
      </c>
      <c r="Q2696" s="24" t="s">
        <v>3311</v>
      </c>
      <c r="R2696" s="24" t="s">
        <v>3922</v>
      </c>
      <c r="S2696" s="24" t="s">
        <v>3313</v>
      </c>
    </row>
    <row r="2697" spans="1:19" x14ac:dyDescent="0.25">
      <c r="A2697" s="24" t="s">
        <v>11433</v>
      </c>
      <c r="B2697" s="24">
        <v>21998064</v>
      </c>
      <c r="C2697" s="24">
        <v>2137</v>
      </c>
      <c r="D2697" s="24" t="s">
        <v>3302</v>
      </c>
      <c r="E2697" s="24" t="s">
        <v>3303</v>
      </c>
      <c r="F2697" s="24" t="s">
        <v>5596</v>
      </c>
      <c r="G2697" s="24" t="s">
        <v>3729</v>
      </c>
      <c r="H2697" s="24" t="s">
        <v>11360</v>
      </c>
      <c r="I2697" s="24" t="s">
        <v>11423</v>
      </c>
      <c r="J2697" s="24" t="s">
        <v>3557</v>
      </c>
      <c r="N2697" s="24" t="s">
        <v>11434</v>
      </c>
      <c r="O2697" s="24" t="s">
        <v>3326</v>
      </c>
      <c r="Q2697" s="24" t="s">
        <v>3311</v>
      </c>
      <c r="R2697" s="24" t="s">
        <v>3327</v>
      </c>
      <c r="S2697" s="24" t="s">
        <v>3313</v>
      </c>
    </row>
    <row r="2698" spans="1:19" x14ac:dyDescent="0.25">
      <c r="A2698" s="24" t="s">
        <v>11435</v>
      </c>
      <c r="B2698" s="24">
        <v>21998306</v>
      </c>
      <c r="C2698" s="24">
        <v>19592</v>
      </c>
      <c r="D2698" s="24" t="s">
        <v>3302</v>
      </c>
      <c r="E2698" s="24" t="s">
        <v>3303</v>
      </c>
      <c r="F2698" s="24" t="s">
        <v>5596</v>
      </c>
      <c r="G2698" s="24" t="s">
        <v>3729</v>
      </c>
      <c r="H2698" s="24" t="s">
        <v>11360</v>
      </c>
      <c r="I2698" s="24" t="s">
        <v>11436</v>
      </c>
      <c r="J2698" s="24" t="s">
        <v>11437</v>
      </c>
      <c r="N2698" s="24" t="s">
        <v>11438</v>
      </c>
      <c r="O2698" s="24" t="s">
        <v>3326</v>
      </c>
      <c r="Q2698" s="24" t="s">
        <v>3311</v>
      </c>
      <c r="R2698" s="24" t="s">
        <v>3922</v>
      </c>
      <c r="S2698" s="24" t="s">
        <v>3313</v>
      </c>
    </row>
    <row r="2699" spans="1:19" x14ac:dyDescent="0.25">
      <c r="A2699" s="24" t="s">
        <v>11439</v>
      </c>
      <c r="B2699" s="24">
        <v>21999615</v>
      </c>
      <c r="C2699" s="24">
        <v>83683065</v>
      </c>
      <c r="D2699" s="24" t="s">
        <v>3302</v>
      </c>
      <c r="E2699" s="24" t="s">
        <v>3303</v>
      </c>
      <c r="F2699" s="24" t="s">
        <v>5596</v>
      </c>
      <c r="G2699" s="24" t="s">
        <v>3729</v>
      </c>
      <c r="H2699" s="24" t="s">
        <v>11360</v>
      </c>
      <c r="I2699" s="24" t="s">
        <v>11430</v>
      </c>
      <c r="J2699" s="24" t="s">
        <v>7664</v>
      </c>
      <c r="N2699" s="24" t="s">
        <v>11440</v>
      </c>
      <c r="O2699" s="24" t="s">
        <v>3326</v>
      </c>
      <c r="Q2699" s="24" t="s">
        <v>3311</v>
      </c>
      <c r="R2699" s="24" t="s">
        <v>3327</v>
      </c>
      <c r="S2699" s="24" t="s">
        <v>3313</v>
      </c>
    </row>
    <row r="2700" spans="1:19" x14ac:dyDescent="0.25">
      <c r="A2700" s="24" t="s">
        <v>11441</v>
      </c>
      <c r="B2700" s="24">
        <v>21999726</v>
      </c>
      <c r="C2700" s="24">
        <v>2125</v>
      </c>
      <c r="D2700" s="24" t="s">
        <v>3302</v>
      </c>
      <c r="E2700" s="24" t="s">
        <v>3303</v>
      </c>
      <c r="F2700" s="24" t="s">
        <v>5596</v>
      </c>
      <c r="G2700" s="24" t="s">
        <v>3729</v>
      </c>
      <c r="H2700" s="24" t="s">
        <v>11360</v>
      </c>
      <c r="I2700" s="24" t="s">
        <v>11423</v>
      </c>
      <c r="J2700" s="24" t="s">
        <v>11442</v>
      </c>
      <c r="N2700" s="24" t="s">
        <v>11443</v>
      </c>
      <c r="O2700" s="24" t="s">
        <v>3326</v>
      </c>
      <c r="Q2700" s="24" t="s">
        <v>3311</v>
      </c>
      <c r="R2700" s="24" t="s">
        <v>3922</v>
      </c>
      <c r="S2700" s="24" t="s">
        <v>3313</v>
      </c>
    </row>
    <row r="2701" spans="1:19" x14ac:dyDescent="0.25">
      <c r="A2701" s="24" t="s">
        <v>11444</v>
      </c>
      <c r="B2701" s="24">
        <v>21999829</v>
      </c>
      <c r="C2701" s="24">
        <v>2126</v>
      </c>
      <c r="D2701" s="24" t="s">
        <v>3302</v>
      </c>
      <c r="E2701" s="24" t="s">
        <v>3303</v>
      </c>
      <c r="F2701" s="24" t="s">
        <v>5596</v>
      </c>
      <c r="G2701" s="24" t="s">
        <v>3729</v>
      </c>
      <c r="H2701" s="24" t="s">
        <v>11360</v>
      </c>
      <c r="I2701" s="24" t="s">
        <v>11423</v>
      </c>
      <c r="J2701" s="24" t="s">
        <v>7535</v>
      </c>
      <c r="N2701" s="24" t="s">
        <v>11445</v>
      </c>
      <c r="O2701" s="24" t="s">
        <v>3326</v>
      </c>
      <c r="Q2701" s="24" t="s">
        <v>3311</v>
      </c>
      <c r="R2701" s="24" t="s">
        <v>3922</v>
      </c>
      <c r="S2701" s="24" t="s">
        <v>3313</v>
      </c>
    </row>
    <row r="2702" spans="1:19" x14ac:dyDescent="0.25">
      <c r="A2702" s="24" t="s">
        <v>11446</v>
      </c>
      <c r="B2702" s="24">
        <v>22000480</v>
      </c>
      <c r="C2702" s="24">
        <v>2124</v>
      </c>
      <c r="D2702" s="24" t="s">
        <v>3302</v>
      </c>
      <c r="E2702" s="24" t="s">
        <v>3303</v>
      </c>
      <c r="F2702" s="24" t="s">
        <v>5596</v>
      </c>
      <c r="G2702" s="24" t="s">
        <v>3729</v>
      </c>
      <c r="H2702" s="24" t="s">
        <v>11360</v>
      </c>
      <c r="I2702" s="24" t="s">
        <v>11430</v>
      </c>
      <c r="J2702" s="24" t="s">
        <v>11447</v>
      </c>
      <c r="N2702" s="24" t="s">
        <v>11448</v>
      </c>
      <c r="O2702" s="24" t="s">
        <v>3326</v>
      </c>
      <c r="Q2702" s="24" t="s">
        <v>3311</v>
      </c>
      <c r="R2702" s="24" t="s">
        <v>3327</v>
      </c>
      <c r="S2702" s="24" t="s">
        <v>3313</v>
      </c>
    </row>
    <row r="2703" spans="1:19" x14ac:dyDescent="0.25">
      <c r="A2703" s="24" t="s">
        <v>11449</v>
      </c>
      <c r="B2703" s="24">
        <v>22000743</v>
      </c>
      <c r="C2703" s="24">
        <v>2122</v>
      </c>
      <c r="D2703" s="24" t="s">
        <v>3302</v>
      </c>
      <c r="E2703" s="24" t="s">
        <v>3303</v>
      </c>
      <c r="F2703" s="24" t="s">
        <v>5596</v>
      </c>
      <c r="G2703" s="24" t="s">
        <v>3729</v>
      </c>
      <c r="H2703" s="24" t="s">
        <v>11360</v>
      </c>
      <c r="I2703" s="24" t="s">
        <v>11430</v>
      </c>
      <c r="J2703" s="24" t="s">
        <v>10122</v>
      </c>
      <c r="N2703" s="24" t="s">
        <v>11450</v>
      </c>
      <c r="O2703" s="24" t="s">
        <v>3326</v>
      </c>
      <c r="Q2703" s="24" t="s">
        <v>3311</v>
      </c>
      <c r="R2703" s="24" t="s">
        <v>3327</v>
      </c>
      <c r="S2703" s="24" t="s">
        <v>3313</v>
      </c>
    </row>
    <row r="2704" spans="1:19" x14ac:dyDescent="0.25">
      <c r="A2704" s="24" t="s">
        <v>11451</v>
      </c>
      <c r="B2704" s="24">
        <v>22000844</v>
      </c>
      <c r="C2704" s="24">
        <v>19593</v>
      </c>
      <c r="D2704" s="24" t="s">
        <v>3302</v>
      </c>
      <c r="E2704" s="24" t="s">
        <v>3303</v>
      </c>
      <c r="F2704" s="24" t="s">
        <v>5596</v>
      </c>
      <c r="G2704" s="24" t="s">
        <v>3729</v>
      </c>
      <c r="H2704" s="24" t="s">
        <v>11360</v>
      </c>
      <c r="I2704" s="24" t="s">
        <v>11436</v>
      </c>
      <c r="J2704" s="24" t="s">
        <v>11452</v>
      </c>
      <c r="N2704" s="24" t="s">
        <v>11443</v>
      </c>
      <c r="O2704" s="24" t="s">
        <v>3326</v>
      </c>
      <c r="Q2704" s="24" t="s">
        <v>3311</v>
      </c>
      <c r="R2704" s="24" t="s">
        <v>3327</v>
      </c>
      <c r="S2704" s="24" t="s">
        <v>3313</v>
      </c>
    </row>
    <row r="2705" spans="1:19" x14ac:dyDescent="0.25">
      <c r="A2705" s="24" t="s">
        <v>11453</v>
      </c>
      <c r="B2705" s="24">
        <v>22002444</v>
      </c>
      <c r="C2705" s="24">
        <v>4112</v>
      </c>
      <c r="D2705" s="24" t="s">
        <v>3302</v>
      </c>
      <c r="E2705" s="24" t="s">
        <v>3303</v>
      </c>
      <c r="F2705" s="24" t="s">
        <v>5596</v>
      </c>
      <c r="G2705" s="24" t="s">
        <v>3729</v>
      </c>
      <c r="H2705" s="24" t="s">
        <v>11402</v>
      </c>
      <c r="I2705" s="24" t="s">
        <v>11454</v>
      </c>
      <c r="J2705" s="24" t="s">
        <v>446</v>
      </c>
      <c r="N2705" s="24" t="s">
        <v>11455</v>
      </c>
      <c r="O2705" s="24" t="s">
        <v>3326</v>
      </c>
      <c r="Q2705" s="24" t="s">
        <v>3311</v>
      </c>
      <c r="R2705" s="24" t="s">
        <v>3327</v>
      </c>
      <c r="S2705" s="24" t="s">
        <v>3313</v>
      </c>
    </row>
    <row r="2706" spans="1:19" x14ac:dyDescent="0.25">
      <c r="A2706" s="24" t="s">
        <v>11456</v>
      </c>
      <c r="B2706" s="24">
        <v>22004716</v>
      </c>
      <c r="C2706" s="24">
        <v>19804</v>
      </c>
      <c r="D2706" s="24" t="s">
        <v>3302</v>
      </c>
      <c r="E2706" s="24" t="s">
        <v>3303</v>
      </c>
      <c r="F2706" s="24" t="s">
        <v>5596</v>
      </c>
      <c r="G2706" s="24" t="s">
        <v>3729</v>
      </c>
      <c r="H2706" s="24" t="s">
        <v>11402</v>
      </c>
      <c r="I2706" s="24" t="s">
        <v>11457</v>
      </c>
      <c r="J2706" s="24" t="s">
        <v>11458</v>
      </c>
      <c r="N2706" s="24" t="s">
        <v>11459</v>
      </c>
      <c r="O2706" s="24" t="s">
        <v>3326</v>
      </c>
      <c r="Q2706" s="24" t="s">
        <v>3311</v>
      </c>
      <c r="R2706" s="24" t="s">
        <v>3327</v>
      </c>
      <c r="S2706" s="24" t="s">
        <v>3313</v>
      </c>
    </row>
    <row r="2707" spans="1:19" x14ac:dyDescent="0.25">
      <c r="A2707" s="24" t="s">
        <v>11460</v>
      </c>
      <c r="B2707" s="24">
        <v>22004890</v>
      </c>
      <c r="C2707" s="24">
        <v>41530</v>
      </c>
      <c r="D2707" s="24" t="s">
        <v>3302</v>
      </c>
      <c r="E2707" s="24" t="s">
        <v>3303</v>
      </c>
      <c r="F2707" s="24" t="s">
        <v>5596</v>
      </c>
      <c r="G2707" s="24" t="s">
        <v>3729</v>
      </c>
      <c r="H2707" s="24" t="s">
        <v>11360</v>
      </c>
      <c r="I2707" s="24" t="s">
        <v>11371</v>
      </c>
      <c r="J2707" s="24" t="s">
        <v>11461</v>
      </c>
      <c r="N2707" s="24" t="s">
        <v>11462</v>
      </c>
    </row>
    <row r="2708" spans="1:19" x14ac:dyDescent="0.25">
      <c r="A2708" s="24" t="s">
        <v>11463</v>
      </c>
      <c r="B2708" s="24">
        <v>22005356</v>
      </c>
      <c r="C2708" s="24">
        <v>19806</v>
      </c>
      <c r="D2708" s="24" t="s">
        <v>3302</v>
      </c>
      <c r="E2708" s="24" t="s">
        <v>3303</v>
      </c>
      <c r="F2708" s="24" t="s">
        <v>5596</v>
      </c>
      <c r="G2708" s="24" t="s">
        <v>3729</v>
      </c>
      <c r="H2708" s="24" t="s">
        <v>11402</v>
      </c>
      <c r="I2708" s="24" t="s">
        <v>11457</v>
      </c>
      <c r="J2708" s="24" t="s">
        <v>11464</v>
      </c>
      <c r="N2708" s="24" t="s">
        <v>11417</v>
      </c>
      <c r="O2708" s="24" t="s">
        <v>3340</v>
      </c>
      <c r="Q2708" s="24" t="s">
        <v>3311</v>
      </c>
      <c r="R2708" s="24" t="s">
        <v>3327</v>
      </c>
      <c r="S2708" s="24" t="s">
        <v>3313</v>
      </c>
    </row>
    <row r="2709" spans="1:19" x14ac:dyDescent="0.25">
      <c r="A2709" s="24" t="s">
        <v>11465</v>
      </c>
      <c r="B2709" s="24">
        <v>22005456</v>
      </c>
      <c r="C2709" s="24">
        <v>19805</v>
      </c>
      <c r="D2709" s="24" t="s">
        <v>3302</v>
      </c>
      <c r="E2709" s="24" t="s">
        <v>3303</v>
      </c>
      <c r="F2709" s="24" t="s">
        <v>5596</v>
      </c>
      <c r="G2709" s="24" t="s">
        <v>3729</v>
      </c>
      <c r="H2709" s="24" t="s">
        <v>11402</v>
      </c>
      <c r="I2709" s="24" t="s">
        <v>11457</v>
      </c>
      <c r="J2709" s="24" t="s">
        <v>11466</v>
      </c>
      <c r="N2709" s="24" t="s">
        <v>11417</v>
      </c>
      <c r="O2709" s="24" t="s">
        <v>3326</v>
      </c>
      <c r="Q2709" s="24" t="s">
        <v>3311</v>
      </c>
      <c r="R2709" s="24" t="s">
        <v>3327</v>
      </c>
      <c r="S2709" s="24" t="s">
        <v>3313</v>
      </c>
    </row>
    <row r="2710" spans="1:19" x14ac:dyDescent="0.25">
      <c r="A2710" s="24" t="s">
        <v>11467</v>
      </c>
      <c r="B2710" s="24">
        <v>22005807</v>
      </c>
      <c r="C2710" s="24">
        <v>19807</v>
      </c>
      <c r="D2710" s="24" t="s">
        <v>3302</v>
      </c>
      <c r="E2710" s="24" t="s">
        <v>3303</v>
      </c>
      <c r="F2710" s="24" t="s">
        <v>5596</v>
      </c>
      <c r="G2710" s="24" t="s">
        <v>3729</v>
      </c>
      <c r="H2710" s="24" t="s">
        <v>11402</v>
      </c>
      <c r="I2710" s="24" t="s">
        <v>11457</v>
      </c>
      <c r="J2710" s="24" t="s">
        <v>11468</v>
      </c>
      <c r="N2710" s="24" t="s">
        <v>11469</v>
      </c>
      <c r="O2710" s="24" t="s">
        <v>3326</v>
      </c>
      <c r="Q2710" s="24" t="s">
        <v>3311</v>
      </c>
      <c r="R2710" s="24" t="s">
        <v>3327</v>
      </c>
      <c r="S2710" s="24" t="s">
        <v>3313</v>
      </c>
    </row>
    <row r="2711" spans="1:19" x14ac:dyDescent="0.25">
      <c r="A2711" s="24" t="s">
        <v>11470</v>
      </c>
      <c r="B2711" s="24">
        <v>22006450</v>
      </c>
      <c r="C2711" s="24">
        <v>41527</v>
      </c>
      <c r="D2711" s="24" t="s">
        <v>3302</v>
      </c>
      <c r="E2711" s="24" t="s">
        <v>3303</v>
      </c>
      <c r="F2711" s="24" t="s">
        <v>5596</v>
      </c>
      <c r="G2711" s="24" t="s">
        <v>3729</v>
      </c>
      <c r="H2711" s="24" t="s">
        <v>11402</v>
      </c>
      <c r="I2711" s="24" t="s">
        <v>11471</v>
      </c>
      <c r="J2711" s="24" t="s">
        <v>5754</v>
      </c>
      <c r="N2711" s="24" t="s">
        <v>11472</v>
      </c>
      <c r="O2711" s="24" t="s">
        <v>3326</v>
      </c>
      <c r="Q2711" s="24" t="s">
        <v>3311</v>
      </c>
      <c r="R2711" s="24" t="s">
        <v>3327</v>
      </c>
      <c r="S2711" s="24" t="s">
        <v>3313</v>
      </c>
    </row>
    <row r="2712" spans="1:19" x14ac:dyDescent="0.25">
      <c r="A2712" s="24" t="s">
        <v>11473</v>
      </c>
      <c r="B2712" s="24">
        <v>22009702</v>
      </c>
      <c r="C2712" s="24">
        <v>136204</v>
      </c>
      <c r="D2712" s="24" t="s">
        <v>3302</v>
      </c>
      <c r="E2712" s="24" t="s">
        <v>3303</v>
      </c>
      <c r="F2712" s="24" t="s">
        <v>5596</v>
      </c>
      <c r="G2712" s="24" t="s">
        <v>3729</v>
      </c>
      <c r="H2712" s="24" t="s">
        <v>5597</v>
      </c>
      <c r="I2712" s="24" t="s">
        <v>5598</v>
      </c>
      <c r="J2712" s="24" t="s">
        <v>11474</v>
      </c>
      <c r="N2712" s="24" t="s">
        <v>11475</v>
      </c>
      <c r="O2712" s="24" t="s">
        <v>3326</v>
      </c>
      <c r="Q2712" s="24" t="s">
        <v>3311</v>
      </c>
      <c r="R2712" s="24" t="s">
        <v>3922</v>
      </c>
      <c r="S2712" s="24" t="s">
        <v>3313</v>
      </c>
    </row>
    <row r="2713" spans="1:19" x14ac:dyDescent="0.25">
      <c r="A2713" s="24" t="s">
        <v>11476</v>
      </c>
      <c r="B2713" s="24">
        <v>22010682</v>
      </c>
      <c r="C2713" s="24">
        <v>14993</v>
      </c>
      <c r="D2713" s="24" t="s">
        <v>3302</v>
      </c>
      <c r="E2713" s="24" t="s">
        <v>3303</v>
      </c>
      <c r="F2713" s="24" t="s">
        <v>5596</v>
      </c>
      <c r="G2713" s="24" t="s">
        <v>3729</v>
      </c>
      <c r="H2713" s="24" t="s">
        <v>11477</v>
      </c>
      <c r="I2713" s="24" t="s">
        <v>11478</v>
      </c>
      <c r="J2713" s="24" t="s">
        <v>11479</v>
      </c>
      <c r="N2713" s="24" t="s">
        <v>11480</v>
      </c>
      <c r="O2713" s="24" t="s">
        <v>3326</v>
      </c>
      <c r="Q2713" s="24" t="s">
        <v>3311</v>
      </c>
      <c r="R2713" s="24" t="s">
        <v>3327</v>
      </c>
      <c r="S2713" s="24" t="s">
        <v>3313</v>
      </c>
    </row>
    <row r="2714" spans="1:19" x14ac:dyDescent="0.25">
      <c r="A2714" s="24" t="s">
        <v>11481</v>
      </c>
      <c r="B2714" s="24">
        <v>22010818</v>
      </c>
      <c r="C2714" s="24">
        <v>19714</v>
      </c>
      <c r="D2714" s="24" t="s">
        <v>3302</v>
      </c>
      <c r="E2714" s="24" t="s">
        <v>3303</v>
      </c>
      <c r="F2714" s="24" t="s">
        <v>5596</v>
      </c>
      <c r="G2714" s="24" t="s">
        <v>3729</v>
      </c>
      <c r="H2714" s="24" t="s">
        <v>11402</v>
      </c>
      <c r="I2714" s="24" t="s">
        <v>11482</v>
      </c>
      <c r="J2714" s="24" t="s">
        <v>11483</v>
      </c>
      <c r="N2714" s="24" t="s">
        <v>7145</v>
      </c>
      <c r="O2714" s="24" t="s">
        <v>3326</v>
      </c>
      <c r="Q2714" s="24" t="s">
        <v>3311</v>
      </c>
      <c r="R2714" s="24" t="s">
        <v>3327</v>
      </c>
      <c r="S2714" s="24" t="s">
        <v>3313</v>
      </c>
    </row>
    <row r="2715" spans="1:19" x14ac:dyDescent="0.25">
      <c r="A2715" s="24" t="s">
        <v>11484</v>
      </c>
      <c r="B2715" s="24">
        <v>22011208</v>
      </c>
      <c r="C2715" s="24">
        <v>14995</v>
      </c>
      <c r="D2715" s="24" t="s">
        <v>3302</v>
      </c>
      <c r="E2715" s="24" t="s">
        <v>3303</v>
      </c>
      <c r="F2715" s="24" t="s">
        <v>5596</v>
      </c>
      <c r="G2715" s="24" t="s">
        <v>3729</v>
      </c>
      <c r="H2715" s="24" t="s">
        <v>11477</v>
      </c>
      <c r="I2715" s="24" t="s">
        <v>11478</v>
      </c>
      <c r="J2715" s="24" t="s">
        <v>11485</v>
      </c>
      <c r="N2715" s="24" t="s">
        <v>11486</v>
      </c>
      <c r="O2715" s="24" t="s">
        <v>3326</v>
      </c>
      <c r="Q2715" s="24" t="s">
        <v>3311</v>
      </c>
      <c r="R2715" s="24" t="s">
        <v>3327</v>
      </c>
      <c r="S2715" s="24" t="s">
        <v>3313</v>
      </c>
    </row>
    <row r="2716" spans="1:19" x14ac:dyDescent="0.25">
      <c r="A2716" s="24" t="s">
        <v>11487</v>
      </c>
      <c r="B2716" s="24">
        <v>22011768</v>
      </c>
      <c r="C2716" s="24">
        <v>136220</v>
      </c>
      <c r="D2716" s="24" t="s">
        <v>3302</v>
      </c>
      <c r="E2716" s="24" t="s">
        <v>3303</v>
      </c>
      <c r="F2716" s="24" t="s">
        <v>5596</v>
      </c>
      <c r="G2716" s="24" t="s">
        <v>3729</v>
      </c>
      <c r="H2716" s="24" t="s">
        <v>5597</v>
      </c>
      <c r="I2716" s="24" t="s">
        <v>11488</v>
      </c>
      <c r="J2716" s="24" t="s">
        <v>11489</v>
      </c>
      <c r="N2716" s="24" t="s">
        <v>11490</v>
      </c>
    </row>
    <row r="2717" spans="1:19" x14ac:dyDescent="0.25">
      <c r="A2717" s="24" t="s">
        <v>11491</v>
      </c>
      <c r="B2717" s="24">
        <v>22019554</v>
      </c>
      <c r="C2717" s="24">
        <v>14830</v>
      </c>
      <c r="D2717" s="24" t="s">
        <v>3302</v>
      </c>
      <c r="E2717" s="24" t="s">
        <v>3303</v>
      </c>
      <c r="F2717" s="24" t="s">
        <v>5596</v>
      </c>
      <c r="G2717" s="24" t="s">
        <v>3729</v>
      </c>
      <c r="H2717" s="24" t="s">
        <v>11492</v>
      </c>
      <c r="I2717" s="24" t="s">
        <v>11493</v>
      </c>
      <c r="J2717" s="24" t="s">
        <v>11494</v>
      </c>
      <c r="N2717" s="24" t="s">
        <v>3748</v>
      </c>
      <c r="O2717" s="24" t="s">
        <v>3326</v>
      </c>
      <c r="Q2717" s="24" t="s">
        <v>3311</v>
      </c>
      <c r="R2717" s="24" t="s">
        <v>3327</v>
      </c>
      <c r="S2717" s="24" t="s">
        <v>3313</v>
      </c>
    </row>
    <row r="2718" spans="1:19" x14ac:dyDescent="0.25">
      <c r="A2718" s="24" t="s">
        <v>11495</v>
      </c>
      <c r="B2718" s="24">
        <v>22019853</v>
      </c>
      <c r="C2718" s="24">
        <v>88151760</v>
      </c>
      <c r="D2718" s="24" t="s">
        <v>3302</v>
      </c>
      <c r="E2718" s="24" t="s">
        <v>3303</v>
      </c>
      <c r="F2718" s="24" t="s">
        <v>5596</v>
      </c>
      <c r="G2718" s="24" t="s">
        <v>3729</v>
      </c>
      <c r="H2718" s="24" t="s">
        <v>5597</v>
      </c>
      <c r="I2718" s="24" t="s">
        <v>11488</v>
      </c>
      <c r="J2718" s="24" t="s">
        <v>11496</v>
      </c>
      <c r="N2718" s="24" t="s">
        <v>11497</v>
      </c>
      <c r="O2718" s="24" t="s">
        <v>3326</v>
      </c>
      <c r="Q2718" s="24" t="s">
        <v>3311</v>
      </c>
      <c r="R2718" s="24" t="s">
        <v>3327</v>
      </c>
      <c r="S2718" s="24" t="s">
        <v>3313</v>
      </c>
    </row>
    <row r="2719" spans="1:19" x14ac:dyDescent="0.25">
      <c r="A2719" s="24" t="s">
        <v>11498</v>
      </c>
      <c r="B2719" s="24">
        <v>22019978</v>
      </c>
      <c r="C2719" s="24">
        <v>14829</v>
      </c>
      <c r="D2719" s="24" t="s">
        <v>3302</v>
      </c>
      <c r="E2719" s="24" t="s">
        <v>3303</v>
      </c>
      <c r="F2719" s="24" t="s">
        <v>5596</v>
      </c>
      <c r="G2719" s="24" t="s">
        <v>3729</v>
      </c>
      <c r="H2719" s="24" t="s">
        <v>11492</v>
      </c>
      <c r="I2719" s="24" t="s">
        <v>11493</v>
      </c>
      <c r="J2719" s="24" t="s">
        <v>11499</v>
      </c>
      <c r="N2719" s="24" t="s">
        <v>11500</v>
      </c>
      <c r="O2719" s="24" t="s">
        <v>3326</v>
      </c>
      <c r="Q2719" s="24" t="s">
        <v>3311</v>
      </c>
      <c r="R2719" s="24" t="s">
        <v>3922</v>
      </c>
      <c r="S2719" s="24" t="s">
        <v>3313</v>
      </c>
    </row>
    <row r="2720" spans="1:19" x14ac:dyDescent="0.25">
      <c r="A2720" s="24" t="s">
        <v>11501</v>
      </c>
      <c r="B2720" s="24">
        <v>22021092</v>
      </c>
      <c r="C2720" s="24">
        <v>136321</v>
      </c>
      <c r="D2720" s="24" t="s">
        <v>3302</v>
      </c>
      <c r="E2720" s="24" t="s">
        <v>3303</v>
      </c>
      <c r="F2720" s="24" t="s">
        <v>5596</v>
      </c>
      <c r="G2720" s="24" t="s">
        <v>3729</v>
      </c>
      <c r="H2720" s="24" t="s">
        <v>11360</v>
      </c>
      <c r="I2720" s="24" t="s">
        <v>11502</v>
      </c>
      <c r="J2720" s="24" t="s">
        <v>11503</v>
      </c>
      <c r="N2720" s="24" t="s">
        <v>11504</v>
      </c>
    </row>
    <row r="2721" spans="1:19" x14ac:dyDescent="0.25">
      <c r="A2721" s="24" t="s">
        <v>11505</v>
      </c>
      <c r="B2721" s="24">
        <v>22022820</v>
      </c>
      <c r="C2721" s="24">
        <v>6206</v>
      </c>
      <c r="D2721" s="24" t="s">
        <v>3302</v>
      </c>
      <c r="E2721" s="24" t="s">
        <v>3303</v>
      </c>
      <c r="F2721" s="24" t="s">
        <v>5596</v>
      </c>
      <c r="G2721" s="24" t="s">
        <v>3729</v>
      </c>
      <c r="H2721" s="24" t="s">
        <v>11402</v>
      </c>
      <c r="I2721" s="24" t="s">
        <v>11506</v>
      </c>
      <c r="J2721" s="24" t="s">
        <v>11507</v>
      </c>
      <c r="N2721" s="24" t="s">
        <v>11508</v>
      </c>
      <c r="O2721" s="24" t="s">
        <v>3326</v>
      </c>
      <c r="Q2721" s="24" t="s">
        <v>3311</v>
      </c>
      <c r="R2721" s="24" t="s">
        <v>3327</v>
      </c>
      <c r="S2721" s="24" t="s">
        <v>3313</v>
      </c>
    </row>
    <row r="2722" spans="1:19" x14ac:dyDescent="0.25">
      <c r="A2722" s="24" t="s">
        <v>11509</v>
      </c>
      <c r="B2722" s="24">
        <v>22025883</v>
      </c>
      <c r="C2722" s="24">
        <v>12615</v>
      </c>
      <c r="D2722" s="24" t="s">
        <v>3302</v>
      </c>
      <c r="E2722" s="24" t="s">
        <v>3303</v>
      </c>
      <c r="F2722" s="24" t="s">
        <v>5596</v>
      </c>
      <c r="G2722" s="24" t="s">
        <v>3729</v>
      </c>
      <c r="H2722" s="24" t="s">
        <v>11360</v>
      </c>
      <c r="I2722" s="24" t="s">
        <v>11510</v>
      </c>
      <c r="J2722" s="24" t="s">
        <v>11511</v>
      </c>
      <c r="N2722" s="24" t="s">
        <v>11512</v>
      </c>
      <c r="O2722" s="24" t="s">
        <v>3326</v>
      </c>
      <c r="Q2722" s="24" t="s">
        <v>3311</v>
      </c>
      <c r="R2722" s="24" t="s">
        <v>3327</v>
      </c>
      <c r="S2722" s="24" t="s">
        <v>3313</v>
      </c>
    </row>
    <row r="2723" spans="1:19" x14ac:dyDescent="0.25">
      <c r="A2723" s="24" t="s">
        <v>11513</v>
      </c>
      <c r="B2723" s="24">
        <v>22026206</v>
      </c>
      <c r="C2723" s="24">
        <v>8246</v>
      </c>
      <c r="D2723" s="24" t="s">
        <v>3302</v>
      </c>
      <c r="E2723" s="24" t="s">
        <v>3303</v>
      </c>
      <c r="F2723" s="24" t="s">
        <v>5596</v>
      </c>
      <c r="G2723" s="24" t="s">
        <v>3729</v>
      </c>
      <c r="H2723" s="24" t="s">
        <v>11477</v>
      </c>
      <c r="I2723" s="24" t="s">
        <v>11514</v>
      </c>
      <c r="J2723" s="24" t="s">
        <v>4942</v>
      </c>
      <c r="N2723" s="24" t="s">
        <v>3733</v>
      </c>
      <c r="O2723" s="24" t="s">
        <v>3340</v>
      </c>
      <c r="Q2723" s="24" t="s">
        <v>3311</v>
      </c>
      <c r="R2723" s="24" t="s">
        <v>3312</v>
      </c>
      <c r="S2723" s="24" t="s">
        <v>3313</v>
      </c>
    </row>
    <row r="2724" spans="1:19" x14ac:dyDescent="0.25">
      <c r="A2724" s="24" t="s">
        <v>11515</v>
      </c>
      <c r="B2724" s="24">
        <v>22026314</v>
      </c>
      <c r="C2724" s="24">
        <v>8245</v>
      </c>
      <c r="D2724" s="24" t="s">
        <v>3302</v>
      </c>
      <c r="E2724" s="24" t="s">
        <v>3303</v>
      </c>
      <c r="F2724" s="24" t="s">
        <v>5596</v>
      </c>
      <c r="G2724" s="24" t="s">
        <v>3729</v>
      </c>
      <c r="H2724" s="24" t="s">
        <v>11477</v>
      </c>
      <c r="I2724" s="24" t="s">
        <v>11514</v>
      </c>
      <c r="J2724" s="24" t="s">
        <v>11516</v>
      </c>
      <c r="N2724" s="24" t="s">
        <v>11517</v>
      </c>
      <c r="O2724" s="24" t="s">
        <v>3326</v>
      </c>
      <c r="Q2724" s="24" t="s">
        <v>3311</v>
      </c>
      <c r="R2724" s="24" t="s">
        <v>3327</v>
      </c>
      <c r="S2724" s="24" t="s">
        <v>3313</v>
      </c>
    </row>
    <row r="2725" spans="1:19" x14ac:dyDescent="0.25">
      <c r="A2725" s="24" t="s">
        <v>11518</v>
      </c>
      <c r="B2725" s="24">
        <v>22026467</v>
      </c>
      <c r="C2725" s="24">
        <v>87994083</v>
      </c>
      <c r="D2725" s="24" t="s">
        <v>3302</v>
      </c>
      <c r="E2725" s="24" t="s">
        <v>3303</v>
      </c>
      <c r="F2725" s="24" t="s">
        <v>5596</v>
      </c>
      <c r="G2725" s="24" t="s">
        <v>3729</v>
      </c>
      <c r="H2725" s="24" t="s">
        <v>11477</v>
      </c>
      <c r="I2725" s="24" t="s">
        <v>11514</v>
      </c>
      <c r="J2725" s="24" t="s">
        <v>11519</v>
      </c>
      <c r="N2725" s="24" t="s">
        <v>11472</v>
      </c>
      <c r="O2725" s="24" t="s">
        <v>3326</v>
      </c>
      <c r="Q2725" s="24" t="s">
        <v>3311</v>
      </c>
      <c r="R2725" s="24" t="s">
        <v>3327</v>
      </c>
      <c r="S2725" s="24" t="s">
        <v>3313</v>
      </c>
    </row>
    <row r="2726" spans="1:19" x14ac:dyDescent="0.25">
      <c r="A2726" s="24" t="s">
        <v>11520</v>
      </c>
      <c r="B2726" s="24">
        <v>22026659</v>
      </c>
      <c r="C2726" s="24">
        <v>8243</v>
      </c>
      <c r="D2726" s="24" t="s">
        <v>3302</v>
      </c>
      <c r="E2726" s="24" t="s">
        <v>3303</v>
      </c>
      <c r="F2726" s="24" t="s">
        <v>5596</v>
      </c>
      <c r="G2726" s="24" t="s">
        <v>3729</v>
      </c>
      <c r="H2726" s="24" t="s">
        <v>11477</v>
      </c>
      <c r="I2726" s="24" t="s">
        <v>11514</v>
      </c>
      <c r="J2726" s="24" t="s">
        <v>11521</v>
      </c>
      <c r="N2726" s="24" t="s">
        <v>10883</v>
      </c>
      <c r="O2726" s="24" t="s">
        <v>3326</v>
      </c>
      <c r="Q2726" s="24" t="s">
        <v>3311</v>
      </c>
      <c r="R2726" s="24" t="s">
        <v>3327</v>
      </c>
      <c r="S2726" s="24" t="s">
        <v>3313</v>
      </c>
    </row>
    <row r="2727" spans="1:19" x14ac:dyDescent="0.25">
      <c r="A2727" s="24" t="s">
        <v>11522</v>
      </c>
      <c r="B2727" s="24">
        <v>22026755</v>
      </c>
      <c r="C2727" s="24">
        <v>87993837</v>
      </c>
      <c r="D2727" s="24" t="s">
        <v>3302</v>
      </c>
      <c r="E2727" s="24" t="s">
        <v>3303</v>
      </c>
      <c r="F2727" s="24" t="s">
        <v>5596</v>
      </c>
      <c r="G2727" s="24" t="s">
        <v>3729</v>
      </c>
      <c r="H2727" s="24" t="s">
        <v>11477</v>
      </c>
      <c r="I2727" s="24" t="s">
        <v>11514</v>
      </c>
      <c r="J2727" s="24" t="s">
        <v>3342</v>
      </c>
      <c r="N2727" s="24" t="s">
        <v>11523</v>
      </c>
      <c r="O2727" s="24" t="s">
        <v>3326</v>
      </c>
      <c r="Q2727" s="24" t="s">
        <v>3311</v>
      </c>
      <c r="R2727" s="24" t="s">
        <v>3327</v>
      </c>
      <c r="S2727" s="24" t="s">
        <v>3313</v>
      </c>
    </row>
    <row r="2728" spans="1:19" x14ac:dyDescent="0.25">
      <c r="A2728" s="24" t="s">
        <v>11524</v>
      </c>
      <c r="B2728" s="24">
        <v>22027237</v>
      </c>
      <c r="C2728" s="24">
        <v>20033</v>
      </c>
      <c r="D2728" s="24" t="s">
        <v>3302</v>
      </c>
      <c r="E2728" s="24" t="s">
        <v>3303</v>
      </c>
      <c r="F2728" s="24" t="s">
        <v>5596</v>
      </c>
      <c r="G2728" s="24" t="s">
        <v>3729</v>
      </c>
      <c r="H2728" s="24" t="s">
        <v>11360</v>
      </c>
      <c r="I2728" s="24" t="s">
        <v>11525</v>
      </c>
      <c r="J2728" s="24" t="s">
        <v>11526</v>
      </c>
      <c r="N2728" s="24" t="s">
        <v>11527</v>
      </c>
      <c r="O2728" s="24" t="s">
        <v>3340</v>
      </c>
      <c r="Q2728" s="24" t="s">
        <v>3311</v>
      </c>
      <c r="R2728" s="24" t="s">
        <v>3312</v>
      </c>
      <c r="S2728" s="24" t="s">
        <v>3313</v>
      </c>
    </row>
    <row r="2729" spans="1:19" x14ac:dyDescent="0.25">
      <c r="A2729" s="24" t="s">
        <v>11528</v>
      </c>
      <c r="B2729" s="24">
        <v>22035534</v>
      </c>
      <c r="C2729" s="24">
        <v>136790</v>
      </c>
      <c r="D2729" s="24" t="s">
        <v>3302</v>
      </c>
      <c r="E2729" s="24" t="s">
        <v>3303</v>
      </c>
      <c r="F2729" s="24" t="s">
        <v>5596</v>
      </c>
      <c r="G2729" s="24" t="s">
        <v>3729</v>
      </c>
      <c r="H2729" s="24" t="s">
        <v>11402</v>
      </c>
      <c r="I2729" s="24" t="s">
        <v>11529</v>
      </c>
      <c r="J2729" s="24" t="s">
        <v>4097</v>
      </c>
      <c r="N2729" s="24" t="s">
        <v>11530</v>
      </c>
      <c r="O2729" s="24" t="s">
        <v>3340</v>
      </c>
      <c r="Q2729" s="24" t="s">
        <v>3311</v>
      </c>
      <c r="R2729" s="24" t="s">
        <v>3327</v>
      </c>
      <c r="S2729" s="24" t="s">
        <v>3313</v>
      </c>
    </row>
    <row r="2730" spans="1:19" x14ac:dyDescent="0.25">
      <c r="A2730" s="24" t="s">
        <v>11531</v>
      </c>
      <c r="B2730" s="24">
        <v>22035986</v>
      </c>
      <c r="C2730" s="24">
        <v>18341</v>
      </c>
      <c r="D2730" s="24" t="s">
        <v>3302</v>
      </c>
      <c r="E2730" s="24" t="s">
        <v>3303</v>
      </c>
      <c r="F2730" s="24" t="s">
        <v>5596</v>
      </c>
      <c r="G2730" s="24" t="s">
        <v>3729</v>
      </c>
      <c r="H2730" s="24" t="s">
        <v>11477</v>
      </c>
      <c r="I2730" s="24" t="s">
        <v>11532</v>
      </c>
      <c r="J2730" s="24" t="s">
        <v>11023</v>
      </c>
      <c r="N2730" s="24" t="s">
        <v>7713</v>
      </c>
      <c r="O2730" s="24" t="s">
        <v>3326</v>
      </c>
      <c r="Q2730" s="24" t="s">
        <v>3311</v>
      </c>
      <c r="R2730" s="24" t="s">
        <v>3327</v>
      </c>
      <c r="S2730" s="24" t="s">
        <v>3313</v>
      </c>
    </row>
    <row r="2731" spans="1:19" x14ac:dyDescent="0.25">
      <c r="A2731" s="24" t="s">
        <v>11533</v>
      </c>
      <c r="B2731" s="24">
        <v>22036112</v>
      </c>
      <c r="C2731" s="24">
        <v>88087651</v>
      </c>
      <c r="D2731" s="24" t="s">
        <v>3302</v>
      </c>
      <c r="E2731" s="24" t="s">
        <v>3303</v>
      </c>
      <c r="F2731" s="24" t="s">
        <v>5596</v>
      </c>
      <c r="G2731" s="24" t="s">
        <v>3729</v>
      </c>
      <c r="H2731" s="24" t="s">
        <v>11477</v>
      </c>
      <c r="I2731" s="24" t="s">
        <v>11532</v>
      </c>
      <c r="J2731" s="24" t="s">
        <v>8727</v>
      </c>
      <c r="N2731" s="24" t="s">
        <v>11534</v>
      </c>
      <c r="O2731" s="24" t="s">
        <v>3326</v>
      </c>
      <c r="Q2731" s="24" t="s">
        <v>3311</v>
      </c>
      <c r="R2731" s="24" t="s">
        <v>3327</v>
      </c>
      <c r="S2731" s="24" t="s">
        <v>3313</v>
      </c>
    </row>
    <row r="2732" spans="1:19" x14ac:dyDescent="0.25">
      <c r="A2732" s="24" t="s">
        <v>11535</v>
      </c>
      <c r="B2732" s="24">
        <v>22037141</v>
      </c>
      <c r="C2732" s="24">
        <v>4664</v>
      </c>
      <c r="D2732" s="24" t="s">
        <v>3302</v>
      </c>
      <c r="E2732" s="24" t="s">
        <v>3303</v>
      </c>
      <c r="F2732" s="24" t="s">
        <v>5596</v>
      </c>
      <c r="G2732" s="24" t="s">
        <v>3729</v>
      </c>
      <c r="H2732" s="24" t="s">
        <v>11360</v>
      </c>
      <c r="I2732" s="24" t="s">
        <v>11536</v>
      </c>
      <c r="J2732" s="24" t="s">
        <v>11537</v>
      </c>
      <c r="N2732" s="24" t="s">
        <v>11538</v>
      </c>
      <c r="O2732" s="24" t="s">
        <v>3326</v>
      </c>
      <c r="Q2732" s="24" t="s">
        <v>3311</v>
      </c>
      <c r="R2732" s="24" t="s">
        <v>3327</v>
      </c>
      <c r="S2732" s="24" t="s">
        <v>3313</v>
      </c>
    </row>
    <row r="2733" spans="1:19" x14ac:dyDescent="0.25">
      <c r="A2733" s="24" t="s">
        <v>11539</v>
      </c>
      <c r="B2733" s="24">
        <v>22037580</v>
      </c>
      <c r="C2733" s="24">
        <v>4667</v>
      </c>
      <c r="D2733" s="24" t="s">
        <v>3302</v>
      </c>
      <c r="E2733" s="24" t="s">
        <v>3303</v>
      </c>
      <c r="F2733" s="24" t="s">
        <v>5596</v>
      </c>
      <c r="G2733" s="24" t="s">
        <v>3729</v>
      </c>
      <c r="H2733" s="24" t="s">
        <v>11360</v>
      </c>
      <c r="I2733" s="24" t="s">
        <v>11536</v>
      </c>
      <c r="J2733" s="24" t="s">
        <v>11540</v>
      </c>
      <c r="N2733" s="24" t="s">
        <v>11541</v>
      </c>
      <c r="O2733" s="24" t="s">
        <v>3326</v>
      </c>
      <c r="Q2733" s="24" t="s">
        <v>3311</v>
      </c>
      <c r="R2733" s="24" t="s">
        <v>3327</v>
      </c>
      <c r="S2733" s="24" t="s">
        <v>3313</v>
      </c>
    </row>
    <row r="2734" spans="1:19" x14ac:dyDescent="0.25">
      <c r="A2734" s="24" t="s">
        <v>11542</v>
      </c>
      <c r="B2734" s="24">
        <v>22037709</v>
      </c>
      <c r="C2734" s="24">
        <v>4668</v>
      </c>
      <c r="D2734" s="24" t="s">
        <v>3302</v>
      </c>
      <c r="E2734" s="24" t="s">
        <v>3303</v>
      </c>
      <c r="F2734" s="24" t="s">
        <v>5596</v>
      </c>
      <c r="G2734" s="24" t="s">
        <v>3729</v>
      </c>
      <c r="H2734" s="24" t="s">
        <v>11360</v>
      </c>
      <c r="I2734" s="24" t="s">
        <v>11536</v>
      </c>
      <c r="J2734" s="24" t="s">
        <v>11543</v>
      </c>
      <c r="N2734" s="24" t="s">
        <v>11544</v>
      </c>
      <c r="O2734" s="24" t="s">
        <v>3326</v>
      </c>
      <c r="Q2734" s="24" t="s">
        <v>3311</v>
      </c>
      <c r="R2734" s="24" t="s">
        <v>3922</v>
      </c>
      <c r="S2734" s="24" t="s">
        <v>3313</v>
      </c>
    </row>
    <row r="2735" spans="1:19" x14ac:dyDescent="0.25">
      <c r="A2735" s="24" t="s">
        <v>11545</v>
      </c>
      <c r="B2735" s="24">
        <v>22038149</v>
      </c>
      <c r="C2735" s="24">
        <v>12264</v>
      </c>
      <c r="D2735" s="24" t="s">
        <v>3302</v>
      </c>
      <c r="E2735" s="24" t="s">
        <v>3303</v>
      </c>
      <c r="F2735" s="24" t="s">
        <v>5596</v>
      </c>
      <c r="G2735" s="24" t="s">
        <v>3729</v>
      </c>
      <c r="H2735" s="24" t="s">
        <v>11360</v>
      </c>
      <c r="I2735" s="24" t="s">
        <v>11546</v>
      </c>
      <c r="J2735" s="24" t="s">
        <v>11547</v>
      </c>
      <c r="N2735" s="24" t="s">
        <v>11548</v>
      </c>
    </row>
    <row r="2736" spans="1:19" x14ac:dyDescent="0.25">
      <c r="A2736" s="24" t="s">
        <v>11549</v>
      </c>
      <c r="B2736" s="24">
        <v>22038287</v>
      </c>
      <c r="C2736" s="24">
        <v>12263</v>
      </c>
      <c r="D2736" s="24" t="s">
        <v>3302</v>
      </c>
      <c r="E2736" s="24" t="s">
        <v>3303</v>
      </c>
      <c r="F2736" s="24" t="s">
        <v>5596</v>
      </c>
      <c r="G2736" s="24" t="s">
        <v>3729</v>
      </c>
      <c r="H2736" s="24" t="s">
        <v>11360</v>
      </c>
      <c r="I2736" s="24" t="s">
        <v>11546</v>
      </c>
      <c r="J2736" s="24" t="s">
        <v>3404</v>
      </c>
      <c r="N2736" s="24" t="s">
        <v>11550</v>
      </c>
    </row>
    <row r="2737" spans="1:19" x14ac:dyDescent="0.25">
      <c r="A2737" s="24" t="s">
        <v>11551</v>
      </c>
      <c r="B2737" s="24">
        <v>22038521</v>
      </c>
      <c r="C2737" s="24">
        <v>12267</v>
      </c>
      <c r="D2737" s="24" t="s">
        <v>3302</v>
      </c>
      <c r="E2737" s="24" t="s">
        <v>3303</v>
      </c>
      <c r="F2737" s="24" t="s">
        <v>5596</v>
      </c>
      <c r="G2737" s="24" t="s">
        <v>3729</v>
      </c>
      <c r="H2737" s="24" t="s">
        <v>11360</v>
      </c>
      <c r="I2737" s="24" t="s">
        <v>11546</v>
      </c>
      <c r="J2737" s="24" t="s">
        <v>11552</v>
      </c>
      <c r="N2737" s="24" t="s">
        <v>11497</v>
      </c>
      <c r="O2737" s="24" t="s">
        <v>3310</v>
      </c>
      <c r="Q2737" s="24" t="s">
        <v>3311</v>
      </c>
      <c r="R2737" s="24" t="s">
        <v>3327</v>
      </c>
      <c r="S2737" s="24" t="s">
        <v>3313</v>
      </c>
    </row>
    <row r="2738" spans="1:19" x14ac:dyDescent="0.25">
      <c r="A2738" s="24" t="s">
        <v>11553</v>
      </c>
      <c r="B2738" s="24">
        <v>22039503</v>
      </c>
      <c r="C2738" s="24">
        <v>12270</v>
      </c>
      <c r="D2738" s="24" t="s">
        <v>3302</v>
      </c>
      <c r="E2738" s="24" t="s">
        <v>3303</v>
      </c>
      <c r="F2738" s="24" t="s">
        <v>5596</v>
      </c>
      <c r="G2738" s="24" t="s">
        <v>3729</v>
      </c>
      <c r="H2738" s="24" t="s">
        <v>11360</v>
      </c>
      <c r="I2738" s="24" t="s">
        <v>11554</v>
      </c>
      <c r="J2738" s="24" t="s">
        <v>7590</v>
      </c>
      <c r="N2738" s="24" t="s">
        <v>11555</v>
      </c>
      <c r="O2738" s="24" t="s">
        <v>3326</v>
      </c>
      <c r="Q2738" s="24" t="s">
        <v>3311</v>
      </c>
      <c r="R2738" s="24" t="s">
        <v>3922</v>
      </c>
      <c r="S2738" s="24" t="s">
        <v>3313</v>
      </c>
    </row>
    <row r="2739" spans="1:19" x14ac:dyDescent="0.25">
      <c r="A2739" s="24" t="s">
        <v>11556</v>
      </c>
      <c r="B2739" s="24">
        <v>22039689</v>
      </c>
      <c r="C2739" s="24">
        <v>12269</v>
      </c>
      <c r="D2739" s="24" t="s">
        <v>3302</v>
      </c>
      <c r="E2739" s="24" t="s">
        <v>3303</v>
      </c>
      <c r="F2739" s="24" t="s">
        <v>5596</v>
      </c>
      <c r="G2739" s="24" t="s">
        <v>3729</v>
      </c>
      <c r="H2739" s="24" t="s">
        <v>11360</v>
      </c>
      <c r="I2739" s="24" t="s">
        <v>11546</v>
      </c>
      <c r="J2739" s="24" t="s">
        <v>11557</v>
      </c>
      <c r="N2739" s="24" t="s">
        <v>11558</v>
      </c>
      <c r="O2739" s="24" t="s">
        <v>3326</v>
      </c>
      <c r="Q2739" s="24" t="s">
        <v>3311</v>
      </c>
      <c r="R2739" s="24" t="s">
        <v>3327</v>
      </c>
      <c r="S2739" s="24" t="s">
        <v>3313</v>
      </c>
    </row>
    <row r="2740" spans="1:19" x14ac:dyDescent="0.25">
      <c r="A2740" s="24" t="s">
        <v>11559</v>
      </c>
      <c r="B2740" s="24">
        <v>22040157</v>
      </c>
      <c r="C2740" s="24">
        <v>6628</v>
      </c>
      <c r="D2740" s="24" t="s">
        <v>3302</v>
      </c>
      <c r="E2740" s="24" t="s">
        <v>3303</v>
      </c>
      <c r="F2740" s="24" t="s">
        <v>5596</v>
      </c>
      <c r="G2740" s="24" t="s">
        <v>3729</v>
      </c>
      <c r="H2740" s="24" t="s">
        <v>11360</v>
      </c>
      <c r="I2740" s="24" t="s">
        <v>11560</v>
      </c>
      <c r="J2740" s="24" t="s">
        <v>11561</v>
      </c>
      <c r="N2740" s="24" t="s">
        <v>10874</v>
      </c>
      <c r="O2740" s="24" t="s">
        <v>3326</v>
      </c>
      <c r="Q2740" s="24" t="s">
        <v>3311</v>
      </c>
      <c r="R2740" s="24" t="s">
        <v>3922</v>
      </c>
      <c r="S2740" s="24" t="s">
        <v>3313</v>
      </c>
    </row>
    <row r="2741" spans="1:19" x14ac:dyDescent="0.25">
      <c r="A2741" s="24" t="s">
        <v>11562</v>
      </c>
      <c r="B2741" s="24">
        <v>22041541</v>
      </c>
      <c r="C2741" s="24">
        <v>99783878</v>
      </c>
      <c r="D2741" s="24" t="s">
        <v>3302</v>
      </c>
      <c r="E2741" s="24" t="s">
        <v>3303</v>
      </c>
      <c r="F2741" s="24" t="s">
        <v>5596</v>
      </c>
      <c r="G2741" s="24" t="s">
        <v>3729</v>
      </c>
      <c r="H2741" s="24" t="s">
        <v>11360</v>
      </c>
      <c r="I2741" s="24" t="s">
        <v>11563</v>
      </c>
      <c r="J2741" s="24" t="s">
        <v>11564</v>
      </c>
      <c r="N2741" s="24" t="s">
        <v>11565</v>
      </c>
      <c r="O2741" s="24" t="s">
        <v>3326</v>
      </c>
      <c r="Q2741" s="24" t="s">
        <v>3311</v>
      </c>
      <c r="R2741" s="24" t="s">
        <v>3312</v>
      </c>
      <c r="S2741" s="24" t="s">
        <v>3313</v>
      </c>
    </row>
    <row r="2742" spans="1:19" x14ac:dyDescent="0.25">
      <c r="A2742" s="24" t="s">
        <v>11566</v>
      </c>
      <c r="B2742" s="24">
        <v>22041651</v>
      </c>
      <c r="C2742" s="24">
        <v>88149202</v>
      </c>
      <c r="D2742" s="24" t="s">
        <v>3302</v>
      </c>
      <c r="E2742" s="24" t="s">
        <v>3303</v>
      </c>
      <c r="F2742" s="24" t="s">
        <v>5596</v>
      </c>
      <c r="G2742" s="24" t="s">
        <v>3729</v>
      </c>
      <c r="H2742" s="24" t="s">
        <v>11360</v>
      </c>
      <c r="I2742" s="24" t="s">
        <v>11563</v>
      </c>
      <c r="J2742" s="24" t="s">
        <v>11567</v>
      </c>
      <c r="N2742" s="24" t="s">
        <v>11568</v>
      </c>
      <c r="O2742" s="24" t="s">
        <v>3326</v>
      </c>
      <c r="Q2742" s="24" t="s">
        <v>3311</v>
      </c>
      <c r="R2742" s="24" t="s">
        <v>3327</v>
      </c>
      <c r="S2742" s="24" t="s">
        <v>3313</v>
      </c>
    </row>
    <row r="2743" spans="1:19" x14ac:dyDescent="0.25">
      <c r="A2743" s="24" t="s">
        <v>11569</v>
      </c>
      <c r="B2743" s="24">
        <v>22041951</v>
      </c>
      <c r="C2743" s="24">
        <v>21987</v>
      </c>
      <c r="D2743" s="24" t="s">
        <v>3302</v>
      </c>
      <c r="E2743" s="24" t="s">
        <v>3303</v>
      </c>
      <c r="F2743" s="24" t="s">
        <v>5596</v>
      </c>
      <c r="G2743" s="24" t="s">
        <v>3729</v>
      </c>
      <c r="H2743" s="24" t="s">
        <v>11360</v>
      </c>
      <c r="I2743" s="24" t="s">
        <v>11563</v>
      </c>
      <c r="J2743" s="24" t="s">
        <v>11570</v>
      </c>
      <c r="N2743" s="24" t="s">
        <v>11490</v>
      </c>
    </row>
    <row r="2744" spans="1:19" x14ac:dyDescent="0.25">
      <c r="A2744" s="24" t="s">
        <v>11571</v>
      </c>
      <c r="B2744" s="24">
        <v>22042243</v>
      </c>
      <c r="C2744" s="24">
        <v>4774</v>
      </c>
      <c r="D2744" s="24" t="s">
        <v>3302</v>
      </c>
      <c r="E2744" s="24" t="s">
        <v>3303</v>
      </c>
      <c r="F2744" s="24" t="s">
        <v>5596</v>
      </c>
      <c r="G2744" s="24" t="s">
        <v>3729</v>
      </c>
      <c r="H2744" s="24" t="s">
        <v>11360</v>
      </c>
      <c r="I2744" s="24" t="s">
        <v>11572</v>
      </c>
      <c r="J2744" s="24" t="s">
        <v>11573</v>
      </c>
      <c r="N2744" s="24" t="s">
        <v>11574</v>
      </c>
      <c r="O2744" s="24" t="s">
        <v>3326</v>
      </c>
      <c r="Q2744" s="24" t="s">
        <v>3311</v>
      </c>
      <c r="R2744" s="24" t="s">
        <v>3327</v>
      </c>
      <c r="S2744" s="24" t="s">
        <v>3313</v>
      </c>
    </row>
    <row r="2745" spans="1:19" x14ac:dyDescent="0.25">
      <c r="A2745" s="24" t="s">
        <v>11575</v>
      </c>
      <c r="B2745" s="24">
        <v>22042605</v>
      </c>
      <c r="C2745" s="24">
        <v>4811</v>
      </c>
      <c r="D2745" s="24" t="s">
        <v>3302</v>
      </c>
      <c r="E2745" s="24" t="s">
        <v>3303</v>
      </c>
      <c r="F2745" s="24" t="s">
        <v>5596</v>
      </c>
      <c r="G2745" s="24" t="s">
        <v>3729</v>
      </c>
      <c r="H2745" s="24" t="s">
        <v>11360</v>
      </c>
      <c r="I2745" s="24" t="s">
        <v>11576</v>
      </c>
      <c r="J2745" s="24" t="s">
        <v>6170</v>
      </c>
      <c r="N2745" s="24" t="s">
        <v>11577</v>
      </c>
      <c r="O2745" s="24" t="s">
        <v>3326</v>
      </c>
      <c r="Q2745" s="24" t="s">
        <v>3311</v>
      </c>
      <c r="R2745" s="24" t="s">
        <v>3922</v>
      </c>
      <c r="S2745" s="24" t="s">
        <v>3313</v>
      </c>
    </row>
    <row r="2746" spans="1:19" x14ac:dyDescent="0.25">
      <c r="A2746" s="24" t="s">
        <v>11578</v>
      </c>
      <c r="B2746" s="24">
        <v>22042903</v>
      </c>
      <c r="C2746" s="24">
        <v>22029</v>
      </c>
      <c r="D2746" s="24" t="s">
        <v>3302</v>
      </c>
      <c r="E2746" s="24" t="s">
        <v>3303</v>
      </c>
      <c r="F2746" s="24" t="s">
        <v>5596</v>
      </c>
      <c r="G2746" s="24" t="s">
        <v>3729</v>
      </c>
      <c r="H2746" s="24" t="s">
        <v>11360</v>
      </c>
      <c r="I2746" s="24" t="s">
        <v>11579</v>
      </c>
      <c r="J2746" s="24" t="s">
        <v>11580</v>
      </c>
      <c r="N2746" s="24" t="s">
        <v>7713</v>
      </c>
      <c r="O2746" s="24" t="s">
        <v>3326</v>
      </c>
      <c r="Q2746" s="24" t="s">
        <v>3311</v>
      </c>
      <c r="R2746" s="24" t="s">
        <v>3922</v>
      </c>
      <c r="S2746" s="24" t="s">
        <v>3313</v>
      </c>
    </row>
    <row r="2747" spans="1:19" x14ac:dyDescent="0.25">
      <c r="A2747" s="24" t="s">
        <v>11581</v>
      </c>
      <c r="B2747" s="24">
        <v>22043483</v>
      </c>
      <c r="C2747" s="24">
        <v>136809</v>
      </c>
      <c r="D2747" s="24" t="s">
        <v>3302</v>
      </c>
      <c r="E2747" s="24" t="s">
        <v>3303</v>
      </c>
      <c r="F2747" s="24" t="s">
        <v>5596</v>
      </c>
      <c r="G2747" s="24" t="s">
        <v>3729</v>
      </c>
      <c r="H2747" s="24" t="s">
        <v>11477</v>
      </c>
      <c r="I2747" s="24" t="s">
        <v>11514</v>
      </c>
      <c r="J2747" s="24" t="s">
        <v>11582</v>
      </c>
      <c r="N2747" s="24" t="s">
        <v>11417</v>
      </c>
      <c r="O2747" s="24" t="s">
        <v>3326</v>
      </c>
      <c r="Q2747" s="24" t="s">
        <v>3311</v>
      </c>
      <c r="R2747" s="24" t="s">
        <v>3327</v>
      </c>
      <c r="S2747" s="24" t="s">
        <v>3313</v>
      </c>
    </row>
    <row r="2748" spans="1:19" x14ac:dyDescent="0.25">
      <c r="A2748" s="24" t="s">
        <v>11583</v>
      </c>
      <c r="B2748" s="24">
        <v>22044762</v>
      </c>
      <c r="C2748" s="24">
        <v>136825</v>
      </c>
      <c r="D2748" s="24" t="s">
        <v>3302</v>
      </c>
      <c r="E2748" s="24" t="s">
        <v>3303</v>
      </c>
      <c r="F2748" s="24" t="s">
        <v>5596</v>
      </c>
      <c r="G2748" s="24" t="s">
        <v>3729</v>
      </c>
      <c r="H2748" s="24" t="s">
        <v>11477</v>
      </c>
      <c r="I2748" s="24" t="s">
        <v>11514</v>
      </c>
      <c r="J2748" s="24" t="s">
        <v>11584</v>
      </c>
      <c r="N2748" s="24" t="s">
        <v>11585</v>
      </c>
      <c r="O2748" s="24" t="s">
        <v>3326</v>
      </c>
      <c r="Q2748" s="24" t="s">
        <v>3311</v>
      </c>
      <c r="R2748" s="24" t="s">
        <v>3922</v>
      </c>
      <c r="S2748" s="24" t="s">
        <v>3313</v>
      </c>
    </row>
    <row r="2749" spans="1:19" x14ac:dyDescent="0.25">
      <c r="A2749" s="24" t="s">
        <v>11586</v>
      </c>
      <c r="B2749" s="24">
        <v>22048094</v>
      </c>
      <c r="C2749" s="24">
        <v>22783</v>
      </c>
      <c r="D2749" s="24" t="s">
        <v>3302</v>
      </c>
      <c r="E2749" s="24" t="s">
        <v>3303</v>
      </c>
      <c r="F2749" s="24" t="s">
        <v>5596</v>
      </c>
      <c r="G2749" s="24" t="s">
        <v>3729</v>
      </c>
      <c r="H2749" s="24" t="s">
        <v>11360</v>
      </c>
      <c r="I2749" s="24" t="s">
        <v>11587</v>
      </c>
      <c r="J2749" s="24" t="s">
        <v>11588</v>
      </c>
      <c r="N2749" s="24" t="s">
        <v>11589</v>
      </c>
      <c r="O2749" s="24" t="s">
        <v>3326</v>
      </c>
      <c r="Q2749" s="24" t="s">
        <v>3311</v>
      </c>
      <c r="R2749" s="24" t="s">
        <v>3922</v>
      </c>
      <c r="S2749" s="24" t="s">
        <v>3313</v>
      </c>
    </row>
    <row r="2750" spans="1:19" x14ac:dyDescent="0.25">
      <c r="A2750" s="24" t="s">
        <v>11590</v>
      </c>
      <c r="B2750" s="24">
        <v>22048748</v>
      </c>
      <c r="C2750" s="24">
        <v>22782</v>
      </c>
      <c r="D2750" s="24" t="s">
        <v>3302</v>
      </c>
      <c r="E2750" s="24" t="s">
        <v>3303</v>
      </c>
      <c r="F2750" s="24" t="s">
        <v>5596</v>
      </c>
      <c r="G2750" s="24" t="s">
        <v>3729</v>
      </c>
      <c r="H2750" s="24" t="s">
        <v>11360</v>
      </c>
      <c r="I2750" s="24" t="s">
        <v>11587</v>
      </c>
      <c r="J2750" s="24" t="s">
        <v>11591</v>
      </c>
      <c r="N2750" s="24" t="s">
        <v>11592</v>
      </c>
      <c r="O2750" s="24" t="s">
        <v>3326</v>
      </c>
      <c r="Q2750" s="24" t="s">
        <v>3311</v>
      </c>
      <c r="R2750" s="24" t="s">
        <v>3922</v>
      </c>
      <c r="S2750" s="24" t="s">
        <v>3313</v>
      </c>
    </row>
    <row r="2751" spans="1:19" x14ac:dyDescent="0.25">
      <c r="A2751" s="24" t="s">
        <v>11593</v>
      </c>
      <c r="B2751" s="24">
        <v>22049384</v>
      </c>
      <c r="C2751" s="24">
        <v>88159688</v>
      </c>
      <c r="D2751" s="24" t="s">
        <v>3302</v>
      </c>
      <c r="E2751" s="24" t="s">
        <v>3303</v>
      </c>
      <c r="F2751" s="24" t="s">
        <v>5596</v>
      </c>
      <c r="G2751" s="24" t="s">
        <v>3729</v>
      </c>
      <c r="H2751" s="24" t="s">
        <v>11360</v>
      </c>
      <c r="I2751" s="24" t="s">
        <v>11594</v>
      </c>
      <c r="J2751" s="24" t="s">
        <v>11595</v>
      </c>
      <c r="N2751" s="24" t="s">
        <v>11376</v>
      </c>
      <c r="O2751" s="24" t="s">
        <v>3326</v>
      </c>
      <c r="Q2751" s="24" t="s">
        <v>3311</v>
      </c>
      <c r="R2751" s="24" t="s">
        <v>3922</v>
      </c>
      <c r="S2751" s="24" t="s">
        <v>3313</v>
      </c>
    </row>
    <row r="2752" spans="1:19" x14ac:dyDescent="0.25">
      <c r="A2752" s="24" t="s">
        <v>11596</v>
      </c>
      <c r="B2752" s="24">
        <v>22049622</v>
      </c>
      <c r="C2752" s="24">
        <v>20956</v>
      </c>
      <c r="D2752" s="24" t="s">
        <v>3302</v>
      </c>
      <c r="E2752" s="24" t="s">
        <v>3303</v>
      </c>
      <c r="F2752" s="24" t="s">
        <v>5596</v>
      </c>
      <c r="G2752" s="24" t="s">
        <v>3729</v>
      </c>
      <c r="H2752" s="24" t="s">
        <v>11360</v>
      </c>
      <c r="I2752" s="24" t="s">
        <v>11594</v>
      </c>
      <c r="J2752" s="24" t="s">
        <v>11597</v>
      </c>
      <c r="N2752" s="24" t="s">
        <v>11598</v>
      </c>
      <c r="O2752" s="24" t="s">
        <v>3326</v>
      </c>
      <c r="Q2752" s="24" t="s">
        <v>3311</v>
      </c>
      <c r="R2752" s="24" t="s">
        <v>3922</v>
      </c>
      <c r="S2752" s="24" t="s">
        <v>3313</v>
      </c>
    </row>
    <row r="2753" spans="1:19" x14ac:dyDescent="0.25">
      <c r="A2753" s="24" t="s">
        <v>11599</v>
      </c>
      <c r="B2753" s="24">
        <v>22049892</v>
      </c>
      <c r="C2753" s="24">
        <v>14140</v>
      </c>
      <c r="D2753" s="24" t="s">
        <v>3302</v>
      </c>
      <c r="E2753" s="24" t="s">
        <v>3303</v>
      </c>
      <c r="F2753" s="24" t="s">
        <v>5596</v>
      </c>
      <c r="G2753" s="24" t="s">
        <v>3729</v>
      </c>
      <c r="H2753" s="24" t="s">
        <v>5597</v>
      </c>
      <c r="I2753" s="24" t="s">
        <v>5598</v>
      </c>
      <c r="J2753" s="24" t="s">
        <v>5731</v>
      </c>
      <c r="N2753" s="24" t="s">
        <v>5599</v>
      </c>
      <c r="O2753" s="24" t="s">
        <v>3326</v>
      </c>
      <c r="Q2753" s="24" t="s">
        <v>3311</v>
      </c>
      <c r="R2753" s="24" t="s">
        <v>3922</v>
      </c>
      <c r="S2753" s="24" t="s">
        <v>3313</v>
      </c>
    </row>
    <row r="2754" spans="1:19" x14ac:dyDescent="0.25">
      <c r="A2754" s="24" t="s">
        <v>11600</v>
      </c>
      <c r="B2754" s="24">
        <v>22050501</v>
      </c>
      <c r="C2754" s="24">
        <v>20960</v>
      </c>
      <c r="D2754" s="24" t="s">
        <v>3302</v>
      </c>
      <c r="E2754" s="24" t="s">
        <v>3303</v>
      </c>
      <c r="F2754" s="24" t="s">
        <v>5596</v>
      </c>
      <c r="G2754" s="24" t="s">
        <v>3729</v>
      </c>
      <c r="H2754" s="24" t="s">
        <v>11360</v>
      </c>
      <c r="I2754" s="24" t="s">
        <v>11594</v>
      </c>
      <c r="J2754" s="24" t="s">
        <v>11601</v>
      </c>
      <c r="N2754" s="24" t="s">
        <v>11602</v>
      </c>
      <c r="O2754" s="24" t="s">
        <v>3326</v>
      </c>
      <c r="Q2754" s="24" t="s">
        <v>3311</v>
      </c>
      <c r="R2754" s="24" t="s">
        <v>3922</v>
      </c>
      <c r="S2754" s="24" t="s">
        <v>3313</v>
      </c>
    </row>
    <row r="2755" spans="1:19" x14ac:dyDescent="0.25">
      <c r="A2755" s="24" t="s">
        <v>11603</v>
      </c>
      <c r="B2755" s="24">
        <v>22059000</v>
      </c>
      <c r="C2755" s="24">
        <v>22837</v>
      </c>
      <c r="D2755" s="24" t="s">
        <v>3302</v>
      </c>
      <c r="E2755" s="24" t="s">
        <v>3303</v>
      </c>
      <c r="F2755" s="24" t="s">
        <v>5596</v>
      </c>
      <c r="G2755" s="24" t="s">
        <v>3729</v>
      </c>
      <c r="H2755" s="24" t="s">
        <v>11360</v>
      </c>
      <c r="I2755" s="24" t="s">
        <v>11604</v>
      </c>
      <c r="J2755" s="24" t="s">
        <v>11372</v>
      </c>
      <c r="N2755" s="24" t="s">
        <v>11605</v>
      </c>
      <c r="O2755" s="24" t="s">
        <v>3326</v>
      </c>
      <c r="Q2755" s="24" t="s">
        <v>3311</v>
      </c>
      <c r="R2755" s="24" t="s">
        <v>3327</v>
      </c>
      <c r="S2755" s="24" t="s">
        <v>3313</v>
      </c>
    </row>
    <row r="2756" spans="1:19" x14ac:dyDescent="0.25">
      <c r="A2756" s="24" t="s">
        <v>11606</v>
      </c>
      <c r="B2756" s="24">
        <v>22059321</v>
      </c>
      <c r="C2756" s="24">
        <v>22838</v>
      </c>
      <c r="D2756" s="24" t="s">
        <v>3302</v>
      </c>
      <c r="E2756" s="24" t="s">
        <v>3303</v>
      </c>
      <c r="F2756" s="24" t="s">
        <v>5596</v>
      </c>
      <c r="G2756" s="24" t="s">
        <v>3729</v>
      </c>
      <c r="H2756" s="24" t="s">
        <v>11360</v>
      </c>
      <c r="I2756" s="24" t="s">
        <v>11604</v>
      </c>
      <c r="J2756" s="24" t="s">
        <v>11607</v>
      </c>
      <c r="N2756" s="24" t="s">
        <v>11608</v>
      </c>
      <c r="O2756" s="24" t="s">
        <v>3326</v>
      </c>
      <c r="Q2756" s="24" t="s">
        <v>3311</v>
      </c>
      <c r="R2756" s="24" t="s">
        <v>3327</v>
      </c>
      <c r="S2756" s="24" t="s">
        <v>3313</v>
      </c>
    </row>
    <row r="2757" spans="1:19" x14ac:dyDescent="0.25">
      <c r="A2757" s="24" t="s">
        <v>11609</v>
      </c>
      <c r="B2757" s="24">
        <v>22059426</v>
      </c>
      <c r="C2757" s="24">
        <v>22843</v>
      </c>
      <c r="D2757" s="24" t="s">
        <v>3302</v>
      </c>
      <c r="E2757" s="24" t="s">
        <v>3303</v>
      </c>
      <c r="F2757" s="24" t="s">
        <v>5596</v>
      </c>
      <c r="G2757" s="24" t="s">
        <v>3729</v>
      </c>
      <c r="H2757" s="24" t="s">
        <v>11360</v>
      </c>
      <c r="I2757" s="24" t="s">
        <v>11610</v>
      </c>
      <c r="J2757" s="24" t="s">
        <v>11611</v>
      </c>
      <c r="N2757" s="24" t="s">
        <v>3748</v>
      </c>
      <c r="O2757" s="24" t="s">
        <v>3310</v>
      </c>
      <c r="P2757" s="24" t="s">
        <v>6713</v>
      </c>
      <c r="Q2757" s="24" t="s">
        <v>3311</v>
      </c>
      <c r="R2757" s="24" t="s">
        <v>3312</v>
      </c>
      <c r="S2757" s="24" t="s">
        <v>3313</v>
      </c>
    </row>
    <row r="2758" spans="1:19" x14ac:dyDescent="0.25">
      <c r="A2758" s="24" t="s">
        <v>11612</v>
      </c>
      <c r="B2758" s="24">
        <v>22060007</v>
      </c>
      <c r="C2758" s="24">
        <v>22841</v>
      </c>
      <c r="D2758" s="24" t="s">
        <v>3302</v>
      </c>
      <c r="E2758" s="24" t="s">
        <v>3303</v>
      </c>
      <c r="F2758" s="24" t="s">
        <v>5596</v>
      </c>
      <c r="G2758" s="24" t="s">
        <v>3729</v>
      </c>
      <c r="H2758" s="24" t="s">
        <v>11360</v>
      </c>
      <c r="I2758" s="24" t="s">
        <v>11419</v>
      </c>
      <c r="J2758" s="24" t="s">
        <v>9040</v>
      </c>
      <c r="N2758" s="24" t="s">
        <v>11472</v>
      </c>
      <c r="O2758" s="24" t="s">
        <v>3340</v>
      </c>
      <c r="Q2758" s="24" t="s">
        <v>3311</v>
      </c>
      <c r="R2758" s="24" t="s">
        <v>3327</v>
      </c>
      <c r="S2758" s="24" t="s">
        <v>3313</v>
      </c>
    </row>
    <row r="2759" spans="1:19" x14ac:dyDescent="0.25">
      <c r="A2759" s="24" t="s">
        <v>11613</v>
      </c>
      <c r="B2759" s="24">
        <v>22060515</v>
      </c>
      <c r="C2759" s="24">
        <v>88151904</v>
      </c>
      <c r="D2759" s="24" t="s">
        <v>3302</v>
      </c>
      <c r="E2759" s="24" t="s">
        <v>3303</v>
      </c>
      <c r="F2759" s="24" t="s">
        <v>5596</v>
      </c>
      <c r="G2759" s="24" t="s">
        <v>3729</v>
      </c>
      <c r="H2759" s="24" t="s">
        <v>11360</v>
      </c>
      <c r="I2759" s="24" t="s">
        <v>11614</v>
      </c>
      <c r="J2759" s="24" t="s">
        <v>11615</v>
      </c>
      <c r="N2759" s="24" t="s">
        <v>11616</v>
      </c>
      <c r="O2759" s="24" t="s">
        <v>3326</v>
      </c>
      <c r="Q2759" s="24" t="s">
        <v>3311</v>
      </c>
      <c r="R2759" s="24" t="s">
        <v>3327</v>
      </c>
      <c r="S2759" s="24" t="s">
        <v>3313</v>
      </c>
    </row>
    <row r="2760" spans="1:19" x14ac:dyDescent="0.25">
      <c r="A2760" s="24" t="s">
        <v>11617</v>
      </c>
      <c r="B2760" s="24">
        <v>22062950</v>
      </c>
      <c r="C2760" s="24">
        <v>14195</v>
      </c>
      <c r="D2760" s="24" t="s">
        <v>3302</v>
      </c>
      <c r="E2760" s="24" t="s">
        <v>3303</v>
      </c>
      <c r="F2760" s="24" t="s">
        <v>5596</v>
      </c>
      <c r="G2760" s="24" t="s">
        <v>3729</v>
      </c>
      <c r="H2760" s="24" t="s">
        <v>5597</v>
      </c>
      <c r="I2760" s="24" t="s">
        <v>5598</v>
      </c>
      <c r="J2760" s="24" t="s">
        <v>11618</v>
      </c>
      <c r="N2760" s="24" t="s">
        <v>11619</v>
      </c>
      <c r="O2760" s="24" t="s">
        <v>3326</v>
      </c>
      <c r="Q2760" s="24" t="s">
        <v>3311</v>
      </c>
      <c r="R2760" s="24" t="s">
        <v>3922</v>
      </c>
      <c r="S2760" s="24" t="s">
        <v>3313</v>
      </c>
    </row>
    <row r="2761" spans="1:19" x14ac:dyDescent="0.25">
      <c r="A2761" s="24" t="s">
        <v>11620</v>
      </c>
      <c r="B2761" s="24">
        <v>22063748</v>
      </c>
      <c r="C2761" s="24">
        <v>40029</v>
      </c>
      <c r="D2761" s="24" t="s">
        <v>3302</v>
      </c>
      <c r="E2761" s="24" t="s">
        <v>3303</v>
      </c>
      <c r="F2761" s="24" t="s">
        <v>5596</v>
      </c>
      <c r="G2761" s="24" t="s">
        <v>3729</v>
      </c>
      <c r="H2761" s="24" t="s">
        <v>11360</v>
      </c>
      <c r="I2761" s="24" t="s">
        <v>11391</v>
      </c>
      <c r="J2761" s="24" t="s">
        <v>8487</v>
      </c>
      <c r="N2761" s="24" t="s">
        <v>11621</v>
      </c>
      <c r="O2761" s="24" t="s">
        <v>3326</v>
      </c>
      <c r="Q2761" s="24" t="s">
        <v>3311</v>
      </c>
      <c r="R2761" s="24" t="s">
        <v>3327</v>
      </c>
      <c r="S2761" s="24" t="s">
        <v>3313</v>
      </c>
    </row>
    <row r="2762" spans="1:19" x14ac:dyDescent="0.25">
      <c r="A2762" s="24" t="s">
        <v>11622</v>
      </c>
      <c r="B2762" s="24">
        <v>22064066</v>
      </c>
      <c r="C2762" s="24">
        <v>40027</v>
      </c>
      <c r="D2762" s="24" t="s">
        <v>3302</v>
      </c>
      <c r="E2762" s="24" t="s">
        <v>3303</v>
      </c>
      <c r="F2762" s="24" t="s">
        <v>5596</v>
      </c>
      <c r="G2762" s="24" t="s">
        <v>3729</v>
      </c>
      <c r="H2762" s="24" t="s">
        <v>11360</v>
      </c>
      <c r="I2762" s="24" t="s">
        <v>11554</v>
      </c>
      <c r="J2762" s="24" t="s">
        <v>11623</v>
      </c>
      <c r="N2762" s="24" t="s">
        <v>11624</v>
      </c>
    </row>
    <row r="2763" spans="1:19" x14ac:dyDescent="0.25">
      <c r="A2763" s="24" t="s">
        <v>11625</v>
      </c>
      <c r="B2763" s="24">
        <v>22064188</v>
      </c>
      <c r="C2763" s="24">
        <v>40028</v>
      </c>
      <c r="D2763" s="24" t="s">
        <v>3302</v>
      </c>
      <c r="E2763" s="24" t="s">
        <v>3303</v>
      </c>
      <c r="F2763" s="24" t="s">
        <v>5596</v>
      </c>
      <c r="G2763" s="24" t="s">
        <v>3729</v>
      </c>
      <c r="H2763" s="24" t="s">
        <v>11360</v>
      </c>
      <c r="I2763" s="24" t="s">
        <v>11391</v>
      </c>
      <c r="J2763" s="24" t="s">
        <v>11626</v>
      </c>
      <c r="N2763" s="24" t="s">
        <v>11380</v>
      </c>
    </row>
    <row r="2764" spans="1:19" x14ac:dyDescent="0.25">
      <c r="A2764" s="24" t="s">
        <v>11627</v>
      </c>
      <c r="B2764" s="24">
        <v>22064642</v>
      </c>
      <c r="C2764" s="24">
        <v>14204</v>
      </c>
      <c r="D2764" s="24" t="s">
        <v>3302</v>
      </c>
      <c r="E2764" s="24" t="s">
        <v>3303</v>
      </c>
      <c r="F2764" s="24" t="s">
        <v>5596</v>
      </c>
      <c r="G2764" s="24" t="s">
        <v>3729</v>
      </c>
      <c r="H2764" s="24" t="s">
        <v>5597</v>
      </c>
      <c r="I2764" s="24" t="s">
        <v>5598</v>
      </c>
      <c r="J2764" s="24" t="s">
        <v>11328</v>
      </c>
      <c r="N2764" s="24" t="s">
        <v>11417</v>
      </c>
      <c r="O2764" s="24" t="s">
        <v>3340</v>
      </c>
      <c r="Q2764" s="24" t="s">
        <v>3311</v>
      </c>
      <c r="R2764" s="24" t="s">
        <v>3327</v>
      </c>
      <c r="S2764" s="24" t="s">
        <v>3313</v>
      </c>
    </row>
    <row r="2765" spans="1:19" x14ac:dyDescent="0.25">
      <c r="A2765" s="24" t="s">
        <v>11628</v>
      </c>
      <c r="B2765" s="24">
        <v>22077065</v>
      </c>
      <c r="C2765" s="24">
        <v>18706</v>
      </c>
      <c r="D2765" s="24" t="s">
        <v>3302</v>
      </c>
      <c r="E2765" s="24" t="s">
        <v>3303</v>
      </c>
      <c r="F2765" s="24" t="s">
        <v>5596</v>
      </c>
      <c r="G2765" s="24" t="s">
        <v>3729</v>
      </c>
      <c r="H2765" s="24" t="s">
        <v>11629</v>
      </c>
      <c r="I2765" s="24" t="s">
        <v>11630</v>
      </c>
      <c r="J2765" s="24" t="s">
        <v>11631</v>
      </c>
      <c r="N2765" s="24" t="s">
        <v>11632</v>
      </c>
      <c r="O2765" s="24" t="s">
        <v>3326</v>
      </c>
      <c r="Q2765" s="24" t="s">
        <v>3311</v>
      </c>
      <c r="R2765" s="24" t="s">
        <v>3922</v>
      </c>
      <c r="S2765" s="24" t="s">
        <v>3313</v>
      </c>
    </row>
    <row r="2766" spans="1:19" x14ac:dyDescent="0.25">
      <c r="A2766" s="24" t="s">
        <v>11633</v>
      </c>
      <c r="B2766" s="24">
        <v>22078791</v>
      </c>
      <c r="C2766" s="24">
        <v>20599</v>
      </c>
      <c r="D2766" s="24" t="s">
        <v>3302</v>
      </c>
      <c r="E2766" s="24" t="s">
        <v>3303</v>
      </c>
      <c r="F2766" s="24" t="s">
        <v>5596</v>
      </c>
      <c r="G2766" s="24" t="s">
        <v>3729</v>
      </c>
      <c r="H2766" s="24" t="s">
        <v>11360</v>
      </c>
      <c r="I2766" s="24" t="s">
        <v>11634</v>
      </c>
      <c r="J2766" s="24" t="s">
        <v>11635</v>
      </c>
      <c r="N2766" s="24" t="s">
        <v>11636</v>
      </c>
      <c r="O2766" s="24" t="s">
        <v>3326</v>
      </c>
      <c r="Q2766" s="24" t="s">
        <v>3311</v>
      </c>
      <c r="R2766" s="24" t="s">
        <v>3327</v>
      </c>
      <c r="S2766" s="24" t="s">
        <v>3313</v>
      </c>
    </row>
    <row r="2767" spans="1:19" x14ac:dyDescent="0.25">
      <c r="A2767" s="24" t="s">
        <v>11637</v>
      </c>
      <c r="B2767" s="24">
        <v>22098611</v>
      </c>
      <c r="C2767" s="24">
        <v>10200</v>
      </c>
      <c r="D2767" s="24" t="s">
        <v>3302</v>
      </c>
      <c r="E2767" s="24" t="s">
        <v>3303</v>
      </c>
      <c r="F2767" s="24" t="s">
        <v>5596</v>
      </c>
      <c r="G2767" s="24" t="s">
        <v>3729</v>
      </c>
      <c r="H2767" s="24" t="s">
        <v>5597</v>
      </c>
      <c r="I2767" s="24" t="s">
        <v>11367</v>
      </c>
      <c r="J2767" s="24" t="s">
        <v>11638</v>
      </c>
      <c r="N2767" s="24" t="s">
        <v>11369</v>
      </c>
      <c r="O2767" s="24" t="s">
        <v>3340</v>
      </c>
      <c r="Q2767" s="24" t="s">
        <v>3311</v>
      </c>
      <c r="R2767" s="24" t="s">
        <v>3327</v>
      </c>
      <c r="S2767" s="24" t="s">
        <v>3313</v>
      </c>
    </row>
    <row r="2768" spans="1:19" x14ac:dyDescent="0.25">
      <c r="A2768" s="24" t="s">
        <v>11639</v>
      </c>
      <c r="B2768" s="24">
        <v>22098684</v>
      </c>
      <c r="C2768" s="24">
        <v>10203</v>
      </c>
      <c r="D2768" s="24" t="s">
        <v>3302</v>
      </c>
      <c r="E2768" s="24" t="s">
        <v>3303</v>
      </c>
      <c r="F2768" s="24" t="s">
        <v>5596</v>
      </c>
      <c r="G2768" s="24" t="s">
        <v>3729</v>
      </c>
      <c r="H2768" s="24" t="s">
        <v>5597</v>
      </c>
      <c r="I2768" s="24" t="s">
        <v>11367</v>
      </c>
      <c r="J2768" s="24" t="s">
        <v>11640</v>
      </c>
      <c r="N2768" s="24" t="s">
        <v>11641</v>
      </c>
      <c r="O2768" s="24" t="s">
        <v>3340</v>
      </c>
      <c r="Q2768" s="24" t="s">
        <v>3311</v>
      </c>
      <c r="R2768" s="24" t="s">
        <v>3327</v>
      </c>
      <c r="S2768" s="24" t="s">
        <v>3313</v>
      </c>
    </row>
    <row r="2769" spans="1:19" x14ac:dyDescent="0.25">
      <c r="A2769" s="24" t="s">
        <v>11642</v>
      </c>
      <c r="B2769" s="24">
        <v>22099972</v>
      </c>
      <c r="C2769" s="24">
        <v>12078</v>
      </c>
      <c r="D2769" s="24" t="s">
        <v>3302</v>
      </c>
      <c r="E2769" s="24" t="s">
        <v>3303</v>
      </c>
      <c r="F2769" s="24" t="s">
        <v>5596</v>
      </c>
      <c r="G2769" s="24" t="s">
        <v>3729</v>
      </c>
      <c r="H2769" s="24" t="s">
        <v>11360</v>
      </c>
      <c r="I2769" s="24" t="s">
        <v>11643</v>
      </c>
      <c r="J2769" s="24" t="s">
        <v>11644</v>
      </c>
      <c r="N2769" s="24" t="s">
        <v>11508</v>
      </c>
      <c r="O2769" s="24" t="s">
        <v>3326</v>
      </c>
      <c r="Q2769" s="24" t="s">
        <v>3311</v>
      </c>
      <c r="R2769" s="24" t="s">
        <v>3922</v>
      </c>
      <c r="S2769" s="24" t="s">
        <v>3313</v>
      </c>
    </row>
    <row r="2770" spans="1:19" x14ac:dyDescent="0.25">
      <c r="A2770" s="24" t="s">
        <v>11645</v>
      </c>
      <c r="B2770" s="24">
        <v>22100544</v>
      </c>
      <c r="C2770" s="24">
        <v>16707</v>
      </c>
      <c r="D2770" s="24" t="s">
        <v>3302</v>
      </c>
      <c r="E2770" s="24" t="s">
        <v>3303</v>
      </c>
      <c r="F2770" s="24" t="s">
        <v>5596</v>
      </c>
      <c r="G2770" s="24" t="s">
        <v>3729</v>
      </c>
      <c r="H2770" s="24" t="s">
        <v>11402</v>
      </c>
      <c r="I2770" s="24" t="s">
        <v>11529</v>
      </c>
      <c r="J2770" s="24" t="s">
        <v>11646</v>
      </c>
      <c r="N2770" s="24" t="s">
        <v>11647</v>
      </c>
      <c r="O2770" s="24" t="s">
        <v>3326</v>
      </c>
      <c r="Q2770" s="24" t="s">
        <v>3311</v>
      </c>
      <c r="R2770" s="24" t="s">
        <v>3327</v>
      </c>
      <c r="S2770" s="24" t="s">
        <v>3313</v>
      </c>
    </row>
    <row r="2771" spans="1:19" x14ac:dyDescent="0.25">
      <c r="A2771" s="24" t="s">
        <v>11648</v>
      </c>
      <c r="B2771" s="24">
        <v>22100830</v>
      </c>
      <c r="C2771" s="24">
        <v>16708</v>
      </c>
      <c r="D2771" s="24" t="s">
        <v>3302</v>
      </c>
      <c r="E2771" s="24" t="s">
        <v>3303</v>
      </c>
      <c r="F2771" s="24" t="s">
        <v>5596</v>
      </c>
      <c r="G2771" s="24" t="s">
        <v>3729</v>
      </c>
      <c r="H2771" s="24" t="s">
        <v>11402</v>
      </c>
      <c r="I2771" s="24" t="s">
        <v>11529</v>
      </c>
      <c r="J2771" s="24" t="s">
        <v>11649</v>
      </c>
      <c r="N2771" s="24" t="s">
        <v>11647</v>
      </c>
      <c r="O2771" s="24" t="s">
        <v>3326</v>
      </c>
      <c r="Q2771" s="24" t="s">
        <v>3311</v>
      </c>
      <c r="R2771" s="24" t="s">
        <v>3327</v>
      </c>
      <c r="S2771" s="24" t="s">
        <v>3313</v>
      </c>
    </row>
    <row r="2772" spans="1:19" x14ac:dyDescent="0.25">
      <c r="A2772" s="24" t="s">
        <v>11650</v>
      </c>
      <c r="B2772" s="24">
        <v>22101100</v>
      </c>
      <c r="C2772" s="24">
        <v>16709</v>
      </c>
      <c r="D2772" s="24" t="s">
        <v>3302</v>
      </c>
      <c r="E2772" s="24" t="s">
        <v>3303</v>
      </c>
      <c r="F2772" s="24" t="s">
        <v>5596</v>
      </c>
      <c r="G2772" s="24" t="s">
        <v>3729</v>
      </c>
      <c r="H2772" s="24" t="s">
        <v>11402</v>
      </c>
      <c r="I2772" s="24" t="s">
        <v>11529</v>
      </c>
      <c r="J2772" s="24" t="s">
        <v>11651</v>
      </c>
      <c r="N2772" s="24" t="s">
        <v>11472</v>
      </c>
      <c r="O2772" s="24" t="s">
        <v>3326</v>
      </c>
      <c r="Q2772" s="24" t="s">
        <v>3311</v>
      </c>
      <c r="R2772" s="24" t="s">
        <v>3922</v>
      </c>
      <c r="S2772" s="24" t="s">
        <v>3313</v>
      </c>
    </row>
    <row r="2773" spans="1:19" x14ac:dyDescent="0.25">
      <c r="A2773" s="24" t="s">
        <v>11652</v>
      </c>
      <c r="B2773" s="24">
        <v>22103088</v>
      </c>
      <c r="C2773" s="24">
        <v>18945</v>
      </c>
      <c r="D2773" s="24" t="s">
        <v>3302</v>
      </c>
      <c r="E2773" s="24" t="s">
        <v>3303</v>
      </c>
      <c r="F2773" s="24" t="s">
        <v>5596</v>
      </c>
      <c r="G2773" s="24" t="s">
        <v>3729</v>
      </c>
      <c r="H2773" s="24" t="s">
        <v>11360</v>
      </c>
      <c r="I2773" s="24" t="s">
        <v>11653</v>
      </c>
      <c r="J2773" s="24" t="s">
        <v>11654</v>
      </c>
      <c r="N2773" s="24" t="s">
        <v>11472</v>
      </c>
      <c r="O2773" s="24" t="s">
        <v>3326</v>
      </c>
      <c r="Q2773" s="24" t="s">
        <v>3311</v>
      </c>
      <c r="R2773" s="24" t="s">
        <v>3327</v>
      </c>
      <c r="S2773" s="24" t="s">
        <v>3313</v>
      </c>
    </row>
    <row r="2774" spans="1:19" x14ac:dyDescent="0.25">
      <c r="A2774" s="24" t="s">
        <v>11655</v>
      </c>
      <c r="B2774" s="24">
        <v>22105562</v>
      </c>
      <c r="C2774" s="24">
        <v>13559</v>
      </c>
      <c r="D2774" s="24" t="s">
        <v>3302</v>
      </c>
      <c r="E2774" s="24" t="s">
        <v>3303</v>
      </c>
      <c r="F2774" s="24" t="s">
        <v>5596</v>
      </c>
      <c r="G2774" s="24" t="s">
        <v>3729</v>
      </c>
      <c r="H2774" s="24" t="s">
        <v>11360</v>
      </c>
      <c r="I2774" s="24" t="s">
        <v>11656</v>
      </c>
      <c r="J2774" s="24" t="s">
        <v>11657</v>
      </c>
      <c r="N2774" s="24" t="s">
        <v>11658</v>
      </c>
      <c r="O2774" s="24" t="s">
        <v>3326</v>
      </c>
      <c r="Q2774" s="24" t="s">
        <v>3311</v>
      </c>
      <c r="R2774" s="24" t="s">
        <v>3922</v>
      </c>
      <c r="S2774" s="24" t="s">
        <v>3313</v>
      </c>
    </row>
    <row r="2775" spans="1:19" x14ac:dyDescent="0.25">
      <c r="A2775" s="24" t="s">
        <v>11659</v>
      </c>
      <c r="B2775" s="24">
        <v>22106312</v>
      </c>
      <c r="C2775" s="24">
        <v>13649</v>
      </c>
      <c r="D2775" s="24" t="s">
        <v>3302</v>
      </c>
      <c r="E2775" s="24" t="s">
        <v>3303</v>
      </c>
      <c r="F2775" s="24" t="s">
        <v>5596</v>
      </c>
      <c r="G2775" s="24" t="s">
        <v>3729</v>
      </c>
      <c r="H2775" s="24" t="s">
        <v>11477</v>
      </c>
      <c r="I2775" s="24" t="s">
        <v>11660</v>
      </c>
      <c r="J2775" s="24" t="s">
        <v>10662</v>
      </c>
      <c r="N2775" s="24" t="s">
        <v>11432</v>
      </c>
      <c r="O2775" s="24" t="s">
        <v>3326</v>
      </c>
      <c r="Q2775" s="24" t="s">
        <v>3311</v>
      </c>
      <c r="R2775" s="24" t="s">
        <v>3327</v>
      </c>
      <c r="S2775" s="24" t="s">
        <v>3313</v>
      </c>
    </row>
    <row r="2776" spans="1:19" x14ac:dyDescent="0.25">
      <c r="A2776" s="24" t="s">
        <v>11661</v>
      </c>
      <c r="B2776" s="24">
        <v>22106602</v>
      </c>
      <c r="C2776" s="24">
        <v>13648</v>
      </c>
      <c r="D2776" s="24" t="s">
        <v>3302</v>
      </c>
      <c r="E2776" s="24" t="s">
        <v>3303</v>
      </c>
      <c r="F2776" s="24" t="s">
        <v>5596</v>
      </c>
      <c r="G2776" s="24" t="s">
        <v>3729</v>
      </c>
      <c r="H2776" s="24" t="s">
        <v>11477</v>
      </c>
      <c r="I2776" s="24" t="s">
        <v>11660</v>
      </c>
      <c r="J2776" s="24" t="s">
        <v>11662</v>
      </c>
      <c r="N2776" s="24" t="s">
        <v>11663</v>
      </c>
      <c r="O2776" s="24" t="s">
        <v>3326</v>
      </c>
      <c r="Q2776" s="24" t="s">
        <v>3311</v>
      </c>
      <c r="R2776" s="24" t="s">
        <v>3327</v>
      </c>
      <c r="S2776" s="24" t="s">
        <v>3313</v>
      </c>
    </row>
    <row r="2777" spans="1:19" x14ac:dyDescent="0.25">
      <c r="A2777" s="24" t="s">
        <v>11664</v>
      </c>
      <c r="B2777" s="24">
        <v>22106904</v>
      </c>
      <c r="C2777" s="24">
        <v>102208365</v>
      </c>
      <c r="D2777" s="24" t="s">
        <v>3302</v>
      </c>
      <c r="E2777" s="24" t="s">
        <v>3303</v>
      </c>
      <c r="F2777" s="24" t="s">
        <v>5596</v>
      </c>
      <c r="G2777" s="24" t="s">
        <v>3729</v>
      </c>
      <c r="H2777" s="24" t="s">
        <v>11477</v>
      </c>
      <c r="I2777" s="24" t="s">
        <v>11660</v>
      </c>
      <c r="J2777" s="24" t="s">
        <v>11665</v>
      </c>
      <c r="N2777" s="24" t="s">
        <v>11558</v>
      </c>
      <c r="O2777" s="24" t="s">
        <v>3326</v>
      </c>
      <c r="Q2777" s="24" t="s">
        <v>3311</v>
      </c>
      <c r="R2777" s="24" t="s">
        <v>3327</v>
      </c>
      <c r="S2777" s="24" t="s">
        <v>3313</v>
      </c>
    </row>
    <row r="2778" spans="1:19" x14ac:dyDescent="0.25">
      <c r="A2778" s="24" t="s">
        <v>11666</v>
      </c>
      <c r="B2778" s="24">
        <v>22107231</v>
      </c>
      <c r="C2778" s="24">
        <v>88087340</v>
      </c>
      <c r="D2778" s="24" t="s">
        <v>3302</v>
      </c>
      <c r="E2778" s="24" t="s">
        <v>3303</v>
      </c>
      <c r="F2778" s="24" t="s">
        <v>5596</v>
      </c>
      <c r="G2778" s="24" t="s">
        <v>3729</v>
      </c>
      <c r="H2778" s="24" t="s">
        <v>11477</v>
      </c>
      <c r="I2778" s="24" t="s">
        <v>11660</v>
      </c>
      <c r="J2778" s="24" t="s">
        <v>11667</v>
      </c>
      <c r="N2778" s="24" t="s">
        <v>11417</v>
      </c>
      <c r="O2778" s="24" t="s">
        <v>3326</v>
      </c>
      <c r="Q2778" s="24" t="s">
        <v>3311</v>
      </c>
      <c r="R2778" s="24" t="s">
        <v>3327</v>
      </c>
      <c r="S2778" s="24" t="s">
        <v>3313</v>
      </c>
    </row>
    <row r="2779" spans="1:19" x14ac:dyDescent="0.25">
      <c r="A2779" s="24" t="s">
        <v>11668</v>
      </c>
      <c r="B2779" s="24">
        <v>22107522</v>
      </c>
      <c r="C2779" s="24">
        <v>13645</v>
      </c>
      <c r="D2779" s="24" t="s">
        <v>3302</v>
      </c>
      <c r="E2779" s="24" t="s">
        <v>3303</v>
      </c>
      <c r="F2779" s="24" t="s">
        <v>5596</v>
      </c>
      <c r="G2779" s="24" t="s">
        <v>3729</v>
      </c>
      <c r="H2779" s="24" t="s">
        <v>11477</v>
      </c>
      <c r="I2779" s="24" t="s">
        <v>11660</v>
      </c>
      <c r="J2779" s="24" t="s">
        <v>11669</v>
      </c>
      <c r="N2779" s="24" t="s">
        <v>11670</v>
      </c>
      <c r="O2779" s="24" t="s">
        <v>3326</v>
      </c>
      <c r="Q2779" s="24" t="s">
        <v>3311</v>
      </c>
      <c r="R2779" s="24" t="s">
        <v>3312</v>
      </c>
      <c r="S2779" s="24" t="s">
        <v>3313</v>
      </c>
    </row>
    <row r="2780" spans="1:19" x14ac:dyDescent="0.25">
      <c r="A2780" s="24" t="s">
        <v>11671</v>
      </c>
      <c r="B2780" s="24">
        <v>22107768</v>
      </c>
      <c r="C2780" s="24">
        <v>9277</v>
      </c>
      <c r="D2780" s="24" t="s">
        <v>3302</v>
      </c>
      <c r="E2780" s="24" t="s">
        <v>3303</v>
      </c>
      <c r="F2780" s="24" t="s">
        <v>5596</v>
      </c>
      <c r="G2780" s="24" t="s">
        <v>3729</v>
      </c>
      <c r="H2780" s="24" t="s">
        <v>11360</v>
      </c>
      <c r="I2780" s="24" t="s">
        <v>11672</v>
      </c>
      <c r="J2780" s="24" t="s">
        <v>11673</v>
      </c>
      <c r="N2780" s="24" t="s">
        <v>11663</v>
      </c>
      <c r="O2780" s="24" t="s">
        <v>3326</v>
      </c>
      <c r="Q2780" s="24" t="s">
        <v>3311</v>
      </c>
      <c r="R2780" s="24" t="s">
        <v>3922</v>
      </c>
      <c r="S2780" s="24" t="s">
        <v>3313</v>
      </c>
    </row>
    <row r="2781" spans="1:19" x14ac:dyDescent="0.25">
      <c r="A2781" s="24" t="s">
        <v>11674</v>
      </c>
      <c r="B2781" s="24">
        <v>22107969</v>
      </c>
      <c r="C2781" s="24">
        <v>13644</v>
      </c>
      <c r="D2781" s="24" t="s">
        <v>3302</v>
      </c>
      <c r="E2781" s="24" t="s">
        <v>3303</v>
      </c>
      <c r="F2781" s="24" t="s">
        <v>5596</v>
      </c>
      <c r="G2781" s="24" t="s">
        <v>3729</v>
      </c>
      <c r="H2781" s="24" t="s">
        <v>11477</v>
      </c>
      <c r="I2781" s="24" t="s">
        <v>11660</v>
      </c>
      <c r="J2781" s="24" t="s">
        <v>7218</v>
      </c>
      <c r="N2781" s="24" t="s">
        <v>11675</v>
      </c>
      <c r="O2781" s="24" t="s">
        <v>3326</v>
      </c>
      <c r="Q2781" s="24" t="s">
        <v>3311</v>
      </c>
      <c r="R2781" s="24" t="s">
        <v>3922</v>
      </c>
      <c r="S2781" s="24" t="s">
        <v>3313</v>
      </c>
    </row>
    <row r="2782" spans="1:19" x14ac:dyDescent="0.25">
      <c r="A2782" s="24" t="s">
        <v>11676</v>
      </c>
      <c r="B2782" s="24">
        <v>22108249</v>
      </c>
      <c r="C2782" s="24">
        <v>9275</v>
      </c>
      <c r="D2782" s="24" t="s">
        <v>3302</v>
      </c>
      <c r="E2782" s="24" t="s">
        <v>3303</v>
      </c>
      <c r="F2782" s="24" t="s">
        <v>5596</v>
      </c>
      <c r="G2782" s="24" t="s">
        <v>3729</v>
      </c>
      <c r="H2782" s="24" t="s">
        <v>11360</v>
      </c>
      <c r="I2782" s="24" t="s">
        <v>11672</v>
      </c>
      <c r="J2782" s="24" t="s">
        <v>6664</v>
      </c>
      <c r="N2782" s="24" t="s">
        <v>11392</v>
      </c>
      <c r="O2782" s="24" t="s">
        <v>3326</v>
      </c>
      <c r="Q2782" s="24" t="s">
        <v>3311</v>
      </c>
      <c r="R2782" s="24" t="s">
        <v>3327</v>
      </c>
      <c r="S2782" s="24" t="s">
        <v>3313</v>
      </c>
    </row>
    <row r="2783" spans="1:19" x14ac:dyDescent="0.25">
      <c r="A2783" s="24" t="s">
        <v>11677</v>
      </c>
      <c r="B2783" s="24">
        <v>22108409</v>
      </c>
      <c r="C2783" s="24">
        <v>13643</v>
      </c>
      <c r="D2783" s="24" t="s">
        <v>3302</v>
      </c>
      <c r="E2783" s="24" t="s">
        <v>3303</v>
      </c>
      <c r="F2783" s="24" t="s">
        <v>5596</v>
      </c>
      <c r="G2783" s="24" t="s">
        <v>3729</v>
      </c>
      <c r="H2783" s="24" t="s">
        <v>11477</v>
      </c>
      <c r="I2783" s="24" t="s">
        <v>11678</v>
      </c>
      <c r="J2783" s="24" t="s">
        <v>11679</v>
      </c>
      <c r="N2783" s="24" t="s">
        <v>11680</v>
      </c>
      <c r="O2783" s="24" t="s">
        <v>3326</v>
      </c>
      <c r="Q2783" s="24" t="s">
        <v>3311</v>
      </c>
      <c r="R2783" s="24" t="s">
        <v>3327</v>
      </c>
      <c r="S2783" s="24" t="s">
        <v>3313</v>
      </c>
    </row>
    <row r="2784" spans="1:19" x14ac:dyDescent="0.25">
      <c r="A2784" s="24" t="s">
        <v>11681</v>
      </c>
      <c r="B2784" s="24">
        <v>22108538</v>
      </c>
      <c r="C2784" s="24">
        <v>13642</v>
      </c>
      <c r="D2784" s="24" t="s">
        <v>3302</v>
      </c>
      <c r="E2784" s="24" t="s">
        <v>3303</v>
      </c>
      <c r="F2784" s="24" t="s">
        <v>5596</v>
      </c>
      <c r="G2784" s="24" t="s">
        <v>3729</v>
      </c>
      <c r="H2784" s="24" t="s">
        <v>11477</v>
      </c>
      <c r="I2784" s="24" t="s">
        <v>11682</v>
      </c>
      <c r="J2784" s="24" t="s">
        <v>11428</v>
      </c>
      <c r="N2784" s="24" t="s">
        <v>11683</v>
      </c>
      <c r="O2784" s="24" t="s">
        <v>3326</v>
      </c>
      <c r="Q2784" s="24" t="s">
        <v>3311</v>
      </c>
      <c r="R2784" s="24" t="s">
        <v>3327</v>
      </c>
      <c r="S2784" s="24" t="s">
        <v>3313</v>
      </c>
    </row>
    <row r="2785" spans="1:19" x14ac:dyDescent="0.25">
      <c r="A2785" s="24" t="s">
        <v>11684</v>
      </c>
      <c r="B2785" s="24">
        <v>22108801</v>
      </c>
      <c r="C2785" s="24">
        <v>9273</v>
      </c>
      <c r="D2785" s="24" t="s">
        <v>3302</v>
      </c>
      <c r="E2785" s="24" t="s">
        <v>3303</v>
      </c>
      <c r="F2785" s="24" t="s">
        <v>5596</v>
      </c>
      <c r="G2785" s="24" t="s">
        <v>3729</v>
      </c>
      <c r="H2785" s="24" t="s">
        <v>11360</v>
      </c>
      <c r="I2785" s="24" t="s">
        <v>11672</v>
      </c>
      <c r="J2785" s="24" t="s">
        <v>11685</v>
      </c>
      <c r="N2785" s="24" t="s">
        <v>11686</v>
      </c>
      <c r="O2785" s="24" t="s">
        <v>3326</v>
      </c>
      <c r="Q2785" s="24" t="s">
        <v>3311</v>
      </c>
      <c r="R2785" s="24" t="s">
        <v>3922</v>
      </c>
      <c r="S2785" s="24" t="s">
        <v>3313</v>
      </c>
    </row>
    <row r="2786" spans="1:19" x14ac:dyDescent="0.25">
      <c r="A2786" s="24" t="s">
        <v>11687</v>
      </c>
      <c r="B2786" s="24">
        <v>22108928</v>
      </c>
      <c r="C2786" s="24">
        <v>13641</v>
      </c>
      <c r="D2786" s="24" t="s">
        <v>3302</v>
      </c>
      <c r="E2786" s="24" t="s">
        <v>3303</v>
      </c>
      <c r="F2786" s="24" t="s">
        <v>5596</v>
      </c>
      <c r="G2786" s="24" t="s">
        <v>3729</v>
      </c>
      <c r="H2786" s="24" t="s">
        <v>11477</v>
      </c>
      <c r="I2786" s="24" t="s">
        <v>11678</v>
      </c>
      <c r="J2786" s="24" t="s">
        <v>7472</v>
      </c>
      <c r="N2786" s="24" t="s">
        <v>4073</v>
      </c>
    </row>
    <row r="2787" spans="1:19" x14ac:dyDescent="0.25">
      <c r="A2787" s="24" t="s">
        <v>11688</v>
      </c>
      <c r="B2787" s="24">
        <v>22109057</v>
      </c>
      <c r="C2787" s="24">
        <v>13640</v>
      </c>
      <c r="D2787" s="24" t="s">
        <v>3302</v>
      </c>
      <c r="E2787" s="24" t="s">
        <v>3303</v>
      </c>
      <c r="F2787" s="24" t="s">
        <v>5596</v>
      </c>
      <c r="G2787" s="24" t="s">
        <v>3729</v>
      </c>
      <c r="H2787" s="24" t="s">
        <v>11477</v>
      </c>
      <c r="I2787" s="24" t="s">
        <v>11678</v>
      </c>
      <c r="J2787" s="24" t="s">
        <v>11689</v>
      </c>
      <c r="N2787" s="24" t="s">
        <v>11690</v>
      </c>
      <c r="O2787" s="24" t="s">
        <v>3326</v>
      </c>
      <c r="Q2787" s="24" t="s">
        <v>3311</v>
      </c>
      <c r="R2787" s="24" t="s">
        <v>3327</v>
      </c>
      <c r="S2787" s="24" t="s">
        <v>3313</v>
      </c>
    </row>
    <row r="2788" spans="1:19" x14ac:dyDescent="0.25">
      <c r="A2788" s="24" t="s">
        <v>11691</v>
      </c>
      <c r="B2788" s="24">
        <v>22109178</v>
      </c>
      <c r="C2788" s="24">
        <v>13639</v>
      </c>
      <c r="D2788" s="24" t="s">
        <v>3302</v>
      </c>
      <c r="E2788" s="24" t="s">
        <v>3303</v>
      </c>
      <c r="F2788" s="24" t="s">
        <v>5596</v>
      </c>
      <c r="G2788" s="24" t="s">
        <v>3729</v>
      </c>
      <c r="H2788" s="24" t="s">
        <v>11477</v>
      </c>
      <c r="I2788" s="24" t="s">
        <v>11682</v>
      </c>
      <c r="J2788" s="24" t="s">
        <v>11692</v>
      </c>
      <c r="N2788" s="24" t="s">
        <v>11693</v>
      </c>
      <c r="O2788" s="24" t="s">
        <v>3326</v>
      </c>
      <c r="Q2788" s="24" t="s">
        <v>3311</v>
      </c>
      <c r="R2788" s="24" t="s">
        <v>3327</v>
      </c>
      <c r="S2788" s="24" t="s">
        <v>3313</v>
      </c>
    </row>
    <row r="2789" spans="1:19" x14ac:dyDescent="0.25">
      <c r="A2789" s="24" t="s">
        <v>11694</v>
      </c>
      <c r="B2789" s="24">
        <v>22109417</v>
      </c>
      <c r="C2789" s="24">
        <v>13637</v>
      </c>
      <c r="D2789" s="24" t="s">
        <v>3302</v>
      </c>
      <c r="E2789" s="24" t="s">
        <v>3303</v>
      </c>
      <c r="F2789" s="24" t="s">
        <v>5596</v>
      </c>
      <c r="G2789" s="24" t="s">
        <v>3729</v>
      </c>
      <c r="H2789" s="24" t="s">
        <v>11477</v>
      </c>
      <c r="I2789" s="24" t="s">
        <v>11682</v>
      </c>
      <c r="J2789" s="24" t="s">
        <v>11695</v>
      </c>
      <c r="N2789" s="24" t="s">
        <v>11696</v>
      </c>
      <c r="O2789" s="24" t="s">
        <v>3340</v>
      </c>
      <c r="Q2789" s="24" t="s">
        <v>3311</v>
      </c>
      <c r="R2789" s="24" t="s">
        <v>3327</v>
      </c>
      <c r="S2789" s="24" t="s">
        <v>3313</v>
      </c>
    </row>
    <row r="2790" spans="1:19" x14ac:dyDescent="0.25">
      <c r="A2790" s="24" t="s">
        <v>11697</v>
      </c>
      <c r="B2790" s="24">
        <v>22114459</v>
      </c>
      <c r="C2790" s="24">
        <v>7916</v>
      </c>
      <c r="D2790" s="24" t="s">
        <v>3302</v>
      </c>
      <c r="E2790" s="24" t="s">
        <v>3303</v>
      </c>
      <c r="F2790" s="24" t="s">
        <v>5596</v>
      </c>
      <c r="G2790" s="24" t="s">
        <v>3729</v>
      </c>
      <c r="H2790" s="24" t="s">
        <v>5597</v>
      </c>
      <c r="I2790" s="24" t="s">
        <v>11378</v>
      </c>
      <c r="J2790" s="24" t="s">
        <v>4047</v>
      </c>
      <c r="N2790" s="24" t="s">
        <v>11698</v>
      </c>
      <c r="O2790" s="24" t="s">
        <v>3326</v>
      </c>
      <c r="Q2790" s="24" t="s">
        <v>3311</v>
      </c>
      <c r="R2790" s="24" t="s">
        <v>3327</v>
      </c>
      <c r="S2790" s="24" t="s">
        <v>3313</v>
      </c>
    </row>
    <row r="2791" spans="1:19" x14ac:dyDescent="0.25">
      <c r="A2791" s="24" t="s">
        <v>11699</v>
      </c>
      <c r="B2791" s="24">
        <v>22118013</v>
      </c>
      <c r="C2791" s="24">
        <v>7927</v>
      </c>
      <c r="D2791" s="24" t="s">
        <v>3302</v>
      </c>
      <c r="E2791" s="24" t="s">
        <v>3303</v>
      </c>
      <c r="F2791" s="24" t="s">
        <v>5596</v>
      </c>
      <c r="G2791" s="24" t="s">
        <v>3729</v>
      </c>
      <c r="H2791" s="24" t="s">
        <v>5597</v>
      </c>
      <c r="I2791" s="24" t="s">
        <v>11378</v>
      </c>
      <c r="J2791" s="24" t="s">
        <v>11700</v>
      </c>
      <c r="N2791" s="24" t="s">
        <v>11701</v>
      </c>
    </row>
    <row r="2792" spans="1:19" x14ac:dyDescent="0.25">
      <c r="A2792" s="24" t="s">
        <v>11702</v>
      </c>
      <c r="B2792" s="24">
        <v>22119259</v>
      </c>
      <c r="C2792" s="24">
        <v>11350</v>
      </c>
      <c r="D2792" s="24" t="s">
        <v>3302</v>
      </c>
      <c r="E2792" s="24" t="s">
        <v>3303</v>
      </c>
      <c r="F2792" s="24" t="s">
        <v>5596</v>
      </c>
      <c r="G2792" s="24" t="s">
        <v>3729</v>
      </c>
      <c r="H2792" s="24" t="s">
        <v>5597</v>
      </c>
      <c r="I2792" s="24" t="s">
        <v>11703</v>
      </c>
      <c r="J2792" s="24" t="s">
        <v>11526</v>
      </c>
      <c r="N2792" s="24" t="s">
        <v>11704</v>
      </c>
      <c r="O2792" s="24" t="s">
        <v>3326</v>
      </c>
      <c r="Q2792" s="24" t="s">
        <v>3311</v>
      </c>
      <c r="R2792" s="24" t="s">
        <v>3327</v>
      </c>
      <c r="S2792" s="24" t="s">
        <v>3313</v>
      </c>
    </row>
    <row r="2793" spans="1:19" x14ac:dyDescent="0.25">
      <c r="A2793" s="24" t="s">
        <v>11705</v>
      </c>
      <c r="B2793" s="24">
        <v>22119537</v>
      </c>
      <c r="C2793" s="24">
        <v>11349</v>
      </c>
      <c r="D2793" s="24" t="s">
        <v>3302</v>
      </c>
      <c r="E2793" s="24" t="s">
        <v>3303</v>
      </c>
      <c r="F2793" s="24" t="s">
        <v>5596</v>
      </c>
      <c r="G2793" s="24" t="s">
        <v>3729</v>
      </c>
      <c r="H2793" s="24" t="s">
        <v>5597</v>
      </c>
      <c r="I2793" s="24" t="s">
        <v>11703</v>
      </c>
      <c r="J2793" s="24" t="s">
        <v>11706</v>
      </c>
      <c r="N2793" s="24" t="s">
        <v>11707</v>
      </c>
      <c r="O2793" s="24" t="s">
        <v>3340</v>
      </c>
      <c r="Q2793" s="24" t="s">
        <v>3311</v>
      </c>
      <c r="R2793" s="24" t="s">
        <v>3327</v>
      </c>
      <c r="S2793" s="24" t="s">
        <v>3313</v>
      </c>
    </row>
    <row r="2794" spans="1:19" x14ac:dyDescent="0.25">
      <c r="A2794" s="24" t="s">
        <v>11708</v>
      </c>
      <c r="B2794" s="24">
        <v>22119870</v>
      </c>
      <c r="C2794" s="24">
        <v>11351</v>
      </c>
      <c r="D2794" s="24" t="s">
        <v>3302</v>
      </c>
      <c r="E2794" s="24" t="s">
        <v>3303</v>
      </c>
      <c r="F2794" s="24" t="s">
        <v>5596</v>
      </c>
      <c r="G2794" s="24" t="s">
        <v>3729</v>
      </c>
      <c r="H2794" s="24" t="s">
        <v>5597</v>
      </c>
      <c r="I2794" s="24" t="s">
        <v>11703</v>
      </c>
      <c r="J2794" s="24" t="s">
        <v>11709</v>
      </c>
      <c r="N2794" s="24" t="s">
        <v>5507</v>
      </c>
      <c r="O2794" s="24" t="s">
        <v>3340</v>
      </c>
      <c r="Q2794" s="24" t="s">
        <v>3311</v>
      </c>
      <c r="R2794" s="24" t="s">
        <v>3327</v>
      </c>
      <c r="S2794" s="24" t="s">
        <v>3313</v>
      </c>
    </row>
    <row r="2795" spans="1:19" x14ac:dyDescent="0.25">
      <c r="A2795" s="24" t="s">
        <v>11710</v>
      </c>
      <c r="B2795" s="24">
        <v>22120040</v>
      </c>
      <c r="C2795" s="24">
        <v>88151055</v>
      </c>
      <c r="D2795" s="24" t="s">
        <v>3302</v>
      </c>
      <c r="E2795" s="24" t="s">
        <v>3303</v>
      </c>
      <c r="F2795" s="24" t="s">
        <v>5596</v>
      </c>
      <c r="G2795" s="24" t="s">
        <v>3729</v>
      </c>
      <c r="H2795" s="24" t="s">
        <v>5597</v>
      </c>
      <c r="I2795" s="24" t="s">
        <v>11703</v>
      </c>
      <c r="J2795" s="24" t="s">
        <v>11711</v>
      </c>
      <c r="N2795" s="24" t="s">
        <v>11712</v>
      </c>
    </row>
    <row r="2796" spans="1:19" x14ac:dyDescent="0.25">
      <c r="A2796" s="24" t="s">
        <v>11713</v>
      </c>
      <c r="B2796" s="24">
        <v>22120305</v>
      </c>
      <c r="C2796" s="24">
        <v>11345</v>
      </c>
      <c r="D2796" s="24" t="s">
        <v>3302</v>
      </c>
      <c r="E2796" s="24" t="s">
        <v>3303</v>
      </c>
      <c r="F2796" s="24" t="s">
        <v>5596</v>
      </c>
      <c r="G2796" s="24" t="s">
        <v>3729</v>
      </c>
      <c r="H2796" s="24" t="s">
        <v>5597</v>
      </c>
      <c r="I2796" s="24" t="s">
        <v>11703</v>
      </c>
      <c r="J2796" s="24" t="s">
        <v>4035</v>
      </c>
      <c r="N2796" s="24" t="s">
        <v>11714</v>
      </c>
      <c r="O2796" s="24" t="s">
        <v>3326</v>
      </c>
      <c r="Q2796" s="24" t="s">
        <v>3311</v>
      </c>
      <c r="R2796" s="24" t="s">
        <v>3327</v>
      </c>
      <c r="S2796" s="24" t="s">
        <v>3313</v>
      </c>
    </row>
    <row r="2797" spans="1:19" x14ac:dyDescent="0.25">
      <c r="A2797" s="24" t="s">
        <v>11715</v>
      </c>
      <c r="B2797" s="24">
        <v>22120924</v>
      </c>
      <c r="C2797" s="24">
        <v>11348</v>
      </c>
      <c r="D2797" s="24" t="s">
        <v>3302</v>
      </c>
      <c r="E2797" s="24" t="s">
        <v>3303</v>
      </c>
      <c r="F2797" s="24" t="s">
        <v>5596</v>
      </c>
      <c r="G2797" s="24" t="s">
        <v>3729</v>
      </c>
      <c r="H2797" s="24" t="s">
        <v>5597</v>
      </c>
      <c r="I2797" s="24" t="s">
        <v>11703</v>
      </c>
      <c r="J2797" s="24" t="s">
        <v>10906</v>
      </c>
      <c r="N2797" s="24" t="s">
        <v>11619</v>
      </c>
      <c r="O2797" s="24" t="s">
        <v>3340</v>
      </c>
      <c r="Q2797" s="24" t="s">
        <v>3311</v>
      </c>
      <c r="R2797" s="24" t="s">
        <v>3327</v>
      </c>
      <c r="S2797" s="24" t="s">
        <v>3313</v>
      </c>
    </row>
    <row r="2798" spans="1:19" x14ac:dyDescent="0.25">
      <c r="A2798" s="24" t="s">
        <v>11716</v>
      </c>
      <c r="B2798" s="24">
        <v>22121621</v>
      </c>
      <c r="C2798" s="24">
        <v>21314</v>
      </c>
      <c r="D2798" s="24" t="s">
        <v>3302</v>
      </c>
      <c r="E2798" s="24" t="s">
        <v>3303</v>
      </c>
      <c r="F2798" s="24" t="s">
        <v>5596</v>
      </c>
      <c r="G2798" s="24" t="s">
        <v>3729</v>
      </c>
      <c r="H2798" s="24" t="s">
        <v>11477</v>
      </c>
      <c r="I2798" s="24" t="s">
        <v>11717</v>
      </c>
      <c r="J2798" s="24" t="s">
        <v>4047</v>
      </c>
      <c r="N2798" s="24" t="s">
        <v>11641</v>
      </c>
      <c r="O2798" s="24" t="s">
        <v>3326</v>
      </c>
      <c r="Q2798" s="24" t="s">
        <v>3311</v>
      </c>
      <c r="R2798" s="24" t="s">
        <v>3922</v>
      </c>
      <c r="S2798" s="24" t="s">
        <v>3313</v>
      </c>
    </row>
    <row r="2799" spans="1:19" x14ac:dyDescent="0.25">
      <c r="A2799" s="24" t="s">
        <v>11718</v>
      </c>
      <c r="B2799" s="24">
        <v>22123269</v>
      </c>
      <c r="C2799" s="24">
        <v>13382</v>
      </c>
      <c r="D2799" s="24" t="s">
        <v>3302</v>
      </c>
      <c r="E2799" s="24" t="s">
        <v>3303</v>
      </c>
      <c r="F2799" s="24" t="s">
        <v>5596</v>
      </c>
      <c r="G2799" s="24" t="s">
        <v>3729</v>
      </c>
      <c r="H2799" s="24" t="s">
        <v>11360</v>
      </c>
      <c r="I2799" s="24" t="s">
        <v>11719</v>
      </c>
      <c r="J2799" s="24" t="s">
        <v>9040</v>
      </c>
      <c r="N2799" s="24" t="s">
        <v>11720</v>
      </c>
      <c r="O2799" s="24" t="s">
        <v>3340</v>
      </c>
      <c r="Q2799" s="24" t="s">
        <v>3311</v>
      </c>
      <c r="R2799" s="24" t="s">
        <v>3312</v>
      </c>
      <c r="S2799" s="24" t="s">
        <v>3313</v>
      </c>
    </row>
    <row r="2800" spans="1:19" x14ac:dyDescent="0.25">
      <c r="A2800" s="24" t="s">
        <v>11721</v>
      </c>
      <c r="B2800" s="24">
        <v>22123365</v>
      </c>
      <c r="C2800" s="24">
        <v>13381</v>
      </c>
      <c r="D2800" s="24" t="s">
        <v>3302</v>
      </c>
      <c r="E2800" s="24" t="s">
        <v>3303</v>
      </c>
      <c r="F2800" s="24" t="s">
        <v>5596</v>
      </c>
      <c r="G2800" s="24" t="s">
        <v>3729</v>
      </c>
      <c r="H2800" s="24" t="s">
        <v>11360</v>
      </c>
      <c r="I2800" s="24" t="s">
        <v>11722</v>
      </c>
      <c r="J2800" s="24" t="s">
        <v>11723</v>
      </c>
      <c r="N2800" s="24" t="s">
        <v>11720</v>
      </c>
      <c r="O2800" s="24" t="s">
        <v>3326</v>
      </c>
      <c r="Q2800" s="24" t="s">
        <v>3311</v>
      </c>
      <c r="R2800" s="24" t="s">
        <v>3327</v>
      </c>
      <c r="S2800" s="24" t="s">
        <v>3313</v>
      </c>
    </row>
    <row r="2801" spans="1:19" x14ac:dyDescent="0.25">
      <c r="A2801" s="24" t="s">
        <v>11724</v>
      </c>
      <c r="B2801" s="24">
        <v>22123687</v>
      </c>
      <c r="C2801" s="24">
        <v>13384</v>
      </c>
      <c r="D2801" s="24" t="s">
        <v>3302</v>
      </c>
      <c r="E2801" s="24" t="s">
        <v>3303</v>
      </c>
      <c r="F2801" s="24" t="s">
        <v>5596</v>
      </c>
      <c r="G2801" s="24" t="s">
        <v>3729</v>
      </c>
      <c r="H2801" s="24" t="s">
        <v>11360</v>
      </c>
      <c r="I2801" s="24" t="s">
        <v>11725</v>
      </c>
      <c r="J2801" s="24" t="s">
        <v>11726</v>
      </c>
      <c r="N2801" s="24" t="s">
        <v>11727</v>
      </c>
      <c r="O2801" s="24" t="s">
        <v>3326</v>
      </c>
      <c r="Q2801" s="24" t="s">
        <v>3311</v>
      </c>
      <c r="R2801" s="24" t="s">
        <v>3327</v>
      </c>
      <c r="S2801" s="24" t="s">
        <v>3313</v>
      </c>
    </row>
    <row r="2802" spans="1:19" x14ac:dyDescent="0.25">
      <c r="A2802" s="24" t="s">
        <v>11728</v>
      </c>
      <c r="B2802" s="24">
        <v>22124156</v>
      </c>
      <c r="C2802" s="24">
        <v>13383</v>
      </c>
      <c r="D2802" s="24" t="s">
        <v>3302</v>
      </c>
      <c r="E2802" s="24" t="s">
        <v>3303</v>
      </c>
      <c r="F2802" s="24" t="s">
        <v>5596</v>
      </c>
      <c r="G2802" s="24" t="s">
        <v>3729</v>
      </c>
      <c r="H2802" s="24" t="s">
        <v>11360</v>
      </c>
      <c r="I2802" s="24" t="s">
        <v>11391</v>
      </c>
      <c r="J2802" s="24" t="s">
        <v>11729</v>
      </c>
      <c r="N2802" s="24" t="s">
        <v>11730</v>
      </c>
      <c r="O2802" s="24" t="s">
        <v>3326</v>
      </c>
      <c r="Q2802" s="24" t="s">
        <v>3311</v>
      </c>
      <c r="R2802" s="24" t="s">
        <v>3922</v>
      </c>
      <c r="S2802" s="24" t="s">
        <v>3313</v>
      </c>
    </row>
    <row r="2803" spans="1:19" x14ac:dyDescent="0.25">
      <c r="A2803" s="24" t="s">
        <v>11731</v>
      </c>
      <c r="B2803" s="24">
        <v>22124582</v>
      </c>
      <c r="C2803" s="24">
        <v>13378</v>
      </c>
      <c r="D2803" s="24" t="s">
        <v>3302</v>
      </c>
      <c r="E2803" s="24" t="s">
        <v>3303</v>
      </c>
      <c r="F2803" s="24" t="s">
        <v>5596</v>
      </c>
      <c r="G2803" s="24" t="s">
        <v>3729</v>
      </c>
      <c r="H2803" s="24" t="s">
        <v>11360</v>
      </c>
      <c r="I2803" s="24" t="s">
        <v>11391</v>
      </c>
      <c r="J2803" s="24" t="s">
        <v>11732</v>
      </c>
      <c r="N2803" s="24" t="s">
        <v>11733</v>
      </c>
      <c r="O2803" s="24" t="s">
        <v>3326</v>
      </c>
      <c r="Q2803" s="24" t="s">
        <v>3311</v>
      </c>
      <c r="R2803" s="24" t="s">
        <v>3327</v>
      </c>
      <c r="S2803" s="24" t="s">
        <v>3313</v>
      </c>
    </row>
    <row r="2804" spans="1:19" x14ac:dyDescent="0.25">
      <c r="A2804" s="24" t="s">
        <v>11734</v>
      </c>
      <c r="B2804" s="24">
        <v>22124873</v>
      </c>
      <c r="C2804" s="24">
        <v>13377</v>
      </c>
      <c r="D2804" s="24" t="s">
        <v>3302</v>
      </c>
      <c r="E2804" s="24" t="s">
        <v>3303</v>
      </c>
      <c r="F2804" s="24" t="s">
        <v>5596</v>
      </c>
      <c r="G2804" s="24" t="s">
        <v>3729</v>
      </c>
      <c r="H2804" s="24" t="s">
        <v>11360</v>
      </c>
      <c r="I2804" s="24" t="s">
        <v>11725</v>
      </c>
      <c r="J2804" s="24" t="s">
        <v>11735</v>
      </c>
      <c r="N2804" s="24" t="s">
        <v>11736</v>
      </c>
      <c r="O2804" s="24" t="s">
        <v>3326</v>
      </c>
      <c r="Q2804" s="24" t="s">
        <v>3311</v>
      </c>
      <c r="R2804" s="24" t="s">
        <v>3327</v>
      </c>
      <c r="S2804" s="24" t="s">
        <v>3313</v>
      </c>
    </row>
    <row r="2805" spans="1:19" x14ac:dyDescent="0.25">
      <c r="A2805" s="24" t="s">
        <v>11737</v>
      </c>
      <c r="B2805" s="24">
        <v>22125019</v>
      </c>
      <c r="C2805" s="24">
        <v>13380</v>
      </c>
      <c r="D2805" s="24" t="s">
        <v>3302</v>
      </c>
      <c r="E2805" s="24" t="s">
        <v>3303</v>
      </c>
      <c r="F2805" s="24" t="s">
        <v>5596</v>
      </c>
      <c r="G2805" s="24" t="s">
        <v>3729</v>
      </c>
      <c r="H2805" s="24" t="s">
        <v>11360</v>
      </c>
      <c r="I2805" s="24" t="s">
        <v>11391</v>
      </c>
      <c r="J2805" s="24" t="s">
        <v>7983</v>
      </c>
      <c r="N2805" s="24" t="s">
        <v>11704</v>
      </c>
      <c r="O2805" s="24" t="s">
        <v>3326</v>
      </c>
      <c r="Q2805" s="24" t="s">
        <v>3311</v>
      </c>
      <c r="R2805" s="24" t="s">
        <v>3327</v>
      </c>
      <c r="S2805" s="24" t="s">
        <v>3313</v>
      </c>
    </row>
    <row r="2806" spans="1:19" x14ac:dyDescent="0.25">
      <c r="A2806" s="24" t="s">
        <v>11738</v>
      </c>
      <c r="B2806" s="24">
        <v>22125168</v>
      </c>
      <c r="C2806" s="24">
        <v>13379</v>
      </c>
      <c r="D2806" s="24" t="s">
        <v>3302</v>
      </c>
      <c r="E2806" s="24" t="s">
        <v>3303</v>
      </c>
      <c r="F2806" s="24" t="s">
        <v>5596</v>
      </c>
      <c r="G2806" s="24" t="s">
        <v>3729</v>
      </c>
      <c r="H2806" s="24" t="s">
        <v>11360</v>
      </c>
      <c r="I2806" s="24" t="s">
        <v>11391</v>
      </c>
      <c r="J2806" s="24" t="s">
        <v>11739</v>
      </c>
      <c r="N2806" s="24" t="s">
        <v>11740</v>
      </c>
      <c r="O2806" s="24" t="s">
        <v>3326</v>
      </c>
      <c r="Q2806" s="24" t="s">
        <v>3311</v>
      </c>
      <c r="R2806" s="24" t="s">
        <v>3327</v>
      </c>
      <c r="S2806" s="24" t="s">
        <v>3313</v>
      </c>
    </row>
    <row r="2807" spans="1:19" x14ac:dyDescent="0.25">
      <c r="A2807" s="24" t="s">
        <v>11741</v>
      </c>
      <c r="B2807" s="24">
        <v>22130995</v>
      </c>
      <c r="C2807" s="24">
        <v>13375</v>
      </c>
      <c r="D2807" s="24" t="s">
        <v>3302</v>
      </c>
      <c r="E2807" s="24" t="s">
        <v>3303</v>
      </c>
      <c r="F2807" s="24" t="s">
        <v>5596</v>
      </c>
      <c r="G2807" s="24" t="s">
        <v>3729</v>
      </c>
      <c r="H2807" s="24" t="s">
        <v>11360</v>
      </c>
      <c r="I2807" s="24" t="s">
        <v>11725</v>
      </c>
      <c r="J2807" s="24" t="s">
        <v>11742</v>
      </c>
      <c r="N2807" s="24" t="s">
        <v>11683</v>
      </c>
      <c r="O2807" s="24" t="s">
        <v>3340</v>
      </c>
      <c r="Q2807" s="24" t="s">
        <v>3311</v>
      </c>
      <c r="R2807" s="24" t="s">
        <v>3327</v>
      </c>
      <c r="S2807" s="24" t="s">
        <v>3313</v>
      </c>
    </row>
    <row r="2808" spans="1:19" x14ac:dyDescent="0.25">
      <c r="A2808" s="24" t="s">
        <v>11743</v>
      </c>
      <c r="B2808" s="24">
        <v>22131330</v>
      </c>
      <c r="C2808" s="24">
        <v>13376</v>
      </c>
      <c r="D2808" s="24" t="s">
        <v>3302</v>
      </c>
      <c r="E2808" s="24" t="s">
        <v>3303</v>
      </c>
      <c r="F2808" s="24" t="s">
        <v>5596</v>
      </c>
      <c r="G2808" s="24" t="s">
        <v>3729</v>
      </c>
      <c r="H2808" s="24" t="s">
        <v>11360</v>
      </c>
      <c r="I2808" s="24" t="s">
        <v>11744</v>
      </c>
      <c r="J2808" s="24" t="s">
        <v>11745</v>
      </c>
      <c r="N2808" s="24" t="s">
        <v>11746</v>
      </c>
      <c r="O2808" s="24" t="s">
        <v>3326</v>
      </c>
      <c r="Q2808" s="24" t="s">
        <v>3311</v>
      </c>
      <c r="R2808" s="24" t="s">
        <v>3922</v>
      </c>
      <c r="S2808" s="24" t="s">
        <v>3313</v>
      </c>
    </row>
    <row r="2809" spans="1:19" x14ac:dyDescent="0.25">
      <c r="A2809" s="24" t="s">
        <v>11747</v>
      </c>
      <c r="B2809" s="24">
        <v>22133716</v>
      </c>
      <c r="C2809" s="24">
        <v>3905</v>
      </c>
      <c r="D2809" s="24" t="s">
        <v>3302</v>
      </c>
      <c r="E2809" s="24" t="s">
        <v>3303</v>
      </c>
      <c r="F2809" s="24" t="s">
        <v>5596</v>
      </c>
      <c r="G2809" s="24" t="s">
        <v>3729</v>
      </c>
      <c r="H2809" s="24" t="s">
        <v>11360</v>
      </c>
      <c r="I2809" s="24" t="s">
        <v>11748</v>
      </c>
      <c r="J2809" s="24" t="s">
        <v>11749</v>
      </c>
      <c r="N2809" s="24" t="s">
        <v>3748</v>
      </c>
      <c r="O2809" s="24" t="s">
        <v>3326</v>
      </c>
      <c r="Q2809" s="24" t="s">
        <v>3311</v>
      </c>
      <c r="R2809" s="24" t="s">
        <v>3922</v>
      </c>
      <c r="S2809" s="24" t="s">
        <v>3313</v>
      </c>
    </row>
    <row r="2810" spans="1:19" x14ac:dyDescent="0.25">
      <c r="A2810" s="24" t="s">
        <v>11750</v>
      </c>
      <c r="B2810" s="24">
        <v>22134036</v>
      </c>
      <c r="C2810" s="24">
        <v>17168</v>
      </c>
      <c r="D2810" s="24" t="s">
        <v>3302</v>
      </c>
      <c r="E2810" s="24" t="s">
        <v>3303</v>
      </c>
      <c r="F2810" s="24" t="s">
        <v>5596</v>
      </c>
      <c r="G2810" s="24" t="s">
        <v>3729</v>
      </c>
      <c r="H2810" s="24" t="s">
        <v>11360</v>
      </c>
      <c r="I2810" s="24" t="s">
        <v>11751</v>
      </c>
      <c r="J2810" s="24" t="s">
        <v>11752</v>
      </c>
      <c r="N2810" s="24" t="s">
        <v>11443</v>
      </c>
      <c r="O2810" s="24" t="s">
        <v>3326</v>
      </c>
      <c r="Q2810" s="24" t="s">
        <v>3311</v>
      </c>
      <c r="R2810" s="24" t="s">
        <v>3922</v>
      </c>
      <c r="S2810" s="24" t="s">
        <v>3313</v>
      </c>
    </row>
    <row r="2811" spans="1:19" x14ac:dyDescent="0.25">
      <c r="A2811" s="24" t="s">
        <v>11753</v>
      </c>
      <c r="B2811" s="24">
        <v>22134642</v>
      </c>
      <c r="C2811" s="24">
        <v>3903</v>
      </c>
      <c r="D2811" s="24" t="s">
        <v>3302</v>
      </c>
      <c r="E2811" s="24" t="s">
        <v>3303</v>
      </c>
      <c r="F2811" s="24" t="s">
        <v>5596</v>
      </c>
      <c r="G2811" s="24" t="s">
        <v>3729</v>
      </c>
      <c r="H2811" s="24" t="s">
        <v>11360</v>
      </c>
      <c r="I2811" s="24" t="s">
        <v>11748</v>
      </c>
      <c r="J2811" s="24" t="s">
        <v>10984</v>
      </c>
      <c r="N2811" s="24" t="s">
        <v>11512</v>
      </c>
      <c r="O2811" s="24" t="s">
        <v>3326</v>
      </c>
      <c r="Q2811" s="24" t="s">
        <v>3311</v>
      </c>
      <c r="R2811" s="24" t="s">
        <v>3922</v>
      </c>
      <c r="S2811" s="24" t="s">
        <v>3313</v>
      </c>
    </row>
    <row r="2812" spans="1:19" x14ac:dyDescent="0.25">
      <c r="A2812" s="24" t="s">
        <v>11754</v>
      </c>
      <c r="B2812" s="24">
        <v>22135836</v>
      </c>
      <c r="C2812" s="24">
        <v>17217</v>
      </c>
      <c r="D2812" s="24" t="s">
        <v>3302</v>
      </c>
      <c r="E2812" s="24" t="s">
        <v>3303</v>
      </c>
      <c r="F2812" s="24" t="s">
        <v>5596</v>
      </c>
      <c r="G2812" s="24" t="s">
        <v>3729</v>
      </c>
      <c r="H2812" s="24" t="s">
        <v>11360</v>
      </c>
      <c r="I2812" s="24" t="s">
        <v>11755</v>
      </c>
      <c r="J2812" s="24" t="s">
        <v>6484</v>
      </c>
      <c r="N2812" s="24" t="s">
        <v>11376</v>
      </c>
      <c r="O2812" s="24" t="s">
        <v>3326</v>
      </c>
      <c r="Q2812" s="24" t="s">
        <v>3311</v>
      </c>
      <c r="R2812" s="24" t="s">
        <v>3327</v>
      </c>
      <c r="S2812" s="24" t="s">
        <v>3313</v>
      </c>
    </row>
    <row r="2813" spans="1:19" x14ac:dyDescent="0.25">
      <c r="A2813" s="24" t="s">
        <v>11756</v>
      </c>
      <c r="B2813" s="24">
        <v>22135955</v>
      </c>
      <c r="C2813" s="24">
        <v>17218</v>
      </c>
      <c r="D2813" s="24" t="s">
        <v>3302</v>
      </c>
      <c r="E2813" s="24" t="s">
        <v>3303</v>
      </c>
      <c r="F2813" s="24" t="s">
        <v>5596</v>
      </c>
      <c r="G2813" s="24" t="s">
        <v>3729</v>
      </c>
      <c r="H2813" s="24" t="s">
        <v>11360</v>
      </c>
      <c r="I2813" s="24" t="s">
        <v>11755</v>
      </c>
      <c r="J2813" s="24" t="s">
        <v>11757</v>
      </c>
      <c r="N2813" s="24" t="s">
        <v>11758</v>
      </c>
      <c r="O2813" s="24" t="s">
        <v>3326</v>
      </c>
      <c r="Q2813" s="24" t="s">
        <v>3311</v>
      </c>
      <c r="R2813" s="24" t="s">
        <v>3922</v>
      </c>
      <c r="S2813" s="24" t="s">
        <v>3313</v>
      </c>
    </row>
    <row r="2814" spans="1:19" x14ac:dyDescent="0.25">
      <c r="A2814" s="24" t="s">
        <v>11759</v>
      </c>
      <c r="B2814" s="24">
        <v>22136110</v>
      </c>
      <c r="C2814" s="24">
        <v>17219</v>
      </c>
      <c r="D2814" s="24" t="s">
        <v>3302</v>
      </c>
      <c r="E2814" s="24" t="s">
        <v>3303</v>
      </c>
      <c r="F2814" s="24" t="s">
        <v>5596</v>
      </c>
      <c r="G2814" s="24" t="s">
        <v>3729</v>
      </c>
      <c r="H2814" s="24" t="s">
        <v>11360</v>
      </c>
      <c r="I2814" s="24" t="s">
        <v>11755</v>
      </c>
      <c r="J2814" s="24" t="s">
        <v>11760</v>
      </c>
      <c r="N2814" s="24" t="s">
        <v>3733</v>
      </c>
      <c r="O2814" s="24" t="s">
        <v>3326</v>
      </c>
      <c r="Q2814" s="24" t="s">
        <v>3311</v>
      </c>
      <c r="R2814" s="24" t="s">
        <v>3327</v>
      </c>
      <c r="S2814" s="24" t="s">
        <v>3313</v>
      </c>
    </row>
    <row r="2815" spans="1:19" x14ac:dyDescent="0.25">
      <c r="A2815" s="24" t="s">
        <v>11761</v>
      </c>
      <c r="B2815" s="24">
        <v>22136476</v>
      </c>
      <c r="C2815" s="24">
        <v>17216</v>
      </c>
      <c r="D2815" s="24" t="s">
        <v>3302</v>
      </c>
      <c r="E2815" s="24" t="s">
        <v>3303</v>
      </c>
      <c r="F2815" s="24" t="s">
        <v>5596</v>
      </c>
      <c r="G2815" s="24" t="s">
        <v>3729</v>
      </c>
      <c r="H2815" s="24" t="s">
        <v>11360</v>
      </c>
      <c r="I2815" s="24" t="s">
        <v>11755</v>
      </c>
      <c r="J2815" s="24" t="s">
        <v>7812</v>
      </c>
      <c r="N2815" s="24" t="s">
        <v>11632</v>
      </c>
      <c r="O2815" s="24" t="s">
        <v>3326</v>
      </c>
      <c r="Q2815" s="24" t="s">
        <v>3311</v>
      </c>
      <c r="R2815" s="24" t="s">
        <v>3922</v>
      </c>
      <c r="S2815" s="24" t="s">
        <v>3313</v>
      </c>
    </row>
    <row r="2816" spans="1:19" x14ac:dyDescent="0.25">
      <c r="A2816" s="24" t="s">
        <v>11762</v>
      </c>
      <c r="B2816" s="24">
        <v>22154379</v>
      </c>
      <c r="C2816" s="24">
        <v>29621</v>
      </c>
      <c r="D2816" s="24" t="s">
        <v>3302</v>
      </c>
      <c r="E2816" s="24" t="s">
        <v>3303</v>
      </c>
      <c r="F2816" s="24" t="s">
        <v>5069</v>
      </c>
      <c r="G2816" s="24" t="s">
        <v>3729</v>
      </c>
      <c r="H2816" s="24" t="s">
        <v>11763</v>
      </c>
      <c r="I2816" s="24" t="s">
        <v>11764</v>
      </c>
      <c r="J2816" s="24" t="s">
        <v>5487</v>
      </c>
      <c r="N2816" s="24" t="s">
        <v>11765</v>
      </c>
      <c r="O2816" s="24" t="s">
        <v>3316</v>
      </c>
      <c r="P2816" s="24" t="s">
        <v>11766</v>
      </c>
      <c r="Q2816" s="24" t="s">
        <v>3311</v>
      </c>
      <c r="R2816" s="24" t="s">
        <v>3327</v>
      </c>
      <c r="S2816" s="24" t="s">
        <v>3313</v>
      </c>
    </row>
    <row r="2817" spans="1:19" x14ac:dyDescent="0.25">
      <c r="A2817" s="24" t="s">
        <v>11767</v>
      </c>
      <c r="B2817" s="24">
        <v>22154584</v>
      </c>
      <c r="C2817" s="24">
        <v>29620</v>
      </c>
      <c r="D2817" s="24" t="s">
        <v>3302</v>
      </c>
      <c r="E2817" s="24" t="s">
        <v>3303</v>
      </c>
      <c r="F2817" s="24" t="s">
        <v>5069</v>
      </c>
      <c r="G2817" s="24" t="s">
        <v>3729</v>
      </c>
      <c r="H2817" s="24" t="s">
        <v>11763</v>
      </c>
      <c r="I2817" s="24" t="s">
        <v>11764</v>
      </c>
      <c r="J2817" s="24" t="s">
        <v>11768</v>
      </c>
      <c r="N2817" s="24" t="s">
        <v>11769</v>
      </c>
      <c r="O2817" s="24" t="s">
        <v>3326</v>
      </c>
      <c r="Q2817" s="24" t="s">
        <v>3311</v>
      </c>
      <c r="R2817" s="24" t="s">
        <v>3312</v>
      </c>
      <c r="S2817" s="24" t="s">
        <v>3313</v>
      </c>
    </row>
    <row r="2818" spans="1:19" x14ac:dyDescent="0.25">
      <c r="A2818" s="24" t="s">
        <v>11770</v>
      </c>
      <c r="B2818" s="24">
        <v>22154827</v>
      </c>
      <c r="C2818" s="24">
        <v>29619</v>
      </c>
      <c r="D2818" s="24" t="s">
        <v>3302</v>
      </c>
      <c r="E2818" s="24" t="s">
        <v>3303</v>
      </c>
      <c r="F2818" s="24" t="s">
        <v>5069</v>
      </c>
      <c r="G2818" s="24" t="s">
        <v>3729</v>
      </c>
      <c r="H2818" s="24" t="s">
        <v>11763</v>
      </c>
      <c r="I2818" s="24" t="s">
        <v>11764</v>
      </c>
      <c r="J2818" s="24" t="s">
        <v>11771</v>
      </c>
      <c r="N2818" s="24" t="s">
        <v>11772</v>
      </c>
      <c r="O2818" s="24" t="s">
        <v>3340</v>
      </c>
      <c r="Q2818" s="24" t="s">
        <v>3311</v>
      </c>
      <c r="R2818" s="24" t="s">
        <v>3327</v>
      </c>
      <c r="S2818" s="24" t="s">
        <v>3313</v>
      </c>
    </row>
    <row r="2819" spans="1:19" x14ac:dyDescent="0.25">
      <c r="A2819" s="24" t="s">
        <v>11773</v>
      </c>
      <c r="B2819" s="24">
        <v>22155086</v>
      </c>
      <c r="C2819" s="24">
        <v>41023</v>
      </c>
      <c r="D2819" s="24" t="s">
        <v>3302</v>
      </c>
      <c r="E2819" s="24" t="s">
        <v>3303</v>
      </c>
      <c r="F2819" s="24" t="s">
        <v>5069</v>
      </c>
      <c r="G2819" s="24" t="s">
        <v>3729</v>
      </c>
      <c r="H2819" s="24" t="s">
        <v>11763</v>
      </c>
      <c r="I2819" s="24" t="s">
        <v>11764</v>
      </c>
      <c r="J2819" s="24" t="s">
        <v>11774</v>
      </c>
      <c r="N2819" s="24" t="s">
        <v>11775</v>
      </c>
      <c r="O2819" s="24" t="s">
        <v>3316</v>
      </c>
      <c r="P2819" s="24" t="s">
        <v>11776</v>
      </c>
      <c r="Q2819" s="24" t="s">
        <v>3311</v>
      </c>
      <c r="R2819" s="24" t="s">
        <v>3312</v>
      </c>
      <c r="S2819" s="24" t="s">
        <v>3313</v>
      </c>
    </row>
    <row r="2820" spans="1:19" x14ac:dyDescent="0.25">
      <c r="A2820" s="24" t="s">
        <v>11777</v>
      </c>
      <c r="B2820" s="24">
        <v>22156866</v>
      </c>
      <c r="C2820" s="24">
        <v>41789</v>
      </c>
      <c r="D2820" s="24" t="s">
        <v>3302</v>
      </c>
      <c r="E2820" s="24" t="s">
        <v>3303</v>
      </c>
      <c r="F2820" s="24" t="s">
        <v>5069</v>
      </c>
      <c r="G2820" s="24" t="s">
        <v>3729</v>
      </c>
      <c r="H2820" s="24" t="s">
        <v>11763</v>
      </c>
      <c r="I2820" s="24" t="s">
        <v>11778</v>
      </c>
      <c r="J2820" s="24" t="s">
        <v>11779</v>
      </c>
      <c r="N2820" s="24" t="s">
        <v>11780</v>
      </c>
      <c r="O2820" s="24" t="s">
        <v>3316</v>
      </c>
      <c r="P2820" s="24" t="s">
        <v>7497</v>
      </c>
      <c r="Q2820" s="24" t="s">
        <v>3311</v>
      </c>
      <c r="R2820" s="24" t="s">
        <v>3312</v>
      </c>
      <c r="S2820" s="24" t="s">
        <v>3313</v>
      </c>
    </row>
    <row r="2821" spans="1:19" x14ac:dyDescent="0.25">
      <c r="A2821" s="24" t="s">
        <v>11781</v>
      </c>
      <c r="B2821" s="24">
        <v>22158006</v>
      </c>
      <c r="C2821" s="24">
        <v>41783</v>
      </c>
      <c r="D2821" s="24" t="s">
        <v>3302</v>
      </c>
      <c r="E2821" s="24" t="s">
        <v>3303</v>
      </c>
      <c r="F2821" s="24" t="s">
        <v>5069</v>
      </c>
      <c r="G2821" s="24" t="s">
        <v>3729</v>
      </c>
      <c r="H2821" s="24" t="s">
        <v>11763</v>
      </c>
      <c r="I2821" s="24" t="s">
        <v>11782</v>
      </c>
      <c r="J2821" s="24" t="s">
        <v>11783</v>
      </c>
      <c r="N2821" s="24" t="s">
        <v>11772</v>
      </c>
      <c r="O2821" s="24" t="s">
        <v>3326</v>
      </c>
      <c r="Q2821" s="24" t="s">
        <v>3311</v>
      </c>
      <c r="R2821" s="24" t="s">
        <v>3327</v>
      </c>
      <c r="S2821" s="24" t="s">
        <v>3313</v>
      </c>
    </row>
    <row r="2822" spans="1:19" x14ac:dyDescent="0.25">
      <c r="A2822" s="24" t="s">
        <v>11784</v>
      </c>
      <c r="B2822" s="24">
        <v>22158407</v>
      </c>
      <c r="C2822" s="24">
        <v>136708</v>
      </c>
      <c r="D2822" s="24" t="s">
        <v>3302</v>
      </c>
      <c r="E2822" s="24" t="s">
        <v>3303</v>
      </c>
      <c r="F2822" s="24" t="s">
        <v>5069</v>
      </c>
      <c r="G2822" s="24" t="s">
        <v>3729</v>
      </c>
      <c r="H2822" s="24" t="s">
        <v>11763</v>
      </c>
      <c r="I2822" s="24" t="s">
        <v>11764</v>
      </c>
      <c r="J2822" s="24" t="s">
        <v>11785</v>
      </c>
      <c r="N2822" s="24" t="s">
        <v>11786</v>
      </c>
      <c r="O2822" s="24" t="s">
        <v>3326</v>
      </c>
      <c r="Q2822" s="24" t="s">
        <v>3311</v>
      </c>
      <c r="R2822" s="24" t="s">
        <v>3312</v>
      </c>
      <c r="S2822" s="24" t="s">
        <v>3313</v>
      </c>
    </row>
    <row r="2823" spans="1:19" x14ac:dyDescent="0.25">
      <c r="A2823" s="24" t="s">
        <v>11787</v>
      </c>
      <c r="B2823" s="24">
        <v>22160030</v>
      </c>
      <c r="C2823" s="24">
        <v>15803</v>
      </c>
      <c r="D2823" s="24" t="s">
        <v>3302</v>
      </c>
      <c r="E2823" s="24" t="s">
        <v>3303</v>
      </c>
      <c r="F2823" s="24" t="s">
        <v>5069</v>
      </c>
      <c r="G2823" s="24" t="s">
        <v>3729</v>
      </c>
      <c r="H2823" s="24" t="s">
        <v>11763</v>
      </c>
      <c r="I2823" s="24" t="s">
        <v>11788</v>
      </c>
      <c r="J2823" s="24" t="s">
        <v>11789</v>
      </c>
      <c r="N2823" s="24" t="s">
        <v>3748</v>
      </c>
      <c r="O2823" s="24" t="s">
        <v>3310</v>
      </c>
      <c r="Q2823" s="24" t="s">
        <v>3311</v>
      </c>
      <c r="R2823" s="24" t="s">
        <v>3312</v>
      </c>
      <c r="S2823" s="24" t="s">
        <v>3313</v>
      </c>
    </row>
    <row r="2824" spans="1:19" x14ac:dyDescent="0.25">
      <c r="A2824" s="24" t="s">
        <v>11790</v>
      </c>
      <c r="B2824" s="24">
        <v>22160916</v>
      </c>
      <c r="C2824" s="24">
        <v>2828</v>
      </c>
      <c r="D2824" s="24" t="s">
        <v>3302</v>
      </c>
      <c r="E2824" s="24" t="s">
        <v>3303</v>
      </c>
      <c r="F2824" s="24" t="s">
        <v>5069</v>
      </c>
      <c r="G2824" s="24" t="s">
        <v>3729</v>
      </c>
      <c r="H2824" s="24" t="s">
        <v>11763</v>
      </c>
      <c r="I2824" s="24" t="s">
        <v>11791</v>
      </c>
      <c r="J2824" s="24" t="s">
        <v>11792</v>
      </c>
      <c r="N2824" s="24" t="s">
        <v>11793</v>
      </c>
      <c r="O2824" s="24" t="s">
        <v>3316</v>
      </c>
      <c r="P2824" s="24" t="s">
        <v>11794</v>
      </c>
      <c r="Q2824" s="24" t="s">
        <v>3311</v>
      </c>
      <c r="R2824" s="24" t="s">
        <v>3312</v>
      </c>
      <c r="S2824" s="24" t="s">
        <v>3313</v>
      </c>
    </row>
    <row r="2825" spans="1:19" x14ac:dyDescent="0.25">
      <c r="A2825" s="24" t="s">
        <v>11795</v>
      </c>
      <c r="B2825" s="24">
        <v>22162580</v>
      </c>
      <c r="C2825" s="24">
        <v>42394</v>
      </c>
      <c r="D2825" s="24" t="s">
        <v>3302</v>
      </c>
      <c r="E2825" s="24" t="s">
        <v>3303</v>
      </c>
      <c r="F2825" s="24" t="s">
        <v>5069</v>
      </c>
      <c r="G2825" s="24" t="s">
        <v>3729</v>
      </c>
      <c r="H2825" s="24" t="s">
        <v>11763</v>
      </c>
      <c r="I2825" s="24" t="s">
        <v>11796</v>
      </c>
      <c r="J2825" s="24" t="s">
        <v>11797</v>
      </c>
      <c r="N2825" s="24" t="s">
        <v>11798</v>
      </c>
      <c r="O2825" s="24" t="s">
        <v>3326</v>
      </c>
      <c r="Q2825" s="24" t="s">
        <v>3311</v>
      </c>
      <c r="R2825" s="24" t="s">
        <v>3922</v>
      </c>
      <c r="S2825" s="24" t="s">
        <v>3313</v>
      </c>
    </row>
    <row r="2826" spans="1:19" x14ac:dyDescent="0.25">
      <c r="A2826" s="24" t="s">
        <v>11799</v>
      </c>
      <c r="B2826" s="24">
        <v>22169577</v>
      </c>
      <c r="C2826" s="24">
        <v>9421</v>
      </c>
      <c r="D2826" s="24" t="s">
        <v>3302</v>
      </c>
      <c r="E2826" s="24" t="s">
        <v>3303</v>
      </c>
      <c r="F2826" s="24" t="s">
        <v>11800</v>
      </c>
      <c r="G2826" s="24" t="s">
        <v>3729</v>
      </c>
      <c r="H2826" s="24" t="s">
        <v>11801</v>
      </c>
      <c r="I2826" s="24" t="s">
        <v>11802</v>
      </c>
      <c r="J2826" s="24" t="s">
        <v>11803</v>
      </c>
      <c r="N2826" s="24" t="s">
        <v>11804</v>
      </c>
      <c r="O2826" s="24" t="s">
        <v>3326</v>
      </c>
      <c r="Q2826" s="24" t="s">
        <v>3311</v>
      </c>
      <c r="R2826" s="24" t="s">
        <v>3327</v>
      </c>
      <c r="S2826" s="24" t="s">
        <v>3313</v>
      </c>
    </row>
    <row r="2827" spans="1:19" x14ac:dyDescent="0.25">
      <c r="A2827" s="24" t="s">
        <v>11805</v>
      </c>
      <c r="B2827" s="24">
        <v>22169828</v>
      </c>
      <c r="C2827" s="24">
        <v>9417</v>
      </c>
      <c r="D2827" s="24" t="s">
        <v>3302</v>
      </c>
      <c r="E2827" s="24" t="s">
        <v>3303</v>
      </c>
      <c r="F2827" s="24" t="s">
        <v>11800</v>
      </c>
      <c r="G2827" s="24" t="s">
        <v>3729</v>
      </c>
      <c r="H2827" s="24" t="s">
        <v>11801</v>
      </c>
      <c r="I2827" s="24" t="s">
        <v>11802</v>
      </c>
      <c r="J2827" s="24" t="s">
        <v>1411</v>
      </c>
      <c r="N2827" s="24" t="s">
        <v>11680</v>
      </c>
      <c r="O2827" s="24" t="s">
        <v>3326</v>
      </c>
      <c r="Q2827" s="24" t="s">
        <v>3311</v>
      </c>
      <c r="R2827" s="24" t="s">
        <v>3327</v>
      </c>
      <c r="S2827" s="24" t="s">
        <v>3313</v>
      </c>
    </row>
    <row r="2828" spans="1:19" x14ac:dyDescent="0.25">
      <c r="A2828" s="24" t="s">
        <v>11806</v>
      </c>
      <c r="B2828" s="24">
        <v>22170041</v>
      </c>
      <c r="C2828" s="24">
        <v>9419</v>
      </c>
      <c r="D2828" s="24" t="s">
        <v>3302</v>
      </c>
      <c r="E2828" s="24" t="s">
        <v>3303</v>
      </c>
      <c r="F2828" s="24" t="s">
        <v>11800</v>
      </c>
      <c r="G2828" s="24" t="s">
        <v>3729</v>
      </c>
      <c r="H2828" s="24" t="s">
        <v>11801</v>
      </c>
      <c r="I2828" s="24" t="s">
        <v>11802</v>
      </c>
      <c r="J2828" s="24" t="s">
        <v>10845</v>
      </c>
      <c r="N2828" s="24" t="s">
        <v>11807</v>
      </c>
      <c r="O2828" s="24" t="s">
        <v>3340</v>
      </c>
      <c r="Q2828" s="24" t="s">
        <v>3311</v>
      </c>
      <c r="R2828" s="24" t="s">
        <v>3327</v>
      </c>
      <c r="S2828" s="24" t="s">
        <v>3313</v>
      </c>
    </row>
    <row r="2829" spans="1:19" x14ac:dyDescent="0.25">
      <c r="A2829" s="24" t="s">
        <v>11808</v>
      </c>
      <c r="B2829" s="24">
        <v>22170338</v>
      </c>
      <c r="C2829" s="24">
        <v>13694</v>
      </c>
      <c r="D2829" s="24" t="s">
        <v>3302</v>
      </c>
      <c r="E2829" s="24" t="s">
        <v>3303</v>
      </c>
      <c r="F2829" s="24" t="s">
        <v>11800</v>
      </c>
      <c r="G2829" s="24" t="s">
        <v>3729</v>
      </c>
      <c r="H2829" s="24" t="s">
        <v>11801</v>
      </c>
      <c r="I2829" s="24" t="s">
        <v>11809</v>
      </c>
      <c r="J2829" s="24" t="s">
        <v>10845</v>
      </c>
      <c r="N2829" s="24" t="s">
        <v>10828</v>
      </c>
      <c r="O2829" s="24" t="s">
        <v>3326</v>
      </c>
      <c r="Q2829" s="24" t="s">
        <v>3311</v>
      </c>
      <c r="R2829" s="24" t="s">
        <v>3327</v>
      </c>
      <c r="S2829" s="24" t="s">
        <v>3313</v>
      </c>
    </row>
    <row r="2830" spans="1:19" x14ac:dyDescent="0.25">
      <c r="A2830" s="24" t="s">
        <v>11810</v>
      </c>
      <c r="B2830" s="24">
        <v>22170430</v>
      </c>
      <c r="C2830" s="24">
        <v>13693</v>
      </c>
      <c r="D2830" s="24" t="s">
        <v>3302</v>
      </c>
      <c r="E2830" s="24" t="s">
        <v>3303</v>
      </c>
      <c r="F2830" s="24" t="s">
        <v>11800</v>
      </c>
      <c r="G2830" s="24" t="s">
        <v>3729</v>
      </c>
      <c r="H2830" s="24" t="s">
        <v>11801</v>
      </c>
      <c r="I2830" s="24" t="s">
        <v>11809</v>
      </c>
      <c r="J2830" s="24" t="s">
        <v>6239</v>
      </c>
      <c r="N2830" s="24" t="s">
        <v>11811</v>
      </c>
      <c r="O2830" s="24" t="s">
        <v>3326</v>
      </c>
      <c r="Q2830" s="24" t="s">
        <v>3311</v>
      </c>
      <c r="R2830" s="24" t="s">
        <v>3922</v>
      </c>
      <c r="S2830" s="24" t="s">
        <v>3313</v>
      </c>
    </row>
    <row r="2831" spans="1:19" x14ac:dyDescent="0.25">
      <c r="A2831" s="24" t="s">
        <v>11812</v>
      </c>
      <c r="B2831" s="24">
        <v>22170540</v>
      </c>
      <c r="C2831" s="24">
        <v>13696</v>
      </c>
      <c r="D2831" s="24" t="s">
        <v>3302</v>
      </c>
      <c r="E2831" s="24" t="s">
        <v>3303</v>
      </c>
      <c r="F2831" s="24" t="s">
        <v>11800</v>
      </c>
      <c r="G2831" s="24" t="s">
        <v>3729</v>
      </c>
      <c r="H2831" s="24" t="s">
        <v>11801</v>
      </c>
      <c r="I2831" s="24" t="s">
        <v>11809</v>
      </c>
      <c r="J2831" s="24" t="s">
        <v>11813</v>
      </c>
      <c r="N2831" s="24" t="s">
        <v>11814</v>
      </c>
      <c r="O2831" s="24" t="s">
        <v>3326</v>
      </c>
      <c r="Q2831" s="24" t="s">
        <v>3311</v>
      </c>
      <c r="R2831" s="24" t="s">
        <v>3922</v>
      </c>
      <c r="S2831" s="24" t="s">
        <v>3313</v>
      </c>
    </row>
    <row r="2832" spans="1:19" x14ac:dyDescent="0.25">
      <c r="A2832" s="24" t="s">
        <v>11815</v>
      </c>
      <c r="B2832" s="24">
        <v>22170736</v>
      </c>
      <c r="C2832" s="24">
        <v>13695</v>
      </c>
      <c r="D2832" s="24" t="s">
        <v>3302</v>
      </c>
      <c r="E2832" s="24" t="s">
        <v>3303</v>
      </c>
      <c r="F2832" s="24" t="s">
        <v>11800</v>
      </c>
      <c r="G2832" s="24" t="s">
        <v>3729</v>
      </c>
      <c r="H2832" s="24" t="s">
        <v>11801</v>
      </c>
      <c r="I2832" s="24" t="s">
        <v>11809</v>
      </c>
      <c r="J2832" s="24" t="s">
        <v>7322</v>
      </c>
      <c r="N2832" s="24" t="s">
        <v>11816</v>
      </c>
      <c r="O2832" s="24" t="s">
        <v>3340</v>
      </c>
      <c r="Q2832" s="24" t="s">
        <v>3311</v>
      </c>
      <c r="R2832" s="24" t="s">
        <v>3312</v>
      </c>
      <c r="S2832" s="24" t="s">
        <v>3313</v>
      </c>
    </row>
    <row r="2833" spans="1:19" x14ac:dyDescent="0.25">
      <c r="A2833" s="24" t="s">
        <v>11817</v>
      </c>
      <c r="B2833" s="24">
        <v>22171137</v>
      </c>
      <c r="C2833" s="24">
        <v>40514</v>
      </c>
      <c r="D2833" s="24" t="s">
        <v>3302</v>
      </c>
      <c r="E2833" s="24" t="s">
        <v>3303</v>
      </c>
      <c r="F2833" s="24" t="s">
        <v>11800</v>
      </c>
      <c r="G2833" s="24" t="s">
        <v>3729</v>
      </c>
      <c r="H2833" s="24" t="s">
        <v>11801</v>
      </c>
      <c r="I2833" s="24" t="s">
        <v>11809</v>
      </c>
      <c r="J2833" s="24" t="s">
        <v>11818</v>
      </c>
      <c r="N2833" s="24" t="s">
        <v>7756</v>
      </c>
      <c r="O2833" s="24" t="s">
        <v>3326</v>
      </c>
      <c r="Q2833" s="24" t="s">
        <v>3311</v>
      </c>
      <c r="R2833" s="24" t="s">
        <v>3922</v>
      </c>
      <c r="S2833" s="24" t="s">
        <v>3313</v>
      </c>
    </row>
    <row r="2834" spans="1:19" x14ac:dyDescent="0.25">
      <c r="A2834" s="24" t="s">
        <v>11819</v>
      </c>
      <c r="B2834" s="24">
        <v>22171441</v>
      </c>
      <c r="C2834" s="24">
        <v>40513</v>
      </c>
      <c r="D2834" s="24" t="s">
        <v>3302</v>
      </c>
      <c r="E2834" s="24" t="s">
        <v>3303</v>
      </c>
      <c r="F2834" s="24" t="s">
        <v>11800</v>
      </c>
      <c r="G2834" s="24" t="s">
        <v>3729</v>
      </c>
      <c r="H2834" s="24" t="s">
        <v>11801</v>
      </c>
      <c r="I2834" s="24" t="s">
        <v>11809</v>
      </c>
      <c r="J2834" s="24" t="s">
        <v>11820</v>
      </c>
      <c r="N2834" s="24" t="s">
        <v>11772</v>
      </c>
      <c r="O2834" s="24" t="s">
        <v>3326</v>
      </c>
      <c r="Q2834" s="24" t="s">
        <v>3311</v>
      </c>
      <c r="R2834" s="24" t="s">
        <v>3327</v>
      </c>
      <c r="S2834" s="24" t="s">
        <v>3313</v>
      </c>
    </row>
    <row r="2835" spans="1:19" x14ac:dyDescent="0.25">
      <c r="A2835" s="24" t="s">
        <v>11821</v>
      </c>
      <c r="B2835" s="24">
        <v>22171555</v>
      </c>
      <c r="C2835" s="24">
        <v>13703</v>
      </c>
      <c r="D2835" s="24" t="s">
        <v>3302</v>
      </c>
      <c r="E2835" s="24" t="s">
        <v>3303</v>
      </c>
      <c r="F2835" s="24" t="s">
        <v>11800</v>
      </c>
      <c r="G2835" s="24" t="s">
        <v>3729</v>
      </c>
      <c r="H2835" s="24" t="s">
        <v>11801</v>
      </c>
      <c r="I2835" s="24" t="s">
        <v>11809</v>
      </c>
      <c r="J2835" s="24" t="s">
        <v>11822</v>
      </c>
      <c r="N2835" s="24" t="s">
        <v>7756</v>
      </c>
      <c r="O2835" s="24" t="s">
        <v>3932</v>
      </c>
      <c r="P2835" s="24" t="s">
        <v>5146</v>
      </c>
      <c r="Q2835" s="24" t="s">
        <v>3311</v>
      </c>
      <c r="R2835" s="24" t="s">
        <v>3327</v>
      </c>
      <c r="S2835" s="24" t="s">
        <v>3313</v>
      </c>
    </row>
    <row r="2836" spans="1:19" x14ac:dyDescent="0.25">
      <c r="A2836" s="24" t="s">
        <v>11823</v>
      </c>
      <c r="B2836" s="24">
        <v>22172367</v>
      </c>
      <c r="C2836" s="24">
        <v>40520</v>
      </c>
      <c r="D2836" s="24" t="s">
        <v>3302</v>
      </c>
      <c r="E2836" s="24" t="s">
        <v>3303</v>
      </c>
      <c r="F2836" s="24" t="s">
        <v>11800</v>
      </c>
      <c r="G2836" s="24" t="s">
        <v>3729</v>
      </c>
      <c r="H2836" s="24" t="s">
        <v>11801</v>
      </c>
      <c r="I2836" s="24" t="s">
        <v>11824</v>
      </c>
      <c r="J2836" s="24" t="s">
        <v>11825</v>
      </c>
      <c r="N2836" s="24" t="s">
        <v>7756</v>
      </c>
      <c r="O2836" s="24" t="s">
        <v>3310</v>
      </c>
      <c r="Q2836" s="24" t="s">
        <v>3311</v>
      </c>
      <c r="R2836" s="24" t="s">
        <v>3312</v>
      </c>
      <c r="S2836" s="24" t="s">
        <v>3313</v>
      </c>
    </row>
    <row r="2837" spans="1:19" x14ac:dyDescent="0.25">
      <c r="A2837" s="24" t="s">
        <v>11826</v>
      </c>
      <c r="B2837" s="24">
        <v>22172758</v>
      </c>
      <c r="C2837" s="24">
        <v>136653</v>
      </c>
      <c r="D2837" s="24" t="s">
        <v>3302</v>
      </c>
      <c r="E2837" s="24" t="s">
        <v>3303</v>
      </c>
      <c r="F2837" s="24" t="s">
        <v>11800</v>
      </c>
      <c r="G2837" s="24" t="s">
        <v>3729</v>
      </c>
      <c r="H2837" s="24" t="s">
        <v>11801</v>
      </c>
      <c r="I2837" s="24" t="s">
        <v>11824</v>
      </c>
      <c r="J2837" s="24" t="s">
        <v>11827</v>
      </c>
      <c r="N2837" s="24" t="s">
        <v>11828</v>
      </c>
      <c r="O2837" s="24" t="s">
        <v>3316</v>
      </c>
      <c r="P2837" s="24" t="s">
        <v>7725</v>
      </c>
      <c r="Q2837" s="24" t="s">
        <v>3311</v>
      </c>
      <c r="R2837" s="24" t="s">
        <v>3312</v>
      </c>
      <c r="S2837" s="24" t="s">
        <v>3313</v>
      </c>
    </row>
    <row r="2838" spans="1:19" x14ac:dyDescent="0.25">
      <c r="A2838" s="24" t="s">
        <v>11829</v>
      </c>
      <c r="B2838" s="24">
        <v>22173324</v>
      </c>
      <c r="C2838" s="24">
        <v>21867</v>
      </c>
      <c r="D2838" s="24" t="s">
        <v>3302</v>
      </c>
      <c r="E2838" s="24" t="s">
        <v>3303</v>
      </c>
      <c r="F2838" s="24" t="s">
        <v>11800</v>
      </c>
      <c r="G2838" s="24" t="s">
        <v>3729</v>
      </c>
      <c r="H2838" s="24" t="s">
        <v>11801</v>
      </c>
      <c r="I2838" s="24" t="s">
        <v>11824</v>
      </c>
      <c r="J2838" s="24" t="s">
        <v>11830</v>
      </c>
      <c r="N2838" s="24" t="s">
        <v>11350</v>
      </c>
      <c r="O2838" s="24" t="s">
        <v>3310</v>
      </c>
      <c r="Q2838" s="24" t="s">
        <v>3311</v>
      </c>
      <c r="R2838" s="24" t="s">
        <v>3312</v>
      </c>
      <c r="S2838" s="24" t="s">
        <v>3313</v>
      </c>
    </row>
    <row r="2839" spans="1:19" x14ac:dyDescent="0.25">
      <c r="A2839" s="24" t="s">
        <v>11831</v>
      </c>
      <c r="B2839" s="24">
        <v>22173467</v>
      </c>
      <c r="C2839" s="24">
        <v>4671</v>
      </c>
      <c r="D2839" s="24" t="s">
        <v>3302</v>
      </c>
      <c r="E2839" s="24" t="s">
        <v>3303</v>
      </c>
      <c r="F2839" s="24" t="s">
        <v>11800</v>
      </c>
      <c r="G2839" s="24" t="s">
        <v>3729</v>
      </c>
      <c r="H2839" s="24" t="s">
        <v>11801</v>
      </c>
      <c r="I2839" s="24" t="s">
        <v>11832</v>
      </c>
      <c r="J2839" s="24" t="s">
        <v>7627</v>
      </c>
      <c r="N2839" s="24" t="s">
        <v>11798</v>
      </c>
      <c r="O2839" s="24" t="s">
        <v>3326</v>
      </c>
      <c r="Q2839" s="24" t="s">
        <v>3311</v>
      </c>
      <c r="R2839" s="24" t="s">
        <v>3312</v>
      </c>
      <c r="S2839" s="24" t="s">
        <v>3313</v>
      </c>
    </row>
    <row r="2840" spans="1:19" x14ac:dyDescent="0.25">
      <c r="A2840" s="24" t="s">
        <v>11833</v>
      </c>
      <c r="B2840" s="24">
        <v>22173952</v>
      </c>
      <c r="C2840" s="24">
        <v>12814</v>
      </c>
      <c r="D2840" s="24" t="s">
        <v>3302</v>
      </c>
      <c r="E2840" s="24" t="s">
        <v>3303</v>
      </c>
      <c r="F2840" s="24" t="s">
        <v>11800</v>
      </c>
      <c r="G2840" s="24" t="s">
        <v>3729</v>
      </c>
      <c r="H2840" s="24" t="s">
        <v>11801</v>
      </c>
      <c r="I2840" s="24" t="s">
        <v>11834</v>
      </c>
      <c r="J2840" s="24" t="s">
        <v>11835</v>
      </c>
      <c r="N2840" s="24" t="s">
        <v>11836</v>
      </c>
      <c r="O2840" s="24" t="s">
        <v>3326</v>
      </c>
      <c r="Q2840" s="24" t="s">
        <v>3311</v>
      </c>
      <c r="R2840" s="24" t="s">
        <v>3922</v>
      </c>
      <c r="S2840" s="24" t="s">
        <v>3313</v>
      </c>
    </row>
    <row r="2841" spans="1:19" x14ac:dyDescent="0.25">
      <c r="A2841" s="24" t="s">
        <v>11837</v>
      </c>
      <c r="B2841" s="24">
        <v>22174039</v>
      </c>
      <c r="C2841" s="24">
        <v>40505</v>
      </c>
      <c r="D2841" s="24" t="s">
        <v>3302</v>
      </c>
      <c r="E2841" s="24" t="s">
        <v>3303</v>
      </c>
      <c r="F2841" s="24" t="s">
        <v>11800</v>
      </c>
      <c r="G2841" s="24" t="s">
        <v>3729</v>
      </c>
      <c r="H2841" s="24" t="s">
        <v>11801</v>
      </c>
      <c r="I2841" s="24" t="s">
        <v>11834</v>
      </c>
      <c r="J2841" s="24" t="s">
        <v>11838</v>
      </c>
      <c r="N2841" s="24" t="s">
        <v>3818</v>
      </c>
      <c r="O2841" s="24" t="s">
        <v>3326</v>
      </c>
      <c r="Q2841" s="24" t="s">
        <v>3311</v>
      </c>
      <c r="R2841" s="24" t="s">
        <v>3922</v>
      </c>
      <c r="S2841" s="24" t="s">
        <v>3313</v>
      </c>
    </row>
    <row r="2842" spans="1:19" x14ac:dyDescent="0.25">
      <c r="A2842" s="24" t="s">
        <v>11839</v>
      </c>
      <c r="B2842" s="24">
        <v>22174563</v>
      </c>
      <c r="C2842" s="24">
        <v>40510</v>
      </c>
      <c r="D2842" s="24" t="s">
        <v>3302</v>
      </c>
      <c r="E2842" s="24" t="s">
        <v>3303</v>
      </c>
      <c r="F2842" s="24" t="s">
        <v>11800</v>
      </c>
      <c r="G2842" s="24" t="s">
        <v>3729</v>
      </c>
      <c r="H2842" s="24" t="s">
        <v>11801</v>
      </c>
      <c r="I2842" s="24" t="s">
        <v>11834</v>
      </c>
      <c r="J2842" s="24" t="s">
        <v>11840</v>
      </c>
      <c r="N2842" s="24" t="s">
        <v>11841</v>
      </c>
      <c r="O2842" s="24" t="s">
        <v>3326</v>
      </c>
      <c r="Q2842" s="24" t="s">
        <v>3311</v>
      </c>
      <c r="R2842" s="24" t="s">
        <v>3922</v>
      </c>
      <c r="S2842" s="24" t="s">
        <v>3313</v>
      </c>
    </row>
    <row r="2843" spans="1:19" x14ac:dyDescent="0.25">
      <c r="A2843" s="24" t="s">
        <v>11842</v>
      </c>
      <c r="B2843" s="24">
        <v>22174686</v>
      </c>
      <c r="C2843" s="24">
        <v>40511</v>
      </c>
      <c r="D2843" s="24" t="s">
        <v>3302</v>
      </c>
      <c r="E2843" s="24" t="s">
        <v>3303</v>
      </c>
      <c r="F2843" s="24" t="s">
        <v>11800</v>
      </c>
      <c r="G2843" s="24" t="s">
        <v>3729</v>
      </c>
      <c r="H2843" s="24" t="s">
        <v>11801</v>
      </c>
      <c r="I2843" s="24" t="s">
        <v>11834</v>
      </c>
      <c r="J2843" s="24" t="s">
        <v>11843</v>
      </c>
      <c r="N2843" s="24" t="s">
        <v>11844</v>
      </c>
      <c r="O2843" s="24" t="s">
        <v>3326</v>
      </c>
      <c r="Q2843" s="24" t="s">
        <v>3311</v>
      </c>
      <c r="R2843" s="24" t="s">
        <v>3922</v>
      </c>
      <c r="S2843" s="24" t="s">
        <v>3313</v>
      </c>
    </row>
    <row r="2844" spans="1:19" x14ac:dyDescent="0.25">
      <c r="A2844" s="24" t="s">
        <v>11845</v>
      </c>
      <c r="B2844" s="24">
        <v>22174957</v>
      </c>
      <c r="C2844" s="24">
        <v>13297</v>
      </c>
      <c r="D2844" s="24" t="s">
        <v>3302</v>
      </c>
      <c r="E2844" s="24" t="s">
        <v>3303</v>
      </c>
      <c r="F2844" s="24" t="s">
        <v>11800</v>
      </c>
      <c r="G2844" s="24" t="s">
        <v>3729</v>
      </c>
      <c r="H2844" s="24" t="s">
        <v>11801</v>
      </c>
      <c r="I2844" s="24" t="s">
        <v>11834</v>
      </c>
      <c r="J2844" s="24" t="s">
        <v>11846</v>
      </c>
      <c r="N2844" s="24" t="s">
        <v>11847</v>
      </c>
      <c r="O2844" s="24" t="s">
        <v>3326</v>
      </c>
      <c r="Q2844" s="24" t="s">
        <v>3311</v>
      </c>
      <c r="R2844" s="24" t="s">
        <v>3327</v>
      </c>
      <c r="S2844" s="24" t="s">
        <v>3313</v>
      </c>
    </row>
    <row r="2845" spans="1:19" x14ac:dyDescent="0.25">
      <c r="A2845" s="24" t="s">
        <v>11848</v>
      </c>
      <c r="B2845" s="24">
        <v>22175183</v>
      </c>
      <c r="C2845" s="24">
        <v>9422</v>
      </c>
      <c r="D2845" s="24" t="s">
        <v>3302</v>
      </c>
      <c r="E2845" s="24" t="s">
        <v>3303</v>
      </c>
      <c r="F2845" s="24" t="s">
        <v>11800</v>
      </c>
      <c r="G2845" s="24" t="s">
        <v>3729</v>
      </c>
      <c r="H2845" s="24" t="s">
        <v>11801</v>
      </c>
      <c r="I2845" s="24" t="s">
        <v>11849</v>
      </c>
      <c r="J2845" s="24" t="s">
        <v>11850</v>
      </c>
      <c r="N2845" s="24" t="s">
        <v>11851</v>
      </c>
      <c r="O2845" s="24" t="s">
        <v>3326</v>
      </c>
      <c r="Q2845" s="24" t="s">
        <v>3311</v>
      </c>
      <c r="R2845" s="24" t="s">
        <v>3327</v>
      </c>
      <c r="S2845" s="24" t="s">
        <v>3313</v>
      </c>
    </row>
    <row r="2846" spans="1:19" x14ac:dyDescent="0.25">
      <c r="A2846" s="24" t="s">
        <v>11852</v>
      </c>
      <c r="B2846" s="24">
        <v>22175337</v>
      </c>
      <c r="C2846" s="24">
        <v>40503</v>
      </c>
      <c r="D2846" s="24" t="s">
        <v>3302</v>
      </c>
      <c r="E2846" s="24" t="s">
        <v>3303</v>
      </c>
      <c r="F2846" s="24" t="s">
        <v>11800</v>
      </c>
      <c r="G2846" s="24" t="s">
        <v>3729</v>
      </c>
      <c r="H2846" s="24" t="s">
        <v>11801</v>
      </c>
      <c r="I2846" s="24" t="s">
        <v>11853</v>
      </c>
      <c r="J2846" s="24" t="s">
        <v>11854</v>
      </c>
      <c r="N2846" s="24" t="s">
        <v>11855</v>
      </c>
      <c r="O2846" s="24" t="s">
        <v>3326</v>
      </c>
      <c r="Q2846" s="24" t="s">
        <v>3311</v>
      </c>
      <c r="R2846" s="24" t="s">
        <v>3327</v>
      </c>
      <c r="S2846" s="24" t="s">
        <v>3313</v>
      </c>
    </row>
    <row r="2847" spans="1:19" x14ac:dyDescent="0.25">
      <c r="A2847" s="24" t="s">
        <v>11856</v>
      </c>
      <c r="B2847" s="24">
        <v>22175609</v>
      </c>
      <c r="C2847" s="24">
        <v>3648</v>
      </c>
      <c r="D2847" s="24" t="s">
        <v>3302</v>
      </c>
      <c r="E2847" s="24" t="s">
        <v>3303</v>
      </c>
      <c r="F2847" s="24" t="s">
        <v>11800</v>
      </c>
      <c r="G2847" s="24" t="s">
        <v>3729</v>
      </c>
      <c r="H2847" s="24" t="s">
        <v>11801</v>
      </c>
      <c r="I2847" s="24" t="s">
        <v>11857</v>
      </c>
      <c r="J2847" s="24" t="s">
        <v>11858</v>
      </c>
      <c r="N2847" s="24" t="s">
        <v>11350</v>
      </c>
      <c r="O2847" s="24" t="s">
        <v>3326</v>
      </c>
      <c r="Q2847" s="24" t="s">
        <v>3311</v>
      </c>
      <c r="R2847" s="24" t="s">
        <v>3312</v>
      </c>
      <c r="S2847" s="24" t="s">
        <v>3313</v>
      </c>
    </row>
    <row r="2848" spans="1:19" x14ac:dyDescent="0.25">
      <c r="A2848" s="24" t="s">
        <v>11859</v>
      </c>
      <c r="B2848" s="24">
        <v>22175929</v>
      </c>
      <c r="C2848" s="24">
        <v>40500</v>
      </c>
      <c r="D2848" s="24" t="s">
        <v>3302</v>
      </c>
      <c r="E2848" s="24" t="s">
        <v>3303</v>
      </c>
      <c r="F2848" s="24" t="s">
        <v>11800</v>
      </c>
      <c r="G2848" s="24" t="s">
        <v>3729</v>
      </c>
      <c r="H2848" s="24" t="s">
        <v>11801</v>
      </c>
      <c r="I2848" s="24" t="s">
        <v>11860</v>
      </c>
      <c r="J2848" s="24" t="s">
        <v>7590</v>
      </c>
      <c r="N2848" s="24" t="s">
        <v>11861</v>
      </c>
      <c r="O2848" s="24" t="s">
        <v>3326</v>
      </c>
      <c r="Q2848" s="24" t="s">
        <v>3311</v>
      </c>
      <c r="R2848" s="24" t="s">
        <v>3922</v>
      </c>
      <c r="S2848" s="24" t="s">
        <v>3313</v>
      </c>
    </row>
    <row r="2849" spans="1:19" x14ac:dyDescent="0.25">
      <c r="A2849" s="24" t="s">
        <v>11862</v>
      </c>
      <c r="B2849" s="24">
        <v>22176071</v>
      </c>
      <c r="C2849" s="24">
        <v>40501</v>
      </c>
      <c r="D2849" s="24" t="s">
        <v>3302</v>
      </c>
      <c r="E2849" s="24" t="s">
        <v>3303</v>
      </c>
      <c r="F2849" s="24" t="s">
        <v>11800</v>
      </c>
      <c r="G2849" s="24" t="s">
        <v>3729</v>
      </c>
      <c r="H2849" s="24" t="s">
        <v>11801</v>
      </c>
      <c r="I2849" s="24" t="s">
        <v>11860</v>
      </c>
      <c r="J2849" s="24" t="s">
        <v>11863</v>
      </c>
      <c r="N2849" s="24" t="s">
        <v>3818</v>
      </c>
      <c r="O2849" s="24" t="s">
        <v>3326</v>
      </c>
      <c r="Q2849" s="24" t="s">
        <v>3311</v>
      </c>
      <c r="R2849" s="24" t="s">
        <v>3922</v>
      </c>
      <c r="S2849" s="24" t="s">
        <v>3313</v>
      </c>
    </row>
    <row r="2850" spans="1:19" x14ac:dyDescent="0.25">
      <c r="A2850" s="24" t="s">
        <v>11864</v>
      </c>
      <c r="B2850" s="24">
        <v>22176404</v>
      </c>
      <c r="C2850" s="24">
        <v>40489</v>
      </c>
      <c r="D2850" s="24" t="s">
        <v>3302</v>
      </c>
      <c r="E2850" s="24" t="s">
        <v>3303</v>
      </c>
      <c r="F2850" s="24" t="s">
        <v>11800</v>
      </c>
      <c r="G2850" s="24" t="s">
        <v>3729</v>
      </c>
      <c r="H2850" s="24" t="s">
        <v>11801</v>
      </c>
      <c r="I2850" s="24" t="s">
        <v>11860</v>
      </c>
      <c r="J2850" s="24" t="s">
        <v>11499</v>
      </c>
      <c r="N2850" s="24" t="s">
        <v>11865</v>
      </c>
      <c r="O2850" s="24" t="s">
        <v>3326</v>
      </c>
      <c r="Q2850" s="24" t="s">
        <v>3311</v>
      </c>
      <c r="R2850" s="24" t="s">
        <v>3922</v>
      </c>
      <c r="S2850" s="24" t="s">
        <v>3313</v>
      </c>
    </row>
    <row r="2851" spans="1:19" x14ac:dyDescent="0.25">
      <c r="A2851" s="24" t="s">
        <v>11866</v>
      </c>
      <c r="B2851" s="24">
        <v>22176554</v>
      </c>
      <c r="C2851" s="24">
        <v>136592</v>
      </c>
      <c r="D2851" s="24" t="s">
        <v>3302</v>
      </c>
      <c r="E2851" s="24" t="s">
        <v>3303</v>
      </c>
      <c r="F2851" s="24" t="s">
        <v>11800</v>
      </c>
      <c r="G2851" s="24" t="s">
        <v>3729</v>
      </c>
      <c r="H2851" s="24" t="s">
        <v>11801</v>
      </c>
      <c r="I2851" s="24" t="s">
        <v>11860</v>
      </c>
      <c r="J2851" s="24" t="s">
        <v>11867</v>
      </c>
      <c r="N2851" s="24" t="s">
        <v>11868</v>
      </c>
    </row>
    <row r="2852" spans="1:19" x14ac:dyDescent="0.25">
      <c r="A2852" s="24" t="s">
        <v>11869</v>
      </c>
      <c r="B2852" s="24">
        <v>22176779</v>
      </c>
      <c r="C2852" s="24">
        <v>40516</v>
      </c>
      <c r="D2852" s="24" t="s">
        <v>3302</v>
      </c>
      <c r="E2852" s="24" t="s">
        <v>3303</v>
      </c>
      <c r="F2852" s="24" t="s">
        <v>11800</v>
      </c>
      <c r="G2852" s="24" t="s">
        <v>3729</v>
      </c>
      <c r="H2852" s="24" t="s">
        <v>11801</v>
      </c>
      <c r="I2852" s="24" t="s">
        <v>11870</v>
      </c>
      <c r="J2852" s="24" t="s">
        <v>11871</v>
      </c>
      <c r="N2852" s="24" t="s">
        <v>3748</v>
      </c>
      <c r="O2852" s="24" t="s">
        <v>3326</v>
      </c>
      <c r="Q2852" s="24" t="s">
        <v>3311</v>
      </c>
      <c r="R2852" s="24" t="s">
        <v>3922</v>
      </c>
      <c r="S2852" s="24" t="s">
        <v>3313</v>
      </c>
    </row>
    <row r="2853" spans="1:19" x14ac:dyDescent="0.25">
      <c r="A2853" s="24" t="s">
        <v>11872</v>
      </c>
      <c r="B2853" s="24">
        <v>22177040</v>
      </c>
      <c r="C2853" s="24">
        <v>40515</v>
      </c>
      <c r="D2853" s="24" t="s">
        <v>3302</v>
      </c>
      <c r="E2853" s="24" t="s">
        <v>3303</v>
      </c>
      <c r="F2853" s="24" t="s">
        <v>11800</v>
      </c>
      <c r="G2853" s="24" t="s">
        <v>3729</v>
      </c>
      <c r="H2853" s="24" t="s">
        <v>11801</v>
      </c>
      <c r="I2853" s="24" t="s">
        <v>11870</v>
      </c>
      <c r="J2853" s="24" t="s">
        <v>11873</v>
      </c>
      <c r="N2853" s="24" t="s">
        <v>11874</v>
      </c>
      <c r="O2853" s="24" t="s">
        <v>3326</v>
      </c>
      <c r="Q2853" s="24" t="s">
        <v>3311</v>
      </c>
      <c r="R2853" s="24" t="s">
        <v>3922</v>
      </c>
      <c r="S2853" s="24" t="s">
        <v>3313</v>
      </c>
    </row>
    <row r="2854" spans="1:19" x14ac:dyDescent="0.25">
      <c r="A2854" s="24" t="s">
        <v>11875</v>
      </c>
      <c r="B2854" s="24">
        <v>22177125</v>
      </c>
      <c r="C2854" s="24">
        <v>136375</v>
      </c>
      <c r="D2854" s="24" t="s">
        <v>3302</v>
      </c>
      <c r="E2854" s="24" t="s">
        <v>3303</v>
      </c>
      <c r="F2854" s="24" t="s">
        <v>11800</v>
      </c>
      <c r="G2854" s="24" t="s">
        <v>3729</v>
      </c>
      <c r="H2854" s="24" t="s">
        <v>11801</v>
      </c>
      <c r="I2854" s="24" t="s">
        <v>11870</v>
      </c>
      <c r="J2854" s="24" t="s">
        <v>11876</v>
      </c>
      <c r="N2854" s="24" t="s">
        <v>11877</v>
      </c>
      <c r="O2854" s="24" t="s">
        <v>3326</v>
      </c>
      <c r="Q2854" s="24" t="s">
        <v>3311</v>
      </c>
      <c r="R2854" s="24" t="s">
        <v>3327</v>
      </c>
      <c r="S2854" s="24" t="s">
        <v>3313</v>
      </c>
    </row>
    <row r="2855" spans="1:19" x14ac:dyDescent="0.25">
      <c r="A2855" s="24" t="s">
        <v>11878</v>
      </c>
      <c r="B2855" s="24">
        <v>22177320</v>
      </c>
      <c r="C2855" s="24">
        <v>136501</v>
      </c>
      <c r="D2855" s="24" t="s">
        <v>3302</v>
      </c>
      <c r="E2855" s="24" t="s">
        <v>3303</v>
      </c>
      <c r="F2855" s="24" t="s">
        <v>11800</v>
      </c>
      <c r="G2855" s="24" t="s">
        <v>3729</v>
      </c>
      <c r="H2855" s="24" t="s">
        <v>11801</v>
      </c>
      <c r="I2855" s="24" t="s">
        <v>11870</v>
      </c>
      <c r="J2855" s="24" t="s">
        <v>11879</v>
      </c>
      <c r="N2855" s="24" t="s">
        <v>11880</v>
      </c>
    </row>
    <row r="2856" spans="1:19" x14ac:dyDescent="0.25">
      <c r="A2856" s="24" t="s">
        <v>11881</v>
      </c>
      <c r="B2856" s="24">
        <v>22177475</v>
      </c>
      <c r="C2856" s="24">
        <v>40509</v>
      </c>
      <c r="D2856" s="24" t="s">
        <v>3302</v>
      </c>
      <c r="E2856" s="24" t="s">
        <v>3303</v>
      </c>
      <c r="F2856" s="24" t="s">
        <v>11800</v>
      </c>
      <c r="G2856" s="24" t="s">
        <v>3729</v>
      </c>
      <c r="H2856" s="24" t="s">
        <v>11801</v>
      </c>
      <c r="I2856" s="24" t="s">
        <v>11882</v>
      </c>
      <c r="J2856" s="24" t="s">
        <v>11883</v>
      </c>
      <c r="N2856" s="24" t="s">
        <v>7800</v>
      </c>
      <c r="O2856" s="24" t="s">
        <v>3326</v>
      </c>
      <c r="Q2856" s="24" t="s">
        <v>3311</v>
      </c>
      <c r="R2856" s="24" t="s">
        <v>3922</v>
      </c>
      <c r="S2856" s="24" t="s">
        <v>3313</v>
      </c>
    </row>
    <row r="2857" spans="1:19" x14ac:dyDescent="0.25">
      <c r="A2857" s="24" t="s">
        <v>11884</v>
      </c>
      <c r="B2857" s="24">
        <v>22177735</v>
      </c>
      <c r="C2857" s="24">
        <v>136545</v>
      </c>
      <c r="D2857" s="24" t="s">
        <v>3302</v>
      </c>
      <c r="E2857" s="24" t="s">
        <v>3303</v>
      </c>
      <c r="F2857" s="24" t="s">
        <v>11800</v>
      </c>
      <c r="G2857" s="24" t="s">
        <v>3729</v>
      </c>
      <c r="H2857" s="24" t="s">
        <v>11801</v>
      </c>
      <c r="I2857" s="24" t="s">
        <v>11885</v>
      </c>
      <c r="J2857" s="24" t="s">
        <v>11886</v>
      </c>
      <c r="N2857" s="24" t="s">
        <v>11887</v>
      </c>
      <c r="O2857" s="24" t="s">
        <v>3340</v>
      </c>
      <c r="Q2857" s="24" t="s">
        <v>3311</v>
      </c>
      <c r="R2857" s="24" t="s">
        <v>3327</v>
      </c>
      <c r="S2857" s="24" t="s">
        <v>3313</v>
      </c>
    </row>
    <row r="2858" spans="1:19" x14ac:dyDescent="0.25">
      <c r="A2858" s="24" t="s">
        <v>11888</v>
      </c>
      <c r="B2858" s="24">
        <v>22177997</v>
      </c>
      <c r="C2858" s="24">
        <v>136845</v>
      </c>
      <c r="D2858" s="24" t="s">
        <v>3302</v>
      </c>
      <c r="E2858" s="24" t="s">
        <v>3303</v>
      </c>
      <c r="F2858" s="24" t="s">
        <v>11800</v>
      </c>
      <c r="G2858" s="24" t="s">
        <v>3729</v>
      </c>
      <c r="H2858" s="24" t="s">
        <v>11801</v>
      </c>
      <c r="I2858" s="24" t="s">
        <v>11885</v>
      </c>
      <c r="J2858" s="24" t="s">
        <v>11889</v>
      </c>
      <c r="N2858" s="24" t="s">
        <v>11890</v>
      </c>
      <c r="O2858" s="24" t="s">
        <v>3326</v>
      </c>
      <c r="Q2858" s="24" t="s">
        <v>3311</v>
      </c>
      <c r="R2858" s="24" t="s">
        <v>3922</v>
      </c>
      <c r="S2858" s="24" t="s">
        <v>3313</v>
      </c>
    </row>
    <row r="2859" spans="1:19" x14ac:dyDescent="0.25">
      <c r="A2859" s="24" t="s">
        <v>11891</v>
      </c>
      <c r="B2859" s="24">
        <v>22178114</v>
      </c>
      <c r="C2859" s="24">
        <v>136705</v>
      </c>
      <c r="D2859" s="24" t="s">
        <v>3302</v>
      </c>
      <c r="E2859" s="24" t="s">
        <v>3303</v>
      </c>
      <c r="F2859" s="24" t="s">
        <v>11800</v>
      </c>
      <c r="G2859" s="24" t="s">
        <v>3729</v>
      </c>
      <c r="H2859" s="24" t="s">
        <v>11801</v>
      </c>
      <c r="I2859" s="24" t="s">
        <v>11885</v>
      </c>
      <c r="J2859" s="24" t="s">
        <v>11892</v>
      </c>
      <c r="N2859" s="24" t="s">
        <v>11890</v>
      </c>
      <c r="O2859" s="24" t="s">
        <v>3340</v>
      </c>
      <c r="Q2859" s="24" t="s">
        <v>3311</v>
      </c>
      <c r="R2859" s="24" t="s">
        <v>3327</v>
      </c>
      <c r="S2859" s="24" t="s">
        <v>3313</v>
      </c>
    </row>
    <row r="2860" spans="1:19" x14ac:dyDescent="0.25">
      <c r="A2860" s="24" t="s">
        <v>11893</v>
      </c>
      <c r="B2860" s="24">
        <v>22178294</v>
      </c>
      <c r="C2860" s="24">
        <v>136296</v>
      </c>
      <c r="D2860" s="24" t="s">
        <v>3302</v>
      </c>
      <c r="E2860" s="24" t="s">
        <v>3303</v>
      </c>
      <c r="F2860" s="24" t="s">
        <v>11800</v>
      </c>
      <c r="G2860" s="24" t="s">
        <v>3729</v>
      </c>
      <c r="H2860" s="24" t="s">
        <v>11801</v>
      </c>
      <c r="I2860" s="24" t="s">
        <v>11894</v>
      </c>
      <c r="J2860" s="24" t="s">
        <v>11895</v>
      </c>
      <c r="N2860" s="24" t="s">
        <v>11896</v>
      </c>
      <c r="O2860" s="24" t="s">
        <v>3326</v>
      </c>
      <c r="Q2860" s="24" t="s">
        <v>3311</v>
      </c>
      <c r="R2860" s="24" t="s">
        <v>3327</v>
      </c>
      <c r="S2860" s="24" t="s">
        <v>3313</v>
      </c>
    </row>
    <row r="2861" spans="1:19" x14ac:dyDescent="0.25">
      <c r="A2861" s="24" t="s">
        <v>11897</v>
      </c>
      <c r="B2861" s="24">
        <v>22178376</v>
      </c>
      <c r="C2861" s="24">
        <v>40508</v>
      </c>
      <c r="D2861" s="24" t="s">
        <v>3302</v>
      </c>
      <c r="E2861" s="24" t="s">
        <v>3303</v>
      </c>
      <c r="F2861" s="24" t="s">
        <v>11800</v>
      </c>
      <c r="G2861" s="24" t="s">
        <v>3729</v>
      </c>
      <c r="H2861" s="24" t="s">
        <v>11801</v>
      </c>
      <c r="I2861" s="24" t="s">
        <v>11894</v>
      </c>
      <c r="J2861" s="24" t="s">
        <v>11898</v>
      </c>
      <c r="N2861" s="24" t="s">
        <v>11899</v>
      </c>
      <c r="O2861" s="24" t="s">
        <v>3326</v>
      </c>
      <c r="Q2861" s="24" t="s">
        <v>3311</v>
      </c>
      <c r="R2861" s="24" t="s">
        <v>3922</v>
      </c>
      <c r="S2861" s="24" t="s">
        <v>3313</v>
      </c>
    </row>
    <row r="2862" spans="1:19" x14ac:dyDescent="0.25">
      <c r="A2862" s="24" t="s">
        <v>11900</v>
      </c>
      <c r="B2862" s="24">
        <v>22178537</v>
      </c>
      <c r="C2862" s="24">
        <v>136573</v>
      </c>
      <c r="D2862" s="24" t="s">
        <v>3302</v>
      </c>
      <c r="E2862" s="24" t="s">
        <v>3303</v>
      </c>
      <c r="F2862" s="24" t="s">
        <v>11800</v>
      </c>
      <c r="G2862" s="24" t="s">
        <v>3729</v>
      </c>
      <c r="H2862" s="24" t="s">
        <v>11801</v>
      </c>
      <c r="I2862" s="24" t="s">
        <v>11894</v>
      </c>
      <c r="J2862" s="24" t="s">
        <v>11901</v>
      </c>
      <c r="N2862" s="24" t="s">
        <v>11896</v>
      </c>
      <c r="O2862" s="24" t="s">
        <v>3326</v>
      </c>
      <c r="Q2862" s="24" t="s">
        <v>3311</v>
      </c>
      <c r="R2862" s="24" t="s">
        <v>3327</v>
      </c>
      <c r="S2862" s="24" t="s">
        <v>3313</v>
      </c>
    </row>
    <row r="2863" spans="1:19" x14ac:dyDescent="0.25">
      <c r="A2863" s="24" t="s">
        <v>11902</v>
      </c>
      <c r="B2863" s="24">
        <v>22178618</v>
      </c>
      <c r="C2863" s="24">
        <v>136842</v>
      </c>
      <c r="D2863" s="24" t="s">
        <v>3302</v>
      </c>
      <c r="E2863" s="24" t="s">
        <v>3303</v>
      </c>
      <c r="F2863" s="24" t="s">
        <v>11800</v>
      </c>
      <c r="G2863" s="24" t="s">
        <v>3729</v>
      </c>
      <c r="H2863" s="24" t="s">
        <v>11801</v>
      </c>
      <c r="I2863" s="24" t="s">
        <v>11894</v>
      </c>
      <c r="J2863" s="24" t="s">
        <v>4448</v>
      </c>
      <c r="N2863" s="24" t="s">
        <v>11890</v>
      </c>
      <c r="O2863" s="24" t="s">
        <v>3326</v>
      </c>
      <c r="Q2863" s="24" t="s">
        <v>3311</v>
      </c>
      <c r="R2863" s="24" t="s">
        <v>3922</v>
      </c>
      <c r="S2863" s="24" t="s">
        <v>3313</v>
      </c>
    </row>
    <row r="2864" spans="1:19" x14ac:dyDescent="0.25">
      <c r="A2864" s="24" t="s">
        <v>11903</v>
      </c>
      <c r="B2864" s="24">
        <v>22178706</v>
      </c>
      <c r="C2864" s="24">
        <v>89333331</v>
      </c>
      <c r="D2864" s="24" t="s">
        <v>3302</v>
      </c>
      <c r="E2864" s="24" t="s">
        <v>3303</v>
      </c>
      <c r="F2864" s="24" t="s">
        <v>11800</v>
      </c>
      <c r="G2864" s="24" t="s">
        <v>3729</v>
      </c>
      <c r="H2864" s="24" t="s">
        <v>11801</v>
      </c>
      <c r="I2864" s="24" t="s">
        <v>11894</v>
      </c>
      <c r="J2864" s="24" t="s">
        <v>11904</v>
      </c>
      <c r="N2864" s="24" t="s">
        <v>11905</v>
      </c>
      <c r="O2864" s="24" t="s">
        <v>3326</v>
      </c>
      <c r="Q2864" s="24" t="s">
        <v>3311</v>
      </c>
      <c r="R2864" s="24" t="s">
        <v>3922</v>
      </c>
      <c r="S2864" s="24" t="s">
        <v>3313</v>
      </c>
    </row>
    <row r="2865" spans="1:19" x14ac:dyDescent="0.25">
      <c r="A2865" s="24" t="s">
        <v>11906</v>
      </c>
      <c r="B2865" s="24">
        <v>22178797</v>
      </c>
      <c r="C2865" s="24">
        <v>12822</v>
      </c>
      <c r="D2865" s="24" t="s">
        <v>3302</v>
      </c>
      <c r="E2865" s="24" t="s">
        <v>3303</v>
      </c>
      <c r="F2865" s="24" t="s">
        <v>11800</v>
      </c>
      <c r="G2865" s="24" t="s">
        <v>3729</v>
      </c>
      <c r="H2865" s="24" t="s">
        <v>11801</v>
      </c>
      <c r="I2865" s="24" t="s">
        <v>11894</v>
      </c>
      <c r="J2865" s="24" t="s">
        <v>11907</v>
      </c>
      <c r="N2865" s="24" t="s">
        <v>7541</v>
      </c>
      <c r="O2865" s="24" t="s">
        <v>3326</v>
      </c>
      <c r="Q2865" s="24" t="s">
        <v>3311</v>
      </c>
      <c r="R2865" s="24" t="s">
        <v>3327</v>
      </c>
      <c r="S2865" s="24" t="s">
        <v>3313</v>
      </c>
    </row>
    <row r="2866" spans="1:19" x14ac:dyDescent="0.25">
      <c r="A2866" s="24" t="s">
        <v>11908</v>
      </c>
      <c r="B2866" s="24">
        <v>22178960</v>
      </c>
      <c r="C2866" s="24">
        <v>12824</v>
      </c>
      <c r="D2866" s="24" t="s">
        <v>3302</v>
      </c>
      <c r="E2866" s="24" t="s">
        <v>3303</v>
      </c>
      <c r="F2866" s="24" t="s">
        <v>11800</v>
      </c>
      <c r="G2866" s="24" t="s">
        <v>3729</v>
      </c>
      <c r="H2866" s="24" t="s">
        <v>11801</v>
      </c>
      <c r="I2866" s="24" t="s">
        <v>11894</v>
      </c>
      <c r="J2866" s="24" t="s">
        <v>11909</v>
      </c>
      <c r="N2866" s="24" t="s">
        <v>11890</v>
      </c>
      <c r="O2866" s="24" t="s">
        <v>3326</v>
      </c>
      <c r="Q2866" s="24" t="s">
        <v>3311</v>
      </c>
      <c r="R2866" s="24" t="s">
        <v>3327</v>
      </c>
      <c r="S2866" s="24" t="s">
        <v>3313</v>
      </c>
    </row>
    <row r="2867" spans="1:19" x14ac:dyDescent="0.25">
      <c r="A2867" s="24" t="s">
        <v>11910</v>
      </c>
      <c r="B2867" s="24">
        <v>22179442</v>
      </c>
      <c r="C2867" s="24">
        <v>136278</v>
      </c>
      <c r="D2867" s="24" t="s">
        <v>3302</v>
      </c>
      <c r="E2867" s="24" t="s">
        <v>3303</v>
      </c>
      <c r="F2867" s="24" t="s">
        <v>11800</v>
      </c>
      <c r="G2867" s="24" t="s">
        <v>3729</v>
      </c>
      <c r="H2867" s="24" t="s">
        <v>11801</v>
      </c>
      <c r="I2867" s="24" t="s">
        <v>11894</v>
      </c>
      <c r="J2867" s="24" t="s">
        <v>4782</v>
      </c>
      <c r="N2867" s="24" t="s">
        <v>11890</v>
      </c>
      <c r="O2867" s="24" t="s">
        <v>3326</v>
      </c>
      <c r="Q2867" s="24" t="s">
        <v>3311</v>
      </c>
      <c r="R2867" s="24" t="s">
        <v>3327</v>
      </c>
      <c r="S2867" s="24" t="s">
        <v>3313</v>
      </c>
    </row>
    <row r="2868" spans="1:19" x14ac:dyDescent="0.25">
      <c r="A2868" s="24" t="s">
        <v>11911</v>
      </c>
      <c r="B2868" s="24">
        <v>22179522</v>
      </c>
      <c r="C2868" s="24">
        <v>136830</v>
      </c>
      <c r="D2868" s="24" t="s">
        <v>3302</v>
      </c>
      <c r="E2868" s="24" t="s">
        <v>3303</v>
      </c>
      <c r="F2868" s="24" t="s">
        <v>11800</v>
      </c>
      <c r="G2868" s="24" t="s">
        <v>3729</v>
      </c>
      <c r="H2868" s="24" t="s">
        <v>11801</v>
      </c>
      <c r="I2868" s="24" t="s">
        <v>11894</v>
      </c>
      <c r="J2868" s="24" t="s">
        <v>11912</v>
      </c>
      <c r="N2868" s="24" t="s">
        <v>11913</v>
      </c>
      <c r="O2868" s="24" t="s">
        <v>3326</v>
      </c>
      <c r="Q2868" s="24" t="s">
        <v>3311</v>
      </c>
      <c r="R2868" s="24" t="s">
        <v>3922</v>
      </c>
      <c r="S2868" s="24" t="s">
        <v>3313</v>
      </c>
    </row>
    <row r="2869" spans="1:19" x14ac:dyDescent="0.25">
      <c r="A2869" s="24" t="s">
        <v>11914</v>
      </c>
      <c r="B2869" s="24">
        <v>22179598</v>
      </c>
      <c r="C2869" s="24">
        <v>9245</v>
      </c>
      <c r="D2869" s="24" t="s">
        <v>3302</v>
      </c>
      <c r="E2869" s="24" t="s">
        <v>3303</v>
      </c>
      <c r="F2869" s="24" t="s">
        <v>11800</v>
      </c>
      <c r="G2869" s="24" t="s">
        <v>3729</v>
      </c>
      <c r="H2869" s="24" t="s">
        <v>11801</v>
      </c>
      <c r="I2869" s="24" t="s">
        <v>11915</v>
      </c>
      <c r="J2869" s="24" t="s">
        <v>11916</v>
      </c>
      <c r="N2869" s="24" t="s">
        <v>11527</v>
      </c>
      <c r="O2869" s="24" t="s">
        <v>3326</v>
      </c>
      <c r="Q2869" s="24" t="s">
        <v>3311</v>
      </c>
      <c r="R2869" s="24" t="s">
        <v>3327</v>
      </c>
      <c r="S2869" s="24" t="s">
        <v>3313</v>
      </c>
    </row>
    <row r="2870" spans="1:19" x14ac:dyDescent="0.25">
      <c r="A2870" s="24" t="s">
        <v>11917</v>
      </c>
      <c r="B2870" s="24">
        <v>22188832</v>
      </c>
      <c r="C2870" s="24">
        <v>4066</v>
      </c>
      <c r="D2870" s="24" t="s">
        <v>3302</v>
      </c>
      <c r="E2870" s="24" t="s">
        <v>3303</v>
      </c>
      <c r="F2870" s="24" t="s">
        <v>3728</v>
      </c>
      <c r="G2870" s="24" t="s">
        <v>3729</v>
      </c>
      <c r="H2870" s="24" t="s">
        <v>11918</v>
      </c>
      <c r="I2870" s="24" t="s">
        <v>11919</v>
      </c>
      <c r="J2870" s="24" t="s">
        <v>11597</v>
      </c>
      <c r="N2870" s="24" t="s">
        <v>11920</v>
      </c>
      <c r="O2870" s="24" t="s">
        <v>3326</v>
      </c>
      <c r="Q2870" s="24" t="s">
        <v>3311</v>
      </c>
      <c r="R2870" s="24" t="s">
        <v>3922</v>
      </c>
      <c r="S2870" s="24" t="s">
        <v>3313</v>
      </c>
    </row>
    <row r="2871" spans="1:19" x14ac:dyDescent="0.25">
      <c r="A2871" s="24" t="s">
        <v>11921</v>
      </c>
      <c r="B2871" s="24">
        <v>22188918</v>
      </c>
      <c r="C2871" s="24">
        <v>4065</v>
      </c>
      <c r="D2871" s="24" t="s">
        <v>3302</v>
      </c>
      <c r="E2871" s="24" t="s">
        <v>3303</v>
      </c>
      <c r="F2871" s="24" t="s">
        <v>3728</v>
      </c>
      <c r="G2871" s="24" t="s">
        <v>3729</v>
      </c>
      <c r="H2871" s="24" t="s">
        <v>11918</v>
      </c>
      <c r="I2871" s="24" t="s">
        <v>11919</v>
      </c>
      <c r="J2871" s="24" t="s">
        <v>11922</v>
      </c>
      <c r="N2871" s="24" t="s">
        <v>11923</v>
      </c>
      <c r="O2871" s="24" t="s">
        <v>3326</v>
      </c>
      <c r="Q2871" s="24" t="s">
        <v>3311</v>
      </c>
      <c r="R2871" s="24" t="s">
        <v>3922</v>
      </c>
      <c r="S2871" s="24" t="s">
        <v>3313</v>
      </c>
    </row>
    <row r="2872" spans="1:19" x14ac:dyDescent="0.25">
      <c r="A2872" s="24" t="s">
        <v>11924</v>
      </c>
      <c r="B2872" s="24">
        <v>22189125</v>
      </c>
      <c r="C2872" s="24">
        <v>136520</v>
      </c>
      <c r="D2872" s="24" t="s">
        <v>3302</v>
      </c>
      <c r="E2872" s="24" t="s">
        <v>3303</v>
      </c>
      <c r="F2872" s="24" t="s">
        <v>3728</v>
      </c>
      <c r="G2872" s="24" t="s">
        <v>3729</v>
      </c>
      <c r="H2872" s="24" t="s">
        <v>11918</v>
      </c>
      <c r="I2872" s="24" t="s">
        <v>11919</v>
      </c>
      <c r="J2872" s="24" t="s">
        <v>10172</v>
      </c>
      <c r="N2872" s="24" t="s">
        <v>11925</v>
      </c>
    </row>
    <row r="2873" spans="1:19" x14ac:dyDescent="0.25">
      <c r="A2873" s="24" t="s">
        <v>11926</v>
      </c>
      <c r="B2873" s="24">
        <v>22189256</v>
      </c>
      <c r="C2873" s="24">
        <v>86257782</v>
      </c>
      <c r="D2873" s="24" t="s">
        <v>3302</v>
      </c>
      <c r="E2873" s="24" t="s">
        <v>3303</v>
      </c>
      <c r="F2873" s="24" t="s">
        <v>3728</v>
      </c>
      <c r="G2873" s="24" t="s">
        <v>3729</v>
      </c>
      <c r="H2873" s="24" t="s">
        <v>11918</v>
      </c>
      <c r="I2873" s="24" t="s">
        <v>11919</v>
      </c>
      <c r="J2873" s="24" t="s">
        <v>11927</v>
      </c>
      <c r="N2873" s="24" t="s">
        <v>11928</v>
      </c>
      <c r="O2873" s="24" t="s">
        <v>3326</v>
      </c>
      <c r="Q2873" s="24" t="s">
        <v>3311</v>
      </c>
      <c r="R2873" s="24" t="s">
        <v>3922</v>
      </c>
      <c r="S2873" s="24" t="s">
        <v>3313</v>
      </c>
    </row>
    <row r="2874" spans="1:19" x14ac:dyDescent="0.25">
      <c r="A2874" s="24" t="s">
        <v>11929</v>
      </c>
      <c r="B2874" s="24">
        <v>22189453</v>
      </c>
      <c r="C2874" s="24">
        <v>8825</v>
      </c>
      <c r="D2874" s="24" t="s">
        <v>3302</v>
      </c>
      <c r="E2874" s="24" t="s">
        <v>3303</v>
      </c>
      <c r="F2874" s="24" t="s">
        <v>3728</v>
      </c>
      <c r="G2874" s="24" t="s">
        <v>3729</v>
      </c>
      <c r="H2874" s="24" t="s">
        <v>11918</v>
      </c>
      <c r="I2874" s="24" t="s">
        <v>11930</v>
      </c>
      <c r="J2874" s="24" t="s">
        <v>11931</v>
      </c>
      <c r="N2874" s="24" t="s">
        <v>11932</v>
      </c>
      <c r="O2874" s="24" t="s">
        <v>3326</v>
      </c>
      <c r="Q2874" s="24" t="s">
        <v>3311</v>
      </c>
      <c r="R2874" s="24" t="s">
        <v>3922</v>
      </c>
      <c r="S2874" s="24" t="s">
        <v>3313</v>
      </c>
    </row>
    <row r="2875" spans="1:19" x14ac:dyDescent="0.25">
      <c r="A2875" s="24" t="s">
        <v>11933</v>
      </c>
      <c r="B2875" s="24">
        <v>22189525</v>
      </c>
      <c r="C2875" s="24">
        <v>8823</v>
      </c>
      <c r="D2875" s="24" t="s">
        <v>3302</v>
      </c>
      <c r="E2875" s="24" t="s">
        <v>3303</v>
      </c>
      <c r="F2875" s="24" t="s">
        <v>3728</v>
      </c>
      <c r="G2875" s="24" t="s">
        <v>3729</v>
      </c>
      <c r="H2875" s="24" t="s">
        <v>11918</v>
      </c>
      <c r="I2875" s="24" t="s">
        <v>11930</v>
      </c>
      <c r="J2875" s="24" t="s">
        <v>11934</v>
      </c>
      <c r="N2875" s="24" t="s">
        <v>11935</v>
      </c>
      <c r="O2875" s="24" t="s">
        <v>3326</v>
      </c>
      <c r="Q2875" s="24" t="s">
        <v>3311</v>
      </c>
      <c r="R2875" s="24" t="s">
        <v>3327</v>
      </c>
      <c r="S2875" s="24" t="s">
        <v>3313</v>
      </c>
    </row>
    <row r="2876" spans="1:19" x14ac:dyDescent="0.25">
      <c r="A2876" s="24" t="s">
        <v>11936</v>
      </c>
      <c r="B2876" s="24">
        <v>22190005</v>
      </c>
      <c r="C2876" s="24">
        <v>10300</v>
      </c>
      <c r="D2876" s="24" t="s">
        <v>3302</v>
      </c>
      <c r="E2876" s="24" t="s">
        <v>3303</v>
      </c>
      <c r="F2876" s="24" t="s">
        <v>3728</v>
      </c>
      <c r="G2876" s="24" t="s">
        <v>3729</v>
      </c>
      <c r="H2876" s="24" t="s">
        <v>11918</v>
      </c>
      <c r="I2876" s="24" t="s">
        <v>11937</v>
      </c>
      <c r="J2876" s="24" t="s">
        <v>11938</v>
      </c>
      <c r="N2876" s="24" t="s">
        <v>4364</v>
      </c>
      <c r="O2876" s="24" t="s">
        <v>3326</v>
      </c>
      <c r="Q2876" s="24" t="s">
        <v>3311</v>
      </c>
      <c r="R2876" s="24" t="s">
        <v>3922</v>
      </c>
      <c r="S2876" s="24" t="s">
        <v>3313</v>
      </c>
    </row>
    <row r="2877" spans="1:19" x14ac:dyDescent="0.25">
      <c r="A2877" s="24" t="s">
        <v>11939</v>
      </c>
      <c r="B2877" s="24">
        <v>22190183</v>
      </c>
      <c r="C2877" s="24">
        <v>136222</v>
      </c>
      <c r="D2877" s="24" t="s">
        <v>3302</v>
      </c>
      <c r="E2877" s="24" t="s">
        <v>3303</v>
      </c>
      <c r="F2877" s="24" t="s">
        <v>3728</v>
      </c>
      <c r="G2877" s="24" t="s">
        <v>3729</v>
      </c>
      <c r="H2877" s="24" t="s">
        <v>11918</v>
      </c>
      <c r="I2877" s="24" t="s">
        <v>11940</v>
      </c>
      <c r="J2877" s="24" t="s">
        <v>11941</v>
      </c>
      <c r="N2877" s="24" t="s">
        <v>11942</v>
      </c>
    </row>
    <row r="2878" spans="1:19" x14ac:dyDescent="0.25">
      <c r="A2878" s="24" t="s">
        <v>11943</v>
      </c>
      <c r="B2878" s="24">
        <v>22190269</v>
      </c>
      <c r="C2878" s="24">
        <v>10988</v>
      </c>
      <c r="D2878" s="24" t="s">
        <v>3302</v>
      </c>
      <c r="E2878" s="24" t="s">
        <v>3303</v>
      </c>
      <c r="F2878" s="24" t="s">
        <v>3728</v>
      </c>
      <c r="G2878" s="24" t="s">
        <v>3729</v>
      </c>
      <c r="H2878" s="24" t="s">
        <v>11918</v>
      </c>
      <c r="I2878" s="24" t="s">
        <v>11940</v>
      </c>
      <c r="J2878" s="24" t="s">
        <v>9380</v>
      </c>
      <c r="N2878" s="24" t="s">
        <v>11944</v>
      </c>
      <c r="O2878" s="24" t="s">
        <v>3326</v>
      </c>
      <c r="Q2878" s="24" t="s">
        <v>3311</v>
      </c>
      <c r="R2878" s="24" t="s">
        <v>3922</v>
      </c>
      <c r="S2878" s="24" t="s">
        <v>3313</v>
      </c>
    </row>
    <row r="2879" spans="1:19" x14ac:dyDescent="0.25">
      <c r="A2879" s="24" t="s">
        <v>11945</v>
      </c>
      <c r="B2879" s="24">
        <v>22192708</v>
      </c>
      <c r="C2879" s="24">
        <v>5803</v>
      </c>
      <c r="D2879" s="24" t="s">
        <v>3302</v>
      </c>
      <c r="E2879" s="24" t="s">
        <v>3303</v>
      </c>
      <c r="F2879" s="24" t="s">
        <v>3728</v>
      </c>
      <c r="G2879" s="24" t="s">
        <v>3729</v>
      </c>
      <c r="H2879" s="24" t="s">
        <v>5567</v>
      </c>
      <c r="I2879" s="24" t="s">
        <v>5568</v>
      </c>
      <c r="J2879" s="24" t="s">
        <v>7998</v>
      </c>
      <c r="N2879" s="24" t="s">
        <v>11946</v>
      </c>
      <c r="O2879" s="24" t="s">
        <v>3340</v>
      </c>
      <c r="Q2879" s="24" t="s">
        <v>3311</v>
      </c>
      <c r="R2879" s="24" t="s">
        <v>3327</v>
      </c>
      <c r="S2879" s="24" t="s">
        <v>3313</v>
      </c>
    </row>
    <row r="2880" spans="1:19" x14ac:dyDescent="0.25">
      <c r="A2880" s="24" t="s">
        <v>11947</v>
      </c>
      <c r="B2880" s="24">
        <v>22194130</v>
      </c>
      <c r="C2880" s="24">
        <v>5815</v>
      </c>
      <c r="D2880" s="24" t="s">
        <v>3302</v>
      </c>
      <c r="E2880" s="24" t="s">
        <v>3303</v>
      </c>
      <c r="F2880" s="24" t="s">
        <v>3728</v>
      </c>
      <c r="G2880" s="24" t="s">
        <v>3729</v>
      </c>
      <c r="H2880" s="24" t="s">
        <v>5567</v>
      </c>
      <c r="I2880" s="24" t="s">
        <v>5568</v>
      </c>
      <c r="J2880" s="24" t="s">
        <v>8411</v>
      </c>
      <c r="N2880" s="24" t="s">
        <v>11948</v>
      </c>
      <c r="O2880" s="24" t="s">
        <v>3340</v>
      </c>
      <c r="Q2880" s="24" t="s">
        <v>3311</v>
      </c>
      <c r="R2880" s="24" t="s">
        <v>3922</v>
      </c>
      <c r="S2880" s="24" t="s">
        <v>3313</v>
      </c>
    </row>
    <row r="2881" spans="1:19" x14ac:dyDescent="0.25">
      <c r="A2881" s="24" t="s">
        <v>11949</v>
      </c>
      <c r="B2881" s="24">
        <v>22196245</v>
      </c>
      <c r="C2881" s="24">
        <v>136567</v>
      </c>
      <c r="D2881" s="24" t="s">
        <v>3302</v>
      </c>
      <c r="E2881" s="24" t="s">
        <v>3303</v>
      </c>
      <c r="F2881" s="24" t="s">
        <v>3728</v>
      </c>
      <c r="G2881" s="24" t="s">
        <v>3729</v>
      </c>
      <c r="H2881" s="24" t="s">
        <v>5567</v>
      </c>
      <c r="I2881" s="24" t="s">
        <v>5568</v>
      </c>
      <c r="J2881" s="24" t="s">
        <v>11950</v>
      </c>
      <c r="N2881" s="24" t="s">
        <v>11951</v>
      </c>
      <c r="O2881" s="24" t="s">
        <v>3316</v>
      </c>
      <c r="P2881" s="24" t="s">
        <v>7681</v>
      </c>
      <c r="Q2881" s="24" t="s">
        <v>3311</v>
      </c>
      <c r="R2881" s="24" t="s">
        <v>3312</v>
      </c>
      <c r="S2881" s="24" t="s">
        <v>3313</v>
      </c>
    </row>
    <row r="2882" spans="1:19" x14ac:dyDescent="0.25">
      <c r="A2882" s="24" t="s">
        <v>11952</v>
      </c>
      <c r="B2882" s="24">
        <v>22197347</v>
      </c>
      <c r="C2882" s="24">
        <v>699</v>
      </c>
      <c r="D2882" s="24" t="s">
        <v>3302</v>
      </c>
      <c r="E2882" s="24" t="s">
        <v>3303</v>
      </c>
      <c r="F2882" s="24" t="s">
        <v>3728</v>
      </c>
      <c r="G2882" s="24" t="s">
        <v>3729</v>
      </c>
      <c r="H2882" s="24" t="s">
        <v>11953</v>
      </c>
      <c r="I2882" s="24" t="s">
        <v>11954</v>
      </c>
      <c r="J2882" s="24" t="s">
        <v>11955</v>
      </c>
      <c r="N2882" s="24" t="s">
        <v>4364</v>
      </c>
      <c r="O2882" s="24" t="s">
        <v>3326</v>
      </c>
      <c r="Q2882" s="24" t="s">
        <v>3311</v>
      </c>
      <c r="R2882" s="24" t="s">
        <v>3922</v>
      </c>
      <c r="S2882" s="24" t="s">
        <v>3313</v>
      </c>
    </row>
    <row r="2883" spans="1:19" x14ac:dyDescent="0.25">
      <c r="A2883" s="24" t="s">
        <v>11956</v>
      </c>
      <c r="B2883" s="24">
        <v>22197762</v>
      </c>
      <c r="C2883" s="24">
        <v>89497102</v>
      </c>
      <c r="D2883" s="24" t="s">
        <v>3302</v>
      </c>
      <c r="E2883" s="24" t="s">
        <v>3303</v>
      </c>
      <c r="F2883" s="24" t="s">
        <v>3728</v>
      </c>
      <c r="G2883" s="24" t="s">
        <v>3729</v>
      </c>
      <c r="H2883" s="24" t="s">
        <v>11957</v>
      </c>
      <c r="I2883" s="24" t="s">
        <v>11958</v>
      </c>
      <c r="J2883" s="24" t="s">
        <v>11959</v>
      </c>
      <c r="N2883" s="24" t="s">
        <v>3748</v>
      </c>
      <c r="O2883" s="24" t="s">
        <v>3326</v>
      </c>
      <c r="Q2883" s="24" t="s">
        <v>3311</v>
      </c>
      <c r="R2883" s="24" t="s">
        <v>3922</v>
      </c>
      <c r="S2883" s="24" t="s">
        <v>3313</v>
      </c>
    </row>
    <row r="2884" spans="1:19" x14ac:dyDescent="0.25">
      <c r="A2884" s="24" t="s">
        <v>11960</v>
      </c>
      <c r="B2884" s="24">
        <v>22197874</v>
      </c>
      <c r="C2884" s="24">
        <v>6281</v>
      </c>
      <c r="D2884" s="24" t="s">
        <v>3302</v>
      </c>
      <c r="E2884" s="24" t="s">
        <v>3303</v>
      </c>
      <c r="F2884" s="24" t="s">
        <v>3728</v>
      </c>
      <c r="G2884" s="24" t="s">
        <v>3729</v>
      </c>
      <c r="H2884" s="24" t="s">
        <v>11957</v>
      </c>
      <c r="I2884" s="24" t="s">
        <v>11958</v>
      </c>
      <c r="J2884" s="24" t="s">
        <v>4886</v>
      </c>
      <c r="N2884" s="24" t="s">
        <v>11961</v>
      </c>
      <c r="O2884" s="24" t="s">
        <v>3326</v>
      </c>
      <c r="Q2884" s="24" t="s">
        <v>3311</v>
      </c>
      <c r="R2884" s="24" t="s">
        <v>3922</v>
      </c>
      <c r="S2884" s="24" t="s">
        <v>3313</v>
      </c>
    </row>
    <row r="2885" spans="1:19" x14ac:dyDescent="0.25">
      <c r="A2885" s="24" t="s">
        <v>11962</v>
      </c>
      <c r="B2885" s="24">
        <v>22198296</v>
      </c>
      <c r="C2885" s="24">
        <v>6286</v>
      </c>
      <c r="D2885" s="24" t="s">
        <v>3302</v>
      </c>
      <c r="E2885" s="24" t="s">
        <v>3303</v>
      </c>
      <c r="F2885" s="24" t="s">
        <v>3728</v>
      </c>
      <c r="G2885" s="24" t="s">
        <v>3729</v>
      </c>
      <c r="H2885" s="24" t="s">
        <v>11957</v>
      </c>
      <c r="I2885" s="24" t="s">
        <v>11958</v>
      </c>
      <c r="J2885" s="24" t="s">
        <v>11963</v>
      </c>
      <c r="N2885" s="24" t="s">
        <v>11923</v>
      </c>
      <c r="O2885" s="24" t="s">
        <v>3326</v>
      </c>
      <c r="Q2885" s="24" t="s">
        <v>3311</v>
      </c>
      <c r="R2885" s="24" t="s">
        <v>3327</v>
      </c>
      <c r="S2885" s="24" t="s">
        <v>3313</v>
      </c>
    </row>
    <row r="2886" spans="1:19" x14ac:dyDescent="0.25">
      <c r="A2886" s="24" t="s">
        <v>11964</v>
      </c>
      <c r="B2886" s="24">
        <v>22198654</v>
      </c>
      <c r="C2886" s="24">
        <v>6278</v>
      </c>
      <c r="D2886" s="24" t="s">
        <v>3302</v>
      </c>
      <c r="E2886" s="24" t="s">
        <v>3303</v>
      </c>
      <c r="F2886" s="24" t="s">
        <v>3728</v>
      </c>
      <c r="G2886" s="24" t="s">
        <v>3729</v>
      </c>
      <c r="H2886" s="24" t="s">
        <v>11957</v>
      </c>
      <c r="I2886" s="24" t="s">
        <v>11958</v>
      </c>
      <c r="J2886" s="24" t="s">
        <v>10803</v>
      </c>
      <c r="N2886" s="24" t="s">
        <v>11965</v>
      </c>
      <c r="O2886" s="24" t="s">
        <v>3340</v>
      </c>
      <c r="Q2886" s="24" t="s">
        <v>3311</v>
      </c>
      <c r="R2886" s="24" t="s">
        <v>3312</v>
      </c>
      <c r="S2886" s="24" t="s">
        <v>3313</v>
      </c>
    </row>
    <row r="2887" spans="1:19" x14ac:dyDescent="0.25">
      <c r="A2887" s="24" t="s">
        <v>11966</v>
      </c>
      <c r="B2887" s="24">
        <v>22198733</v>
      </c>
      <c r="C2887" s="24">
        <v>136663</v>
      </c>
      <c r="D2887" s="24" t="s">
        <v>3302</v>
      </c>
      <c r="E2887" s="24" t="s">
        <v>3303</v>
      </c>
      <c r="F2887" s="24" t="s">
        <v>3728</v>
      </c>
      <c r="G2887" s="24" t="s">
        <v>3729</v>
      </c>
      <c r="H2887" s="24" t="s">
        <v>11957</v>
      </c>
      <c r="I2887" s="24" t="s">
        <v>11967</v>
      </c>
      <c r="J2887" s="24" t="s">
        <v>11968</v>
      </c>
      <c r="N2887" s="24" t="s">
        <v>11969</v>
      </c>
      <c r="O2887" s="24" t="s">
        <v>3326</v>
      </c>
      <c r="Q2887" s="24" t="s">
        <v>3311</v>
      </c>
      <c r="R2887" s="24" t="s">
        <v>3922</v>
      </c>
      <c r="S2887" s="24" t="s">
        <v>3313</v>
      </c>
    </row>
    <row r="2888" spans="1:19" x14ac:dyDescent="0.25">
      <c r="A2888" s="24" t="s">
        <v>11970</v>
      </c>
      <c r="B2888" s="24">
        <v>22198890</v>
      </c>
      <c r="C2888" s="24">
        <v>14100</v>
      </c>
      <c r="D2888" s="24" t="s">
        <v>3302</v>
      </c>
      <c r="E2888" s="24" t="s">
        <v>3303</v>
      </c>
      <c r="F2888" s="24" t="s">
        <v>3728</v>
      </c>
      <c r="G2888" s="24" t="s">
        <v>3729</v>
      </c>
      <c r="H2888" s="24" t="s">
        <v>11957</v>
      </c>
      <c r="I2888" s="24" t="s">
        <v>11967</v>
      </c>
      <c r="J2888" s="24" t="s">
        <v>11971</v>
      </c>
      <c r="N2888" s="24" t="s">
        <v>11772</v>
      </c>
      <c r="O2888" s="24" t="s">
        <v>3326</v>
      </c>
      <c r="Q2888" s="24" t="s">
        <v>3311</v>
      </c>
      <c r="R2888" s="24" t="s">
        <v>3327</v>
      </c>
      <c r="S2888" s="24" t="s">
        <v>3313</v>
      </c>
    </row>
    <row r="2889" spans="1:19" x14ac:dyDescent="0.25">
      <c r="A2889" s="24" t="s">
        <v>11972</v>
      </c>
      <c r="B2889" s="24">
        <v>22199194</v>
      </c>
      <c r="C2889" s="24">
        <v>6608</v>
      </c>
      <c r="D2889" s="24" t="s">
        <v>3302</v>
      </c>
      <c r="E2889" s="24" t="s">
        <v>3303</v>
      </c>
      <c r="F2889" s="24" t="s">
        <v>3728</v>
      </c>
      <c r="G2889" s="24" t="s">
        <v>3729</v>
      </c>
      <c r="H2889" s="24" t="s">
        <v>11973</v>
      </c>
      <c r="I2889" s="24" t="s">
        <v>11974</v>
      </c>
      <c r="J2889" s="24" t="s">
        <v>11975</v>
      </c>
      <c r="N2889" s="24" t="s">
        <v>11976</v>
      </c>
      <c r="O2889" s="24" t="s">
        <v>3326</v>
      </c>
      <c r="Q2889" s="24" t="s">
        <v>3311</v>
      </c>
      <c r="R2889" s="24" t="s">
        <v>3327</v>
      </c>
      <c r="S2889" s="24" t="s">
        <v>3313</v>
      </c>
    </row>
    <row r="2890" spans="1:19" x14ac:dyDescent="0.25">
      <c r="A2890" s="24" t="s">
        <v>11977</v>
      </c>
      <c r="B2890" s="24">
        <v>22205252</v>
      </c>
      <c r="C2890" s="24">
        <v>12274</v>
      </c>
      <c r="D2890" s="24" t="s">
        <v>3302</v>
      </c>
      <c r="E2890" s="24" t="s">
        <v>3303</v>
      </c>
      <c r="F2890" s="24" t="s">
        <v>3728</v>
      </c>
      <c r="G2890" s="24" t="s">
        <v>3729</v>
      </c>
      <c r="H2890" s="24" t="s">
        <v>9877</v>
      </c>
      <c r="I2890" s="24" t="s">
        <v>11978</v>
      </c>
      <c r="J2890" s="24" t="s">
        <v>10845</v>
      </c>
      <c r="N2890" s="24" t="s">
        <v>11979</v>
      </c>
      <c r="O2890" s="24" t="s">
        <v>3326</v>
      </c>
      <c r="Q2890" s="24" t="s">
        <v>3311</v>
      </c>
      <c r="R2890" s="24" t="s">
        <v>3922</v>
      </c>
      <c r="S2890" s="24" t="s">
        <v>3313</v>
      </c>
    </row>
    <row r="2891" spans="1:19" x14ac:dyDescent="0.25">
      <c r="A2891" s="24" t="s">
        <v>11980</v>
      </c>
      <c r="B2891" s="24">
        <v>22205489</v>
      </c>
      <c r="C2891" s="24">
        <v>4989</v>
      </c>
      <c r="D2891" s="24" t="s">
        <v>3302</v>
      </c>
      <c r="E2891" s="24" t="s">
        <v>3303</v>
      </c>
      <c r="F2891" s="24" t="s">
        <v>3728</v>
      </c>
      <c r="G2891" s="24" t="s">
        <v>3729</v>
      </c>
      <c r="H2891" s="24" t="s">
        <v>9877</v>
      </c>
      <c r="I2891" s="24" t="s">
        <v>11981</v>
      </c>
      <c r="J2891" s="24" t="s">
        <v>7540</v>
      </c>
      <c r="N2891" s="24" t="s">
        <v>11807</v>
      </c>
      <c r="O2891" s="24" t="s">
        <v>3326</v>
      </c>
      <c r="Q2891" s="24" t="s">
        <v>3311</v>
      </c>
      <c r="R2891" s="24" t="s">
        <v>3327</v>
      </c>
      <c r="S2891" s="24" t="s">
        <v>3313</v>
      </c>
    </row>
    <row r="2892" spans="1:19" x14ac:dyDescent="0.25">
      <c r="A2892" s="24" t="s">
        <v>11982</v>
      </c>
      <c r="B2892" s="24">
        <v>22205666</v>
      </c>
      <c r="C2892" s="24">
        <v>10957</v>
      </c>
      <c r="D2892" s="24" t="s">
        <v>3302</v>
      </c>
      <c r="E2892" s="24" t="s">
        <v>3303</v>
      </c>
      <c r="F2892" s="24" t="s">
        <v>3728</v>
      </c>
      <c r="G2892" s="24" t="s">
        <v>3729</v>
      </c>
      <c r="H2892" s="24" t="s">
        <v>9877</v>
      </c>
      <c r="I2892" s="24" t="s">
        <v>11983</v>
      </c>
      <c r="J2892" s="24" t="s">
        <v>11984</v>
      </c>
      <c r="N2892" s="24" t="s">
        <v>11985</v>
      </c>
      <c r="O2892" s="24" t="s">
        <v>3326</v>
      </c>
      <c r="Q2892" s="24" t="s">
        <v>3311</v>
      </c>
      <c r="R2892" s="24" t="s">
        <v>3327</v>
      </c>
      <c r="S2892" s="24" t="s">
        <v>3313</v>
      </c>
    </row>
    <row r="2893" spans="1:19" x14ac:dyDescent="0.25">
      <c r="A2893" s="24" t="s">
        <v>11986</v>
      </c>
      <c r="B2893" s="24">
        <v>22205855</v>
      </c>
      <c r="C2893" s="24">
        <v>8418</v>
      </c>
      <c r="D2893" s="24" t="s">
        <v>3302</v>
      </c>
      <c r="E2893" s="24" t="s">
        <v>3303</v>
      </c>
      <c r="F2893" s="24" t="s">
        <v>3728</v>
      </c>
      <c r="G2893" s="24" t="s">
        <v>3729</v>
      </c>
      <c r="H2893" s="24" t="s">
        <v>9877</v>
      </c>
      <c r="I2893" s="24" t="s">
        <v>11987</v>
      </c>
      <c r="J2893" s="24" t="s">
        <v>4428</v>
      </c>
      <c r="N2893" s="24" t="s">
        <v>11988</v>
      </c>
      <c r="O2893" s="24" t="s">
        <v>3326</v>
      </c>
      <c r="Q2893" s="24" t="s">
        <v>3311</v>
      </c>
      <c r="R2893" s="24" t="s">
        <v>3327</v>
      </c>
      <c r="S2893" s="24" t="s">
        <v>3313</v>
      </c>
    </row>
    <row r="2894" spans="1:19" x14ac:dyDescent="0.25">
      <c r="A2894" s="24" t="s">
        <v>11989</v>
      </c>
      <c r="B2894" s="24">
        <v>22206143</v>
      </c>
      <c r="C2894" s="24">
        <v>136355</v>
      </c>
      <c r="D2894" s="24" t="s">
        <v>3302</v>
      </c>
      <c r="E2894" s="24" t="s">
        <v>3303</v>
      </c>
      <c r="F2894" s="24" t="s">
        <v>3728</v>
      </c>
      <c r="G2894" s="24" t="s">
        <v>3729</v>
      </c>
      <c r="H2894" s="24" t="s">
        <v>9877</v>
      </c>
      <c r="I2894" s="24" t="s">
        <v>11990</v>
      </c>
      <c r="J2894" s="24" t="s">
        <v>11991</v>
      </c>
      <c r="N2894" s="24" t="s">
        <v>11992</v>
      </c>
      <c r="O2894" s="24" t="s">
        <v>3326</v>
      </c>
      <c r="Q2894" s="24" t="s">
        <v>3311</v>
      </c>
      <c r="R2894" s="24" t="s">
        <v>3327</v>
      </c>
      <c r="S2894" s="24" t="s">
        <v>3313</v>
      </c>
    </row>
    <row r="2895" spans="1:19" x14ac:dyDescent="0.25">
      <c r="A2895" s="24" t="s">
        <v>11993</v>
      </c>
      <c r="B2895" s="24">
        <v>22206242</v>
      </c>
      <c r="C2895" s="24">
        <v>21839</v>
      </c>
      <c r="D2895" s="24" t="s">
        <v>3302</v>
      </c>
      <c r="E2895" s="24" t="s">
        <v>3303</v>
      </c>
      <c r="F2895" s="24" t="s">
        <v>3728</v>
      </c>
      <c r="G2895" s="24" t="s">
        <v>3729</v>
      </c>
      <c r="H2895" s="24" t="s">
        <v>9877</v>
      </c>
      <c r="I2895" s="24" t="s">
        <v>11990</v>
      </c>
      <c r="J2895" s="24" t="s">
        <v>11994</v>
      </c>
      <c r="N2895" s="24" t="s">
        <v>11995</v>
      </c>
      <c r="O2895" s="24" t="s">
        <v>3326</v>
      </c>
      <c r="Q2895" s="24" t="s">
        <v>3311</v>
      </c>
      <c r="R2895" s="24" t="s">
        <v>3327</v>
      </c>
      <c r="S2895" s="24" t="s">
        <v>3313</v>
      </c>
    </row>
    <row r="2896" spans="1:19" x14ac:dyDescent="0.25">
      <c r="A2896" s="24" t="s">
        <v>11996</v>
      </c>
      <c r="B2896" s="24">
        <v>22206322</v>
      </c>
      <c r="C2896" s="24">
        <v>136245</v>
      </c>
      <c r="D2896" s="24" t="s">
        <v>3302</v>
      </c>
      <c r="E2896" s="24" t="s">
        <v>3303</v>
      </c>
      <c r="F2896" s="24" t="s">
        <v>3728</v>
      </c>
      <c r="G2896" s="24" t="s">
        <v>3729</v>
      </c>
      <c r="H2896" s="24" t="s">
        <v>9877</v>
      </c>
      <c r="I2896" s="24" t="s">
        <v>11990</v>
      </c>
      <c r="J2896" s="24" t="s">
        <v>11997</v>
      </c>
      <c r="N2896" s="24" t="s">
        <v>11985</v>
      </c>
      <c r="O2896" s="24" t="s">
        <v>3326</v>
      </c>
      <c r="Q2896" s="24" t="s">
        <v>3311</v>
      </c>
      <c r="R2896" s="24" t="s">
        <v>3327</v>
      </c>
      <c r="S2896" s="24" t="s">
        <v>3313</v>
      </c>
    </row>
    <row r="2897" spans="1:19" x14ac:dyDescent="0.25">
      <c r="A2897" s="24" t="s">
        <v>11998</v>
      </c>
      <c r="B2897" s="24">
        <v>22206578</v>
      </c>
      <c r="C2897" s="24">
        <v>6983</v>
      </c>
      <c r="D2897" s="24" t="s">
        <v>3302</v>
      </c>
      <c r="E2897" s="24" t="s">
        <v>3303</v>
      </c>
      <c r="F2897" s="24" t="s">
        <v>3728</v>
      </c>
      <c r="G2897" s="24" t="s">
        <v>3729</v>
      </c>
      <c r="H2897" s="24" t="s">
        <v>9877</v>
      </c>
      <c r="I2897" s="24" t="s">
        <v>11999</v>
      </c>
      <c r="J2897" s="24" t="s">
        <v>4416</v>
      </c>
      <c r="N2897" s="24" t="s">
        <v>7756</v>
      </c>
      <c r="O2897" s="24" t="s">
        <v>3326</v>
      </c>
      <c r="Q2897" s="24" t="s">
        <v>3311</v>
      </c>
      <c r="R2897" s="24" t="s">
        <v>3327</v>
      </c>
      <c r="S2897" s="24" t="s">
        <v>3313</v>
      </c>
    </row>
    <row r="2898" spans="1:19" x14ac:dyDescent="0.25">
      <c r="A2898" s="24" t="s">
        <v>12000</v>
      </c>
      <c r="B2898" s="24">
        <v>22206738</v>
      </c>
      <c r="C2898" s="24">
        <v>13233</v>
      </c>
      <c r="D2898" s="24" t="s">
        <v>3302</v>
      </c>
      <c r="E2898" s="24" t="s">
        <v>3303</v>
      </c>
      <c r="F2898" s="24" t="s">
        <v>3728</v>
      </c>
      <c r="G2898" s="24" t="s">
        <v>3729</v>
      </c>
      <c r="H2898" s="24" t="s">
        <v>9877</v>
      </c>
      <c r="I2898" s="24" t="s">
        <v>11999</v>
      </c>
      <c r="J2898" s="24" t="s">
        <v>12001</v>
      </c>
      <c r="N2898" s="24" t="s">
        <v>12002</v>
      </c>
      <c r="O2898" s="24" t="s">
        <v>3326</v>
      </c>
      <c r="Q2898" s="24" t="s">
        <v>3311</v>
      </c>
      <c r="R2898" s="24" t="s">
        <v>3327</v>
      </c>
      <c r="S2898" s="24" t="s">
        <v>3313</v>
      </c>
    </row>
    <row r="2899" spans="1:19" x14ac:dyDescent="0.25">
      <c r="A2899" s="24" t="s">
        <v>12003</v>
      </c>
      <c r="B2899" s="24">
        <v>22206833</v>
      </c>
      <c r="C2899" s="24">
        <v>13236</v>
      </c>
      <c r="D2899" s="24" t="s">
        <v>3302</v>
      </c>
      <c r="E2899" s="24" t="s">
        <v>3303</v>
      </c>
      <c r="F2899" s="24" t="s">
        <v>3728</v>
      </c>
      <c r="G2899" s="24" t="s">
        <v>3729</v>
      </c>
      <c r="H2899" s="24" t="s">
        <v>9877</v>
      </c>
      <c r="I2899" s="24" t="s">
        <v>11999</v>
      </c>
      <c r="J2899" s="24" t="s">
        <v>9808</v>
      </c>
      <c r="N2899" s="24" t="s">
        <v>12004</v>
      </c>
      <c r="O2899" s="24" t="s">
        <v>3340</v>
      </c>
      <c r="Q2899" s="24" t="s">
        <v>3311</v>
      </c>
      <c r="R2899" s="24" t="s">
        <v>3327</v>
      </c>
      <c r="S2899" s="24" t="s">
        <v>3313</v>
      </c>
    </row>
    <row r="2900" spans="1:19" x14ac:dyDescent="0.25">
      <c r="A2900" s="24" t="s">
        <v>12005</v>
      </c>
      <c r="B2900" s="24">
        <v>22207079</v>
      </c>
      <c r="C2900" s="24">
        <v>6979</v>
      </c>
      <c r="D2900" s="24" t="s">
        <v>3302</v>
      </c>
      <c r="E2900" s="24" t="s">
        <v>3303</v>
      </c>
      <c r="F2900" s="24" t="s">
        <v>3728</v>
      </c>
      <c r="G2900" s="24" t="s">
        <v>3729</v>
      </c>
      <c r="H2900" s="24" t="s">
        <v>9877</v>
      </c>
      <c r="I2900" s="24" t="s">
        <v>12006</v>
      </c>
      <c r="J2900" s="24" t="s">
        <v>4281</v>
      </c>
      <c r="N2900" s="24" t="s">
        <v>11798</v>
      </c>
      <c r="O2900" s="24" t="s">
        <v>3326</v>
      </c>
      <c r="Q2900" s="24" t="s">
        <v>3311</v>
      </c>
      <c r="R2900" s="24" t="s">
        <v>3922</v>
      </c>
      <c r="S2900" s="24" t="s">
        <v>3313</v>
      </c>
    </row>
    <row r="2901" spans="1:19" x14ac:dyDescent="0.25">
      <c r="A2901" s="24" t="s">
        <v>12007</v>
      </c>
      <c r="B2901" s="24">
        <v>22207249</v>
      </c>
      <c r="C2901" s="24">
        <v>136652</v>
      </c>
      <c r="D2901" s="24" t="s">
        <v>3302</v>
      </c>
      <c r="E2901" s="24" t="s">
        <v>3303</v>
      </c>
      <c r="F2901" s="24" t="s">
        <v>3728</v>
      </c>
      <c r="G2901" s="24" t="s">
        <v>3729</v>
      </c>
      <c r="H2901" s="24" t="s">
        <v>9877</v>
      </c>
      <c r="I2901" s="24" t="s">
        <v>12006</v>
      </c>
      <c r="J2901" s="24" t="s">
        <v>11503</v>
      </c>
      <c r="N2901" s="24" t="s">
        <v>12008</v>
      </c>
    </row>
    <row r="2902" spans="1:19" x14ac:dyDescent="0.25">
      <c r="A2902" s="24" t="s">
        <v>12009</v>
      </c>
      <c r="B2902" s="24">
        <v>22207395</v>
      </c>
      <c r="C2902" s="24">
        <v>18289</v>
      </c>
      <c r="D2902" s="24" t="s">
        <v>3302</v>
      </c>
      <c r="E2902" s="24" t="s">
        <v>3303</v>
      </c>
      <c r="F2902" s="24" t="s">
        <v>3728</v>
      </c>
      <c r="G2902" s="24" t="s">
        <v>3729</v>
      </c>
      <c r="H2902" s="24" t="s">
        <v>9877</v>
      </c>
      <c r="I2902" s="24" t="s">
        <v>12010</v>
      </c>
      <c r="J2902" s="24" t="s">
        <v>12011</v>
      </c>
      <c r="N2902" s="24" t="s">
        <v>12012</v>
      </c>
      <c r="O2902" s="24" t="s">
        <v>3326</v>
      </c>
      <c r="Q2902" s="24" t="s">
        <v>3311</v>
      </c>
      <c r="R2902" s="24" t="s">
        <v>3327</v>
      </c>
      <c r="S2902" s="24" t="s">
        <v>3313</v>
      </c>
    </row>
    <row r="2903" spans="1:19" x14ac:dyDescent="0.25">
      <c r="A2903" s="24" t="s">
        <v>12013</v>
      </c>
      <c r="B2903" s="24">
        <v>22207611</v>
      </c>
      <c r="C2903" s="24">
        <v>29463</v>
      </c>
      <c r="D2903" s="24" t="s">
        <v>3302</v>
      </c>
      <c r="E2903" s="24" t="s">
        <v>3303</v>
      </c>
      <c r="F2903" s="24" t="s">
        <v>3728</v>
      </c>
      <c r="G2903" s="24" t="s">
        <v>3729</v>
      </c>
      <c r="H2903" s="24" t="s">
        <v>9877</v>
      </c>
      <c r="I2903" s="24" t="s">
        <v>12010</v>
      </c>
      <c r="J2903" s="24" t="s">
        <v>12014</v>
      </c>
      <c r="N2903" s="24" t="s">
        <v>12015</v>
      </c>
      <c r="O2903" s="24" t="s">
        <v>3326</v>
      </c>
      <c r="Q2903" s="24" t="s">
        <v>3311</v>
      </c>
      <c r="R2903" s="24" t="s">
        <v>3327</v>
      </c>
      <c r="S2903" s="24" t="s">
        <v>3313</v>
      </c>
    </row>
    <row r="2904" spans="1:19" x14ac:dyDescent="0.25">
      <c r="A2904" s="24" t="s">
        <v>12016</v>
      </c>
      <c r="B2904" s="24">
        <v>22207674</v>
      </c>
      <c r="C2904" s="24">
        <v>18296</v>
      </c>
      <c r="D2904" s="24" t="s">
        <v>3302</v>
      </c>
      <c r="E2904" s="24" t="s">
        <v>3303</v>
      </c>
      <c r="F2904" s="24" t="s">
        <v>3728</v>
      </c>
      <c r="G2904" s="24" t="s">
        <v>3729</v>
      </c>
      <c r="H2904" s="24" t="s">
        <v>9877</v>
      </c>
      <c r="I2904" s="24" t="s">
        <v>12010</v>
      </c>
      <c r="J2904" s="24" t="s">
        <v>12017</v>
      </c>
      <c r="N2904" s="24" t="s">
        <v>12018</v>
      </c>
      <c r="O2904" s="24" t="s">
        <v>3326</v>
      </c>
      <c r="Q2904" s="24" t="s">
        <v>3311</v>
      </c>
      <c r="R2904" s="24" t="s">
        <v>3922</v>
      </c>
      <c r="S2904" s="24" t="s">
        <v>3313</v>
      </c>
    </row>
    <row r="2905" spans="1:19" x14ac:dyDescent="0.25">
      <c r="A2905" s="24" t="s">
        <v>12019</v>
      </c>
      <c r="B2905" s="24">
        <v>22207750</v>
      </c>
      <c r="C2905" s="24">
        <v>29464</v>
      </c>
      <c r="D2905" s="24" t="s">
        <v>3302</v>
      </c>
      <c r="E2905" s="24" t="s">
        <v>3303</v>
      </c>
      <c r="F2905" s="24" t="s">
        <v>3728</v>
      </c>
      <c r="G2905" s="24" t="s">
        <v>3729</v>
      </c>
      <c r="H2905" s="24" t="s">
        <v>9877</v>
      </c>
      <c r="I2905" s="24" t="s">
        <v>12010</v>
      </c>
      <c r="J2905" s="24" t="s">
        <v>12020</v>
      </c>
      <c r="N2905" s="24" t="s">
        <v>12015</v>
      </c>
      <c r="O2905" s="24" t="s">
        <v>3340</v>
      </c>
      <c r="Q2905" s="24" t="s">
        <v>3311</v>
      </c>
      <c r="R2905" s="24" t="s">
        <v>3327</v>
      </c>
      <c r="S2905" s="24" t="s">
        <v>3313</v>
      </c>
    </row>
    <row r="2906" spans="1:19" x14ac:dyDescent="0.25">
      <c r="A2906" s="24" t="s">
        <v>12021</v>
      </c>
      <c r="B2906" s="24">
        <v>22207886</v>
      </c>
      <c r="C2906" s="24">
        <v>18294</v>
      </c>
      <c r="D2906" s="24" t="s">
        <v>3302</v>
      </c>
      <c r="E2906" s="24" t="s">
        <v>3303</v>
      </c>
      <c r="F2906" s="24" t="s">
        <v>3728</v>
      </c>
      <c r="G2906" s="24" t="s">
        <v>3729</v>
      </c>
      <c r="H2906" s="24" t="s">
        <v>9877</v>
      </c>
      <c r="I2906" s="24" t="s">
        <v>12010</v>
      </c>
      <c r="J2906" s="24" t="s">
        <v>3720</v>
      </c>
      <c r="N2906" s="24" t="s">
        <v>11417</v>
      </c>
      <c r="O2906" s="24" t="s">
        <v>3326</v>
      </c>
      <c r="Q2906" s="24" t="s">
        <v>3311</v>
      </c>
      <c r="R2906" s="24" t="s">
        <v>3922</v>
      </c>
      <c r="S2906" s="24" t="s">
        <v>3313</v>
      </c>
    </row>
    <row r="2907" spans="1:19" x14ac:dyDescent="0.25">
      <c r="A2907" s="24" t="s">
        <v>12022</v>
      </c>
      <c r="B2907" s="24">
        <v>22208022</v>
      </c>
      <c r="C2907" s="24">
        <v>18299</v>
      </c>
      <c r="D2907" s="24" t="s">
        <v>3302</v>
      </c>
      <c r="E2907" s="24" t="s">
        <v>3303</v>
      </c>
      <c r="F2907" s="24" t="s">
        <v>3728</v>
      </c>
      <c r="G2907" s="24" t="s">
        <v>3729</v>
      </c>
      <c r="H2907" s="24" t="s">
        <v>9877</v>
      </c>
      <c r="I2907" s="24" t="s">
        <v>12010</v>
      </c>
      <c r="J2907" s="24" t="s">
        <v>12023</v>
      </c>
      <c r="N2907" s="24" t="s">
        <v>11946</v>
      </c>
      <c r="O2907" s="24" t="s">
        <v>3326</v>
      </c>
      <c r="Q2907" s="24" t="s">
        <v>3311</v>
      </c>
      <c r="R2907" s="24" t="s">
        <v>3327</v>
      </c>
      <c r="S2907" s="24" t="s">
        <v>3313</v>
      </c>
    </row>
    <row r="2908" spans="1:19" x14ac:dyDescent="0.25">
      <c r="A2908" s="24" t="s">
        <v>12024</v>
      </c>
      <c r="B2908" s="24">
        <v>22208111</v>
      </c>
      <c r="C2908" s="24">
        <v>18300</v>
      </c>
      <c r="D2908" s="24" t="s">
        <v>3302</v>
      </c>
      <c r="E2908" s="24" t="s">
        <v>3303</v>
      </c>
      <c r="F2908" s="24" t="s">
        <v>3728</v>
      </c>
      <c r="G2908" s="24" t="s">
        <v>3729</v>
      </c>
      <c r="H2908" s="24" t="s">
        <v>9877</v>
      </c>
      <c r="I2908" s="24" t="s">
        <v>12010</v>
      </c>
      <c r="J2908" s="24" t="s">
        <v>12025</v>
      </c>
      <c r="N2908" s="24" t="s">
        <v>12026</v>
      </c>
      <c r="O2908" s="24" t="s">
        <v>3326</v>
      </c>
      <c r="Q2908" s="24" t="s">
        <v>3311</v>
      </c>
      <c r="R2908" s="24" t="s">
        <v>3327</v>
      </c>
      <c r="S2908" s="24" t="s">
        <v>3313</v>
      </c>
    </row>
    <row r="2909" spans="1:19" x14ac:dyDescent="0.25">
      <c r="A2909" s="24" t="s">
        <v>12027</v>
      </c>
      <c r="B2909" s="24">
        <v>22208196</v>
      </c>
      <c r="C2909" s="24">
        <v>29465</v>
      </c>
      <c r="D2909" s="24" t="s">
        <v>3302</v>
      </c>
      <c r="E2909" s="24" t="s">
        <v>3303</v>
      </c>
      <c r="F2909" s="24" t="s">
        <v>3728</v>
      </c>
      <c r="G2909" s="24" t="s">
        <v>3729</v>
      </c>
      <c r="H2909" s="24" t="s">
        <v>9877</v>
      </c>
      <c r="I2909" s="24" t="s">
        <v>12010</v>
      </c>
      <c r="J2909" s="24" t="s">
        <v>12028</v>
      </c>
      <c r="N2909" s="24" t="s">
        <v>12015</v>
      </c>
      <c r="O2909" s="24" t="s">
        <v>3326</v>
      </c>
      <c r="Q2909" s="24" t="s">
        <v>3311</v>
      </c>
      <c r="R2909" s="24" t="s">
        <v>3327</v>
      </c>
      <c r="S2909" s="24" t="s">
        <v>3313</v>
      </c>
    </row>
    <row r="2910" spans="1:19" x14ac:dyDescent="0.25">
      <c r="A2910" s="24" t="s">
        <v>12029</v>
      </c>
      <c r="B2910" s="24">
        <v>22208352</v>
      </c>
      <c r="C2910" s="24">
        <v>29466</v>
      </c>
      <c r="D2910" s="24" t="s">
        <v>3302</v>
      </c>
      <c r="E2910" s="24" t="s">
        <v>3303</v>
      </c>
      <c r="F2910" s="24" t="s">
        <v>3728</v>
      </c>
      <c r="G2910" s="24" t="s">
        <v>3729</v>
      </c>
      <c r="H2910" s="24" t="s">
        <v>9877</v>
      </c>
      <c r="I2910" s="24" t="s">
        <v>12010</v>
      </c>
      <c r="J2910" s="24" t="s">
        <v>12030</v>
      </c>
      <c r="N2910" s="24" t="s">
        <v>12015</v>
      </c>
      <c r="O2910" s="24" t="s">
        <v>3340</v>
      </c>
      <c r="Q2910" s="24" t="s">
        <v>3311</v>
      </c>
      <c r="R2910" s="24" t="s">
        <v>3327</v>
      </c>
      <c r="S2910" s="24" t="s">
        <v>3313</v>
      </c>
    </row>
    <row r="2911" spans="1:19" x14ac:dyDescent="0.25">
      <c r="A2911" s="24" t="s">
        <v>12031</v>
      </c>
      <c r="B2911" s="24">
        <v>22208647</v>
      </c>
      <c r="C2911" s="24">
        <v>18275</v>
      </c>
      <c r="D2911" s="24" t="s">
        <v>3302</v>
      </c>
      <c r="E2911" s="24" t="s">
        <v>3303</v>
      </c>
      <c r="F2911" s="24" t="s">
        <v>3728</v>
      </c>
      <c r="G2911" s="24" t="s">
        <v>3729</v>
      </c>
      <c r="H2911" s="24" t="s">
        <v>9877</v>
      </c>
      <c r="I2911" s="24" t="s">
        <v>12010</v>
      </c>
      <c r="J2911" s="24" t="s">
        <v>10984</v>
      </c>
      <c r="N2911" s="24" t="s">
        <v>4414</v>
      </c>
      <c r="O2911" s="24" t="s">
        <v>3326</v>
      </c>
      <c r="Q2911" s="24" t="s">
        <v>3311</v>
      </c>
      <c r="R2911" s="24" t="s">
        <v>3327</v>
      </c>
      <c r="S2911" s="24" t="s">
        <v>3313</v>
      </c>
    </row>
    <row r="2912" spans="1:19" x14ac:dyDescent="0.25">
      <c r="A2912" s="24" t="s">
        <v>12032</v>
      </c>
      <c r="B2912" s="24">
        <v>22208920</v>
      </c>
      <c r="C2912" s="24">
        <v>18279</v>
      </c>
      <c r="D2912" s="24" t="s">
        <v>3302</v>
      </c>
      <c r="E2912" s="24" t="s">
        <v>3303</v>
      </c>
      <c r="F2912" s="24" t="s">
        <v>3728</v>
      </c>
      <c r="G2912" s="24" t="s">
        <v>3729</v>
      </c>
      <c r="H2912" s="24" t="s">
        <v>9877</v>
      </c>
      <c r="I2912" s="24" t="s">
        <v>12010</v>
      </c>
      <c r="J2912" s="24" t="s">
        <v>149</v>
      </c>
      <c r="N2912" s="24" t="s">
        <v>12033</v>
      </c>
      <c r="O2912" s="24" t="s">
        <v>3326</v>
      </c>
      <c r="Q2912" s="24" t="s">
        <v>3311</v>
      </c>
      <c r="R2912" s="24" t="s">
        <v>3327</v>
      </c>
      <c r="S2912" s="24" t="s">
        <v>3313</v>
      </c>
    </row>
    <row r="2913" spans="1:19" x14ac:dyDescent="0.25">
      <c r="A2913" s="24" t="s">
        <v>12034</v>
      </c>
      <c r="B2913" s="24">
        <v>22209103</v>
      </c>
      <c r="C2913" s="24">
        <v>18277</v>
      </c>
      <c r="D2913" s="24" t="s">
        <v>3302</v>
      </c>
      <c r="E2913" s="24" t="s">
        <v>3303</v>
      </c>
      <c r="F2913" s="24" t="s">
        <v>3728</v>
      </c>
      <c r="G2913" s="24" t="s">
        <v>3729</v>
      </c>
      <c r="H2913" s="24" t="s">
        <v>9877</v>
      </c>
      <c r="I2913" s="24" t="s">
        <v>12010</v>
      </c>
      <c r="J2913" s="24" t="s">
        <v>12035</v>
      </c>
      <c r="N2913" s="24" t="s">
        <v>7800</v>
      </c>
      <c r="O2913" s="24" t="s">
        <v>3326</v>
      </c>
      <c r="Q2913" s="24" t="s">
        <v>3311</v>
      </c>
      <c r="R2913" s="24" t="s">
        <v>3327</v>
      </c>
      <c r="S2913" s="24" t="s">
        <v>3313</v>
      </c>
    </row>
    <row r="2914" spans="1:19" x14ac:dyDescent="0.25">
      <c r="A2914" s="24" t="s">
        <v>12036</v>
      </c>
      <c r="B2914" s="24">
        <v>22209354</v>
      </c>
      <c r="C2914" s="24">
        <v>18282</v>
      </c>
      <c r="D2914" s="24" t="s">
        <v>3302</v>
      </c>
      <c r="E2914" s="24" t="s">
        <v>3303</v>
      </c>
      <c r="F2914" s="24" t="s">
        <v>3728</v>
      </c>
      <c r="G2914" s="24" t="s">
        <v>3729</v>
      </c>
      <c r="H2914" s="24" t="s">
        <v>9877</v>
      </c>
      <c r="I2914" s="24" t="s">
        <v>12010</v>
      </c>
      <c r="J2914" s="24" t="s">
        <v>7585</v>
      </c>
      <c r="N2914" s="24" t="s">
        <v>12037</v>
      </c>
      <c r="O2914" s="24" t="s">
        <v>3326</v>
      </c>
      <c r="Q2914" s="24" t="s">
        <v>3311</v>
      </c>
      <c r="R2914" s="24" t="s">
        <v>3922</v>
      </c>
      <c r="S2914" s="24" t="s">
        <v>3313</v>
      </c>
    </row>
    <row r="2915" spans="1:19" x14ac:dyDescent="0.25">
      <c r="A2915" s="24" t="s">
        <v>12038</v>
      </c>
      <c r="B2915" s="24">
        <v>22209472</v>
      </c>
      <c r="C2915" s="24">
        <v>18287</v>
      </c>
      <c r="D2915" s="24" t="s">
        <v>3302</v>
      </c>
      <c r="E2915" s="24" t="s">
        <v>3303</v>
      </c>
      <c r="F2915" s="24" t="s">
        <v>3728</v>
      </c>
      <c r="G2915" s="24" t="s">
        <v>3729</v>
      </c>
      <c r="H2915" s="24" t="s">
        <v>9877</v>
      </c>
      <c r="I2915" s="24" t="s">
        <v>12010</v>
      </c>
      <c r="J2915" s="24" t="s">
        <v>12039</v>
      </c>
      <c r="N2915" s="24" t="s">
        <v>12040</v>
      </c>
      <c r="O2915" s="24" t="s">
        <v>3340</v>
      </c>
      <c r="Q2915" s="24" t="s">
        <v>3311</v>
      </c>
      <c r="R2915" s="24" t="s">
        <v>3327</v>
      </c>
      <c r="S2915" s="24" t="s">
        <v>3313</v>
      </c>
    </row>
    <row r="2916" spans="1:19" x14ac:dyDescent="0.25">
      <c r="A2916" s="24" t="s">
        <v>12041</v>
      </c>
      <c r="B2916" s="24">
        <v>22209690</v>
      </c>
      <c r="C2916" s="24">
        <v>6221</v>
      </c>
      <c r="D2916" s="24" t="s">
        <v>3302</v>
      </c>
      <c r="E2916" s="24" t="s">
        <v>3303</v>
      </c>
      <c r="F2916" s="24" t="s">
        <v>3728</v>
      </c>
      <c r="G2916" s="24" t="s">
        <v>3729</v>
      </c>
      <c r="H2916" s="24" t="s">
        <v>9877</v>
      </c>
      <c r="I2916" s="24" t="s">
        <v>12042</v>
      </c>
      <c r="J2916" s="24" t="s">
        <v>12043</v>
      </c>
      <c r="N2916" s="24" t="s">
        <v>12002</v>
      </c>
      <c r="O2916" s="24" t="s">
        <v>3326</v>
      </c>
      <c r="Q2916" s="24" t="s">
        <v>3311</v>
      </c>
      <c r="R2916" s="24" t="s">
        <v>3922</v>
      </c>
      <c r="S2916" s="24" t="s">
        <v>3313</v>
      </c>
    </row>
    <row r="2917" spans="1:19" x14ac:dyDescent="0.25">
      <c r="A2917" s="24" t="s">
        <v>12044</v>
      </c>
      <c r="B2917" s="24">
        <v>22209766</v>
      </c>
      <c r="C2917" s="24">
        <v>6220</v>
      </c>
      <c r="D2917" s="24" t="s">
        <v>3302</v>
      </c>
      <c r="E2917" s="24" t="s">
        <v>3303</v>
      </c>
      <c r="F2917" s="24" t="s">
        <v>3728</v>
      </c>
      <c r="G2917" s="24" t="s">
        <v>3729</v>
      </c>
      <c r="H2917" s="24" t="s">
        <v>9877</v>
      </c>
      <c r="I2917" s="24" t="s">
        <v>12042</v>
      </c>
      <c r="J2917" s="24" t="s">
        <v>10863</v>
      </c>
      <c r="N2917" s="24" t="s">
        <v>12045</v>
      </c>
      <c r="O2917" s="24" t="s">
        <v>3326</v>
      </c>
      <c r="Q2917" s="24" t="s">
        <v>3311</v>
      </c>
      <c r="R2917" s="24" t="s">
        <v>3922</v>
      </c>
      <c r="S2917" s="24" t="s">
        <v>3313</v>
      </c>
    </row>
    <row r="2918" spans="1:19" x14ac:dyDescent="0.25">
      <c r="A2918" s="24" t="s">
        <v>12046</v>
      </c>
      <c r="B2918" s="24">
        <v>22209830</v>
      </c>
      <c r="C2918" s="24">
        <v>6978</v>
      </c>
      <c r="D2918" s="24" t="s">
        <v>3302</v>
      </c>
      <c r="E2918" s="24" t="s">
        <v>3303</v>
      </c>
      <c r="F2918" s="24" t="s">
        <v>3728</v>
      </c>
      <c r="G2918" s="24" t="s">
        <v>3729</v>
      </c>
      <c r="H2918" s="24" t="s">
        <v>9877</v>
      </c>
      <c r="I2918" s="24" t="s">
        <v>12047</v>
      </c>
      <c r="J2918" s="24" t="s">
        <v>4047</v>
      </c>
      <c r="N2918" s="24" t="s">
        <v>11865</v>
      </c>
      <c r="O2918" s="24" t="s">
        <v>4069</v>
      </c>
      <c r="P2918" s="24" t="s">
        <v>12048</v>
      </c>
      <c r="Q2918" s="24" t="s">
        <v>3311</v>
      </c>
      <c r="R2918" s="24" t="s">
        <v>3312</v>
      </c>
      <c r="S2918" s="24" t="s">
        <v>3313</v>
      </c>
    </row>
    <row r="2919" spans="1:19" x14ac:dyDescent="0.25">
      <c r="A2919" s="24" t="s">
        <v>12049</v>
      </c>
      <c r="B2919" s="24">
        <v>22209935</v>
      </c>
      <c r="C2919" s="24">
        <v>6977</v>
      </c>
      <c r="D2919" s="24" t="s">
        <v>3302</v>
      </c>
      <c r="E2919" s="24" t="s">
        <v>3303</v>
      </c>
      <c r="F2919" s="24" t="s">
        <v>3728</v>
      </c>
      <c r="G2919" s="24" t="s">
        <v>3729</v>
      </c>
      <c r="H2919" s="24" t="s">
        <v>9877</v>
      </c>
      <c r="I2919" s="24" t="s">
        <v>12047</v>
      </c>
      <c r="J2919" s="24" t="s">
        <v>12050</v>
      </c>
      <c r="N2919" s="24" t="s">
        <v>12051</v>
      </c>
      <c r="O2919" s="24" t="s">
        <v>3326</v>
      </c>
      <c r="Q2919" s="24" t="s">
        <v>3311</v>
      </c>
      <c r="R2919" s="24" t="s">
        <v>3327</v>
      </c>
      <c r="S2919" s="24" t="s">
        <v>3313</v>
      </c>
    </row>
    <row r="2920" spans="1:19" x14ac:dyDescent="0.25">
      <c r="A2920" s="24" t="s">
        <v>12052</v>
      </c>
      <c r="B2920" s="24">
        <v>22210024</v>
      </c>
      <c r="C2920" s="24">
        <v>136704</v>
      </c>
      <c r="D2920" s="24" t="s">
        <v>3302</v>
      </c>
      <c r="E2920" s="24" t="s">
        <v>3303</v>
      </c>
      <c r="F2920" s="24" t="s">
        <v>3728</v>
      </c>
      <c r="G2920" s="24" t="s">
        <v>3729</v>
      </c>
      <c r="H2920" s="24" t="s">
        <v>9877</v>
      </c>
      <c r="I2920" s="24" t="s">
        <v>12047</v>
      </c>
      <c r="J2920" s="24" t="s">
        <v>12053</v>
      </c>
      <c r="N2920" s="24" t="s">
        <v>11807</v>
      </c>
      <c r="O2920" s="24" t="s">
        <v>3326</v>
      </c>
      <c r="Q2920" s="24" t="s">
        <v>3311</v>
      </c>
      <c r="R2920" s="24" t="s">
        <v>3327</v>
      </c>
      <c r="S2920" s="24" t="s">
        <v>3313</v>
      </c>
    </row>
    <row r="2921" spans="1:19" x14ac:dyDescent="0.25">
      <c r="A2921" s="24" t="s">
        <v>12054</v>
      </c>
      <c r="B2921" s="24">
        <v>22210109</v>
      </c>
      <c r="C2921" s="24">
        <v>6980</v>
      </c>
      <c r="D2921" s="24" t="s">
        <v>3302</v>
      </c>
      <c r="E2921" s="24" t="s">
        <v>3303</v>
      </c>
      <c r="F2921" s="24" t="s">
        <v>3728</v>
      </c>
      <c r="G2921" s="24" t="s">
        <v>3729</v>
      </c>
      <c r="H2921" s="24" t="s">
        <v>9877</v>
      </c>
      <c r="I2921" s="24" t="s">
        <v>12047</v>
      </c>
      <c r="J2921" s="24" t="s">
        <v>12055</v>
      </c>
      <c r="N2921" s="24" t="s">
        <v>12056</v>
      </c>
      <c r="O2921" s="24" t="s">
        <v>3326</v>
      </c>
      <c r="Q2921" s="24" t="s">
        <v>3311</v>
      </c>
      <c r="R2921" s="24" t="s">
        <v>3327</v>
      </c>
      <c r="S2921" s="24" t="s">
        <v>3313</v>
      </c>
    </row>
    <row r="2922" spans="1:19" x14ac:dyDescent="0.25">
      <c r="A2922" s="24" t="s">
        <v>12057</v>
      </c>
      <c r="B2922" s="24">
        <v>22210201</v>
      </c>
      <c r="C2922" s="24">
        <v>6982</v>
      </c>
      <c r="D2922" s="24" t="s">
        <v>3302</v>
      </c>
      <c r="E2922" s="24" t="s">
        <v>3303</v>
      </c>
      <c r="F2922" s="24" t="s">
        <v>3728</v>
      </c>
      <c r="G2922" s="24" t="s">
        <v>3729</v>
      </c>
      <c r="H2922" s="24" t="s">
        <v>9877</v>
      </c>
      <c r="I2922" s="24" t="s">
        <v>12047</v>
      </c>
      <c r="J2922" s="24" t="s">
        <v>12058</v>
      </c>
      <c r="N2922" s="24" t="s">
        <v>12059</v>
      </c>
      <c r="O2922" s="24" t="s">
        <v>3340</v>
      </c>
      <c r="Q2922" s="24" t="s">
        <v>3311</v>
      </c>
      <c r="R2922" s="24" t="s">
        <v>3327</v>
      </c>
      <c r="S2922" s="24" t="s">
        <v>3313</v>
      </c>
    </row>
    <row r="2923" spans="1:19" x14ac:dyDescent="0.25">
      <c r="A2923" s="24" t="s">
        <v>12060</v>
      </c>
      <c r="B2923" s="24">
        <v>22210294</v>
      </c>
      <c r="C2923" s="24">
        <v>6984</v>
      </c>
      <c r="D2923" s="24" t="s">
        <v>3302</v>
      </c>
      <c r="E2923" s="24" t="s">
        <v>3303</v>
      </c>
      <c r="F2923" s="24" t="s">
        <v>3728</v>
      </c>
      <c r="G2923" s="24" t="s">
        <v>3729</v>
      </c>
      <c r="H2923" s="24" t="s">
        <v>9877</v>
      </c>
      <c r="I2923" s="24" t="s">
        <v>12047</v>
      </c>
      <c r="J2923" s="24" t="s">
        <v>12061</v>
      </c>
      <c r="N2923" s="24" t="s">
        <v>7756</v>
      </c>
      <c r="O2923" s="24" t="s">
        <v>3326</v>
      </c>
      <c r="Q2923" s="24" t="s">
        <v>3311</v>
      </c>
      <c r="R2923" s="24" t="s">
        <v>3327</v>
      </c>
      <c r="S2923" s="24" t="s">
        <v>3313</v>
      </c>
    </row>
    <row r="2924" spans="1:19" x14ac:dyDescent="0.25">
      <c r="A2924" s="24" t="s">
        <v>12062</v>
      </c>
      <c r="B2924" s="24">
        <v>22210378</v>
      </c>
      <c r="C2924" s="24">
        <v>136682</v>
      </c>
      <c r="D2924" s="24" t="s">
        <v>3302</v>
      </c>
      <c r="E2924" s="24" t="s">
        <v>3303</v>
      </c>
      <c r="F2924" s="24" t="s">
        <v>3728</v>
      </c>
      <c r="G2924" s="24" t="s">
        <v>3729</v>
      </c>
      <c r="H2924" s="24" t="s">
        <v>9877</v>
      </c>
      <c r="I2924" s="24" t="s">
        <v>12047</v>
      </c>
      <c r="J2924" s="24" t="s">
        <v>12063</v>
      </c>
      <c r="N2924" s="24" t="s">
        <v>12064</v>
      </c>
      <c r="O2924" s="24" t="s">
        <v>3340</v>
      </c>
      <c r="Q2924" s="24" t="s">
        <v>3311</v>
      </c>
      <c r="R2924" s="24" t="s">
        <v>3327</v>
      </c>
      <c r="S2924" s="24" t="s">
        <v>3313</v>
      </c>
    </row>
    <row r="2925" spans="1:19" x14ac:dyDescent="0.25">
      <c r="A2925" s="24" t="s">
        <v>12065</v>
      </c>
      <c r="B2925" s="24">
        <v>22210466</v>
      </c>
      <c r="C2925" s="24">
        <v>136801</v>
      </c>
      <c r="D2925" s="24" t="s">
        <v>3302</v>
      </c>
      <c r="E2925" s="24" t="s">
        <v>3303</v>
      </c>
      <c r="F2925" s="24" t="s">
        <v>3728</v>
      </c>
      <c r="G2925" s="24" t="s">
        <v>3729</v>
      </c>
      <c r="H2925" s="24" t="s">
        <v>9877</v>
      </c>
      <c r="I2925" s="24" t="s">
        <v>12047</v>
      </c>
      <c r="J2925" s="24" t="s">
        <v>12028</v>
      </c>
      <c r="N2925" s="24" t="s">
        <v>12066</v>
      </c>
    </row>
    <row r="2926" spans="1:19" x14ac:dyDescent="0.25">
      <c r="A2926" s="24" t="s">
        <v>12067</v>
      </c>
      <c r="B2926" s="24">
        <v>22210553</v>
      </c>
      <c r="C2926" s="24">
        <v>136400</v>
      </c>
      <c r="D2926" s="24" t="s">
        <v>3302</v>
      </c>
      <c r="E2926" s="24" t="s">
        <v>3303</v>
      </c>
      <c r="F2926" s="24" t="s">
        <v>3728</v>
      </c>
      <c r="G2926" s="24" t="s">
        <v>3729</v>
      </c>
      <c r="H2926" s="24" t="s">
        <v>9877</v>
      </c>
      <c r="I2926" s="24" t="s">
        <v>12047</v>
      </c>
      <c r="J2926" s="24" t="s">
        <v>12068</v>
      </c>
      <c r="N2926" s="24" t="s">
        <v>12069</v>
      </c>
      <c r="O2926" s="24" t="s">
        <v>4069</v>
      </c>
      <c r="P2926" s="24" t="s">
        <v>5100</v>
      </c>
      <c r="Q2926" s="24" t="s">
        <v>3311</v>
      </c>
      <c r="R2926" s="24" t="s">
        <v>3312</v>
      </c>
      <c r="S2926" s="24" t="s">
        <v>3313</v>
      </c>
    </row>
    <row r="2927" spans="1:19" x14ac:dyDescent="0.25">
      <c r="A2927" s="24" t="s">
        <v>12070</v>
      </c>
      <c r="B2927" s="24">
        <v>22210643</v>
      </c>
      <c r="C2927" s="24">
        <v>6990</v>
      </c>
      <c r="D2927" s="24" t="s">
        <v>3302</v>
      </c>
      <c r="E2927" s="24" t="s">
        <v>3303</v>
      </c>
      <c r="F2927" s="24" t="s">
        <v>3728</v>
      </c>
      <c r="G2927" s="24" t="s">
        <v>3729</v>
      </c>
      <c r="H2927" s="24" t="s">
        <v>9877</v>
      </c>
      <c r="I2927" s="24" t="s">
        <v>12047</v>
      </c>
      <c r="J2927" s="24" t="s">
        <v>12071</v>
      </c>
      <c r="N2927" s="24" t="s">
        <v>7756</v>
      </c>
      <c r="O2927" s="24" t="s">
        <v>3932</v>
      </c>
      <c r="P2927" s="24" t="s">
        <v>3597</v>
      </c>
      <c r="Q2927" s="24" t="s">
        <v>3311</v>
      </c>
      <c r="R2927" s="24" t="s">
        <v>3312</v>
      </c>
      <c r="S2927" s="24" t="s">
        <v>3313</v>
      </c>
    </row>
    <row r="2928" spans="1:19" x14ac:dyDescent="0.25">
      <c r="A2928" s="24" t="s">
        <v>12072</v>
      </c>
      <c r="B2928" s="24">
        <v>22210762</v>
      </c>
      <c r="C2928" s="24">
        <v>6989</v>
      </c>
      <c r="D2928" s="24" t="s">
        <v>3302</v>
      </c>
      <c r="E2928" s="24" t="s">
        <v>3303</v>
      </c>
      <c r="F2928" s="24" t="s">
        <v>3728</v>
      </c>
      <c r="G2928" s="24" t="s">
        <v>3729</v>
      </c>
      <c r="H2928" s="24" t="s">
        <v>9877</v>
      </c>
      <c r="I2928" s="24" t="s">
        <v>12047</v>
      </c>
      <c r="J2928" s="24" t="s">
        <v>11557</v>
      </c>
      <c r="N2928" s="24" t="s">
        <v>12073</v>
      </c>
      <c r="O2928" s="24" t="s">
        <v>4069</v>
      </c>
      <c r="P2928" s="24" t="s">
        <v>7532</v>
      </c>
      <c r="Q2928" s="24" t="s">
        <v>3311</v>
      </c>
      <c r="R2928" s="24" t="s">
        <v>3312</v>
      </c>
      <c r="S2928" s="24" t="s">
        <v>3313</v>
      </c>
    </row>
    <row r="2929" spans="1:19" x14ac:dyDescent="0.25">
      <c r="A2929" s="24" t="s">
        <v>12074</v>
      </c>
      <c r="B2929" s="24">
        <v>22210858</v>
      </c>
      <c r="C2929" s="24">
        <v>136274</v>
      </c>
      <c r="D2929" s="24" t="s">
        <v>3302</v>
      </c>
      <c r="E2929" s="24" t="s">
        <v>3303</v>
      </c>
      <c r="F2929" s="24" t="s">
        <v>3728</v>
      </c>
      <c r="G2929" s="24" t="s">
        <v>3729</v>
      </c>
      <c r="H2929" s="24" t="s">
        <v>9877</v>
      </c>
      <c r="I2929" s="24" t="s">
        <v>12047</v>
      </c>
      <c r="J2929" s="24" t="s">
        <v>12075</v>
      </c>
      <c r="N2929" s="24" t="s">
        <v>12069</v>
      </c>
      <c r="O2929" s="24" t="s">
        <v>3932</v>
      </c>
      <c r="P2929" s="24" t="s">
        <v>5100</v>
      </c>
      <c r="Q2929" s="24" t="s">
        <v>3311</v>
      </c>
      <c r="R2929" s="24" t="s">
        <v>3312</v>
      </c>
      <c r="S2929" s="24" t="s">
        <v>3313</v>
      </c>
    </row>
    <row r="2930" spans="1:19" x14ac:dyDescent="0.25">
      <c r="A2930" s="24" t="s">
        <v>12076</v>
      </c>
      <c r="B2930" s="24">
        <v>22211052</v>
      </c>
      <c r="C2930" s="24">
        <v>6985</v>
      </c>
      <c r="D2930" s="24" t="s">
        <v>3302</v>
      </c>
      <c r="E2930" s="24" t="s">
        <v>3303</v>
      </c>
      <c r="F2930" s="24" t="s">
        <v>3728</v>
      </c>
      <c r="G2930" s="24" t="s">
        <v>3729</v>
      </c>
      <c r="H2930" s="24" t="s">
        <v>9877</v>
      </c>
      <c r="I2930" s="24" t="s">
        <v>12077</v>
      </c>
      <c r="J2930" s="24" t="s">
        <v>801</v>
      </c>
      <c r="N2930" s="24" t="s">
        <v>12078</v>
      </c>
      <c r="O2930" s="24" t="s">
        <v>4069</v>
      </c>
      <c r="P2930" s="24" t="s">
        <v>12048</v>
      </c>
      <c r="Q2930" s="24" t="s">
        <v>3311</v>
      </c>
      <c r="R2930" s="24" t="s">
        <v>3312</v>
      </c>
      <c r="S2930" s="24" t="s">
        <v>3313</v>
      </c>
    </row>
    <row r="2931" spans="1:19" x14ac:dyDescent="0.25">
      <c r="A2931" s="24" t="s">
        <v>12079</v>
      </c>
      <c r="B2931" s="24">
        <v>22211171</v>
      </c>
      <c r="C2931" s="24">
        <v>41786</v>
      </c>
      <c r="D2931" s="24" t="s">
        <v>3302</v>
      </c>
      <c r="E2931" s="24" t="s">
        <v>3303</v>
      </c>
      <c r="F2931" s="24" t="s">
        <v>3728</v>
      </c>
      <c r="G2931" s="24" t="s">
        <v>3729</v>
      </c>
      <c r="H2931" s="24" t="s">
        <v>9877</v>
      </c>
      <c r="I2931" s="24" t="s">
        <v>12080</v>
      </c>
      <c r="J2931" s="24" t="s">
        <v>12081</v>
      </c>
      <c r="N2931" s="24" t="s">
        <v>12082</v>
      </c>
    </row>
    <row r="2932" spans="1:19" x14ac:dyDescent="0.25">
      <c r="A2932" s="24" t="s">
        <v>12083</v>
      </c>
      <c r="B2932" s="24">
        <v>22211291</v>
      </c>
      <c r="C2932" s="24">
        <v>10879</v>
      </c>
      <c r="D2932" s="24" t="s">
        <v>3302</v>
      </c>
      <c r="E2932" s="24" t="s">
        <v>3303</v>
      </c>
      <c r="F2932" s="24" t="s">
        <v>3728</v>
      </c>
      <c r="G2932" s="24" t="s">
        <v>3729</v>
      </c>
      <c r="H2932" s="24" t="s">
        <v>9877</v>
      </c>
      <c r="I2932" s="24" t="s">
        <v>12080</v>
      </c>
      <c r="J2932" s="24" t="s">
        <v>12084</v>
      </c>
      <c r="N2932" s="24" t="s">
        <v>12085</v>
      </c>
      <c r="O2932" s="24" t="s">
        <v>3326</v>
      </c>
      <c r="Q2932" s="24" t="s">
        <v>3311</v>
      </c>
      <c r="R2932" s="24" t="s">
        <v>3327</v>
      </c>
      <c r="S2932" s="24" t="s">
        <v>3313</v>
      </c>
    </row>
    <row r="2933" spans="1:19" x14ac:dyDescent="0.25">
      <c r="A2933" s="24" t="s">
        <v>12086</v>
      </c>
      <c r="B2933" s="24">
        <v>22211362</v>
      </c>
      <c r="C2933" s="24">
        <v>90386297</v>
      </c>
      <c r="D2933" s="24" t="s">
        <v>3302</v>
      </c>
      <c r="E2933" s="24" t="s">
        <v>3303</v>
      </c>
      <c r="F2933" s="24" t="s">
        <v>3728</v>
      </c>
      <c r="G2933" s="24" t="s">
        <v>3729</v>
      </c>
      <c r="H2933" s="24" t="s">
        <v>9877</v>
      </c>
      <c r="I2933" s="24" t="s">
        <v>12080</v>
      </c>
      <c r="J2933" s="24" t="s">
        <v>12087</v>
      </c>
      <c r="N2933" s="24" t="s">
        <v>12085</v>
      </c>
      <c r="O2933" s="24" t="s">
        <v>3326</v>
      </c>
      <c r="Q2933" s="24" t="s">
        <v>3311</v>
      </c>
      <c r="R2933" s="24" t="s">
        <v>3327</v>
      </c>
      <c r="S2933" s="24" t="s">
        <v>3313</v>
      </c>
    </row>
    <row r="2934" spans="1:19" x14ac:dyDescent="0.25">
      <c r="A2934" s="24" t="s">
        <v>12088</v>
      </c>
      <c r="B2934" s="24">
        <v>22211518</v>
      </c>
      <c r="C2934" s="24">
        <v>136751</v>
      </c>
      <c r="D2934" s="24" t="s">
        <v>3302</v>
      </c>
      <c r="E2934" s="24" t="s">
        <v>3303</v>
      </c>
      <c r="F2934" s="24" t="s">
        <v>3728</v>
      </c>
      <c r="G2934" s="24" t="s">
        <v>3729</v>
      </c>
      <c r="H2934" s="24" t="s">
        <v>9877</v>
      </c>
      <c r="I2934" s="24" t="s">
        <v>12080</v>
      </c>
      <c r="J2934" s="24" t="s">
        <v>12089</v>
      </c>
      <c r="N2934" s="24" t="s">
        <v>11979</v>
      </c>
      <c r="O2934" s="24" t="s">
        <v>3326</v>
      </c>
      <c r="Q2934" s="24" t="s">
        <v>3311</v>
      </c>
      <c r="R2934" s="24" t="s">
        <v>3327</v>
      </c>
      <c r="S2934" s="24" t="s">
        <v>3313</v>
      </c>
    </row>
    <row r="2935" spans="1:19" x14ac:dyDescent="0.25">
      <c r="A2935" s="24" t="s">
        <v>12090</v>
      </c>
      <c r="B2935" s="24">
        <v>22211597</v>
      </c>
      <c r="C2935" s="24">
        <v>136543</v>
      </c>
      <c r="D2935" s="24" t="s">
        <v>3302</v>
      </c>
      <c r="E2935" s="24" t="s">
        <v>3303</v>
      </c>
      <c r="F2935" s="24" t="s">
        <v>3728</v>
      </c>
      <c r="G2935" s="24" t="s">
        <v>3729</v>
      </c>
      <c r="H2935" s="24" t="s">
        <v>9877</v>
      </c>
      <c r="I2935" s="24" t="s">
        <v>12091</v>
      </c>
      <c r="J2935" s="24" t="s">
        <v>12092</v>
      </c>
      <c r="N2935" s="24" t="s">
        <v>12093</v>
      </c>
    </row>
    <row r="2936" spans="1:19" x14ac:dyDescent="0.25">
      <c r="A2936" s="24" t="s">
        <v>12094</v>
      </c>
      <c r="B2936" s="24">
        <v>22211739</v>
      </c>
      <c r="C2936" s="24">
        <v>18272</v>
      </c>
      <c r="D2936" s="24" t="s">
        <v>3302</v>
      </c>
      <c r="E2936" s="24" t="s">
        <v>3303</v>
      </c>
      <c r="F2936" s="24" t="s">
        <v>3728</v>
      </c>
      <c r="G2936" s="24" t="s">
        <v>3729</v>
      </c>
      <c r="H2936" s="24" t="s">
        <v>9877</v>
      </c>
      <c r="I2936" s="24" t="s">
        <v>12091</v>
      </c>
      <c r="J2936" s="24" t="s">
        <v>12095</v>
      </c>
      <c r="N2936" s="24" t="s">
        <v>12096</v>
      </c>
      <c r="O2936" s="24" t="s">
        <v>3326</v>
      </c>
      <c r="Q2936" s="24" t="s">
        <v>3311</v>
      </c>
      <c r="R2936" s="24" t="s">
        <v>3327</v>
      </c>
      <c r="S2936" s="24" t="s">
        <v>3313</v>
      </c>
    </row>
    <row r="2937" spans="1:19" x14ac:dyDescent="0.25">
      <c r="A2937" s="24" t="s">
        <v>12097</v>
      </c>
      <c r="B2937" s="24">
        <v>22211833</v>
      </c>
      <c r="C2937" s="24">
        <v>136407</v>
      </c>
      <c r="D2937" s="24" t="s">
        <v>3302</v>
      </c>
      <c r="E2937" s="24" t="s">
        <v>3303</v>
      </c>
      <c r="F2937" s="24" t="s">
        <v>3728</v>
      </c>
      <c r="G2937" s="24" t="s">
        <v>3729</v>
      </c>
      <c r="H2937" s="24" t="s">
        <v>9877</v>
      </c>
      <c r="I2937" s="24" t="s">
        <v>12091</v>
      </c>
      <c r="J2937" s="24" t="s">
        <v>5315</v>
      </c>
      <c r="N2937" s="24" t="s">
        <v>12098</v>
      </c>
    </row>
    <row r="2938" spans="1:19" x14ac:dyDescent="0.25">
      <c r="A2938" s="24" t="s">
        <v>12099</v>
      </c>
      <c r="B2938" s="24">
        <v>22211934</v>
      </c>
      <c r="C2938" s="24">
        <v>136305</v>
      </c>
      <c r="D2938" s="24" t="s">
        <v>3302</v>
      </c>
      <c r="E2938" s="24" t="s">
        <v>3303</v>
      </c>
      <c r="F2938" s="24" t="s">
        <v>3728</v>
      </c>
      <c r="G2938" s="24" t="s">
        <v>3729</v>
      </c>
      <c r="H2938" s="24" t="s">
        <v>9877</v>
      </c>
      <c r="I2938" s="24" t="s">
        <v>12091</v>
      </c>
      <c r="J2938" s="24" t="s">
        <v>12100</v>
      </c>
      <c r="N2938" s="24" t="s">
        <v>12101</v>
      </c>
    </row>
    <row r="2939" spans="1:19" x14ac:dyDescent="0.25">
      <c r="A2939" s="24" t="s">
        <v>12102</v>
      </c>
      <c r="B2939" s="24">
        <v>22212027</v>
      </c>
      <c r="C2939" s="24">
        <v>136221</v>
      </c>
      <c r="D2939" s="24" t="s">
        <v>3302</v>
      </c>
      <c r="E2939" s="24" t="s">
        <v>3303</v>
      </c>
      <c r="F2939" s="24" t="s">
        <v>3728</v>
      </c>
      <c r="G2939" s="24" t="s">
        <v>3729</v>
      </c>
      <c r="H2939" s="24" t="s">
        <v>9877</v>
      </c>
      <c r="I2939" s="24" t="s">
        <v>12091</v>
      </c>
      <c r="J2939" s="24" t="s">
        <v>12103</v>
      </c>
      <c r="N2939" s="24" t="s">
        <v>12104</v>
      </c>
      <c r="O2939" s="24" t="s">
        <v>3326</v>
      </c>
      <c r="Q2939" s="24" t="s">
        <v>3311</v>
      </c>
      <c r="R2939" s="24" t="s">
        <v>3327</v>
      </c>
      <c r="S2939" s="24" t="s">
        <v>3313</v>
      </c>
    </row>
    <row r="2940" spans="1:19" x14ac:dyDescent="0.25">
      <c r="A2940" s="24" t="s">
        <v>12105</v>
      </c>
      <c r="B2940" s="24">
        <v>22212105</v>
      </c>
      <c r="C2940" s="24">
        <v>136492</v>
      </c>
      <c r="D2940" s="24" t="s">
        <v>3302</v>
      </c>
      <c r="E2940" s="24" t="s">
        <v>3303</v>
      </c>
      <c r="F2940" s="24" t="s">
        <v>3728</v>
      </c>
      <c r="G2940" s="24" t="s">
        <v>3729</v>
      </c>
      <c r="H2940" s="24" t="s">
        <v>9877</v>
      </c>
      <c r="I2940" s="24" t="s">
        <v>12091</v>
      </c>
      <c r="J2940" s="24" t="s">
        <v>12106</v>
      </c>
      <c r="N2940" s="24" t="s">
        <v>12104</v>
      </c>
      <c r="O2940" s="24" t="s">
        <v>3340</v>
      </c>
      <c r="Q2940" s="24" t="s">
        <v>3311</v>
      </c>
      <c r="R2940" s="24" t="s">
        <v>3327</v>
      </c>
      <c r="S2940" s="24" t="s">
        <v>3313</v>
      </c>
    </row>
    <row r="2941" spans="1:19" x14ac:dyDescent="0.25">
      <c r="A2941" s="24" t="s">
        <v>12107</v>
      </c>
      <c r="B2941" s="24">
        <v>22212204</v>
      </c>
      <c r="C2941" s="24">
        <v>136414</v>
      </c>
      <c r="D2941" s="24" t="s">
        <v>3302</v>
      </c>
      <c r="E2941" s="24" t="s">
        <v>3303</v>
      </c>
      <c r="F2941" s="24" t="s">
        <v>3728</v>
      </c>
      <c r="G2941" s="24" t="s">
        <v>3729</v>
      </c>
      <c r="H2941" s="24" t="s">
        <v>9877</v>
      </c>
      <c r="I2941" s="24" t="s">
        <v>12091</v>
      </c>
      <c r="J2941" s="24" t="s">
        <v>9962</v>
      </c>
      <c r="N2941" s="24" t="s">
        <v>12108</v>
      </c>
      <c r="O2941" s="24" t="s">
        <v>4069</v>
      </c>
      <c r="P2941" s="24" t="s">
        <v>12048</v>
      </c>
      <c r="Q2941" s="24" t="s">
        <v>3311</v>
      </c>
      <c r="R2941" s="24" t="s">
        <v>3312</v>
      </c>
      <c r="S2941" s="24" t="s">
        <v>3313</v>
      </c>
    </row>
    <row r="2942" spans="1:19" x14ac:dyDescent="0.25">
      <c r="A2942" s="24" t="s">
        <v>12109</v>
      </c>
      <c r="B2942" s="24">
        <v>22212292</v>
      </c>
      <c r="C2942" s="24">
        <v>18298</v>
      </c>
      <c r="D2942" s="24" t="s">
        <v>3302</v>
      </c>
      <c r="E2942" s="24" t="s">
        <v>3303</v>
      </c>
      <c r="F2942" s="24" t="s">
        <v>3728</v>
      </c>
      <c r="G2942" s="24" t="s">
        <v>3729</v>
      </c>
      <c r="H2942" s="24" t="s">
        <v>9877</v>
      </c>
      <c r="I2942" s="24" t="s">
        <v>12091</v>
      </c>
      <c r="J2942" s="24" t="s">
        <v>12110</v>
      </c>
      <c r="N2942" s="24" t="s">
        <v>12002</v>
      </c>
      <c r="O2942" s="24" t="s">
        <v>3326</v>
      </c>
      <c r="Q2942" s="24" t="s">
        <v>3311</v>
      </c>
      <c r="R2942" s="24" t="s">
        <v>3327</v>
      </c>
      <c r="S2942" s="24" t="s">
        <v>3313</v>
      </c>
    </row>
    <row r="2943" spans="1:19" x14ac:dyDescent="0.25">
      <c r="A2943" s="24" t="s">
        <v>12111</v>
      </c>
      <c r="B2943" s="24">
        <v>22212372</v>
      </c>
      <c r="C2943" s="24">
        <v>18281</v>
      </c>
      <c r="D2943" s="24" t="s">
        <v>3302</v>
      </c>
      <c r="E2943" s="24" t="s">
        <v>3303</v>
      </c>
      <c r="F2943" s="24" t="s">
        <v>3728</v>
      </c>
      <c r="G2943" s="24" t="s">
        <v>3729</v>
      </c>
      <c r="H2943" s="24" t="s">
        <v>9877</v>
      </c>
      <c r="I2943" s="24" t="s">
        <v>12091</v>
      </c>
      <c r="J2943" s="24" t="s">
        <v>7199</v>
      </c>
      <c r="N2943" s="24" t="s">
        <v>4414</v>
      </c>
      <c r="O2943" s="24" t="s">
        <v>3326</v>
      </c>
      <c r="Q2943" s="24" t="s">
        <v>3311</v>
      </c>
      <c r="R2943" s="24" t="s">
        <v>3327</v>
      </c>
      <c r="S2943" s="24" t="s">
        <v>3313</v>
      </c>
    </row>
    <row r="2944" spans="1:19" x14ac:dyDescent="0.25">
      <c r="A2944" s="24" t="s">
        <v>12112</v>
      </c>
      <c r="B2944" s="24">
        <v>22212466</v>
      </c>
      <c r="C2944" s="24">
        <v>18288</v>
      </c>
      <c r="D2944" s="24" t="s">
        <v>3302</v>
      </c>
      <c r="E2944" s="24" t="s">
        <v>3303</v>
      </c>
      <c r="F2944" s="24" t="s">
        <v>3728</v>
      </c>
      <c r="G2944" s="24" t="s">
        <v>3729</v>
      </c>
      <c r="H2944" s="24" t="s">
        <v>9877</v>
      </c>
      <c r="I2944" s="24" t="s">
        <v>12091</v>
      </c>
      <c r="J2944" s="24" t="s">
        <v>7322</v>
      </c>
      <c r="N2944" s="24" t="s">
        <v>12113</v>
      </c>
      <c r="O2944" s="24" t="s">
        <v>3326</v>
      </c>
      <c r="Q2944" s="24" t="s">
        <v>3311</v>
      </c>
      <c r="R2944" s="24" t="s">
        <v>3922</v>
      </c>
      <c r="S2944" s="24" t="s">
        <v>3313</v>
      </c>
    </row>
    <row r="2945" spans="1:19" x14ac:dyDescent="0.25">
      <c r="A2945" s="24" t="s">
        <v>12114</v>
      </c>
      <c r="B2945" s="24">
        <v>22212728</v>
      </c>
      <c r="C2945" s="24">
        <v>6981</v>
      </c>
      <c r="D2945" s="24" t="s">
        <v>3302</v>
      </c>
      <c r="E2945" s="24" t="s">
        <v>3303</v>
      </c>
      <c r="F2945" s="24" t="s">
        <v>3728</v>
      </c>
      <c r="G2945" s="24" t="s">
        <v>3729</v>
      </c>
      <c r="H2945" s="24" t="s">
        <v>9877</v>
      </c>
      <c r="I2945" s="24" t="s">
        <v>12115</v>
      </c>
      <c r="J2945" s="24" t="s">
        <v>5148</v>
      </c>
      <c r="N2945" s="24" t="s">
        <v>11985</v>
      </c>
      <c r="O2945" s="24" t="s">
        <v>3326</v>
      </c>
      <c r="Q2945" s="24" t="s">
        <v>3311</v>
      </c>
      <c r="R2945" s="24" t="s">
        <v>3327</v>
      </c>
      <c r="S2945" s="24" t="s">
        <v>3313</v>
      </c>
    </row>
    <row r="2946" spans="1:19" x14ac:dyDescent="0.25">
      <c r="A2946" s="24" t="s">
        <v>12116</v>
      </c>
      <c r="B2946" s="24">
        <v>22212805</v>
      </c>
      <c r="C2946" s="24">
        <v>136284</v>
      </c>
      <c r="D2946" s="24" t="s">
        <v>3302</v>
      </c>
      <c r="E2946" s="24" t="s">
        <v>3303</v>
      </c>
      <c r="F2946" s="24" t="s">
        <v>3728</v>
      </c>
      <c r="G2946" s="24" t="s">
        <v>3729</v>
      </c>
      <c r="H2946" s="24" t="s">
        <v>9877</v>
      </c>
      <c r="I2946" s="24" t="s">
        <v>12117</v>
      </c>
      <c r="J2946" s="24" t="s">
        <v>12118</v>
      </c>
      <c r="N2946" s="24" t="s">
        <v>12119</v>
      </c>
    </row>
    <row r="2947" spans="1:19" x14ac:dyDescent="0.25">
      <c r="A2947" s="24" t="s">
        <v>12120</v>
      </c>
      <c r="B2947" s="24">
        <v>22212863</v>
      </c>
      <c r="C2947" s="24">
        <v>13234</v>
      </c>
      <c r="D2947" s="24" t="s">
        <v>3302</v>
      </c>
      <c r="E2947" s="24" t="s">
        <v>3303</v>
      </c>
      <c r="F2947" s="24" t="s">
        <v>3728</v>
      </c>
      <c r="G2947" s="24" t="s">
        <v>3729</v>
      </c>
      <c r="H2947" s="24" t="s">
        <v>9877</v>
      </c>
      <c r="I2947" s="24" t="s">
        <v>12117</v>
      </c>
      <c r="J2947" s="24" t="s">
        <v>12121</v>
      </c>
      <c r="N2947" s="24" t="s">
        <v>12002</v>
      </c>
      <c r="O2947" s="24" t="s">
        <v>3326</v>
      </c>
      <c r="Q2947" s="24" t="s">
        <v>3311</v>
      </c>
      <c r="R2947" s="24" t="s">
        <v>3327</v>
      </c>
      <c r="S2947" s="24" t="s">
        <v>3313</v>
      </c>
    </row>
    <row r="2948" spans="1:19" x14ac:dyDescent="0.25">
      <c r="A2948" s="24" t="s">
        <v>12122</v>
      </c>
      <c r="B2948" s="24">
        <v>22213072</v>
      </c>
      <c r="C2948" s="24">
        <v>13237</v>
      </c>
      <c r="D2948" s="24" t="s">
        <v>3302</v>
      </c>
      <c r="E2948" s="24" t="s">
        <v>3303</v>
      </c>
      <c r="F2948" s="24" t="s">
        <v>3728</v>
      </c>
      <c r="G2948" s="24" t="s">
        <v>3729</v>
      </c>
      <c r="H2948" s="24" t="s">
        <v>9877</v>
      </c>
      <c r="I2948" s="24" t="s">
        <v>12117</v>
      </c>
      <c r="J2948" s="24" t="s">
        <v>12123</v>
      </c>
      <c r="N2948" s="24" t="s">
        <v>12113</v>
      </c>
      <c r="O2948" s="24" t="s">
        <v>3326</v>
      </c>
      <c r="Q2948" s="24" t="s">
        <v>3311</v>
      </c>
      <c r="R2948" s="24" t="s">
        <v>3327</v>
      </c>
      <c r="S2948" s="24" t="s">
        <v>3313</v>
      </c>
    </row>
    <row r="2949" spans="1:19" x14ac:dyDescent="0.25">
      <c r="A2949" s="24" t="s">
        <v>12124</v>
      </c>
      <c r="B2949" s="24">
        <v>22213335</v>
      </c>
      <c r="C2949" s="24">
        <v>4366</v>
      </c>
      <c r="D2949" s="24" t="s">
        <v>3302</v>
      </c>
      <c r="E2949" s="24" t="s">
        <v>3303</v>
      </c>
      <c r="F2949" s="24" t="s">
        <v>3728</v>
      </c>
      <c r="G2949" s="24" t="s">
        <v>3729</v>
      </c>
      <c r="H2949" s="24" t="s">
        <v>12125</v>
      </c>
      <c r="I2949" s="24" t="s">
        <v>12126</v>
      </c>
      <c r="J2949" s="24" t="s">
        <v>12127</v>
      </c>
      <c r="N2949" s="24" t="s">
        <v>11350</v>
      </c>
      <c r="O2949" s="24" t="s">
        <v>3316</v>
      </c>
      <c r="P2949" s="24" t="s">
        <v>12128</v>
      </c>
      <c r="Q2949" s="24" t="s">
        <v>3311</v>
      </c>
      <c r="R2949" s="24" t="s">
        <v>3312</v>
      </c>
      <c r="S2949" s="24" t="s">
        <v>3313</v>
      </c>
    </row>
    <row r="2950" spans="1:19" x14ac:dyDescent="0.25">
      <c r="A2950" s="24" t="s">
        <v>12129</v>
      </c>
      <c r="B2950" s="24">
        <v>22213745</v>
      </c>
      <c r="C2950" s="24">
        <v>20631</v>
      </c>
      <c r="D2950" s="24" t="s">
        <v>3302</v>
      </c>
      <c r="E2950" s="24" t="s">
        <v>3303</v>
      </c>
      <c r="F2950" s="24" t="s">
        <v>3728</v>
      </c>
      <c r="G2950" s="24" t="s">
        <v>3729</v>
      </c>
      <c r="H2950" s="24" t="s">
        <v>12125</v>
      </c>
      <c r="I2950" s="24" t="s">
        <v>12130</v>
      </c>
      <c r="J2950" s="24" t="s">
        <v>12131</v>
      </c>
      <c r="N2950" s="24" t="s">
        <v>12132</v>
      </c>
      <c r="O2950" s="24" t="s">
        <v>3326</v>
      </c>
      <c r="Q2950" s="24" t="s">
        <v>3311</v>
      </c>
      <c r="R2950" s="24" t="s">
        <v>3327</v>
      </c>
      <c r="S2950" s="24" t="s">
        <v>3313</v>
      </c>
    </row>
    <row r="2951" spans="1:19" x14ac:dyDescent="0.25">
      <c r="A2951" s="24" t="s">
        <v>12133</v>
      </c>
      <c r="B2951" s="24">
        <v>22213900</v>
      </c>
      <c r="C2951" s="24">
        <v>136738</v>
      </c>
      <c r="D2951" s="24" t="s">
        <v>3302</v>
      </c>
      <c r="E2951" s="24" t="s">
        <v>3303</v>
      </c>
      <c r="F2951" s="24" t="s">
        <v>3728</v>
      </c>
      <c r="G2951" s="24" t="s">
        <v>3729</v>
      </c>
      <c r="H2951" s="24" t="s">
        <v>12125</v>
      </c>
      <c r="I2951" s="24" t="s">
        <v>12130</v>
      </c>
      <c r="J2951" s="24" t="s">
        <v>5564</v>
      </c>
      <c r="O2951" s="24" t="s">
        <v>3326</v>
      </c>
      <c r="Q2951" s="24" t="s">
        <v>3311</v>
      </c>
      <c r="R2951" s="24" t="s">
        <v>3327</v>
      </c>
      <c r="S2951" s="24" t="s">
        <v>3313</v>
      </c>
    </row>
    <row r="2952" spans="1:19" x14ac:dyDescent="0.25">
      <c r="A2952" s="24" t="s">
        <v>12134</v>
      </c>
      <c r="B2952" s="24">
        <v>22213974</v>
      </c>
      <c r="C2952" s="24">
        <v>20630</v>
      </c>
      <c r="D2952" s="24" t="s">
        <v>3302</v>
      </c>
      <c r="E2952" s="24" t="s">
        <v>3303</v>
      </c>
      <c r="F2952" s="24" t="s">
        <v>3728</v>
      </c>
      <c r="G2952" s="24" t="s">
        <v>3729</v>
      </c>
      <c r="H2952" s="24" t="s">
        <v>12125</v>
      </c>
      <c r="I2952" s="24" t="s">
        <v>12130</v>
      </c>
      <c r="J2952" s="24" t="s">
        <v>4428</v>
      </c>
      <c r="N2952" s="24" t="s">
        <v>12135</v>
      </c>
      <c r="O2952" s="24" t="s">
        <v>3326</v>
      </c>
      <c r="Q2952" s="24" t="s">
        <v>3311</v>
      </c>
      <c r="R2952" s="24" t="s">
        <v>3327</v>
      </c>
      <c r="S2952" s="24" t="s">
        <v>3313</v>
      </c>
    </row>
    <row r="2953" spans="1:19" x14ac:dyDescent="0.25">
      <c r="A2953" s="24" t="s">
        <v>12136</v>
      </c>
      <c r="B2953" s="24">
        <v>22214051</v>
      </c>
      <c r="C2953" s="24">
        <v>136518</v>
      </c>
      <c r="D2953" s="24" t="s">
        <v>3302</v>
      </c>
      <c r="E2953" s="24" t="s">
        <v>3303</v>
      </c>
      <c r="F2953" s="24" t="s">
        <v>3728</v>
      </c>
      <c r="G2953" s="24" t="s">
        <v>3729</v>
      </c>
      <c r="H2953" s="24" t="s">
        <v>12125</v>
      </c>
      <c r="I2953" s="24" t="s">
        <v>12130</v>
      </c>
      <c r="J2953" s="24" t="s">
        <v>12137</v>
      </c>
      <c r="N2953" s="24" t="s">
        <v>12138</v>
      </c>
    </row>
    <row r="2954" spans="1:19" x14ac:dyDescent="0.25">
      <c r="A2954" s="24" t="s">
        <v>12139</v>
      </c>
      <c r="B2954" s="24">
        <v>22214228</v>
      </c>
      <c r="C2954" s="24">
        <v>5084</v>
      </c>
      <c r="D2954" s="24" t="s">
        <v>3302</v>
      </c>
      <c r="E2954" s="24" t="s">
        <v>3303</v>
      </c>
      <c r="F2954" s="24" t="s">
        <v>3728</v>
      </c>
      <c r="G2954" s="24" t="s">
        <v>3729</v>
      </c>
      <c r="H2954" s="24" t="s">
        <v>12125</v>
      </c>
      <c r="I2954" s="24" t="s">
        <v>12130</v>
      </c>
      <c r="J2954" s="24" t="s">
        <v>12140</v>
      </c>
      <c r="N2954" s="24" t="s">
        <v>11350</v>
      </c>
      <c r="O2954" s="24" t="s">
        <v>3340</v>
      </c>
      <c r="Q2954" s="24" t="s">
        <v>3311</v>
      </c>
      <c r="R2954" s="24" t="s">
        <v>3327</v>
      </c>
      <c r="S2954" s="24" t="s">
        <v>3313</v>
      </c>
    </row>
    <row r="2955" spans="1:19" x14ac:dyDescent="0.25">
      <c r="A2955" s="24" t="s">
        <v>12141</v>
      </c>
      <c r="B2955" s="24">
        <v>22214310</v>
      </c>
      <c r="C2955" s="24">
        <v>5083</v>
      </c>
      <c r="D2955" s="24" t="s">
        <v>3302</v>
      </c>
      <c r="E2955" s="24" t="s">
        <v>3303</v>
      </c>
      <c r="F2955" s="24" t="s">
        <v>3728</v>
      </c>
      <c r="G2955" s="24" t="s">
        <v>3729</v>
      </c>
      <c r="H2955" s="24" t="s">
        <v>12125</v>
      </c>
      <c r="I2955" s="24" t="s">
        <v>12130</v>
      </c>
      <c r="J2955" s="24" t="s">
        <v>3707</v>
      </c>
      <c r="N2955" s="24" t="s">
        <v>11899</v>
      </c>
      <c r="O2955" s="24" t="s">
        <v>3326</v>
      </c>
      <c r="Q2955" s="24" t="s">
        <v>3311</v>
      </c>
      <c r="R2955" s="24" t="s">
        <v>3327</v>
      </c>
      <c r="S2955" s="24" t="s">
        <v>3313</v>
      </c>
    </row>
    <row r="2956" spans="1:19" x14ac:dyDescent="0.25">
      <c r="A2956" s="24" t="s">
        <v>12142</v>
      </c>
      <c r="B2956" s="24">
        <v>22214580</v>
      </c>
      <c r="C2956" s="24">
        <v>101228458</v>
      </c>
      <c r="D2956" s="24" t="s">
        <v>3302</v>
      </c>
      <c r="E2956" s="24" t="s">
        <v>3303</v>
      </c>
      <c r="F2956" s="24" t="s">
        <v>3728</v>
      </c>
      <c r="G2956" s="24" t="s">
        <v>3729</v>
      </c>
      <c r="H2956" s="24" t="s">
        <v>12125</v>
      </c>
      <c r="I2956" s="24" t="s">
        <v>12130</v>
      </c>
      <c r="J2956" s="24" t="s">
        <v>12143</v>
      </c>
      <c r="N2956" s="24" t="s">
        <v>3748</v>
      </c>
      <c r="O2956" s="24" t="s">
        <v>3326</v>
      </c>
      <c r="Q2956" s="24" t="s">
        <v>3311</v>
      </c>
      <c r="R2956" s="24" t="s">
        <v>3922</v>
      </c>
      <c r="S2956" s="24" t="s">
        <v>3313</v>
      </c>
    </row>
    <row r="2957" spans="1:19" x14ac:dyDescent="0.25">
      <c r="A2957" s="24" t="s">
        <v>12144</v>
      </c>
      <c r="B2957" s="24">
        <v>22247528</v>
      </c>
      <c r="C2957" s="24">
        <v>20009</v>
      </c>
      <c r="D2957" s="24" t="s">
        <v>3302</v>
      </c>
      <c r="E2957" s="24" t="s">
        <v>3303</v>
      </c>
      <c r="F2957" s="24" t="s">
        <v>3728</v>
      </c>
      <c r="G2957" s="24" t="s">
        <v>3729</v>
      </c>
      <c r="H2957" s="24" t="s">
        <v>12145</v>
      </c>
      <c r="I2957" s="24" t="s">
        <v>12146</v>
      </c>
      <c r="J2957" s="24" t="s">
        <v>12147</v>
      </c>
      <c r="N2957" s="24" t="s">
        <v>11804</v>
      </c>
      <c r="O2957" s="24" t="s">
        <v>3340</v>
      </c>
      <c r="Q2957" s="24" t="s">
        <v>3311</v>
      </c>
      <c r="R2957" s="24" t="s">
        <v>3327</v>
      </c>
      <c r="S2957" s="24" t="s">
        <v>3313</v>
      </c>
    </row>
    <row r="2958" spans="1:19" x14ac:dyDescent="0.25">
      <c r="A2958" s="24" t="s">
        <v>12148</v>
      </c>
      <c r="B2958" s="24">
        <v>22247828</v>
      </c>
      <c r="C2958" s="24">
        <v>20012</v>
      </c>
      <c r="D2958" s="24" t="s">
        <v>3302</v>
      </c>
      <c r="E2958" s="24" t="s">
        <v>3303</v>
      </c>
      <c r="F2958" s="24" t="s">
        <v>3728</v>
      </c>
      <c r="G2958" s="24" t="s">
        <v>3729</v>
      </c>
      <c r="H2958" s="24" t="s">
        <v>12145</v>
      </c>
      <c r="I2958" s="24" t="s">
        <v>12146</v>
      </c>
      <c r="J2958" s="24" t="s">
        <v>12149</v>
      </c>
      <c r="N2958" s="24" t="s">
        <v>12150</v>
      </c>
      <c r="O2958" s="24" t="s">
        <v>3326</v>
      </c>
      <c r="Q2958" s="24" t="s">
        <v>3311</v>
      </c>
      <c r="R2958" s="24" t="s">
        <v>3327</v>
      </c>
      <c r="S2958" s="24" t="s">
        <v>3313</v>
      </c>
    </row>
    <row r="2959" spans="1:19" x14ac:dyDescent="0.25">
      <c r="A2959" s="24" t="s">
        <v>12151</v>
      </c>
      <c r="B2959" s="24">
        <v>22248406</v>
      </c>
      <c r="C2959" s="24">
        <v>20003</v>
      </c>
      <c r="D2959" s="24" t="s">
        <v>3302</v>
      </c>
      <c r="E2959" s="24" t="s">
        <v>3303</v>
      </c>
      <c r="F2959" s="24" t="s">
        <v>3728</v>
      </c>
      <c r="G2959" s="24" t="s">
        <v>3729</v>
      </c>
      <c r="H2959" s="24" t="s">
        <v>12145</v>
      </c>
      <c r="I2959" s="24" t="s">
        <v>12146</v>
      </c>
      <c r="J2959" s="24" t="s">
        <v>12152</v>
      </c>
      <c r="N2959" s="24" t="s">
        <v>12153</v>
      </c>
      <c r="O2959" s="24" t="s">
        <v>3326</v>
      </c>
      <c r="Q2959" s="24" t="s">
        <v>3311</v>
      </c>
      <c r="R2959" s="24" t="s">
        <v>3327</v>
      </c>
      <c r="S2959" s="24" t="s">
        <v>3313</v>
      </c>
    </row>
    <row r="2960" spans="1:19" x14ac:dyDescent="0.25">
      <c r="A2960" s="24" t="s">
        <v>12154</v>
      </c>
      <c r="B2960" s="24">
        <v>22255256</v>
      </c>
      <c r="C2960" s="24">
        <v>13410</v>
      </c>
      <c r="D2960" s="24" t="s">
        <v>3302</v>
      </c>
      <c r="E2960" s="24" t="s">
        <v>3303</v>
      </c>
      <c r="F2960" s="24" t="s">
        <v>3728</v>
      </c>
      <c r="G2960" s="24" t="s">
        <v>3729</v>
      </c>
      <c r="H2960" s="24" t="s">
        <v>12145</v>
      </c>
      <c r="I2960" s="24" t="s">
        <v>12155</v>
      </c>
      <c r="J2960" s="24" t="s">
        <v>12156</v>
      </c>
      <c r="N2960" s="24" t="s">
        <v>12150</v>
      </c>
      <c r="O2960" s="24" t="s">
        <v>3326</v>
      </c>
      <c r="Q2960" s="24" t="s">
        <v>3311</v>
      </c>
      <c r="R2960" s="24" t="s">
        <v>3327</v>
      </c>
      <c r="S2960" s="24" t="s">
        <v>3313</v>
      </c>
    </row>
    <row r="2961" spans="1:19" x14ac:dyDescent="0.25">
      <c r="A2961" s="24" t="s">
        <v>12157</v>
      </c>
      <c r="B2961" s="24">
        <v>22256834</v>
      </c>
      <c r="C2961" s="24">
        <v>19997</v>
      </c>
      <c r="D2961" s="24" t="s">
        <v>3302</v>
      </c>
      <c r="E2961" s="24" t="s">
        <v>3303</v>
      </c>
      <c r="F2961" s="24" t="s">
        <v>3728</v>
      </c>
      <c r="G2961" s="24" t="s">
        <v>3729</v>
      </c>
      <c r="H2961" s="24" t="s">
        <v>12145</v>
      </c>
      <c r="I2961" s="24" t="s">
        <v>12158</v>
      </c>
      <c r="J2961" s="24" t="s">
        <v>6367</v>
      </c>
      <c r="N2961" s="24" t="s">
        <v>7800</v>
      </c>
      <c r="O2961" s="24" t="s">
        <v>3326</v>
      </c>
      <c r="Q2961" s="24" t="s">
        <v>3311</v>
      </c>
      <c r="R2961" s="24" t="s">
        <v>3327</v>
      </c>
      <c r="S2961" s="24" t="s">
        <v>3313</v>
      </c>
    </row>
    <row r="2962" spans="1:19" x14ac:dyDescent="0.25">
      <c r="A2962" s="24" t="s">
        <v>12159</v>
      </c>
      <c r="B2962" s="24">
        <v>22327982</v>
      </c>
      <c r="C2962" s="24">
        <v>15608</v>
      </c>
      <c r="D2962" s="24" t="s">
        <v>3302</v>
      </c>
      <c r="E2962" s="24" t="s">
        <v>3303</v>
      </c>
      <c r="F2962" s="24" t="s">
        <v>3728</v>
      </c>
      <c r="G2962" s="24" t="s">
        <v>3729</v>
      </c>
      <c r="H2962" s="24" t="s">
        <v>3730</v>
      </c>
      <c r="I2962" s="24" t="s">
        <v>7539</v>
      </c>
      <c r="J2962" s="24" t="s">
        <v>12160</v>
      </c>
      <c r="N2962" s="24" t="s">
        <v>7586</v>
      </c>
      <c r="O2962" s="24" t="s">
        <v>3310</v>
      </c>
      <c r="P2962" s="24" t="s">
        <v>3359</v>
      </c>
      <c r="Q2962" s="24" t="s">
        <v>3311</v>
      </c>
      <c r="R2962" s="24" t="s">
        <v>3312</v>
      </c>
      <c r="S2962" s="24" t="s">
        <v>3313</v>
      </c>
    </row>
    <row r="2963" spans="1:19" x14ac:dyDescent="0.25">
      <c r="A2963" s="24" t="s">
        <v>12161</v>
      </c>
      <c r="B2963" s="24">
        <v>22328999</v>
      </c>
      <c r="C2963" s="24">
        <v>29402</v>
      </c>
      <c r="D2963" s="24" t="s">
        <v>3302</v>
      </c>
      <c r="E2963" s="24" t="s">
        <v>3303</v>
      </c>
      <c r="F2963" s="24" t="s">
        <v>3728</v>
      </c>
      <c r="G2963" s="24" t="s">
        <v>3729</v>
      </c>
      <c r="H2963" s="24" t="s">
        <v>3730</v>
      </c>
      <c r="I2963" s="24" t="s">
        <v>3731</v>
      </c>
      <c r="J2963" s="24" t="s">
        <v>12162</v>
      </c>
      <c r="N2963" s="24" t="s">
        <v>12163</v>
      </c>
    </row>
    <row r="2964" spans="1:19" x14ac:dyDescent="0.25">
      <c r="A2964" s="24" t="s">
        <v>12164</v>
      </c>
      <c r="B2964" s="24">
        <v>22329380</v>
      </c>
      <c r="C2964" s="24">
        <v>2859</v>
      </c>
      <c r="D2964" s="24" t="s">
        <v>3302</v>
      </c>
      <c r="E2964" s="24" t="s">
        <v>3303</v>
      </c>
      <c r="F2964" s="24" t="s">
        <v>3728</v>
      </c>
      <c r="G2964" s="24" t="s">
        <v>3729</v>
      </c>
      <c r="H2964" s="24" t="s">
        <v>3730</v>
      </c>
      <c r="I2964" s="24" t="s">
        <v>12165</v>
      </c>
      <c r="J2964" s="24" t="s">
        <v>12166</v>
      </c>
      <c r="N2964" s="24" t="s">
        <v>7541</v>
      </c>
      <c r="O2964" s="24" t="s">
        <v>3326</v>
      </c>
      <c r="Q2964" s="24" t="s">
        <v>3311</v>
      </c>
      <c r="R2964" s="24" t="s">
        <v>3327</v>
      </c>
      <c r="S2964" s="24" t="s">
        <v>3313</v>
      </c>
    </row>
    <row r="2965" spans="1:19" x14ac:dyDescent="0.25">
      <c r="A2965" s="24" t="s">
        <v>12167</v>
      </c>
      <c r="B2965" s="24">
        <v>22330610</v>
      </c>
      <c r="C2965" s="24">
        <v>136563</v>
      </c>
      <c r="D2965" s="24" t="s">
        <v>3302</v>
      </c>
      <c r="E2965" s="24" t="s">
        <v>3303</v>
      </c>
      <c r="F2965" s="24" t="s">
        <v>3728</v>
      </c>
      <c r="G2965" s="24" t="s">
        <v>3729</v>
      </c>
      <c r="H2965" s="24" t="s">
        <v>3730</v>
      </c>
      <c r="I2965" s="24" t="s">
        <v>12168</v>
      </c>
      <c r="J2965" s="24" t="s">
        <v>12169</v>
      </c>
      <c r="N2965" s="24" t="s">
        <v>12170</v>
      </c>
    </row>
    <row r="2966" spans="1:19" x14ac:dyDescent="0.25">
      <c r="A2966" s="24" t="s">
        <v>12171</v>
      </c>
      <c r="B2966" s="24">
        <v>22333193</v>
      </c>
      <c r="C2966" s="24">
        <v>136692</v>
      </c>
      <c r="D2966" s="24" t="s">
        <v>3302</v>
      </c>
      <c r="E2966" s="24" t="s">
        <v>3303</v>
      </c>
      <c r="F2966" s="24" t="s">
        <v>3728</v>
      </c>
      <c r="G2966" s="24" t="s">
        <v>3729</v>
      </c>
      <c r="H2966" s="24" t="s">
        <v>3730</v>
      </c>
      <c r="I2966" s="24" t="s">
        <v>12172</v>
      </c>
      <c r="J2966" s="24" t="s">
        <v>12173</v>
      </c>
      <c r="N2966" s="24" t="s">
        <v>12174</v>
      </c>
    </row>
    <row r="2967" spans="1:19" x14ac:dyDescent="0.25">
      <c r="A2967" s="24" t="s">
        <v>12175</v>
      </c>
      <c r="B2967" s="24">
        <v>22333428</v>
      </c>
      <c r="C2967" s="24">
        <v>750</v>
      </c>
      <c r="D2967" s="24" t="s">
        <v>3302</v>
      </c>
      <c r="E2967" s="24" t="s">
        <v>3303</v>
      </c>
      <c r="F2967" s="24" t="s">
        <v>3728</v>
      </c>
      <c r="G2967" s="24" t="s">
        <v>3729</v>
      </c>
      <c r="H2967" s="24" t="s">
        <v>3730</v>
      </c>
      <c r="I2967" s="24" t="s">
        <v>12176</v>
      </c>
      <c r="J2967" s="24" t="s">
        <v>12177</v>
      </c>
      <c r="N2967" s="24" t="s">
        <v>12178</v>
      </c>
      <c r="O2967" s="24" t="s">
        <v>3326</v>
      </c>
      <c r="Q2967" s="24" t="s">
        <v>3311</v>
      </c>
      <c r="R2967" s="24" t="s">
        <v>3327</v>
      </c>
      <c r="S2967" s="24" t="s">
        <v>3313</v>
      </c>
    </row>
    <row r="2968" spans="1:19" x14ac:dyDescent="0.25">
      <c r="A2968" s="24" t="s">
        <v>12179</v>
      </c>
      <c r="B2968" s="24">
        <v>22333711</v>
      </c>
      <c r="C2968" s="24">
        <v>136338</v>
      </c>
      <c r="D2968" s="24" t="s">
        <v>3302</v>
      </c>
      <c r="E2968" s="24" t="s">
        <v>3303</v>
      </c>
      <c r="F2968" s="24" t="s">
        <v>3728</v>
      </c>
      <c r="G2968" s="24" t="s">
        <v>3729</v>
      </c>
      <c r="H2968" s="24" t="s">
        <v>3730</v>
      </c>
      <c r="I2968" s="24" t="s">
        <v>12180</v>
      </c>
      <c r="J2968" s="24" t="s">
        <v>12181</v>
      </c>
      <c r="N2968" s="24" t="s">
        <v>12182</v>
      </c>
      <c r="O2968" s="24" t="s">
        <v>3326</v>
      </c>
      <c r="Q2968" s="24" t="s">
        <v>3311</v>
      </c>
      <c r="R2968" s="24" t="s">
        <v>3312</v>
      </c>
      <c r="S2968" s="24" t="s">
        <v>3313</v>
      </c>
    </row>
    <row r="2969" spans="1:19" x14ac:dyDescent="0.25">
      <c r="A2969" s="24" t="s">
        <v>12183</v>
      </c>
      <c r="B2969" s="24">
        <v>22333804</v>
      </c>
      <c r="C2969" s="24">
        <v>6330</v>
      </c>
      <c r="D2969" s="24" t="s">
        <v>3302</v>
      </c>
      <c r="E2969" s="24" t="s">
        <v>3303</v>
      </c>
      <c r="F2969" s="24" t="s">
        <v>3728</v>
      </c>
      <c r="G2969" s="24" t="s">
        <v>3729</v>
      </c>
      <c r="H2969" s="24" t="s">
        <v>3730</v>
      </c>
      <c r="I2969" s="24" t="s">
        <v>12180</v>
      </c>
      <c r="J2969" s="24" t="s">
        <v>12184</v>
      </c>
      <c r="N2969" s="24" t="s">
        <v>7594</v>
      </c>
      <c r="O2969" s="24" t="s">
        <v>3326</v>
      </c>
      <c r="Q2969" s="24" t="s">
        <v>3311</v>
      </c>
      <c r="R2969" s="24" t="s">
        <v>3327</v>
      </c>
      <c r="S2969" s="24" t="s">
        <v>3313</v>
      </c>
    </row>
    <row r="2970" spans="1:19" x14ac:dyDescent="0.25">
      <c r="A2970" s="24" t="s">
        <v>12185</v>
      </c>
      <c r="B2970" s="24">
        <v>22333946</v>
      </c>
      <c r="C2970" s="24">
        <v>136468</v>
      </c>
      <c r="D2970" s="24" t="s">
        <v>3302</v>
      </c>
      <c r="E2970" s="24" t="s">
        <v>3303</v>
      </c>
      <c r="F2970" s="24" t="s">
        <v>3728</v>
      </c>
      <c r="G2970" s="24" t="s">
        <v>3729</v>
      </c>
      <c r="H2970" s="24" t="s">
        <v>3730</v>
      </c>
      <c r="I2970" s="24" t="s">
        <v>12186</v>
      </c>
      <c r="J2970" s="24" t="s">
        <v>12187</v>
      </c>
      <c r="N2970" s="24" t="s">
        <v>12188</v>
      </c>
      <c r="O2970" s="24" t="s">
        <v>4069</v>
      </c>
      <c r="P2970" s="24" t="s">
        <v>3359</v>
      </c>
      <c r="Q2970" s="24" t="s">
        <v>3311</v>
      </c>
      <c r="R2970" s="24" t="s">
        <v>3312</v>
      </c>
      <c r="S2970" s="24" t="s">
        <v>3313</v>
      </c>
    </row>
    <row r="2971" spans="1:19" x14ac:dyDescent="0.25">
      <c r="A2971" s="24" t="s">
        <v>12189</v>
      </c>
      <c r="B2971" s="24">
        <v>22334992</v>
      </c>
      <c r="C2971" s="24">
        <v>136679</v>
      </c>
      <c r="D2971" s="24" t="s">
        <v>3302</v>
      </c>
      <c r="E2971" s="24" t="s">
        <v>3303</v>
      </c>
      <c r="F2971" s="24" t="s">
        <v>3728</v>
      </c>
      <c r="G2971" s="24" t="s">
        <v>3729</v>
      </c>
      <c r="H2971" s="24" t="s">
        <v>3730</v>
      </c>
      <c r="I2971" s="24" t="s">
        <v>12190</v>
      </c>
      <c r="J2971" s="24" t="s">
        <v>12191</v>
      </c>
      <c r="N2971" s="24" t="s">
        <v>12192</v>
      </c>
    </row>
    <row r="2972" spans="1:19" x14ac:dyDescent="0.25">
      <c r="A2972" s="24" t="s">
        <v>12193</v>
      </c>
      <c r="B2972" s="24">
        <v>22335735</v>
      </c>
      <c r="C2972" s="24">
        <v>47760825</v>
      </c>
      <c r="D2972" s="24" t="s">
        <v>3302</v>
      </c>
      <c r="E2972" s="24" t="s">
        <v>3303</v>
      </c>
      <c r="F2972" s="24" t="s">
        <v>3728</v>
      </c>
      <c r="G2972" s="24" t="s">
        <v>3729</v>
      </c>
      <c r="H2972" s="24" t="s">
        <v>3730</v>
      </c>
      <c r="I2972" s="24" t="s">
        <v>12194</v>
      </c>
      <c r="J2972" s="24" t="s">
        <v>8481</v>
      </c>
      <c r="N2972" s="24" t="s">
        <v>12195</v>
      </c>
    </row>
    <row r="2973" spans="1:19" x14ac:dyDescent="0.25">
      <c r="A2973" s="24" t="s">
        <v>12196</v>
      </c>
      <c r="B2973" s="24">
        <v>22336660</v>
      </c>
      <c r="C2973" s="24">
        <v>136236</v>
      </c>
      <c r="D2973" s="24" t="s">
        <v>3302</v>
      </c>
      <c r="E2973" s="24" t="s">
        <v>3303</v>
      </c>
      <c r="F2973" s="24" t="s">
        <v>3728</v>
      </c>
      <c r="G2973" s="24" t="s">
        <v>3729</v>
      </c>
      <c r="H2973" s="24" t="s">
        <v>3730</v>
      </c>
      <c r="I2973" s="24" t="s">
        <v>12197</v>
      </c>
      <c r="J2973" s="24" t="s">
        <v>4732</v>
      </c>
      <c r="N2973" s="24" t="s">
        <v>12198</v>
      </c>
    </row>
    <row r="2974" spans="1:19" x14ac:dyDescent="0.25">
      <c r="A2974" s="24" t="s">
        <v>12199</v>
      </c>
      <c r="B2974" s="24">
        <v>22337025</v>
      </c>
      <c r="C2974" s="24">
        <v>14742</v>
      </c>
      <c r="D2974" s="24" t="s">
        <v>3302</v>
      </c>
      <c r="E2974" s="24" t="s">
        <v>3303</v>
      </c>
      <c r="F2974" s="24" t="s">
        <v>3728</v>
      </c>
      <c r="G2974" s="24" t="s">
        <v>3729</v>
      </c>
      <c r="H2974" s="24" t="s">
        <v>3730</v>
      </c>
      <c r="I2974" s="24" t="s">
        <v>12197</v>
      </c>
      <c r="J2974" s="24" t="s">
        <v>12200</v>
      </c>
      <c r="N2974" s="24" t="s">
        <v>12201</v>
      </c>
    </row>
    <row r="2975" spans="1:19" x14ac:dyDescent="0.25">
      <c r="A2975" s="24" t="s">
        <v>12202</v>
      </c>
      <c r="B2975" s="24">
        <v>22338533</v>
      </c>
      <c r="C2975" s="24">
        <v>136511</v>
      </c>
      <c r="D2975" s="24" t="s">
        <v>3302</v>
      </c>
      <c r="E2975" s="24" t="s">
        <v>3303</v>
      </c>
      <c r="F2975" s="24" t="s">
        <v>3728</v>
      </c>
      <c r="G2975" s="24" t="s">
        <v>3729</v>
      </c>
      <c r="H2975" s="24" t="s">
        <v>3730</v>
      </c>
      <c r="I2975" s="24" t="s">
        <v>12203</v>
      </c>
      <c r="J2975" s="24" t="s">
        <v>12204</v>
      </c>
      <c r="N2975" s="24" t="s">
        <v>12205</v>
      </c>
      <c r="O2975" s="24" t="s">
        <v>3326</v>
      </c>
      <c r="Q2975" s="24" t="s">
        <v>3311</v>
      </c>
      <c r="R2975" s="24" t="s">
        <v>3327</v>
      </c>
      <c r="S2975" s="24" t="s">
        <v>3313</v>
      </c>
    </row>
    <row r="2976" spans="1:19" x14ac:dyDescent="0.25">
      <c r="A2976" s="24" t="s">
        <v>12206</v>
      </c>
      <c r="B2976" s="24">
        <v>22338712</v>
      </c>
      <c r="C2976" s="24">
        <v>114955348</v>
      </c>
      <c r="D2976" s="24" t="s">
        <v>3302</v>
      </c>
      <c r="E2976" s="24" t="s">
        <v>3303</v>
      </c>
      <c r="F2976" s="24" t="s">
        <v>3728</v>
      </c>
      <c r="G2976" s="24" t="s">
        <v>3729</v>
      </c>
      <c r="H2976" s="24" t="s">
        <v>3730</v>
      </c>
      <c r="I2976" s="24" t="s">
        <v>12203</v>
      </c>
      <c r="J2976" s="24" t="s">
        <v>4264</v>
      </c>
      <c r="N2976" s="24" t="s">
        <v>12207</v>
      </c>
    </row>
    <row r="2977" spans="1:19" x14ac:dyDescent="0.25">
      <c r="A2977" s="24" t="s">
        <v>12208</v>
      </c>
      <c r="B2977" s="24">
        <v>22338821</v>
      </c>
      <c r="C2977" s="24">
        <v>136276</v>
      </c>
      <c r="D2977" s="24" t="s">
        <v>3302</v>
      </c>
      <c r="E2977" s="24" t="s">
        <v>3303</v>
      </c>
      <c r="F2977" s="24" t="s">
        <v>3728</v>
      </c>
      <c r="G2977" s="24" t="s">
        <v>3729</v>
      </c>
      <c r="H2977" s="24" t="s">
        <v>3730</v>
      </c>
      <c r="I2977" s="24" t="s">
        <v>12203</v>
      </c>
      <c r="J2977" s="24" t="s">
        <v>12209</v>
      </c>
      <c r="N2977" s="24" t="s">
        <v>12207</v>
      </c>
    </row>
    <row r="2978" spans="1:19" x14ac:dyDescent="0.25">
      <c r="A2978" s="24" t="s">
        <v>12210</v>
      </c>
      <c r="B2978" s="24">
        <v>22338967</v>
      </c>
      <c r="C2978" s="24">
        <v>738</v>
      </c>
      <c r="D2978" s="24" t="s">
        <v>3302</v>
      </c>
      <c r="E2978" s="24" t="s">
        <v>3303</v>
      </c>
      <c r="F2978" s="24" t="s">
        <v>3728</v>
      </c>
      <c r="G2978" s="24" t="s">
        <v>3729</v>
      </c>
      <c r="H2978" s="24" t="s">
        <v>3730</v>
      </c>
      <c r="I2978" s="24" t="s">
        <v>12211</v>
      </c>
      <c r="J2978" s="24" t="s">
        <v>12212</v>
      </c>
      <c r="N2978" s="24" t="s">
        <v>12182</v>
      </c>
      <c r="O2978" s="24" t="s">
        <v>3326</v>
      </c>
      <c r="Q2978" s="24" t="s">
        <v>3311</v>
      </c>
      <c r="R2978" s="24" t="s">
        <v>3327</v>
      </c>
      <c r="S2978" s="24" t="s">
        <v>3313</v>
      </c>
    </row>
    <row r="2979" spans="1:19" x14ac:dyDescent="0.25">
      <c r="A2979" s="24" t="s">
        <v>12213</v>
      </c>
      <c r="B2979" s="24">
        <v>22339323</v>
      </c>
      <c r="C2979" s="24">
        <v>21694</v>
      </c>
      <c r="D2979" s="24" t="s">
        <v>3302</v>
      </c>
      <c r="E2979" s="24" t="s">
        <v>3303</v>
      </c>
      <c r="F2979" s="24" t="s">
        <v>3728</v>
      </c>
      <c r="G2979" s="24" t="s">
        <v>3729</v>
      </c>
      <c r="H2979" s="24" t="s">
        <v>3730</v>
      </c>
      <c r="I2979" s="24" t="s">
        <v>12214</v>
      </c>
      <c r="J2979" s="24" t="s">
        <v>5524</v>
      </c>
      <c r="N2979" s="24" t="s">
        <v>7707</v>
      </c>
      <c r="O2979" s="24" t="s">
        <v>3326</v>
      </c>
      <c r="Q2979" s="24" t="s">
        <v>3311</v>
      </c>
      <c r="R2979" s="24" t="s">
        <v>3327</v>
      </c>
      <c r="S2979" s="24" t="s">
        <v>3313</v>
      </c>
    </row>
    <row r="2980" spans="1:19" x14ac:dyDescent="0.25">
      <c r="A2980" s="24" t="s">
        <v>12215</v>
      </c>
      <c r="B2980" s="24">
        <v>22339406</v>
      </c>
      <c r="C2980" s="24">
        <v>21695</v>
      </c>
      <c r="D2980" s="24" t="s">
        <v>3302</v>
      </c>
      <c r="E2980" s="24" t="s">
        <v>3303</v>
      </c>
      <c r="F2980" s="24" t="s">
        <v>3728</v>
      </c>
      <c r="G2980" s="24" t="s">
        <v>3729</v>
      </c>
      <c r="H2980" s="24" t="s">
        <v>3730</v>
      </c>
      <c r="I2980" s="24" t="s">
        <v>12214</v>
      </c>
      <c r="J2980" s="24" t="s">
        <v>12216</v>
      </c>
      <c r="N2980" s="24" t="s">
        <v>11369</v>
      </c>
      <c r="O2980" s="24" t="s">
        <v>3326</v>
      </c>
      <c r="Q2980" s="24" t="s">
        <v>3311</v>
      </c>
      <c r="R2980" s="24" t="s">
        <v>3327</v>
      </c>
      <c r="S2980" s="24" t="s">
        <v>3313</v>
      </c>
    </row>
    <row r="2981" spans="1:19" x14ac:dyDescent="0.25">
      <c r="A2981" s="24" t="s">
        <v>12217</v>
      </c>
      <c r="B2981" s="24">
        <v>22340098</v>
      </c>
      <c r="C2981" s="24">
        <v>136745</v>
      </c>
      <c r="D2981" s="24" t="s">
        <v>3302</v>
      </c>
      <c r="E2981" s="24" t="s">
        <v>3303</v>
      </c>
      <c r="F2981" s="24" t="s">
        <v>3728</v>
      </c>
      <c r="G2981" s="24" t="s">
        <v>3729</v>
      </c>
      <c r="H2981" s="24" t="s">
        <v>3730</v>
      </c>
      <c r="I2981" s="24" t="s">
        <v>12218</v>
      </c>
      <c r="J2981" s="24" t="s">
        <v>5524</v>
      </c>
      <c r="N2981" s="24" t="s">
        <v>12219</v>
      </c>
    </row>
    <row r="2982" spans="1:19" x14ac:dyDescent="0.25">
      <c r="A2982" s="24" t="s">
        <v>12220</v>
      </c>
      <c r="B2982" s="24">
        <v>22340180</v>
      </c>
      <c r="C2982" s="24">
        <v>23076</v>
      </c>
      <c r="D2982" s="24" t="s">
        <v>3302</v>
      </c>
      <c r="E2982" s="24" t="s">
        <v>3303</v>
      </c>
      <c r="F2982" s="24" t="s">
        <v>3728</v>
      </c>
      <c r="G2982" s="24" t="s">
        <v>3729</v>
      </c>
      <c r="H2982" s="24" t="s">
        <v>3730</v>
      </c>
      <c r="I2982" s="24" t="s">
        <v>12218</v>
      </c>
      <c r="J2982" s="24" t="s">
        <v>12221</v>
      </c>
      <c r="N2982" s="24" t="s">
        <v>4899</v>
      </c>
      <c r="O2982" s="24" t="s">
        <v>3326</v>
      </c>
      <c r="Q2982" s="24" t="s">
        <v>3311</v>
      </c>
      <c r="R2982" s="24" t="s">
        <v>3327</v>
      </c>
      <c r="S2982" s="24" t="s">
        <v>3313</v>
      </c>
    </row>
    <row r="2983" spans="1:19" x14ac:dyDescent="0.25">
      <c r="A2983" s="24" t="s">
        <v>12222</v>
      </c>
      <c r="B2983" s="24">
        <v>22352810</v>
      </c>
      <c r="C2983" s="24">
        <v>136570</v>
      </c>
      <c r="D2983" s="24" t="s">
        <v>3302</v>
      </c>
      <c r="E2983" s="24" t="s">
        <v>3303</v>
      </c>
      <c r="F2983" s="24" t="s">
        <v>3728</v>
      </c>
      <c r="G2983" s="24" t="s">
        <v>3729</v>
      </c>
      <c r="H2983" s="24" t="s">
        <v>3730</v>
      </c>
      <c r="I2983" s="24" t="s">
        <v>12223</v>
      </c>
      <c r="J2983" s="24" t="s">
        <v>8411</v>
      </c>
      <c r="N2983" s="24" t="s">
        <v>12119</v>
      </c>
    </row>
    <row r="2984" spans="1:19" x14ac:dyDescent="0.25">
      <c r="A2984" s="24" t="s">
        <v>12224</v>
      </c>
      <c r="B2984" s="24">
        <v>22352871</v>
      </c>
      <c r="C2984" s="24">
        <v>136655</v>
      </c>
      <c r="D2984" s="24" t="s">
        <v>3302</v>
      </c>
      <c r="E2984" s="24" t="s">
        <v>3303</v>
      </c>
      <c r="F2984" s="24" t="s">
        <v>3728</v>
      </c>
      <c r="G2984" s="24" t="s">
        <v>3729</v>
      </c>
      <c r="H2984" s="24" t="s">
        <v>3730</v>
      </c>
      <c r="I2984" s="24" t="s">
        <v>12223</v>
      </c>
      <c r="J2984" s="24" t="s">
        <v>12225</v>
      </c>
      <c r="N2984" s="24" t="s">
        <v>12119</v>
      </c>
    </row>
    <row r="2985" spans="1:19" x14ac:dyDescent="0.25">
      <c r="A2985" s="24" t="s">
        <v>12226</v>
      </c>
      <c r="B2985" s="24">
        <v>22352937</v>
      </c>
      <c r="C2985" s="24">
        <v>136727</v>
      </c>
      <c r="D2985" s="24" t="s">
        <v>3302</v>
      </c>
      <c r="E2985" s="24" t="s">
        <v>3303</v>
      </c>
      <c r="F2985" s="24" t="s">
        <v>3728</v>
      </c>
      <c r="G2985" s="24" t="s">
        <v>3729</v>
      </c>
      <c r="H2985" s="24" t="s">
        <v>3730</v>
      </c>
      <c r="I2985" s="24" t="s">
        <v>12223</v>
      </c>
      <c r="J2985" s="24" t="s">
        <v>12227</v>
      </c>
      <c r="N2985" s="24" t="s">
        <v>12228</v>
      </c>
    </row>
    <row r="2986" spans="1:19" x14ac:dyDescent="0.25">
      <c r="A2986" s="24" t="s">
        <v>12229</v>
      </c>
      <c r="B2986" s="24">
        <v>22353008</v>
      </c>
      <c r="C2986" s="24">
        <v>136352</v>
      </c>
      <c r="D2986" s="24" t="s">
        <v>3302</v>
      </c>
      <c r="E2986" s="24" t="s">
        <v>3303</v>
      </c>
      <c r="F2986" s="24" t="s">
        <v>3728</v>
      </c>
      <c r="G2986" s="24" t="s">
        <v>3729</v>
      </c>
      <c r="H2986" s="24" t="s">
        <v>3730</v>
      </c>
      <c r="I2986" s="24" t="s">
        <v>12223</v>
      </c>
      <c r="J2986" s="24" t="s">
        <v>12230</v>
      </c>
      <c r="N2986" s="24" t="s">
        <v>12228</v>
      </c>
    </row>
    <row r="2987" spans="1:19" x14ac:dyDescent="0.25">
      <c r="A2987" s="24" t="s">
        <v>12231</v>
      </c>
      <c r="B2987" s="24">
        <v>22353755</v>
      </c>
      <c r="C2987" s="24">
        <v>19454</v>
      </c>
      <c r="D2987" s="24" t="s">
        <v>3302</v>
      </c>
      <c r="E2987" s="24" t="s">
        <v>3303</v>
      </c>
      <c r="F2987" s="24" t="s">
        <v>3728</v>
      </c>
      <c r="G2987" s="24" t="s">
        <v>3729</v>
      </c>
      <c r="H2987" s="24" t="s">
        <v>3730</v>
      </c>
      <c r="I2987" s="24" t="s">
        <v>12232</v>
      </c>
      <c r="J2987" s="24" t="s">
        <v>12233</v>
      </c>
      <c r="N2987" s="24" t="s">
        <v>12234</v>
      </c>
      <c r="O2987" s="24" t="s">
        <v>3316</v>
      </c>
      <c r="P2987" s="24" t="s">
        <v>12048</v>
      </c>
      <c r="Q2987" s="24" t="s">
        <v>3311</v>
      </c>
      <c r="R2987" s="24" t="s">
        <v>3312</v>
      </c>
      <c r="S2987" s="24" t="s">
        <v>3313</v>
      </c>
    </row>
    <row r="2988" spans="1:19" x14ac:dyDescent="0.25">
      <c r="A2988" s="24" t="s">
        <v>12235</v>
      </c>
      <c r="B2988" s="24">
        <v>22356711</v>
      </c>
      <c r="C2988" s="24">
        <v>23321</v>
      </c>
      <c r="D2988" s="24" t="s">
        <v>3302</v>
      </c>
      <c r="E2988" s="24" t="s">
        <v>3303</v>
      </c>
      <c r="F2988" s="24" t="s">
        <v>3728</v>
      </c>
      <c r="G2988" s="24" t="s">
        <v>3729</v>
      </c>
      <c r="H2988" s="24" t="s">
        <v>3730</v>
      </c>
      <c r="I2988" s="24" t="s">
        <v>12236</v>
      </c>
      <c r="J2988" s="24" t="s">
        <v>10984</v>
      </c>
      <c r="N2988" s="24" t="s">
        <v>12237</v>
      </c>
    </row>
    <row r="2989" spans="1:19" x14ac:dyDescent="0.25">
      <c r="A2989" s="24" t="s">
        <v>12238</v>
      </c>
      <c r="B2989" s="24">
        <v>22357390</v>
      </c>
      <c r="C2989" s="24">
        <v>15244</v>
      </c>
      <c r="D2989" s="24" t="s">
        <v>3302</v>
      </c>
      <c r="E2989" s="24" t="s">
        <v>3303</v>
      </c>
      <c r="F2989" s="24" t="s">
        <v>3728</v>
      </c>
      <c r="G2989" s="24" t="s">
        <v>3729</v>
      </c>
      <c r="H2989" s="24" t="s">
        <v>3730</v>
      </c>
      <c r="I2989" s="24" t="s">
        <v>12239</v>
      </c>
      <c r="J2989" s="24" t="s">
        <v>12240</v>
      </c>
      <c r="N2989" s="24" t="s">
        <v>12241</v>
      </c>
      <c r="O2989" s="24" t="s">
        <v>3326</v>
      </c>
      <c r="Q2989" s="24" t="s">
        <v>3311</v>
      </c>
      <c r="R2989" s="24" t="s">
        <v>3922</v>
      </c>
      <c r="S2989" s="24" t="s">
        <v>3313</v>
      </c>
    </row>
    <row r="2990" spans="1:19" x14ac:dyDescent="0.25">
      <c r="A2990" s="24" t="s">
        <v>12242</v>
      </c>
      <c r="B2990" s="24">
        <v>22357619</v>
      </c>
      <c r="C2990" s="24">
        <v>136336</v>
      </c>
      <c r="D2990" s="24" t="s">
        <v>3302</v>
      </c>
      <c r="E2990" s="24" t="s">
        <v>3303</v>
      </c>
      <c r="F2990" s="24" t="s">
        <v>3728</v>
      </c>
      <c r="G2990" s="24" t="s">
        <v>3729</v>
      </c>
      <c r="H2990" s="24" t="s">
        <v>3730</v>
      </c>
      <c r="I2990" s="24" t="s">
        <v>12239</v>
      </c>
      <c r="J2990" s="24" t="s">
        <v>12092</v>
      </c>
      <c r="N2990" s="24" t="s">
        <v>12243</v>
      </c>
    </row>
    <row r="2991" spans="1:19" x14ac:dyDescent="0.25">
      <c r="A2991" s="24" t="s">
        <v>12244</v>
      </c>
      <c r="B2991" s="24">
        <v>22357780</v>
      </c>
      <c r="C2991" s="24">
        <v>136425</v>
      </c>
      <c r="D2991" s="24" t="s">
        <v>3302</v>
      </c>
      <c r="E2991" s="24" t="s">
        <v>3303</v>
      </c>
      <c r="F2991" s="24" t="s">
        <v>3728</v>
      </c>
      <c r="G2991" s="24" t="s">
        <v>3729</v>
      </c>
      <c r="H2991" s="24" t="s">
        <v>3730</v>
      </c>
      <c r="I2991" s="24" t="s">
        <v>12239</v>
      </c>
      <c r="J2991" s="24" t="s">
        <v>9380</v>
      </c>
      <c r="N2991" s="24" t="s">
        <v>12243</v>
      </c>
    </row>
    <row r="2992" spans="1:19" x14ac:dyDescent="0.25">
      <c r="A2992" s="24" t="s">
        <v>12245</v>
      </c>
      <c r="B2992" s="24">
        <v>22357868</v>
      </c>
      <c r="C2992" s="24">
        <v>29418</v>
      </c>
      <c r="D2992" s="24" t="s">
        <v>3302</v>
      </c>
      <c r="E2992" s="24" t="s">
        <v>3303</v>
      </c>
      <c r="F2992" s="24" t="s">
        <v>3728</v>
      </c>
      <c r="G2992" s="24" t="s">
        <v>3729</v>
      </c>
      <c r="H2992" s="24" t="s">
        <v>3730</v>
      </c>
      <c r="I2992" s="24" t="s">
        <v>12239</v>
      </c>
      <c r="J2992" s="24" t="s">
        <v>12246</v>
      </c>
      <c r="N2992" s="24" t="s">
        <v>12247</v>
      </c>
    </row>
    <row r="2993" spans="1:19" x14ac:dyDescent="0.25">
      <c r="A2993" s="24" t="s">
        <v>12248</v>
      </c>
      <c r="B2993" s="24">
        <v>22358209</v>
      </c>
      <c r="C2993" s="24">
        <v>15253</v>
      </c>
      <c r="D2993" s="24" t="s">
        <v>3302</v>
      </c>
      <c r="E2993" s="24" t="s">
        <v>3303</v>
      </c>
      <c r="F2993" s="24" t="s">
        <v>3728</v>
      </c>
      <c r="G2993" s="24" t="s">
        <v>3729</v>
      </c>
      <c r="H2993" s="24" t="s">
        <v>3730</v>
      </c>
      <c r="I2993" s="24" t="s">
        <v>12239</v>
      </c>
      <c r="J2993" s="24" t="s">
        <v>12249</v>
      </c>
      <c r="N2993" s="24" t="s">
        <v>11350</v>
      </c>
      <c r="O2993" s="24" t="s">
        <v>3326</v>
      </c>
      <c r="Q2993" s="24" t="s">
        <v>3311</v>
      </c>
      <c r="R2993" s="24" t="s">
        <v>3922</v>
      </c>
      <c r="S2993" s="24" t="s">
        <v>3313</v>
      </c>
    </row>
    <row r="2994" spans="1:19" x14ac:dyDescent="0.25">
      <c r="A2994" s="24" t="s">
        <v>12250</v>
      </c>
      <c r="B2994" s="24">
        <v>22367895</v>
      </c>
      <c r="C2994" s="24">
        <v>136583</v>
      </c>
      <c r="D2994" s="24" t="s">
        <v>3302</v>
      </c>
      <c r="E2994" s="24" t="s">
        <v>3303</v>
      </c>
      <c r="F2994" s="24" t="s">
        <v>3728</v>
      </c>
      <c r="G2994" s="24" t="s">
        <v>3729</v>
      </c>
      <c r="H2994" s="24" t="s">
        <v>3730</v>
      </c>
      <c r="I2994" s="24" t="s">
        <v>12251</v>
      </c>
      <c r="J2994" s="24" t="s">
        <v>12252</v>
      </c>
      <c r="N2994" s="24" t="s">
        <v>12253</v>
      </c>
      <c r="O2994" s="24" t="s">
        <v>3326</v>
      </c>
      <c r="Q2994" s="24" t="s">
        <v>3311</v>
      </c>
      <c r="R2994" s="24" t="s">
        <v>3922</v>
      </c>
      <c r="S2994" s="24" t="s">
        <v>3313</v>
      </c>
    </row>
    <row r="2995" spans="1:19" x14ac:dyDescent="0.25">
      <c r="A2995" s="24" t="s">
        <v>12254</v>
      </c>
      <c r="B2995" s="24">
        <v>22368422</v>
      </c>
      <c r="C2995" s="24">
        <v>9467</v>
      </c>
      <c r="D2995" s="24" t="s">
        <v>3302</v>
      </c>
      <c r="E2995" s="24" t="s">
        <v>3303</v>
      </c>
      <c r="F2995" s="24" t="s">
        <v>3728</v>
      </c>
      <c r="G2995" s="24" t="s">
        <v>3729</v>
      </c>
      <c r="H2995" s="24" t="s">
        <v>3730</v>
      </c>
      <c r="I2995" s="24" t="s">
        <v>12255</v>
      </c>
      <c r="J2995" s="24" t="s">
        <v>12256</v>
      </c>
      <c r="N2995" s="24" t="s">
        <v>12257</v>
      </c>
      <c r="O2995" s="24" t="s">
        <v>3326</v>
      </c>
      <c r="Q2995" s="24" t="s">
        <v>3311</v>
      </c>
      <c r="R2995" s="24" t="s">
        <v>3922</v>
      </c>
      <c r="S2995" s="24" t="s">
        <v>3313</v>
      </c>
    </row>
    <row r="2996" spans="1:19" x14ac:dyDescent="0.25">
      <c r="A2996" s="24" t="s">
        <v>12258</v>
      </c>
      <c r="B2996" s="24">
        <v>22368690</v>
      </c>
      <c r="C2996" s="24">
        <v>23077</v>
      </c>
      <c r="D2996" s="24" t="s">
        <v>3302</v>
      </c>
      <c r="E2996" s="24" t="s">
        <v>3303</v>
      </c>
      <c r="F2996" s="24" t="s">
        <v>3728</v>
      </c>
      <c r="G2996" s="24" t="s">
        <v>3729</v>
      </c>
      <c r="H2996" s="24" t="s">
        <v>3730</v>
      </c>
      <c r="I2996" s="24" t="s">
        <v>12259</v>
      </c>
      <c r="J2996" s="24" t="s">
        <v>12260</v>
      </c>
      <c r="N2996" s="24" t="s">
        <v>12261</v>
      </c>
      <c r="O2996" s="24" t="s">
        <v>4069</v>
      </c>
      <c r="P2996" s="24" t="s">
        <v>12128</v>
      </c>
      <c r="Q2996" s="24" t="s">
        <v>3311</v>
      </c>
      <c r="R2996" s="24" t="s">
        <v>3327</v>
      </c>
      <c r="S2996" s="24" t="s">
        <v>3313</v>
      </c>
    </row>
    <row r="2997" spans="1:19" x14ac:dyDescent="0.25">
      <c r="A2997" s="24" t="s">
        <v>12262</v>
      </c>
      <c r="B2997" s="24">
        <v>22369435</v>
      </c>
      <c r="C2997" s="24">
        <v>15143</v>
      </c>
      <c r="D2997" s="24" t="s">
        <v>3302</v>
      </c>
      <c r="E2997" s="24" t="s">
        <v>3303</v>
      </c>
      <c r="F2997" s="24" t="s">
        <v>3728</v>
      </c>
      <c r="G2997" s="24" t="s">
        <v>3729</v>
      </c>
      <c r="H2997" s="24" t="s">
        <v>3730</v>
      </c>
      <c r="I2997" s="24" t="s">
        <v>12263</v>
      </c>
      <c r="J2997" s="24" t="s">
        <v>4097</v>
      </c>
      <c r="N2997" s="24" t="s">
        <v>12264</v>
      </c>
    </row>
    <row r="2998" spans="1:19" x14ac:dyDescent="0.25">
      <c r="A2998" s="24" t="s">
        <v>12265</v>
      </c>
      <c r="B2998" s="24">
        <v>22369556</v>
      </c>
      <c r="C2998" s="24">
        <v>15135</v>
      </c>
      <c r="D2998" s="24" t="s">
        <v>3302</v>
      </c>
      <c r="E2998" s="24" t="s">
        <v>3303</v>
      </c>
      <c r="F2998" s="24" t="s">
        <v>3728</v>
      </c>
      <c r="G2998" s="24" t="s">
        <v>3729</v>
      </c>
      <c r="H2998" s="24" t="s">
        <v>3730</v>
      </c>
      <c r="I2998" s="24" t="s">
        <v>12263</v>
      </c>
      <c r="J2998" s="24" t="s">
        <v>12266</v>
      </c>
      <c r="N2998" s="24" t="s">
        <v>12267</v>
      </c>
      <c r="O2998" s="24" t="s">
        <v>3326</v>
      </c>
      <c r="Q2998" s="24" t="s">
        <v>3311</v>
      </c>
      <c r="R2998" s="24" t="s">
        <v>3922</v>
      </c>
      <c r="S2998" s="24" t="s">
        <v>3313</v>
      </c>
    </row>
    <row r="2999" spans="1:19" x14ac:dyDescent="0.25">
      <c r="A2999" s="24" t="s">
        <v>12268</v>
      </c>
      <c r="B2999" s="24">
        <v>22369653</v>
      </c>
      <c r="C2999" s="24">
        <v>15136</v>
      </c>
      <c r="D2999" s="24" t="s">
        <v>3302</v>
      </c>
      <c r="E2999" s="24" t="s">
        <v>3303</v>
      </c>
      <c r="F2999" s="24" t="s">
        <v>3728</v>
      </c>
      <c r="G2999" s="24" t="s">
        <v>3729</v>
      </c>
      <c r="H2999" s="24" t="s">
        <v>3730</v>
      </c>
      <c r="I2999" s="24" t="s">
        <v>12263</v>
      </c>
      <c r="J2999" s="24" t="s">
        <v>12269</v>
      </c>
      <c r="N2999" s="24" t="s">
        <v>7586</v>
      </c>
      <c r="O2999" s="24" t="s">
        <v>3340</v>
      </c>
      <c r="Q2999" s="24" t="s">
        <v>3311</v>
      </c>
      <c r="R2999" s="24" t="s">
        <v>3327</v>
      </c>
      <c r="S2999" s="24" t="s">
        <v>3313</v>
      </c>
    </row>
    <row r="3000" spans="1:19" x14ac:dyDescent="0.25">
      <c r="A3000" s="24" t="s">
        <v>12270</v>
      </c>
      <c r="B3000" s="24">
        <v>22370099</v>
      </c>
      <c r="C3000" s="24">
        <v>15132</v>
      </c>
      <c r="D3000" s="24" t="s">
        <v>3302</v>
      </c>
      <c r="E3000" s="24" t="s">
        <v>3303</v>
      </c>
      <c r="F3000" s="24" t="s">
        <v>3728</v>
      </c>
      <c r="G3000" s="24" t="s">
        <v>3729</v>
      </c>
      <c r="H3000" s="24" t="s">
        <v>3730</v>
      </c>
      <c r="I3000" s="24" t="s">
        <v>12263</v>
      </c>
      <c r="J3000" s="24" t="s">
        <v>12271</v>
      </c>
      <c r="N3000" s="24" t="s">
        <v>12272</v>
      </c>
      <c r="O3000" s="24" t="s">
        <v>3340</v>
      </c>
      <c r="Q3000" s="24" t="s">
        <v>3311</v>
      </c>
      <c r="R3000" s="24" t="s">
        <v>3312</v>
      </c>
      <c r="S3000" s="24" t="s">
        <v>3313</v>
      </c>
    </row>
    <row r="3001" spans="1:19" x14ac:dyDescent="0.25">
      <c r="A3001" s="24" t="s">
        <v>12273</v>
      </c>
      <c r="B3001" s="24">
        <v>22374057</v>
      </c>
      <c r="C3001" s="24">
        <v>136357</v>
      </c>
      <c r="D3001" s="24" t="s">
        <v>3302</v>
      </c>
      <c r="E3001" s="24" t="s">
        <v>3303</v>
      </c>
      <c r="F3001" s="24" t="s">
        <v>3728</v>
      </c>
      <c r="G3001" s="24" t="s">
        <v>3729</v>
      </c>
      <c r="H3001" s="24" t="s">
        <v>3730</v>
      </c>
      <c r="I3001" s="24" t="s">
        <v>12274</v>
      </c>
      <c r="J3001" s="24" t="s">
        <v>12275</v>
      </c>
      <c r="N3001" s="24" t="s">
        <v>12276</v>
      </c>
      <c r="O3001" s="24" t="s">
        <v>3340</v>
      </c>
      <c r="Q3001" s="24" t="s">
        <v>3311</v>
      </c>
      <c r="R3001" s="24" t="s">
        <v>3327</v>
      </c>
      <c r="S3001" s="24" t="s">
        <v>3313</v>
      </c>
    </row>
    <row r="3002" spans="1:19" x14ac:dyDescent="0.25">
      <c r="A3002" s="24" t="s">
        <v>12277</v>
      </c>
      <c r="B3002" s="24">
        <v>22374589</v>
      </c>
      <c r="C3002" s="24">
        <v>136195</v>
      </c>
      <c r="D3002" s="24" t="s">
        <v>3302</v>
      </c>
      <c r="E3002" s="24" t="s">
        <v>3303</v>
      </c>
      <c r="F3002" s="24" t="s">
        <v>3728</v>
      </c>
      <c r="G3002" s="24" t="s">
        <v>3729</v>
      </c>
      <c r="H3002" s="24" t="s">
        <v>3730</v>
      </c>
      <c r="I3002" s="24" t="s">
        <v>12274</v>
      </c>
      <c r="J3002" s="24" t="s">
        <v>10845</v>
      </c>
      <c r="N3002" s="24" t="s">
        <v>12278</v>
      </c>
      <c r="O3002" s="24" t="s">
        <v>3326</v>
      </c>
      <c r="Q3002" s="24" t="s">
        <v>3311</v>
      </c>
      <c r="R3002" s="24" t="s">
        <v>3327</v>
      </c>
      <c r="S3002" s="24" t="s">
        <v>3313</v>
      </c>
    </row>
    <row r="3003" spans="1:19" x14ac:dyDescent="0.25">
      <c r="A3003" s="24" t="s">
        <v>12279</v>
      </c>
      <c r="B3003" s="24">
        <v>22374656</v>
      </c>
      <c r="C3003" s="24">
        <v>19611</v>
      </c>
      <c r="D3003" s="24" t="s">
        <v>3302</v>
      </c>
      <c r="E3003" s="24" t="s">
        <v>3303</v>
      </c>
      <c r="F3003" s="24" t="s">
        <v>3728</v>
      </c>
      <c r="G3003" s="24" t="s">
        <v>3729</v>
      </c>
      <c r="H3003" s="24" t="s">
        <v>3730</v>
      </c>
      <c r="I3003" s="24" t="s">
        <v>12274</v>
      </c>
      <c r="J3003" s="24" t="s">
        <v>7737</v>
      </c>
      <c r="N3003" s="24" t="s">
        <v>12280</v>
      </c>
      <c r="O3003" s="24" t="s">
        <v>3326</v>
      </c>
      <c r="Q3003" s="24" t="s">
        <v>3311</v>
      </c>
      <c r="R3003" s="24" t="s">
        <v>3922</v>
      </c>
      <c r="S3003" s="24" t="s">
        <v>3313</v>
      </c>
    </row>
    <row r="3004" spans="1:19" x14ac:dyDescent="0.25">
      <c r="A3004" s="24" t="s">
        <v>12281</v>
      </c>
      <c r="B3004" s="24">
        <v>22375349</v>
      </c>
      <c r="C3004" s="24">
        <v>136759</v>
      </c>
      <c r="D3004" s="24" t="s">
        <v>3302</v>
      </c>
      <c r="E3004" s="24" t="s">
        <v>3303</v>
      </c>
      <c r="F3004" s="24" t="s">
        <v>3728</v>
      </c>
      <c r="G3004" s="24" t="s">
        <v>3729</v>
      </c>
      <c r="H3004" s="24" t="s">
        <v>3730</v>
      </c>
      <c r="I3004" s="24" t="s">
        <v>12274</v>
      </c>
      <c r="J3004" s="24" t="s">
        <v>12030</v>
      </c>
      <c r="N3004" s="24" t="s">
        <v>12119</v>
      </c>
    </row>
    <row r="3005" spans="1:19" x14ac:dyDescent="0.25">
      <c r="A3005" s="24" t="s">
        <v>12282</v>
      </c>
      <c r="B3005" s="24">
        <v>22377842</v>
      </c>
      <c r="C3005" s="24">
        <v>136205</v>
      </c>
      <c r="D3005" s="24" t="s">
        <v>3302</v>
      </c>
      <c r="E3005" s="24" t="s">
        <v>3303</v>
      </c>
      <c r="F3005" s="24" t="s">
        <v>3728</v>
      </c>
      <c r="G3005" s="24" t="s">
        <v>3729</v>
      </c>
      <c r="H3005" s="24" t="s">
        <v>3730</v>
      </c>
      <c r="I3005" s="24" t="s">
        <v>12283</v>
      </c>
      <c r="J3005" s="24" t="s">
        <v>5925</v>
      </c>
      <c r="N3005" s="24" t="s">
        <v>12284</v>
      </c>
      <c r="O3005" s="24" t="s">
        <v>3326</v>
      </c>
      <c r="Q3005" s="24" t="s">
        <v>3311</v>
      </c>
      <c r="R3005" s="24" t="s">
        <v>3327</v>
      </c>
      <c r="S3005" s="24" t="s">
        <v>3313</v>
      </c>
    </row>
    <row r="3006" spans="1:19" x14ac:dyDescent="0.25">
      <c r="A3006" s="24" t="s">
        <v>12285</v>
      </c>
      <c r="B3006" s="24">
        <v>22378179</v>
      </c>
      <c r="C3006" s="24">
        <v>136813</v>
      </c>
      <c r="D3006" s="24" t="s">
        <v>3302</v>
      </c>
      <c r="E3006" s="24" t="s">
        <v>3303</v>
      </c>
      <c r="F3006" s="24" t="s">
        <v>3728</v>
      </c>
      <c r="G3006" s="24" t="s">
        <v>3729</v>
      </c>
      <c r="H3006" s="24" t="s">
        <v>3730</v>
      </c>
      <c r="I3006" s="24" t="s">
        <v>12283</v>
      </c>
      <c r="J3006" s="24" t="s">
        <v>12286</v>
      </c>
      <c r="N3006" s="24" t="s">
        <v>11512</v>
      </c>
      <c r="O3006" s="24" t="s">
        <v>3326</v>
      </c>
      <c r="Q3006" s="24" t="s">
        <v>3311</v>
      </c>
      <c r="R3006" s="24" t="s">
        <v>3922</v>
      </c>
      <c r="S3006" s="24" t="s">
        <v>3313</v>
      </c>
    </row>
    <row r="3007" spans="1:19" x14ac:dyDescent="0.25">
      <c r="A3007" s="24" t="s">
        <v>12287</v>
      </c>
      <c r="B3007" s="24">
        <v>22378789</v>
      </c>
      <c r="C3007" s="24">
        <v>136725</v>
      </c>
      <c r="D3007" s="24" t="s">
        <v>3302</v>
      </c>
      <c r="E3007" s="24" t="s">
        <v>3303</v>
      </c>
      <c r="F3007" s="24" t="s">
        <v>3728</v>
      </c>
      <c r="G3007" s="24" t="s">
        <v>3729</v>
      </c>
      <c r="H3007" s="24" t="s">
        <v>3730</v>
      </c>
      <c r="I3007" s="24" t="s">
        <v>12283</v>
      </c>
      <c r="J3007" s="24" t="s">
        <v>12288</v>
      </c>
      <c r="N3007" s="24" t="s">
        <v>12289</v>
      </c>
      <c r="O3007" s="24" t="s">
        <v>3326</v>
      </c>
      <c r="Q3007" s="24" t="s">
        <v>3311</v>
      </c>
      <c r="R3007" s="24" t="s">
        <v>3327</v>
      </c>
      <c r="S3007" s="24" t="s">
        <v>3313</v>
      </c>
    </row>
    <row r="3008" spans="1:19" x14ac:dyDescent="0.25">
      <c r="A3008" s="24" t="s">
        <v>12290</v>
      </c>
      <c r="B3008" s="24">
        <v>22380932</v>
      </c>
      <c r="C3008" s="24">
        <v>136483</v>
      </c>
      <c r="D3008" s="24" t="s">
        <v>3302</v>
      </c>
      <c r="E3008" s="24" t="s">
        <v>3303</v>
      </c>
      <c r="F3008" s="24" t="s">
        <v>3728</v>
      </c>
      <c r="G3008" s="24" t="s">
        <v>3729</v>
      </c>
      <c r="H3008" s="24" t="s">
        <v>3730</v>
      </c>
      <c r="I3008" s="24" t="s">
        <v>12291</v>
      </c>
      <c r="J3008" s="24" t="s">
        <v>7546</v>
      </c>
      <c r="N3008" s="24" t="s">
        <v>12292</v>
      </c>
    </row>
    <row r="3009" spans="1:19" x14ac:dyDescent="0.25">
      <c r="A3009" s="24" t="s">
        <v>12293</v>
      </c>
      <c r="B3009" s="24">
        <v>22381397</v>
      </c>
      <c r="C3009" s="24">
        <v>755</v>
      </c>
      <c r="D3009" s="24" t="s">
        <v>3302</v>
      </c>
      <c r="E3009" s="24" t="s">
        <v>3303</v>
      </c>
      <c r="F3009" s="24" t="s">
        <v>3728</v>
      </c>
      <c r="G3009" s="24" t="s">
        <v>3729</v>
      </c>
      <c r="H3009" s="24" t="s">
        <v>3730</v>
      </c>
      <c r="I3009" s="24" t="s">
        <v>12291</v>
      </c>
      <c r="J3009" s="24" t="s">
        <v>12294</v>
      </c>
      <c r="N3009" s="24" t="s">
        <v>7707</v>
      </c>
      <c r="O3009" s="24" t="s">
        <v>3340</v>
      </c>
      <c r="Q3009" s="24" t="s">
        <v>3311</v>
      </c>
      <c r="R3009" s="24" t="s">
        <v>3327</v>
      </c>
      <c r="S3009" s="24" t="s">
        <v>3313</v>
      </c>
    </row>
    <row r="3010" spans="1:19" x14ac:dyDescent="0.25">
      <c r="A3010" s="24" t="s">
        <v>12295</v>
      </c>
      <c r="B3010" s="24">
        <v>22382036</v>
      </c>
      <c r="C3010" s="24">
        <v>136260</v>
      </c>
      <c r="D3010" s="24" t="s">
        <v>3302</v>
      </c>
      <c r="E3010" s="24" t="s">
        <v>3303</v>
      </c>
      <c r="F3010" s="24" t="s">
        <v>3728</v>
      </c>
      <c r="G3010" s="24" t="s">
        <v>3729</v>
      </c>
      <c r="H3010" s="24" t="s">
        <v>3730</v>
      </c>
      <c r="I3010" s="24" t="s">
        <v>12291</v>
      </c>
      <c r="J3010" s="24" t="s">
        <v>10837</v>
      </c>
      <c r="N3010" s="24" t="s">
        <v>12289</v>
      </c>
      <c r="O3010" s="24" t="s">
        <v>3340</v>
      </c>
      <c r="Q3010" s="24" t="s">
        <v>3311</v>
      </c>
      <c r="R3010" s="24" t="s">
        <v>3327</v>
      </c>
      <c r="S3010" s="24" t="s">
        <v>3313</v>
      </c>
    </row>
    <row r="3011" spans="1:19" x14ac:dyDescent="0.25">
      <c r="A3011" s="24" t="s">
        <v>12296</v>
      </c>
      <c r="B3011" s="24">
        <v>22382527</v>
      </c>
      <c r="C3011" s="24">
        <v>742</v>
      </c>
      <c r="D3011" s="24" t="s">
        <v>3302</v>
      </c>
      <c r="E3011" s="24" t="s">
        <v>3303</v>
      </c>
      <c r="F3011" s="24" t="s">
        <v>3728</v>
      </c>
      <c r="G3011" s="24" t="s">
        <v>3729</v>
      </c>
      <c r="H3011" s="24" t="s">
        <v>3730</v>
      </c>
      <c r="I3011" s="24" t="s">
        <v>12291</v>
      </c>
      <c r="J3011" s="24" t="s">
        <v>12297</v>
      </c>
      <c r="N3011" s="24" t="s">
        <v>7707</v>
      </c>
      <c r="O3011" s="24" t="s">
        <v>3340</v>
      </c>
      <c r="Q3011" s="24" t="s">
        <v>3311</v>
      </c>
      <c r="R3011" s="24" t="s">
        <v>3327</v>
      </c>
      <c r="S3011" s="24" t="s">
        <v>3313</v>
      </c>
    </row>
    <row r="3012" spans="1:19" x14ac:dyDescent="0.25">
      <c r="A3012" s="24" t="s">
        <v>12298</v>
      </c>
      <c r="B3012" s="24">
        <v>22382934</v>
      </c>
      <c r="C3012" s="24">
        <v>136693</v>
      </c>
      <c r="D3012" s="24" t="s">
        <v>3302</v>
      </c>
      <c r="E3012" s="24" t="s">
        <v>3303</v>
      </c>
      <c r="F3012" s="24" t="s">
        <v>3728</v>
      </c>
      <c r="G3012" s="24" t="s">
        <v>3729</v>
      </c>
      <c r="H3012" s="24" t="s">
        <v>3730</v>
      </c>
      <c r="I3012" s="24" t="s">
        <v>12291</v>
      </c>
      <c r="J3012" s="24" t="s">
        <v>12299</v>
      </c>
      <c r="N3012" s="24" t="s">
        <v>12300</v>
      </c>
    </row>
    <row r="3013" spans="1:19" x14ac:dyDescent="0.25">
      <c r="A3013" s="24" t="s">
        <v>12301</v>
      </c>
      <c r="B3013" s="24">
        <v>22383562</v>
      </c>
      <c r="C3013" s="24">
        <v>136442</v>
      </c>
      <c r="D3013" s="24" t="s">
        <v>3302</v>
      </c>
      <c r="E3013" s="24" t="s">
        <v>3303</v>
      </c>
      <c r="F3013" s="24" t="s">
        <v>3728</v>
      </c>
      <c r="G3013" s="24" t="s">
        <v>3729</v>
      </c>
      <c r="H3013" s="24" t="s">
        <v>3730</v>
      </c>
      <c r="I3013" s="24" t="s">
        <v>12302</v>
      </c>
      <c r="J3013" s="24" t="s">
        <v>12303</v>
      </c>
      <c r="N3013" s="24" t="s">
        <v>12289</v>
      </c>
      <c r="O3013" s="24" t="s">
        <v>3340</v>
      </c>
      <c r="Q3013" s="24" t="s">
        <v>3311</v>
      </c>
      <c r="R3013" s="24" t="s">
        <v>3327</v>
      </c>
      <c r="S3013" s="24" t="s">
        <v>3313</v>
      </c>
    </row>
    <row r="3014" spans="1:19" x14ac:dyDescent="0.25">
      <c r="A3014" s="24" t="s">
        <v>12304</v>
      </c>
      <c r="B3014" s="24">
        <v>22383875</v>
      </c>
      <c r="C3014" s="24">
        <v>136672</v>
      </c>
      <c r="D3014" s="24" t="s">
        <v>3302</v>
      </c>
      <c r="E3014" s="24" t="s">
        <v>3303</v>
      </c>
      <c r="F3014" s="24" t="s">
        <v>3728</v>
      </c>
      <c r="G3014" s="24" t="s">
        <v>3729</v>
      </c>
      <c r="H3014" s="24" t="s">
        <v>3730</v>
      </c>
      <c r="I3014" s="24" t="s">
        <v>12302</v>
      </c>
      <c r="J3014" s="24" t="s">
        <v>12305</v>
      </c>
      <c r="N3014" s="24" t="s">
        <v>12289</v>
      </c>
      <c r="O3014" s="24" t="s">
        <v>3340</v>
      </c>
      <c r="Q3014" s="24" t="s">
        <v>3311</v>
      </c>
      <c r="R3014" s="24" t="s">
        <v>3327</v>
      </c>
      <c r="S3014" s="24" t="s">
        <v>3313</v>
      </c>
    </row>
    <row r="3015" spans="1:19" x14ac:dyDescent="0.25">
      <c r="A3015" s="24" t="s">
        <v>12306</v>
      </c>
      <c r="B3015" s="24">
        <v>22384270</v>
      </c>
      <c r="C3015" s="24">
        <v>10946</v>
      </c>
      <c r="D3015" s="24" t="s">
        <v>3302</v>
      </c>
      <c r="E3015" s="24" t="s">
        <v>3303</v>
      </c>
      <c r="F3015" s="24" t="s">
        <v>3728</v>
      </c>
      <c r="G3015" s="24" t="s">
        <v>3729</v>
      </c>
      <c r="H3015" s="24" t="s">
        <v>3730</v>
      </c>
      <c r="I3015" s="24" t="s">
        <v>12307</v>
      </c>
      <c r="J3015" s="24" t="s">
        <v>12308</v>
      </c>
      <c r="N3015" s="24" t="s">
        <v>12309</v>
      </c>
      <c r="O3015" s="24" t="s">
        <v>5141</v>
      </c>
      <c r="Q3015" s="24" t="s">
        <v>3311</v>
      </c>
      <c r="S3015" s="24" t="s">
        <v>3313</v>
      </c>
    </row>
    <row r="3016" spans="1:19" x14ac:dyDescent="0.25">
      <c r="A3016" s="24" t="s">
        <v>12310</v>
      </c>
      <c r="B3016" s="24">
        <v>22388811</v>
      </c>
      <c r="C3016" s="24">
        <v>11061</v>
      </c>
      <c r="D3016" s="24" t="s">
        <v>3302</v>
      </c>
      <c r="E3016" s="24" t="s">
        <v>3303</v>
      </c>
      <c r="F3016" s="24" t="s">
        <v>3728</v>
      </c>
      <c r="G3016" s="24" t="s">
        <v>3729</v>
      </c>
      <c r="H3016" s="24" t="s">
        <v>3730</v>
      </c>
      <c r="I3016" s="24" t="s">
        <v>12311</v>
      </c>
      <c r="J3016" s="24" t="s">
        <v>12312</v>
      </c>
      <c r="N3016" s="24" t="s">
        <v>12178</v>
      </c>
      <c r="O3016" s="24" t="s">
        <v>3326</v>
      </c>
      <c r="Q3016" s="24" t="s">
        <v>3311</v>
      </c>
      <c r="R3016" s="24" t="s">
        <v>3312</v>
      </c>
      <c r="S3016" s="24" t="s">
        <v>3313</v>
      </c>
    </row>
    <row r="3017" spans="1:19" x14ac:dyDescent="0.25">
      <c r="A3017" s="24" t="s">
        <v>12313</v>
      </c>
      <c r="B3017" s="24">
        <v>22388900</v>
      </c>
      <c r="C3017" s="24">
        <v>16799</v>
      </c>
      <c r="D3017" s="24" t="s">
        <v>3302</v>
      </c>
      <c r="E3017" s="24" t="s">
        <v>3303</v>
      </c>
      <c r="F3017" s="24" t="s">
        <v>3728</v>
      </c>
      <c r="G3017" s="24" t="s">
        <v>3729</v>
      </c>
      <c r="H3017" s="24" t="s">
        <v>3730</v>
      </c>
      <c r="I3017" s="24" t="s">
        <v>12314</v>
      </c>
      <c r="J3017" s="24" t="s">
        <v>12315</v>
      </c>
      <c r="N3017" s="24" t="s">
        <v>12316</v>
      </c>
      <c r="O3017" s="24" t="s">
        <v>4069</v>
      </c>
      <c r="P3017" s="24" t="s">
        <v>3597</v>
      </c>
      <c r="Q3017" s="24" t="s">
        <v>3311</v>
      </c>
      <c r="R3017" s="24" t="s">
        <v>3312</v>
      </c>
      <c r="S3017" s="24" t="s">
        <v>3313</v>
      </c>
    </row>
    <row r="3018" spans="1:19" x14ac:dyDescent="0.25">
      <c r="A3018" s="24" t="s">
        <v>12317</v>
      </c>
      <c r="B3018" s="24">
        <v>22390812</v>
      </c>
      <c r="C3018" s="24">
        <v>17831</v>
      </c>
      <c r="D3018" s="24" t="s">
        <v>3302</v>
      </c>
      <c r="E3018" s="24" t="s">
        <v>3303</v>
      </c>
      <c r="F3018" s="24" t="s">
        <v>3728</v>
      </c>
      <c r="G3018" s="24" t="s">
        <v>3729</v>
      </c>
      <c r="H3018" s="24" t="s">
        <v>3730</v>
      </c>
      <c r="I3018" s="24" t="s">
        <v>12318</v>
      </c>
      <c r="J3018" s="24" t="s">
        <v>12319</v>
      </c>
      <c r="N3018" s="24" t="s">
        <v>12320</v>
      </c>
      <c r="O3018" s="24" t="s">
        <v>3316</v>
      </c>
      <c r="P3018" s="24" t="s">
        <v>3683</v>
      </c>
      <c r="Q3018" s="24" t="s">
        <v>3311</v>
      </c>
      <c r="R3018" s="24" t="s">
        <v>3327</v>
      </c>
      <c r="S3018" s="24" t="s">
        <v>3313</v>
      </c>
    </row>
    <row r="3019" spans="1:19" x14ac:dyDescent="0.25">
      <c r="A3019" s="24" t="s">
        <v>12321</v>
      </c>
      <c r="B3019" s="24">
        <v>22477122</v>
      </c>
      <c r="C3019" s="24">
        <v>21133195</v>
      </c>
      <c r="D3019" s="24" t="s">
        <v>3302</v>
      </c>
      <c r="E3019" s="24" t="s">
        <v>3303</v>
      </c>
      <c r="F3019" s="24" t="s">
        <v>4396</v>
      </c>
      <c r="G3019" s="24" t="s">
        <v>3305</v>
      </c>
      <c r="H3019" s="24" t="s">
        <v>12322</v>
      </c>
      <c r="I3019" s="24" t="s">
        <v>12323</v>
      </c>
      <c r="J3019" s="24" t="s">
        <v>12324</v>
      </c>
      <c r="N3019" s="24" t="s">
        <v>11161</v>
      </c>
      <c r="O3019" s="24" t="s">
        <v>3326</v>
      </c>
      <c r="Q3019" s="24" t="s">
        <v>3311</v>
      </c>
      <c r="R3019" s="24" t="s">
        <v>3922</v>
      </c>
      <c r="S3019" s="24" t="s">
        <v>3313</v>
      </c>
    </row>
    <row r="3020" spans="1:19" x14ac:dyDescent="0.25">
      <c r="A3020" s="24" t="s">
        <v>12325</v>
      </c>
      <c r="B3020" s="24">
        <v>42461403</v>
      </c>
      <c r="C3020" s="24">
        <v>18124015</v>
      </c>
      <c r="D3020" s="24" t="s">
        <v>3302</v>
      </c>
      <c r="E3020" s="24" t="s">
        <v>3303</v>
      </c>
      <c r="F3020" s="24" t="s">
        <v>4425</v>
      </c>
      <c r="G3020" s="24" t="s">
        <v>3305</v>
      </c>
      <c r="H3020" s="24" t="s">
        <v>11257</v>
      </c>
      <c r="I3020" s="24" t="s">
        <v>12326</v>
      </c>
      <c r="J3020" s="24" t="s">
        <v>3903</v>
      </c>
      <c r="N3020" s="24" t="s">
        <v>11338</v>
      </c>
      <c r="O3020" s="24" t="s">
        <v>3326</v>
      </c>
      <c r="Q3020" s="24" t="s">
        <v>3311</v>
      </c>
      <c r="R3020" s="24" t="s">
        <v>3327</v>
      </c>
      <c r="S3020" s="24" t="s">
        <v>3313</v>
      </c>
    </row>
    <row r="3021" spans="1:19" x14ac:dyDescent="0.25">
      <c r="A3021" s="24" t="s">
        <v>12327</v>
      </c>
      <c r="B3021" s="24">
        <v>42691522</v>
      </c>
      <c r="C3021" s="24">
        <v>132764</v>
      </c>
      <c r="D3021" s="24" t="s">
        <v>3302</v>
      </c>
      <c r="E3021" s="24" t="s">
        <v>3303</v>
      </c>
      <c r="F3021" s="24" t="s">
        <v>3304</v>
      </c>
      <c r="G3021" s="24" t="s">
        <v>3305</v>
      </c>
      <c r="H3021" s="24" t="s">
        <v>12328</v>
      </c>
      <c r="I3021" s="24" t="s">
        <v>12329</v>
      </c>
      <c r="J3021" s="24" t="s">
        <v>12330</v>
      </c>
      <c r="N3021" s="24" t="s">
        <v>5708</v>
      </c>
      <c r="O3021" s="24" t="s">
        <v>3326</v>
      </c>
      <c r="Q3021" s="24" t="s">
        <v>3311</v>
      </c>
      <c r="R3021" s="24" t="s">
        <v>3922</v>
      </c>
      <c r="S3021" s="24" t="s">
        <v>3313</v>
      </c>
    </row>
    <row r="3022" spans="1:19" x14ac:dyDescent="0.25">
      <c r="A3022" s="24" t="s">
        <v>12331</v>
      </c>
      <c r="B3022" s="24">
        <v>42691654</v>
      </c>
      <c r="C3022" s="24">
        <v>21132305</v>
      </c>
      <c r="D3022" s="24" t="s">
        <v>3302</v>
      </c>
      <c r="E3022" s="24" t="s">
        <v>3303</v>
      </c>
      <c r="F3022" s="24" t="s">
        <v>3304</v>
      </c>
      <c r="G3022" s="24" t="s">
        <v>3305</v>
      </c>
      <c r="H3022" s="24" t="s">
        <v>12332</v>
      </c>
      <c r="I3022" s="24" t="s">
        <v>12333</v>
      </c>
      <c r="J3022" s="24" t="s">
        <v>10002</v>
      </c>
      <c r="N3022" s="24" t="s">
        <v>12334</v>
      </c>
      <c r="O3022" s="24" t="s">
        <v>3326</v>
      </c>
      <c r="Q3022" s="24" t="s">
        <v>3311</v>
      </c>
      <c r="R3022" s="24" t="s">
        <v>3327</v>
      </c>
      <c r="S3022" s="24" t="s">
        <v>3313</v>
      </c>
    </row>
    <row r="3023" spans="1:19" x14ac:dyDescent="0.25">
      <c r="A3023" s="24" t="s">
        <v>12335</v>
      </c>
      <c r="B3023" s="24">
        <v>42691659</v>
      </c>
      <c r="C3023" s="24">
        <v>190176</v>
      </c>
      <c r="D3023" s="24" t="s">
        <v>3302</v>
      </c>
      <c r="E3023" s="24" t="s">
        <v>3303</v>
      </c>
      <c r="F3023" s="24" t="s">
        <v>5693</v>
      </c>
      <c r="G3023" s="24" t="s">
        <v>3305</v>
      </c>
      <c r="H3023" s="24" t="s">
        <v>12336</v>
      </c>
      <c r="I3023" s="24" t="s">
        <v>12337</v>
      </c>
      <c r="J3023" s="24" t="s">
        <v>12338</v>
      </c>
      <c r="N3023" s="24" t="s">
        <v>4451</v>
      </c>
    </row>
    <row r="3024" spans="1:19" x14ac:dyDescent="0.25">
      <c r="A3024" s="24" t="s">
        <v>12339</v>
      </c>
      <c r="B3024" s="24">
        <v>42691689</v>
      </c>
      <c r="C3024" s="24">
        <v>190300</v>
      </c>
      <c r="D3024" s="24" t="s">
        <v>3302</v>
      </c>
      <c r="E3024" s="24" t="s">
        <v>3303</v>
      </c>
      <c r="F3024" s="24" t="s">
        <v>5693</v>
      </c>
      <c r="G3024" s="24" t="s">
        <v>3305</v>
      </c>
      <c r="H3024" s="24" t="s">
        <v>12336</v>
      </c>
      <c r="I3024" s="24" t="s">
        <v>12340</v>
      </c>
      <c r="J3024" s="24" t="s">
        <v>6995</v>
      </c>
      <c r="N3024" s="24" t="s">
        <v>10313</v>
      </c>
      <c r="O3024" s="24" t="s">
        <v>3326</v>
      </c>
      <c r="Q3024" s="24" t="s">
        <v>3311</v>
      </c>
      <c r="R3024" s="24" t="s">
        <v>3922</v>
      </c>
      <c r="S3024" s="24" t="s">
        <v>3313</v>
      </c>
    </row>
    <row r="3025" spans="1:19" x14ac:dyDescent="0.25">
      <c r="A3025" s="24" t="s">
        <v>12341</v>
      </c>
      <c r="B3025" s="24">
        <v>42691694</v>
      </c>
      <c r="C3025" s="24">
        <v>198757</v>
      </c>
      <c r="D3025" s="24" t="s">
        <v>3302</v>
      </c>
      <c r="E3025" s="24" t="s">
        <v>3303</v>
      </c>
      <c r="F3025" s="24" t="s">
        <v>5693</v>
      </c>
      <c r="G3025" s="24" t="s">
        <v>3305</v>
      </c>
      <c r="H3025" s="24" t="s">
        <v>12336</v>
      </c>
      <c r="I3025" s="24" t="s">
        <v>12340</v>
      </c>
      <c r="J3025" s="24" t="s">
        <v>11214</v>
      </c>
      <c r="N3025" s="24" t="s">
        <v>12342</v>
      </c>
    </row>
    <row r="3026" spans="1:19" x14ac:dyDescent="0.25">
      <c r="A3026" s="24" t="s">
        <v>12343</v>
      </c>
      <c r="B3026" s="24">
        <v>42691704</v>
      </c>
      <c r="C3026" s="24">
        <v>190133</v>
      </c>
      <c r="D3026" s="24" t="s">
        <v>3302</v>
      </c>
      <c r="E3026" s="24" t="s">
        <v>3303</v>
      </c>
      <c r="F3026" s="24" t="s">
        <v>5693</v>
      </c>
      <c r="G3026" s="24" t="s">
        <v>3305</v>
      </c>
      <c r="H3026" s="24" t="s">
        <v>12336</v>
      </c>
      <c r="I3026" s="24" t="s">
        <v>12340</v>
      </c>
      <c r="J3026" s="24" t="s">
        <v>11211</v>
      </c>
      <c r="N3026" s="24" t="s">
        <v>4409</v>
      </c>
      <c r="O3026" s="24" t="s">
        <v>3326</v>
      </c>
      <c r="Q3026" s="24" t="s">
        <v>3311</v>
      </c>
      <c r="R3026" s="24" t="s">
        <v>3922</v>
      </c>
      <c r="S3026" s="24" t="s">
        <v>3313</v>
      </c>
    </row>
    <row r="3027" spans="1:19" x14ac:dyDescent="0.25">
      <c r="A3027" s="24" t="s">
        <v>12344</v>
      </c>
      <c r="B3027" s="24">
        <v>42691709</v>
      </c>
      <c r="C3027" s="24">
        <v>21132825</v>
      </c>
      <c r="D3027" s="24" t="s">
        <v>3302</v>
      </c>
      <c r="E3027" s="24" t="s">
        <v>3303</v>
      </c>
      <c r="F3027" s="24" t="s">
        <v>5693</v>
      </c>
      <c r="G3027" s="24" t="s">
        <v>3305</v>
      </c>
      <c r="H3027" s="24" t="s">
        <v>12336</v>
      </c>
      <c r="I3027" s="24" t="s">
        <v>12340</v>
      </c>
      <c r="J3027" s="24" t="s">
        <v>9808</v>
      </c>
      <c r="N3027" s="24" t="s">
        <v>11112</v>
      </c>
      <c r="O3027" s="24" t="s">
        <v>3326</v>
      </c>
      <c r="Q3027" s="24" t="s">
        <v>3311</v>
      </c>
      <c r="R3027" s="24" t="s">
        <v>3327</v>
      </c>
      <c r="S3027" s="24" t="s">
        <v>3313</v>
      </c>
    </row>
    <row r="3028" spans="1:19" x14ac:dyDescent="0.25">
      <c r="A3028" s="24" t="s">
        <v>12345</v>
      </c>
      <c r="B3028" s="24">
        <v>42691714</v>
      </c>
      <c r="C3028" s="24">
        <v>18252619</v>
      </c>
      <c r="D3028" s="24" t="s">
        <v>3302</v>
      </c>
      <c r="E3028" s="24" t="s">
        <v>3303</v>
      </c>
      <c r="F3028" s="24" t="s">
        <v>5693</v>
      </c>
      <c r="G3028" s="24" t="s">
        <v>3305</v>
      </c>
      <c r="H3028" s="24" t="s">
        <v>12336</v>
      </c>
      <c r="I3028" s="24" t="s">
        <v>12340</v>
      </c>
      <c r="J3028" s="24" t="s">
        <v>5823</v>
      </c>
      <c r="N3028" s="24" t="s">
        <v>11112</v>
      </c>
      <c r="O3028" s="24" t="s">
        <v>3326</v>
      </c>
      <c r="Q3028" s="24" t="s">
        <v>3311</v>
      </c>
      <c r="R3028" s="24" t="s">
        <v>3922</v>
      </c>
      <c r="S3028" s="24" t="s">
        <v>3313</v>
      </c>
    </row>
    <row r="3029" spans="1:19" x14ac:dyDescent="0.25">
      <c r="A3029" s="24" t="s">
        <v>12346</v>
      </c>
      <c r="B3029" s="24">
        <v>42691719</v>
      </c>
      <c r="C3029" s="24">
        <v>18252629</v>
      </c>
      <c r="D3029" s="24" t="s">
        <v>3302</v>
      </c>
      <c r="E3029" s="24" t="s">
        <v>3303</v>
      </c>
      <c r="F3029" s="24" t="s">
        <v>5693</v>
      </c>
      <c r="G3029" s="24" t="s">
        <v>3305</v>
      </c>
      <c r="H3029" s="24" t="s">
        <v>12336</v>
      </c>
      <c r="I3029" s="24" t="s">
        <v>12340</v>
      </c>
      <c r="J3029" s="24" t="s">
        <v>12347</v>
      </c>
      <c r="N3029" s="24" t="s">
        <v>12348</v>
      </c>
      <c r="O3029" s="24" t="s">
        <v>3326</v>
      </c>
      <c r="Q3029" s="24" t="s">
        <v>3311</v>
      </c>
      <c r="R3029" s="24" t="s">
        <v>3922</v>
      </c>
      <c r="S3029" s="24" t="s">
        <v>3313</v>
      </c>
    </row>
    <row r="3030" spans="1:19" x14ac:dyDescent="0.25">
      <c r="A3030" s="24" t="s">
        <v>12349</v>
      </c>
      <c r="B3030" s="24">
        <v>42691724</v>
      </c>
      <c r="C3030" s="24">
        <v>18252702</v>
      </c>
      <c r="D3030" s="24" t="s">
        <v>3302</v>
      </c>
      <c r="E3030" s="24" t="s">
        <v>3303</v>
      </c>
      <c r="F3030" s="24" t="s">
        <v>5693</v>
      </c>
      <c r="G3030" s="24" t="s">
        <v>3305</v>
      </c>
      <c r="H3030" s="24" t="s">
        <v>12336</v>
      </c>
      <c r="I3030" s="24" t="s">
        <v>12350</v>
      </c>
      <c r="J3030" s="24" t="s">
        <v>12351</v>
      </c>
      <c r="N3030" s="24" t="s">
        <v>12352</v>
      </c>
      <c r="O3030" s="24" t="s">
        <v>3326</v>
      </c>
      <c r="Q3030" s="24" t="s">
        <v>3311</v>
      </c>
      <c r="R3030" s="24" t="s">
        <v>3922</v>
      </c>
      <c r="S3030" s="24" t="s">
        <v>3313</v>
      </c>
    </row>
    <row r="3031" spans="1:19" x14ac:dyDescent="0.25">
      <c r="A3031" s="24" t="s">
        <v>12353</v>
      </c>
      <c r="B3031" s="24">
        <v>42691734</v>
      </c>
      <c r="C3031" s="24">
        <v>18227119</v>
      </c>
      <c r="D3031" s="24" t="s">
        <v>3302</v>
      </c>
      <c r="E3031" s="24" t="s">
        <v>3303</v>
      </c>
      <c r="F3031" s="24" t="s">
        <v>12354</v>
      </c>
      <c r="G3031" s="24" t="s">
        <v>3305</v>
      </c>
      <c r="H3031" s="24" t="s">
        <v>12355</v>
      </c>
      <c r="I3031" s="24" t="s">
        <v>12356</v>
      </c>
      <c r="J3031" s="24" t="s">
        <v>12357</v>
      </c>
      <c r="N3031" s="24" t="s">
        <v>12358</v>
      </c>
      <c r="O3031" s="24" t="s">
        <v>3326</v>
      </c>
      <c r="Q3031" s="24" t="s">
        <v>3311</v>
      </c>
      <c r="R3031" s="24" t="s">
        <v>3327</v>
      </c>
      <c r="S3031" s="24" t="s">
        <v>3313</v>
      </c>
    </row>
    <row r="3032" spans="1:19" x14ac:dyDescent="0.25">
      <c r="A3032" s="24" t="s">
        <v>12359</v>
      </c>
      <c r="B3032" s="24">
        <v>42691744</v>
      </c>
      <c r="C3032" s="24">
        <v>21132828</v>
      </c>
      <c r="D3032" s="24" t="s">
        <v>3302</v>
      </c>
      <c r="E3032" s="24" t="s">
        <v>3303</v>
      </c>
      <c r="F3032" s="24" t="s">
        <v>5693</v>
      </c>
      <c r="G3032" s="24" t="s">
        <v>3305</v>
      </c>
      <c r="H3032" s="24" t="s">
        <v>12336</v>
      </c>
      <c r="I3032" s="24" t="s">
        <v>12360</v>
      </c>
      <c r="J3032" s="24" t="s">
        <v>10071</v>
      </c>
      <c r="N3032" s="24" t="s">
        <v>10218</v>
      </c>
      <c r="O3032" s="24" t="s">
        <v>3326</v>
      </c>
      <c r="Q3032" s="24" t="s">
        <v>3311</v>
      </c>
      <c r="R3032" s="24" t="s">
        <v>3922</v>
      </c>
      <c r="S3032" s="24" t="s">
        <v>3313</v>
      </c>
    </row>
    <row r="3033" spans="1:19" x14ac:dyDescent="0.25">
      <c r="A3033" s="24" t="s">
        <v>12361</v>
      </c>
      <c r="B3033" s="24">
        <v>42691749</v>
      </c>
      <c r="C3033" s="24">
        <v>190471</v>
      </c>
      <c r="D3033" s="24" t="s">
        <v>3302</v>
      </c>
      <c r="E3033" s="24" t="s">
        <v>3303</v>
      </c>
      <c r="F3033" s="24" t="s">
        <v>5693</v>
      </c>
      <c r="G3033" s="24" t="s">
        <v>3305</v>
      </c>
      <c r="H3033" s="24" t="s">
        <v>12336</v>
      </c>
      <c r="I3033" s="24" t="s">
        <v>12360</v>
      </c>
      <c r="J3033" s="24" t="s">
        <v>12362</v>
      </c>
      <c r="N3033" s="24" t="s">
        <v>4445</v>
      </c>
      <c r="O3033" s="24" t="s">
        <v>3326</v>
      </c>
      <c r="Q3033" s="24" t="s">
        <v>3311</v>
      </c>
      <c r="R3033" s="24" t="s">
        <v>3327</v>
      </c>
      <c r="S3033" s="24" t="s">
        <v>3313</v>
      </c>
    </row>
    <row r="3034" spans="1:19" x14ac:dyDescent="0.25">
      <c r="A3034" s="24" t="s">
        <v>12363</v>
      </c>
      <c r="B3034" s="24">
        <v>42691754</v>
      </c>
      <c r="C3034" s="24">
        <v>18252718</v>
      </c>
      <c r="D3034" s="24" t="s">
        <v>3302</v>
      </c>
      <c r="E3034" s="24" t="s">
        <v>3303</v>
      </c>
      <c r="F3034" s="24" t="s">
        <v>5693</v>
      </c>
      <c r="G3034" s="24" t="s">
        <v>3305</v>
      </c>
      <c r="H3034" s="24" t="s">
        <v>12336</v>
      </c>
      <c r="I3034" s="24" t="s">
        <v>12360</v>
      </c>
      <c r="J3034" s="24" t="s">
        <v>12364</v>
      </c>
      <c r="N3034" s="24" t="s">
        <v>9895</v>
      </c>
      <c r="O3034" s="24" t="s">
        <v>3326</v>
      </c>
      <c r="Q3034" s="24" t="s">
        <v>3311</v>
      </c>
      <c r="R3034" s="24" t="s">
        <v>3327</v>
      </c>
      <c r="S3034" s="24" t="s">
        <v>3313</v>
      </c>
    </row>
    <row r="3035" spans="1:19" x14ac:dyDescent="0.25">
      <c r="A3035" s="24" t="s">
        <v>12365</v>
      </c>
      <c r="B3035" s="24">
        <v>42691774</v>
      </c>
      <c r="C3035" s="24">
        <v>190223</v>
      </c>
      <c r="D3035" s="24" t="s">
        <v>3302</v>
      </c>
      <c r="E3035" s="24" t="s">
        <v>3303</v>
      </c>
      <c r="F3035" s="24" t="s">
        <v>5693</v>
      </c>
      <c r="G3035" s="24" t="s">
        <v>3305</v>
      </c>
      <c r="H3035" s="24" t="s">
        <v>12336</v>
      </c>
      <c r="I3035" s="24" t="s">
        <v>12366</v>
      </c>
      <c r="J3035" s="24" t="s">
        <v>12367</v>
      </c>
      <c r="N3035" s="24" t="s">
        <v>10042</v>
      </c>
      <c r="O3035" s="24" t="s">
        <v>3340</v>
      </c>
      <c r="Q3035" s="24" t="s">
        <v>3311</v>
      </c>
      <c r="R3035" s="24" t="s">
        <v>3327</v>
      </c>
      <c r="S3035" s="24" t="s">
        <v>3313</v>
      </c>
    </row>
    <row r="3036" spans="1:19" x14ac:dyDescent="0.25">
      <c r="A3036" s="24" t="s">
        <v>12368</v>
      </c>
      <c r="B3036" s="24">
        <v>42691779</v>
      </c>
      <c r="C3036" s="24">
        <v>18252849</v>
      </c>
      <c r="D3036" s="24" t="s">
        <v>3302</v>
      </c>
      <c r="E3036" s="24" t="s">
        <v>3303</v>
      </c>
      <c r="F3036" s="24" t="s">
        <v>5693</v>
      </c>
      <c r="G3036" s="24" t="s">
        <v>3305</v>
      </c>
      <c r="H3036" s="24" t="s">
        <v>12336</v>
      </c>
      <c r="I3036" s="24" t="s">
        <v>12369</v>
      </c>
      <c r="J3036" s="24" t="s">
        <v>12370</v>
      </c>
      <c r="N3036" s="24" t="s">
        <v>12342</v>
      </c>
    </row>
    <row r="3037" spans="1:19" x14ac:dyDescent="0.25">
      <c r="A3037" s="24" t="s">
        <v>12371</v>
      </c>
      <c r="B3037" s="24">
        <v>42691834</v>
      </c>
      <c r="C3037" s="24">
        <v>132727</v>
      </c>
      <c r="D3037" s="24" t="s">
        <v>3302</v>
      </c>
      <c r="E3037" s="24" t="s">
        <v>3303</v>
      </c>
      <c r="F3037" s="24" t="s">
        <v>3304</v>
      </c>
      <c r="G3037" s="24" t="s">
        <v>3305</v>
      </c>
      <c r="H3037" s="24" t="s">
        <v>12328</v>
      </c>
      <c r="I3037" s="24" t="s">
        <v>12372</v>
      </c>
      <c r="J3037" s="24" t="s">
        <v>12373</v>
      </c>
      <c r="N3037" s="24" t="s">
        <v>4380</v>
      </c>
      <c r="O3037" s="24" t="s">
        <v>3326</v>
      </c>
      <c r="Q3037" s="24" t="s">
        <v>3311</v>
      </c>
      <c r="R3037" s="24" t="s">
        <v>3922</v>
      </c>
      <c r="S3037" s="24" t="s">
        <v>3313</v>
      </c>
    </row>
    <row r="3038" spans="1:19" x14ac:dyDescent="0.25">
      <c r="A3038" s="24" t="s">
        <v>12374</v>
      </c>
      <c r="B3038" s="24">
        <v>42691879</v>
      </c>
      <c r="C3038" s="24">
        <v>21132418</v>
      </c>
      <c r="D3038" s="24" t="s">
        <v>3302</v>
      </c>
      <c r="E3038" s="24" t="s">
        <v>3303</v>
      </c>
      <c r="F3038" s="24" t="s">
        <v>3304</v>
      </c>
      <c r="G3038" s="24" t="s">
        <v>3305</v>
      </c>
      <c r="H3038" s="24" t="s">
        <v>12375</v>
      </c>
      <c r="I3038" s="24" t="s">
        <v>12376</v>
      </c>
      <c r="J3038" s="24" t="s">
        <v>12377</v>
      </c>
      <c r="N3038" s="24" t="s">
        <v>12378</v>
      </c>
      <c r="O3038" s="24" t="s">
        <v>3326</v>
      </c>
      <c r="Q3038" s="24" t="s">
        <v>3311</v>
      </c>
      <c r="R3038" s="24" t="s">
        <v>3312</v>
      </c>
      <c r="S3038" s="24" t="s">
        <v>3313</v>
      </c>
    </row>
    <row r="3039" spans="1:19" x14ac:dyDescent="0.25">
      <c r="A3039" s="24" t="s">
        <v>12379</v>
      </c>
      <c r="B3039" s="24">
        <v>42691919</v>
      </c>
      <c r="C3039" s="24">
        <v>18252853</v>
      </c>
      <c r="D3039" s="24" t="s">
        <v>3302</v>
      </c>
      <c r="E3039" s="24" t="s">
        <v>3303</v>
      </c>
      <c r="F3039" s="24" t="s">
        <v>5693</v>
      </c>
      <c r="G3039" s="24" t="s">
        <v>3305</v>
      </c>
      <c r="H3039" s="24" t="s">
        <v>12336</v>
      </c>
      <c r="I3039" s="24" t="s">
        <v>12380</v>
      </c>
      <c r="J3039" s="24" t="s">
        <v>7222</v>
      </c>
      <c r="N3039" s="24" t="s">
        <v>12381</v>
      </c>
      <c r="O3039" s="24" t="s">
        <v>3326</v>
      </c>
      <c r="Q3039" s="24" t="s">
        <v>3311</v>
      </c>
      <c r="R3039" s="24" t="s">
        <v>3327</v>
      </c>
      <c r="S3039" s="24" t="s">
        <v>3313</v>
      </c>
    </row>
    <row r="3040" spans="1:19" x14ac:dyDescent="0.25">
      <c r="A3040" s="24" t="s">
        <v>12382</v>
      </c>
      <c r="B3040" s="24">
        <v>42691929</v>
      </c>
      <c r="C3040" s="24">
        <v>190296</v>
      </c>
      <c r="D3040" s="24" t="s">
        <v>3302</v>
      </c>
      <c r="E3040" s="24" t="s">
        <v>3303</v>
      </c>
      <c r="F3040" s="24" t="s">
        <v>3304</v>
      </c>
      <c r="G3040" s="24" t="s">
        <v>3305</v>
      </c>
      <c r="H3040" s="24" t="s">
        <v>12383</v>
      </c>
      <c r="I3040" s="24" t="s">
        <v>12384</v>
      </c>
      <c r="J3040" s="24" t="s">
        <v>3834</v>
      </c>
      <c r="N3040" s="24" t="s">
        <v>12385</v>
      </c>
      <c r="O3040" s="24" t="s">
        <v>3326</v>
      </c>
      <c r="Q3040" s="24" t="s">
        <v>3311</v>
      </c>
      <c r="R3040" s="24" t="s">
        <v>3327</v>
      </c>
      <c r="S3040" s="24" t="s">
        <v>3313</v>
      </c>
    </row>
    <row r="3041" spans="1:19" x14ac:dyDescent="0.25">
      <c r="A3041" s="24" t="s">
        <v>12386</v>
      </c>
      <c r="B3041" s="24">
        <v>42775082</v>
      </c>
      <c r="C3041" s="24">
        <v>42775079</v>
      </c>
      <c r="D3041" s="24" t="s">
        <v>3302</v>
      </c>
      <c r="E3041" s="24" t="s">
        <v>3319</v>
      </c>
      <c r="F3041" s="24" t="s">
        <v>3320</v>
      </c>
      <c r="G3041" s="24" t="s">
        <v>3321</v>
      </c>
      <c r="H3041" s="24" t="s">
        <v>3322</v>
      </c>
      <c r="I3041" s="24" t="s">
        <v>12387</v>
      </c>
      <c r="J3041" s="24" t="s">
        <v>12388</v>
      </c>
      <c r="N3041" s="24" t="s">
        <v>3335</v>
      </c>
      <c r="O3041" s="24" t="s">
        <v>3340</v>
      </c>
      <c r="Q3041" s="24" t="s">
        <v>3311</v>
      </c>
      <c r="R3041" s="24" t="s">
        <v>3327</v>
      </c>
      <c r="S3041" s="24" t="s">
        <v>3313</v>
      </c>
    </row>
    <row r="3042" spans="1:19" x14ac:dyDescent="0.25">
      <c r="A3042" s="24" t="s">
        <v>12389</v>
      </c>
      <c r="B3042" s="24">
        <v>42801727</v>
      </c>
      <c r="C3042" s="24">
        <v>190089</v>
      </c>
      <c r="D3042" s="24" t="s">
        <v>3302</v>
      </c>
      <c r="E3042" s="24" t="s">
        <v>3303</v>
      </c>
      <c r="F3042" s="24" t="s">
        <v>5666</v>
      </c>
      <c r="G3042" s="24" t="s">
        <v>3305</v>
      </c>
      <c r="H3042" s="24" t="s">
        <v>11240</v>
      </c>
      <c r="I3042" s="24" t="s">
        <v>12390</v>
      </c>
      <c r="J3042" s="24" t="s">
        <v>12391</v>
      </c>
      <c r="N3042" s="24" t="s">
        <v>12392</v>
      </c>
      <c r="O3042" s="24" t="s">
        <v>3326</v>
      </c>
      <c r="Q3042" s="24" t="s">
        <v>3311</v>
      </c>
      <c r="R3042" s="24" t="s">
        <v>3327</v>
      </c>
      <c r="S3042" s="24" t="s">
        <v>3313</v>
      </c>
    </row>
    <row r="3043" spans="1:19" x14ac:dyDescent="0.25">
      <c r="A3043" s="24" t="s">
        <v>12393</v>
      </c>
      <c r="B3043" s="24">
        <v>42837235</v>
      </c>
      <c r="C3043" s="24">
        <v>42830204</v>
      </c>
      <c r="D3043" s="24" t="s">
        <v>3302</v>
      </c>
      <c r="E3043" s="24" t="s">
        <v>3303</v>
      </c>
      <c r="F3043" s="24" t="s">
        <v>3304</v>
      </c>
      <c r="G3043" s="24" t="s">
        <v>3305</v>
      </c>
      <c r="H3043" s="24" t="s">
        <v>9870</v>
      </c>
      <c r="I3043" s="24" t="s">
        <v>9871</v>
      </c>
      <c r="J3043" s="24" t="s">
        <v>4371</v>
      </c>
      <c r="N3043" s="24" t="s">
        <v>12394</v>
      </c>
      <c r="O3043" s="24" t="s">
        <v>3326</v>
      </c>
      <c r="Q3043" s="24" t="s">
        <v>3311</v>
      </c>
      <c r="R3043" s="24" t="s">
        <v>3922</v>
      </c>
      <c r="S3043" s="24" t="s">
        <v>3313</v>
      </c>
    </row>
    <row r="3044" spans="1:19" x14ac:dyDescent="0.25">
      <c r="A3044" s="24" t="s">
        <v>12395</v>
      </c>
      <c r="B3044" s="24">
        <v>42837247</v>
      </c>
      <c r="C3044" s="24">
        <v>42830251</v>
      </c>
      <c r="D3044" s="24" t="s">
        <v>3302</v>
      </c>
      <c r="E3044" s="24" t="s">
        <v>3303</v>
      </c>
      <c r="F3044" s="24" t="s">
        <v>5666</v>
      </c>
      <c r="G3044" s="24" t="s">
        <v>3305</v>
      </c>
      <c r="H3044" s="24" t="s">
        <v>5667</v>
      </c>
      <c r="I3044" s="24" t="s">
        <v>5668</v>
      </c>
      <c r="J3044" s="24" t="s">
        <v>12396</v>
      </c>
      <c r="N3044" s="24" t="s">
        <v>11105</v>
      </c>
    </row>
    <row r="3045" spans="1:19" x14ac:dyDescent="0.25">
      <c r="A3045" s="24" t="s">
        <v>12397</v>
      </c>
      <c r="B3045" s="24">
        <v>42837252</v>
      </c>
      <c r="C3045" s="24">
        <v>18127783</v>
      </c>
      <c r="D3045" s="24" t="s">
        <v>3302</v>
      </c>
      <c r="E3045" s="24" t="s">
        <v>3303</v>
      </c>
      <c r="F3045" s="24" t="s">
        <v>5666</v>
      </c>
      <c r="G3045" s="24" t="s">
        <v>3305</v>
      </c>
      <c r="H3045" s="24" t="s">
        <v>12398</v>
      </c>
      <c r="I3045" s="24" t="s">
        <v>12399</v>
      </c>
      <c r="J3045" s="24" t="s">
        <v>12400</v>
      </c>
      <c r="N3045" s="24" t="s">
        <v>12401</v>
      </c>
      <c r="O3045" s="24" t="s">
        <v>3326</v>
      </c>
      <c r="Q3045" s="24" t="s">
        <v>3311</v>
      </c>
      <c r="R3045" s="24" t="s">
        <v>3327</v>
      </c>
      <c r="S3045" s="24" t="s">
        <v>3313</v>
      </c>
    </row>
    <row r="3046" spans="1:19" x14ac:dyDescent="0.25">
      <c r="A3046" s="24" t="s">
        <v>12402</v>
      </c>
      <c r="B3046" s="24">
        <v>42837257</v>
      </c>
      <c r="C3046" s="24">
        <v>42830260</v>
      </c>
      <c r="D3046" s="24" t="s">
        <v>3302</v>
      </c>
      <c r="E3046" s="24" t="s">
        <v>3303</v>
      </c>
      <c r="F3046" s="24" t="s">
        <v>5666</v>
      </c>
      <c r="G3046" s="24" t="s">
        <v>3305</v>
      </c>
      <c r="H3046" s="24" t="s">
        <v>5667</v>
      </c>
      <c r="I3046" s="24" t="s">
        <v>12403</v>
      </c>
      <c r="J3046" s="24" t="s">
        <v>12404</v>
      </c>
      <c r="N3046" s="24" t="s">
        <v>10294</v>
      </c>
      <c r="O3046" s="24" t="s">
        <v>3326</v>
      </c>
      <c r="Q3046" s="24" t="s">
        <v>3311</v>
      </c>
      <c r="R3046" s="24" t="s">
        <v>3327</v>
      </c>
      <c r="S3046" s="24" t="s">
        <v>3313</v>
      </c>
    </row>
    <row r="3047" spans="1:19" x14ac:dyDescent="0.25">
      <c r="A3047" s="24" t="s">
        <v>12405</v>
      </c>
      <c r="B3047" s="24">
        <v>42837272</v>
      </c>
      <c r="C3047" s="24">
        <v>42830236</v>
      </c>
      <c r="D3047" s="24" t="s">
        <v>3302</v>
      </c>
      <c r="E3047" s="24" t="s">
        <v>3303</v>
      </c>
      <c r="F3047" s="24" t="s">
        <v>5666</v>
      </c>
      <c r="G3047" s="24" t="s">
        <v>3305</v>
      </c>
      <c r="H3047" s="24" t="s">
        <v>12406</v>
      </c>
      <c r="I3047" s="24" t="s">
        <v>12407</v>
      </c>
      <c r="J3047" s="24" t="s">
        <v>12408</v>
      </c>
      <c r="N3047" s="24" t="s">
        <v>12409</v>
      </c>
    </row>
    <row r="3048" spans="1:19" x14ac:dyDescent="0.25">
      <c r="A3048" s="24" t="s">
        <v>12410</v>
      </c>
      <c r="B3048" s="24">
        <v>42837287</v>
      </c>
      <c r="C3048" s="24">
        <v>42830239</v>
      </c>
      <c r="D3048" s="24" t="s">
        <v>3302</v>
      </c>
      <c r="E3048" s="24" t="s">
        <v>3303</v>
      </c>
      <c r="F3048" s="24" t="s">
        <v>5666</v>
      </c>
      <c r="G3048" s="24" t="s">
        <v>3305</v>
      </c>
      <c r="H3048" s="24" t="s">
        <v>11269</v>
      </c>
      <c r="I3048" s="24" t="s">
        <v>11270</v>
      </c>
      <c r="J3048" s="24" t="s">
        <v>3455</v>
      </c>
      <c r="N3048" s="24" t="s">
        <v>10163</v>
      </c>
      <c r="O3048" s="24" t="s">
        <v>3326</v>
      </c>
      <c r="Q3048" s="24" t="s">
        <v>3311</v>
      </c>
      <c r="R3048" s="24" t="s">
        <v>3327</v>
      </c>
      <c r="S3048" s="24" t="s">
        <v>3313</v>
      </c>
    </row>
    <row r="3049" spans="1:19" x14ac:dyDescent="0.25">
      <c r="A3049" s="24" t="s">
        <v>12411</v>
      </c>
      <c r="B3049" s="24">
        <v>42837292</v>
      </c>
      <c r="C3049" s="24">
        <v>42830277</v>
      </c>
      <c r="D3049" s="24" t="s">
        <v>3302</v>
      </c>
      <c r="E3049" s="24" t="s">
        <v>3303</v>
      </c>
      <c r="F3049" s="24" t="s">
        <v>5666</v>
      </c>
      <c r="G3049" s="24" t="s">
        <v>3305</v>
      </c>
      <c r="H3049" s="24" t="s">
        <v>5667</v>
      </c>
      <c r="I3049" s="24" t="s">
        <v>12412</v>
      </c>
      <c r="J3049" s="24" t="s">
        <v>12413</v>
      </c>
      <c r="N3049" s="24" t="s">
        <v>12414</v>
      </c>
      <c r="O3049" s="24" t="s">
        <v>3326</v>
      </c>
      <c r="Q3049" s="24" t="s">
        <v>3311</v>
      </c>
      <c r="R3049" s="24" t="s">
        <v>3327</v>
      </c>
      <c r="S3049" s="24" t="s">
        <v>3313</v>
      </c>
    </row>
    <row r="3050" spans="1:19" x14ac:dyDescent="0.25">
      <c r="A3050" s="24" t="s">
        <v>12415</v>
      </c>
      <c r="B3050" s="24">
        <v>42837297</v>
      </c>
      <c r="C3050" s="24">
        <v>18128090</v>
      </c>
      <c r="D3050" s="24" t="s">
        <v>3302</v>
      </c>
      <c r="E3050" s="24" t="s">
        <v>3303</v>
      </c>
      <c r="F3050" s="24" t="s">
        <v>5666</v>
      </c>
      <c r="G3050" s="24" t="s">
        <v>3305</v>
      </c>
      <c r="H3050" s="24" t="s">
        <v>5667</v>
      </c>
      <c r="I3050" s="24" t="s">
        <v>12416</v>
      </c>
      <c r="J3050" s="24" t="s">
        <v>12417</v>
      </c>
      <c r="N3050" s="24" t="s">
        <v>11201</v>
      </c>
    </row>
    <row r="3051" spans="1:19" x14ac:dyDescent="0.25">
      <c r="A3051" s="24" t="s">
        <v>12418</v>
      </c>
      <c r="B3051" s="24">
        <v>42837307</v>
      </c>
      <c r="C3051" s="24">
        <v>42830286</v>
      </c>
      <c r="D3051" s="24" t="s">
        <v>3302</v>
      </c>
      <c r="E3051" s="24" t="s">
        <v>3303</v>
      </c>
      <c r="F3051" s="24" t="s">
        <v>5666</v>
      </c>
      <c r="G3051" s="24" t="s">
        <v>3305</v>
      </c>
      <c r="H3051" s="24" t="s">
        <v>11265</v>
      </c>
      <c r="I3051" s="24" t="s">
        <v>12419</v>
      </c>
      <c r="J3051" s="24" t="s">
        <v>12420</v>
      </c>
      <c r="N3051" s="24" t="s">
        <v>5670</v>
      </c>
      <c r="O3051" s="24" t="s">
        <v>3326</v>
      </c>
      <c r="Q3051" s="24" t="s">
        <v>3311</v>
      </c>
      <c r="R3051" s="24" t="s">
        <v>3327</v>
      </c>
      <c r="S3051" s="24" t="s">
        <v>3313</v>
      </c>
    </row>
    <row r="3052" spans="1:19" x14ac:dyDescent="0.25">
      <c r="A3052" s="24" t="s">
        <v>12421</v>
      </c>
      <c r="B3052" s="24">
        <v>42878292</v>
      </c>
      <c r="C3052" s="24">
        <v>191001</v>
      </c>
      <c r="D3052" s="24" t="s">
        <v>3302</v>
      </c>
      <c r="E3052" s="24" t="s">
        <v>3303</v>
      </c>
      <c r="F3052" s="24" t="s">
        <v>4453</v>
      </c>
      <c r="G3052" s="24" t="s">
        <v>4454</v>
      </c>
      <c r="H3052" s="24" t="s">
        <v>5046</v>
      </c>
      <c r="I3052" s="24" t="s">
        <v>8955</v>
      </c>
      <c r="J3052" s="24" t="s">
        <v>12422</v>
      </c>
      <c r="N3052" s="24" t="s">
        <v>12423</v>
      </c>
    </row>
    <row r="3053" spans="1:19" x14ac:dyDescent="0.25">
      <c r="A3053" s="24" t="s">
        <v>12424</v>
      </c>
      <c r="B3053" s="24">
        <v>43023099</v>
      </c>
      <c r="C3053" s="24">
        <v>138341</v>
      </c>
      <c r="D3053" s="24" t="s">
        <v>3302</v>
      </c>
      <c r="E3053" s="24" t="s">
        <v>3319</v>
      </c>
      <c r="F3053" s="24" t="s">
        <v>3320</v>
      </c>
      <c r="G3053" s="24" t="s">
        <v>3321</v>
      </c>
      <c r="H3053" s="24" t="s">
        <v>3322</v>
      </c>
      <c r="I3053" s="24" t="s">
        <v>3337</v>
      </c>
      <c r="J3053" s="24" t="s">
        <v>9103</v>
      </c>
      <c r="N3053" s="24" t="s">
        <v>3485</v>
      </c>
      <c r="O3053" s="24" t="s">
        <v>3326</v>
      </c>
      <c r="Q3053" s="24" t="s">
        <v>3311</v>
      </c>
      <c r="R3053" s="24" t="s">
        <v>3327</v>
      </c>
      <c r="S3053" s="24" t="s">
        <v>3313</v>
      </c>
    </row>
    <row r="3054" spans="1:19" x14ac:dyDescent="0.25">
      <c r="A3054" s="24" t="s">
        <v>12425</v>
      </c>
      <c r="B3054" s="24">
        <v>43023121</v>
      </c>
      <c r="C3054" s="24">
        <v>137210</v>
      </c>
      <c r="D3054" s="24" t="s">
        <v>3302</v>
      </c>
      <c r="E3054" s="24" t="s">
        <v>3319</v>
      </c>
      <c r="F3054" s="24" t="s">
        <v>3320</v>
      </c>
      <c r="G3054" s="24" t="s">
        <v>3321</v>
      </c>
      <c r="H3054" s="24" t="s">
        <v>3322</v>
      </c>
      <c r="I3054" s="24" t="s">
        <v>3337</v>
      </c>
      <c r="J3054" s="24" t="s">
        <v>5952</v>
      </c>
      <c r="N3054" s="24" t="s">
        <v>3358</v>
      </c>
      <c r="O3054" s="24" t="s">
        <v>3326</v>
      </c>
      <c r="Q3054" s="24" t="s">
        <v>3311</v>
      </c>
      <c r="R3054" s="24" t="s">
        <v>3327</v>
      </c>
      <c r="S3054" s="24" t="s">
        <v>3313</v>
      </c>
    </row>
    <row r="3055" spans="1:19" x14ac:dyDescent="0.25">
      <c r="A3055" s="24" t="s">
        <v>12426</v>
      </c>
      <c r="B3055" s="24">
        <v>43023127</v>
      </c>
      <c r="C3055" s="24">
        <v>137067</v>
      </c>
      <c r="D3055" s="24" t="s">
        <v>3302</v>
      </c>
      <c r="E3055" s="24" t="s">
        <v>3319</v>
      </c>
      <c r="F3055" s="24" t="s">
        <v>3320</v>
      </c>
      <c r="G3055" s="24" t="s">
        <v>3321</v>
      </c>
      <c r="H3055" s="24" t="s">
        <v>3322</v>
      </c>
      <c r="I3055" s="24" t="s">
        <v>3337</v>
      </c>
      <c r="J3055" s="24" t="s">
        <v>12071</v>
      </c>
      <c r="N3055" s="24" t="s">
        <v>3393</v>
      </c>
      <c r="O3055" s="24" t="s">
        <v>3326</v>
      </c>
      <c r="Q3055" s="24" t="s">
        <v>3311</v>
      </c>
      <c r="R3055" s="24" t="s">
        <v>3327</v>
      </c>
      <c r="S3055" s="24" t="s">
        <v>3313</v>
      </c>
    </row>
    <row r="3056" spans="1:19" x14ac:dyDescent="0.25">
      <c r="A3056" s="24" t="s">
        <v>12427</v>
      </c>
      <c r="B3056" s="24">
        <v>43055094</v>
      </c>
      <c r="C3056" s="24">
        <v>138494</v>
      </c>
      <c r="D3056" s="24" t="s">
        <v>3302</v>
      </c>
      <c r="E3056" s="24" t="s">
        <v>3319</v>
      </c>
      <c r="F3056" s="24" t="s">
        <v>3320</v>
      </c>
      <c r="G3056" s="24" t="s">
        <v>3321</v>
      </c>
      <c r="H3056" s="24" t="s">
        <v>3322</v>
      </c>
      <c r="I3056" s="24" t="s">
        <v>3353</v>
      </c>
      <c r="J3056" s="24" t="s">
        <v>9151</v>
      </c>
      <c r="N3056" s="24" t="s">
        <v>3614</v>
      </c>
    </row>
    <row r="3057" spans="1:19" x14ac:dyDescent="0.25">
      <c r="A3057" s="24" t="s">
        <v>12428</v>
      </c>
      <c r="B3057" s="24">
        <v>43152080</v>
      </c>
      <c r="C3057" s="24">
        <v>43152318</v>
      </c>
      <c r="D3057" s="24" t="s">
        <v>3302</v>
      </c>
      <c r="E3057" s="24" t="s">
        <v>3303</v>
      </c>
      <c r="F3057" s="24" t="s">
        <v>4453</v>
      </c>
      <c r="G3057" s="24" t="s">
        <v>4454</v>
      </c>
      <c r="H3057" s="24" t="s">
        <v>8049</v>
      </c>
      <c r="I3057" s="24" t="s">
        <v>8129</v>
      </c>
      <c r="J3057" s="24" t="s">
        <v>12429</v>
      </c>
      <c r="N3057" s="24" t="s">
        <v>12430</v>
      </c>
      <c r="O3057" s="24" t="s">
        <v>3326</v>
      </c>
      <c r="Q3057" s="24" t="s">
        <v>3311</v>
      </c>
      <c r="R3057" s="24" t="s">
        <v>3922</v>
      </c>
      <c r="S3057" s="24" t="s">
        <v>3313</v>
      </c>
    </row>
    <row r="3058" spans="1:19" x14ac:dyDescent="0.25">
      <c r="A3058" s="24" t="s">
        <v>12431</v>
      </c>
      <c r="B3058" s="24">
        <v>43155921</v>
      </c>
      <c r="C3058" s="24">
        <v>195097</v>
      </c>
      <c r="D3058" s="24" t="s">
        <v>3302</v>
      </c>
      <c r="E3058" s="24" t="s">
        <v>3303</v>
      </c>
      <c r="F3058" s="24" t="s">
        <v>3304</v>
      </c>
      <c r="G3058" s="24" t="s">
        <v>3305</v>
      </c>
      <c r="H3058" s="24" t="s">
        <v>5648</v>
      </c>
      <c r="I3058" s="24" t="s">
        <v>10530</v>
      </c>
      <c r="J3058" s="24" t="s">
        <v>12432</v>
      </c>
      <c r="N3058" s="24" t="s">
        <v>12433</v>
      </c>
    </row>
    <row r="3059" spans="1:19" x14ac:dyDescent="0.25">
      <c r="A3059" s="24" t="s">
        <v>12434</v>
      </c>
      <c r="B3059" s="24">
        <v>43517282</v>
      </c>
      <c r="C3059" s="24">
        <v>55226</v>
      </c>
      <c r="D3059" s="24" t="s">
        <v>3302</v>
      </c>
      <c r="E3059" s="24" t="s">
        <v>3303</v>
      </c>
      <c r="F3059" s="24" t="s">
        <v>4453</v>
      </c>
      <c r="G3059" s="24" t="s">
        <v>4454</v>
      </c>
      <c r="H3059" s="24" t="s">
        <v>8049</v>
      </c>
      <c r="I3059" s="24" t="s">
        <v>8132</v>
      </c>
      <c r="J3059" s="24" t="s">
        <v>12435</v>
      </c>
      <c r="N3059" s="24" t="s">
        <v>12436</v>
      </c>
    </row>
    <row r="3060" spans="1:19" x14ac:dyDescent="0.25">
      <c r="A3060" s="24" t="s">
        <v>12437</v>
      </c>
      <c r="B3060" s="24">
        <v>43526147</v>
      </c>
      <c r="C3060" s="24">
        <v>6494</v>
      </c>
      <c r="D3060" s="24" t="s">
        <v>3302</v>
      </c>
      <c r="E3060" s="24" t="s">
        <v>3303</v>
      </c>
      <c r="F3060" s="24" t="s">
        <v>3926</v>
      </c>
      <c r="G3060" s="24" t="s">
        <v>3927</v>
      </c>
      <c r="H3060" s="24" t="s">
        <v>12438</v>
      </c>
      <c r="I3060" s="24" t="s">
        <v>12439</v>
      </c>
      <c r="J3060" s="24" t="s">
        <v>12440</v>
      </c>
      <c r="N3060" s="24" t="s">
        <v>12441</v>
      </c>
      <c r="O3060" s="24" t="s">
        <v>3316</v>
      </c>
      <c r="P3060" s="24" t="s">
        <v>3317</v>
      </c>
      <c r="Q3060" s="24" t="s">
        <v>3311</v>
      </c>
      <c r="R3060" s="24" t="s">
        <v>3312</v>
      </c>
      <c r="S3060" s="24" t="s">
        <v>3313</v>
      </c>
    </row>
    <row r="3061" spans="1:19" x14ac:dyDescent="0.25">
      <c r="A3061" s="24" t="s">
        <v>12442</v>
      </c>
      <c r="B3061" s="24">
        <v>43530619</v>
      </c>
      <c r="C3061" s="24">
        <v>55183</v>
      </c>
      <c r="D3061" s="24" t="s">
        <v>3302</v>
      </c>
      <c r="E3061" s="24" t="s">
        <v>3303</v>
      </c>
      <c r="F3061" s="24" t="s">
        <v>4453</v>
      </c>
      <c r="G3061" s="24" t="s">
        <v>4454</v>
      </c>
      <c r="H3061" s="24" t="s">
        <v>8049</v>
      </c>
      <c r="I3061" s="24" t="s">
        <v>8129</v>
      </c>
      <c r="J3061" s="24" t="s">
        <v>12443</v>
      </c>
      <c r="N3061" s="24" t="s">
        <v>12444</v>
      </c>
      <c r="O3061" s="24" t="s">
        <v>3326</v>
      </c>
      <c r="Q3061" s="24" t="s">
        <v>3311</v>
      </c>
      <c r="R3061" s="24" t="s">
        <v>3922</v>
      </c>
      <c r="S3061" s="24" t="s">
        <v>3313</v>
      </c>
    </row>
    <row r="3062" spans="1:19" x14ac:dyDescent="0.25">
      <c r="A3062" s="24" t="s">
        <v>12445</v>
      </c>
      <c r="B3062" s="24">
        <v>43730673</v>
      </c>
      <c r="C3062" s="24">
        <v>136043</v>
      </c>
      <c r="D3062" s="24" t="s">
        <v>3302</v>
      </c>
      <c r="E3062" s="24" t="s">
        <v>3303</v>
      </c>
      <c r="F3062" s="24" t="s">
        <v>4453</v>
      </c>
      <c r="G3062" s="24" t="s">
        <v>4454</v>
      </c>
      <c r="H3062" s="24" t="s">
        <v>8049</v>
      </c>
      <c r="I3062" s="24" t="s">
        <v>8129</v>
      </c>
      <c r="J3062" s="24" t="s">
        <v>12446</v>
      </c>
      <c r="N3062" s="24" t="s">
        <v>12447</v>
      </c>
    </row>
    <row r="3063" spans="1:19" x14ac:dyDescent="0.25">
      <c r="A3063" s="24" t="s">
        <v>12448</v>
      </c>
      <c r="B3063" s="24">
        <v>43734521</v>
      </c>
      <c r="C3063" s="24">
        <v>55206</v>
      </c>
      <c r="D3063" s="24" t="s">
        <v>3302</v>
      </c>
      <c r="E3063" s="24" t="s">
        <v>3303</v>
      </c>
      <c r="F3063" s="24" t="s">
        <v>4453</v>
      </c>
      <c r="G3063" s="24" t="s">
        <v>4454</v>
      </c>
      <c r="H3063" s="24" t="s">
        <v>8049</v>
      </c>
      <c r="I3063" s="24" t="s">
        <v>8129</v>
      </c>
      <c r="J3063" s="24" t="s">
        <v>7450</v>
      </c>
      <c r="N3063" s="24" t="s">
        <v>12449</v>
      </c>
      <c r="O3063" s="24" t="s">
        <v>3326</v>
      </c>
      <c r="Q3063" s="24" t="s">
        <v>3311</v>
      </c>
      <c r="R3063" s="24" t="s">
        <v>3312</v>
      </c>
      <c r="S3063" s="24" t="s">
        <v>3313</v>
      </c>
    </row>
    <row r="3064" spans="1:19" x14ac:dyDescent="0.25">
      <c r="A3064" s="24" t="s">
        <v>12450</v>
      </c>
      <c r="B3064" s="24">
        <v>43784684</v>
      </c>
      <c r="C3064" s="24">
        <v>59593</v>
      </c>
      <c r="D3064" s="24" t="s">
        <v>3302</v>
      </c>
      <c r="E3064" s="24" t="s">
        <v>3303</v>
      </c>
      <c r="F3064" s="24" t="s">
        <v>9537</v>
      </c>
      <c r="G3064" s="24" t="s">
        <v>4454</v>
      </c>
      <c r="H3064" s="24" t="s">
        <v>9543</v>
      </c>
      <c r="I3064" s="24" t="s">
        <v>99</v>
      </c>
      <c r="J3064" s="24" t="s">
        <v>98</v>
      </c>
      <c r="N3064" s="24" t="s">
        <v>12451</v>
      </c>
      <c r="O3064" s="24" t="s">
        <v>3326</v>
      </c>
      <c r="Q3064" s="24" t="s">
        <v>3311</v>
      </c>
      <c r="R3064" s="24" t="s">
        <v>3327</v>
      </c>
      <c r="S3064" s="24" t="s">
        <v>3313</v>
      </c>
    </row>
    <row r="3065" spans="1:19" x14ac:dyDescent="0.25">
      <c r="A3065" s="24" t="s">
        <v>12452</v>
      </c>
      <c r="B3065" s="24">
        <v>43793736</v>
      </c>
      <c r="C3065" s="24">
        <v>22102</v>
      </c>
      <c r="D3065" s="24" t="s">
        <v>3302</v>
      </c>
      <c r="E3065" s="24" t="s">
        <v>3303</v>
      </c>
      <c r="F3065" s="24" t="s">
        <v>7493</v>
      </c>
      <c r="G3065" s="24" t="s">
        <v>3729</v>
      </c>
      <c r="H3065" s="24" t="s">
        <v>7494</v>
      </c>
      <c r="I3065" s="24" t="s">
        <v>7495</v>
      </c>
      <c r="J3065" s="24" t="s">
        <v>12453</v>
      </c>
      <c r="N3065" s="24" t="s">
        <v>12454</v>
      </c>
      <c r="O3065" s="24" t="s">
        <v>3316</v>
      </c>
      <c r="P3065" s="24" t="s">
        <v>5091</v>
      </c>
      <c r="Q3065" s="24" t="s">
        <v>3311</v>
      </c>
      <c r="R3065" s="24" t="s">
        <v>3312</v>
      </c>
      <c r="S3065" s="24" t="s">
        <v>3313</v>
      </c>
    </row>
    <row r="3066" spans="1:19" x14ac:dyDescent="0.25">
      <c r="A3066" s="24" t="s">
        <v>12455</v>
      </c>
      <c r="B3066" s="24">
        <v>44051115</v>
      </c>
      <c r="C3066" s="24">
        <v>41778</v>
      </c>
      <c r="D3066" s="24" t="s">
        <v>3302</v>
      </c>
      <c r="E3066" s="24" t="s">
        <v>3303</v>
      </c>
      <c r="F3066" s="24" t="s">
        <v>5069</v>
      </c>
      <c r="G3066" s="24" t="s">
        <v>3729</v>
      </c>
      <c r="H3066" s="24" t="s">
        <v>7789</v>
      </c>
      <c r="I3066" s="24" t="s">
        <v>12456</v>
      </c>
      <c r="J3066" s="24" t="s">
        <v>12457</v>
      </c>
      <c r="N3066" s="24" t="s">
        <v>12458</v>
      </c>
      <c r="O3066" s="24" t="s">
        <v>3316</v>
      </c>
      <c r="P3066" s="24" t="s">
        <v>12459</v>
      </c>
      <c r="Q3066" s="24" t="s">
        <v>3311</v>
      </c>
      <c r="R3066" s="24" t="s">
        <v>3312</v>
      </c>
      <c r="S3066" s="24" t="s">
        <v>3313</v>
      </c>
    </row>
    <row r="3067" spans="1:19" x14ac:dyDescent="0.25">
      <c r="A3067" s="24" t="s">
        <v>12460</v>
      </c>
      <c r="B3067" s="24">
        <v>44577870</v>
      </c>
      <c r="C3067" s="24">
        <v>178735</v>
      </c>
      <c r="D3067" s="24" t="s">
        <v>3302</v>
      </c>
      <c r="E3067" s="24" t="s">
        <v>3303</v>
      </c>
      <c r="F3067" s="24" t="s">
        <v>3945</v>
      </c>
      <c r="G3067" s="24" t="s">
        <v>3927</v>
      </c>
      <c r="H3067" s="24" t="s">
        <v>10924</v>
      </c>
      <c r="I3067" s="24" t="s">
        <v>274</v>
      </c>
      <c r="J3067" s="24" t="s">
        <v>12461</v>
      </c>
      <c r="N3067" s="24" t="s">
        <v>12462</v>
      </c>
      <c r="O3067" s="24" t="s">
        <v>3326</v>
      </c>
      <c r="Q3067" s="24" t="s">
        <v>3311</v>
      </c>
      <c r="R3067" s="24" t="s">
        <v>3922</v>
      </c>
      <c r="S3067" s="24" t="s">
        <v>3313</v>
      </c>
    </row>
    <row r="3068" spans="1:19" x14ac:dyDescent="0.25">
      <c r="A3068" s="24" t="s">
        <v>12463</v>
      </c>
      <c r="B3068" s="24">
        <v>44578081</v>
      </c>
      <c r="C3068" s="24">
        <v>44578076</v>
      </c>
      <c r="D3068" s="24" t="s">
        <v>3302</v>
      </c>
      <c r="E3068" s="24" t="s">
        <v>3303</v>
      </c>
      <c r="F3068" s="24" t="s">
        <v>3945</v>
      </c>
      <c r="G3068" s="24" t="s">
        <v>3927</v>
      </c>
      <c r="H3068" s="24" t="s">
        <v>4888</v>
      </c>
      <c r="I3068" s="24" t="s">
        <v>12464</v>
      </c>
      <c r="J3068" s="24" t="s">
        <v>12465</v>
      </c>
      <c r="N3068" s="24" t="s">
        <v>12466</v>
      </c>
      <c r="O3068" s="24" t="s">
        <v>3326</v>
      </c>
      <c r="Q3068" s="24" t="s">
        <v>3311</v>
      </c>
      <c r="R3068" s="24" t="s">
        <v>3922</v>
      </c>
      <c r="S3068" s="24" t="s">
        <v>3313</v>
      </c>
    </row>
    <row r="3069" spans="1:19" x14ac:dyDescent="0.25">
      <c r="A3069" s="24" t="s">
        <v>12467</v>
      </c>
      <c r="B3069" s="24">
        <v>44578333</v>
      </c>
      <c r="C3069" s="24">
        <v>44578320</v>
      </c>
      <c r="D3069" s="24" t="s">
        <v>3302</v>
      </c>
      <c r="E3069" s="24" t="s">
        <v>3303</v>
      </c>
      <c r="F3069" s="24" t="s">
        <v>3945</v>
      </c>
      <c r="G3069" s="24" t="s">
        <v>3927</v>
      </c>
      <c r="H3069" s="24" t="s">
        <v>4888</v>
      </c>
      <c r="I3069" s="24" t="s">
        <v>12468</v>
      </c>
      <c r="J3069" s="24" t="s">
        <v>12469</v>
      </c>
      <c r="N3069" s="24" t="s">
        <v>12470</v>
      </c>
      <c r="O3069" s="24" t="s">
        <v>3326</v>
      </c>
      <c r="Q3069" s="24" t="s">
        <v>3311</v>
      </c>
      <c r="R3069" s="24" t="s">
        <v>3327</v>
      </c>
      <c r="S3069" s="24" t="s">
        <v>3313</v>
      </c>
    </row>
    <row r="3070" spans="1:19" x14ac:dyDescent="0.25">
      <c r="A3070" s="24" t="s">
        <v>12471</v>
      </c>
      <c r="B3070" s="24">
        <v>44578496</v>
      </c>
      <c r="C3070" s="24">
        <v>44578488</v>
      </c>
      <c r="D3070" s="24" t="s">
        <v>3302</v>
      </c>
      <c r="E3070" s="24" t="s">
        <v>3303</v>
      </c>
      <c r="F3070" s="24" t="s">
        <v>3945</v>
      </c>
      <c r="G3070" s="24" t="s">
        <v>3927</v>
      </c>
      <c r="H3070" s="24" t="s">
        <v>4888</v>
      </c>
      <c r="I3070" s="24" t="s">
        <v>12472</v>
      </c>
      <c r="J3070" s="24" t="s">
        <v>3994</v>
      </c>
      <c r="N3070" s="24" t="s">
        <v>12473</v>
      </c>
      <c r="O3070" s="24" t="s">
        <v>3326</v>
      </c>
      <c r="Q3070" s="24" t="s">
        <v>3311</v>
      </c>
      <c r="R3070" s="24" t="s">
        <v>3922</v>
      </c>
      <c r="S3070" s="24" t="s">
        <v>3313</v>
      </c>
    </row>
    <row r="3071" spans="1:19" x14ac:dyDescent="0.25">
      <c r="A3071" s="24" t="s">
        <v>12474</v>
      </c>
      <c r="B3071" s="24">
        <v>44578607</v>
      </c>
      <c r="C3071" s="24">
        <v>44578602</v>
      </c>
      <c r="D3071" s="24" t="s">
        <v>3302</v>
      </c>
      <c r="E3071" s="24" t="s">
        <v>3303</v>
      </c>
      <c r="F3071" s="24" t="s">
        <v>3945</v>
      </c>
      <c r="G3071" s="24" t="s">
        <v>3927</v>
      </c>
      <c r="H3071" s="24" t="s">
        <v>4888</v>
      </c>
      <c r="I3071" s="24" t="s">
        <v>12475</v>
      </c>
      <c r="J3071" s="24" t="s">
        <v>329</v>
      </c>
      <c r="N3071" s="24" t="s">
        <v>12476</v>
      </c>
      <c r="O3071" s="24" t="s">
        <v>3326</v>
      </c>
      <c r="Q3071" s="24" t="s">
        <v>3311</v>
      </c>
      <c r="R3071" s="24" t="s">
        <v>3922</v>
      </c>
      <c r="S3071" s="24" t="s">
        <v>3313</v>
      </c>
    </row>
    <row r="3072" spans="1:19" x14ac:dyDescent="0.25">
      <c r="A3072" s="24" t="s">
        <v>12477</v>
      </c>
      <c r="B3072" s="24">
        <v>44578641</v>
      </c>
      <c r="C3072" s="24">
        <v>44578633</v>
      </c>
      <c r="D3072" s="24" t="s">
        <v>3302</v>
      </c>
      <c r="E3072" s="24" t="s">
        <v>3303</v>
      </c>
      <c r="F3072" s="24" t="s">
        <v>3945</v>
      </c>
      <c r="G3072" s="24" t="s">
        <v>3927</v>
      </c>
      <c r="H3072" s="24" t="s">
        <v>4888</v>
      </c>
      <c r="I3072" s="24" t="s">
        <v>12478</v>
      </c>
      <c r="J3072" s="24" t="s">
        <v>12479</v>
      </c>
      <c r="N3072" s="24" t="s">
        <v>3748</v>
      </c>
      <c r="O3072" s="24" t="s">
        <v>3326</v>
      </c>
      <c r="Q3072" s="24" t="s">
        <v>3311</v>
      </c>
      <c r="R3072" s="24" t="s">
        <v>3327</v>
      </c>
      <c r="S3072" s="24" t="s">
        <v>3313</v>
      </c>
    </row>
    <row r="3073" spans="1:19" x14ac:dyDescent="0.25">
      <c r="A3073" s="24" t="s">
        <v>12480</v>
      </c>
      <c r="B3073" s="24">
        <v>44578652</v>
      </c>
      <c r="C3073" s="24">
        <v>44578647</v>
      </c>
      <c r="D3073" s="24" t="s">
        <v>3302</v>
      </c>
      <c r="E3073" s="24" t="s">
        <v>3303</v>
      </c>
      <c r="F3073" s="24" t="s">
        <v>3945</v>
      </c>
      <c r="G3073" s="24" t="s">
        <v>3927</v>
      </c>
      <c r="H3073" s="24" t="s">
        <v>4888</v>
      </c>
      <c r="I3073" s="24" t="s">
        <v>12478</v>
      </c>
      <c r="J3073" s="24" t="s">
        <v>12481</v>
      </c>
      <c r="N3073" s="24" t="s">
        <v>12482</v>
      </c>
    </row>
    <row r="3074" spans="1:19" x14ac:dyDescent="0.25">
      <c r="A3074" s="24" t="s">
        <v>12483</v>
      </c>
      <c r="B3074" s="24">
        <v>44578664</v>
      </c>
      <c r="C3074" s="24">
        <v>44578658</v>
      </c>
      <c r="D3074" s="24" t="s">
        <v>3302</v>
      </c>
      <c r="E3074" s="24" t="s">
        <v>3303</v>
      </c>
      <c r="F3074" s="24" t="s">
        <v>3945</v>
      </c>
      <c r="G3074" s="24" t="s">
        <v>3927</v>
      </c>
      <c r="H3074" s="24" t="s">
        <v>4888</v>
      </c>
      <c r="I3074" s="24" t="s">
        <v>12478</v>
      </c>
      <c r="J3074" s="24" t="s">
        <v>12484</v>
      </c>
      <c r="N3074" s="24" t="s">
        <v>12485</v>
      </c>
      <c r="O3074" s="24" t="s">
        <v>3326</v>
      </c>
      <c r="Q3074" s="24" t="s">
        <v>3311</v>
      </c>
      <c r="R3074" s="24" t="s">
        <v>3922</v>
      </c>
      <c r="S3074" s="24" t="s">
        <v>3313</v>
      </c>
    </row>
    <row r="3075" spans="1:19" x14ac:dyDescent="0.25">
      <c r="A3075" s="24" t="s">
        <v>12486</v>
      </c>
      <c r="B3075" s="24">
        <v>44578704</v>
      </c>
      <c r="C3075" s="24">
        <v>44578695</v>
      </c>
      <c r="D3075" s="24" t="s">
        <v>3302</v>
      </c>
      <c r="E3075" s="24" t="s">
        <v>3303</v>
      </c>
      <c r="F3075" s="24" t="s">
        <v>3945</v>
      </c>
      <c r="G3075" s="24" t="s">
        <v>3927</v>
      </c>
      <c r="H3075" s="24" t="s">
        <v>4888</v>
      </c>
      <c r="I3075" s="24" t="s">
        <v>12487</v>
      </c>
      <c r="J3075" s="24" t="s">
        <v>12488</v>
      </c>
      <c r="N3075" s="24" t="s">
        <v>9978</v>
      </c>
      <c r="O3075" s="24" t="s">
        <v>3326</v>
      </c>
      <c r="Q3075" s="24" t="s">
        <v>3311</v>
      </c>
      <c r="R3075" s="24" t="s">
        <v>3327</v>
      </c>
      <c r="S3075" s="24" t="s">
        <v>3313</v>
      </c>
    </row>
    <row r="3076" spans="1:19" x14ac:dyDescent="0.25">
      <c r="A3076" s="24" t="s">
        <v>12489</v>
      </c>
      <c r="B3076" s="24">
        <v>44578861</v>
      </c>
      <c r="C3076" s="24">
        <v>44578852</v>
      </c>
      <c r="D3076" s="24" t="s">
        <v>3302</v>
      </c>
      <c r="E3076" s="24" t="s">
        <v>3303</v>
      </c>
      <c r="F3076" s="24" t="s">
        <v>3945</v>
      </c>
      <c r="G3076" s="24" t="s">
        <v>3927</v>
      </c>
      <c r="H3076" s="24" t="s">
        <v>4888</v>
      </c>
      <c r="I3076" s="24" t="s">
        <v>12490</v>
      </c>
      <c r="J3076" s="24" t="s">
        <v>1411</v>
      </c>
      <c r="N3076" s="24" t="s">
        <v>12491</v>
      </c>
      <c r="O3076" s="24" t="s">
        <v>3326</v>
      </c>
      <c r="Q3076" s="24" t="s">
        <v>3311</v>
      </c>
      <c r="R3076" s="24" t="s">
        <v>3922</v>
      </c>
      <c r="S3076" s="24" t="s">
        <v>3313</v>
      </c>
    </row>
    <row r="3077" spans="1:19" x14ac:dyDescent="0.25">
      <c r="A3077" s="24" t="s">
        <v>12492</v>
      </c>
      <c r="B3077" s="24">
        <v>44578884</v>
      </c>
      <c r="C3077" s="24">
        <v>44578882</v>
      </c>
      <c r="D3077" s="24" t="s">
        <v>3302</v>
      </c>
      <c r="E3077" s="24" t="s">
        <v>3303</v>
      </c>
      <c r="F3077" s="24" t="s">
        <v>3945</v>
      </c>
      <c r="G3077" s="24" t="s">
        <v>3927</v>
      </c>
      <c r="H3077" s="24" t="s">
        <v>4888</v>
      </c>
      <c r="I3077" s="24" t="s">
        <v>12490</v>
      </c>
      <c r="J3077" s="24" t="s">
        <v>12493</v>
      </c>
      <c r="N3077" s="24" t="s">
        <v>7536</v>
      </c>
      <c r="O3077" s="24" t="s">
        <v>3326</v>
      </c>
      <c r="Q3077" s="24" t="s">
        <v>3311</v>
      </c>
      <c r="R3077" s="24" t="s">
        <v>3327</v>
      </c>
      <c r="S3077" s="24" t="s">
        <v>3313</v>
      </c>
    </row>
    <row r="3078" spans="1:19" x14ac:dyDescent="0.25">
      <c r="A3078" s="24" t="s">
        <v>12494</v>
      </c>
      <c r="B3078" s="24">
        <v>44578914</v>
      </c>
      <c r="C3078" s="24">
        <v>44578903</v>
      </c>
      <c r="D3078" s="24" t="s">
        <v>3302</v>
      </c>
      <c r="E3078" s="24" t="s">
        <v>3303</v>
      </c>
      <c r="F3078" s="24" t="s">
        <v>3945</v>
      </c>
      <c r="G3078" s="24" t="s">
        <v>3927</v>
      </c>
      <c r="H3078" s="24" t="s">
        <v>12495</v>
      </c>
      <c r="I3078" s="24" t="s">
        <v>12496</v>
      </c>
      <c r="J3078" s="24" t="s">
        <v>7540</v>
      </c>
      <c r="N3078" s="24" t="s">
        <v>12497</v>
      </c>
      <c r="O3078" s="24" t="s">
        <v>3326</v>
      </c>
      <c r="Q3078" s="24" t="s">
        <v>3311</v>
      </c>
      <c r="R3078" s="24" t="s">
        <v>3922</v>
      </c>
      <c r="S3078" s="24" t="s">
        <v>3313</v>
      </c>
    </row>
    <row r="3079" spans="1:19" x14ac:dyDescent="0.25">
      <c r="A3079" s="24" t="s">
        <v>12498</v>
      </c>
      <c r="B3079" s="24">
        <v>44578974</v>
      </c>
      <c r="C3079" s="24">
        <v>44578956</v>
      </c>
      <c r="D3079" s="24" t="s">
        <v>3302</v>
      </c>
      <c r="E3079" s="24" t="s">
        <v>3303</v>
      </c>
      <c r="F3079" s="24" t="s">
        <v>3945</v>
      </c>
      <c r="G3079" s="24" t="s">
        <v>3927</v>
      </c>
      <c r="H3079" s="24" t="s">
        <v>12495</v>
      </c>
      <c r="I3079" s="24" t="s">
        <v>12496</v>
      </c>
      <c r="J3079" s="24" t="s">
        <v>12499</v>
      </c>
      <c r="N3079" s="24" t="s">
        <v>8084</v>
      </c>
      <c r="O3079" s="24" t="s">
        <v>3326</v>
      </c>
      <c r="Q3079" s="24" t="s">
        <v>3311</v>
      </c>
      <c r="R3079" s="24" t="s">
        <v>3327</v>
      </c>
      <c r="S3079" s="24" t="s">
        <v>3313</v>
      </c>
    </row>
    <row r="3080" spans="1:19" x14ac:dyDescent="0.25">
      <c r="A3080" s="24" t="s">
        <v>12500</v>
      </c>
      <c r="B3080" s="24">
        <v>44579292</v>
      </c>
      <c r="C3080" s="24">
        <v>44579283</v>
      </c>
      <c r="D3080" s="24" t="s">
        <v>3302</v>
      </c>
      <c r="E3080" s="24" t="s">
        <v>3303</v>
      </c>
      <c r="F3080" s="24" t="s">
        <v>3945</v>
      </c>
      <c r="G3080" s="24" t="s">
        <v>3927</v>
      </c>
      <c r="H3080" s="24" t="s">
        <v>4922</v>
      </c>
      <c r="I3080" s="24" t="s">
        <v>12501</v>
      </c>
      <c r="J3080" s="24" t="s">
        <v>12502</v>
      </c>
      <c r="N3080" s="24" t="s">
        <v>12497</v>
      </c>
      <c r="O3080" s="24" t="s">
        <v>3326</v>
      </c>
      <c r="Q3080" s="24" t="s">
        <v>3311</v>
      </c>
      <c r="R3080" s="24" t="s">
        <v>3922</v>
      </c>
      <c r="S3080" s="24" t="s">
        <v>3313</v>
      </c>
    </row>
    <row r="3081" spans="1:19" x14ac:dyDescent="0.25">
      <c r="A3081" s="24" t="s">
        <v>12503</v>
      </c>
      <c r="B3081" s="24">
        <v>44579372</v>
      </c>
      <c r="C3081" s="24">
        <v>44579370</v>
      </c>
      <c r="D3081" s="24" t="s">
        <v>3302</v>
      </c>
      <c r="E3081" s="24" t="s">
        <v>3303</v>
      </c>
      <c r="F3081" s="24" t="s">
        <v>3945</v>
      </c>
      <c r="G3081" s="24" t="s">
        <v>3927</v>
      </c>
      <c r="H3081" s="24" t="s">
        <v>4922</v>
      </c>
      <c r="I3081" s="24" t="s">
        <v>12504</v>
      </c>
      <c r="J3081" s="24" t="s">
        <v>12505</v>
      </c>
      <c r="N3081" s="24" t="s">
        <v>10926</v>
      </c>
      <c r="O3081" s="24" t="s">
        <v>3326</v>
      </c>
      <c r="Q3081" s="24" t="s">
        <v>3311</v>
      </c>
      <c r="R3081" s="24" t="s">
        <v>3327</v>
      </c>
      <c r="S3081" s="24" t="s">
        <v>3313</v>
      </c>
    </row>
    <row r="3082" spans="1:19" x14ac:dyDescent="0.25">
      <c r="A3082" s="24" t="s">
        <v>12506</v>
      </c>
      <c r="B3082" s="24">
        <v>44579485</v>
      </c>
      <c r="C3082" s="24">
        <v>44579483</v>
      </c>
      <c r="D3082" s="24" t="s">
        <v>3302</v>
      </c>
      <c r="E3082" s="24" t="s">
        <v>3303</v>
      </c>
      <c r="F3082" s="24" t="s">
        <v>3945</v>
      </c>
      <c r="G3082" s="24" t="s">
        <v>3927</v>
      </c>
      <c r="H3082" s="24" t="s">
        <v>4922</v>
      </c>
      <c r="I3082" s="24" t="s">
        <v>12507</v>
      </c>
      <c r="J3082" s="24" t="s">
        <v>8059</v>
      </c>
      <c r="N3082" s="24" t="s">
        <v>12508</v>
      </c>
    </row>
    <row r="3083" spans="1:19" x14ac:dyDescent="0.25">
      <c r="A3083" s="24" t="s">
        <v>12509</v>
      </c>
      <c r="B3083" s="24">
        <v>44579652</v>
      </c>
      <c r="C3083" s="24">
        <v>44579645</v>
      </c>
      <c r="D3083" s="24" t="s">
        <v>3302</v>
      </c>
      <c r="E3083" s="24" t="s">
        <v>3303</v>
      </c>
      <c r="F3083" s="24" t="s">
        <v>3945</v>
      </c>
      <c r="G3083" s="24" t="s">
        <v>3927</v>
      </c>
      <c r="H3083" s="24" t="s">
        <v>4927</v>
      </c>
      <c r="I3083" s="24" t="s">
        <v>12510</v>
      </c>
      <c r="J3083" s="24" t="s">
        <v>4359</v>
      </c>
      <c r="N3083" s="24" t="s">
        <v>12511</v>
      </c>
      <c r="O3083" s="24" t="s">
        <v>3326</v>
      </c>
      <c r="Q3083" s="24" t="s">
        <v>3311</v>
      </c>
      <c r="R3083" s="24" t="s">
        <v>3327</v>
      </c>
      <c r="S3083" s="24" t="s">
        <v>3313</v>
      </c>
    </row>
    <row r="3084" spans="1:19" x14ac:dyDescent="0.25">
      <c r="A3084" s="24" t="s">
        <v>12512</v>
      </c>
      <c r="B3084" s="24">
        <v>44579678</v>
      </c>
      <c r="C3084" s="24">
        <v>44579671</v>
      </c>
      <c r="D3084" s="24" t="s">
        <v>3302</v>
      </c>
      <c r="E3084" s="24" t="s">
        <v>3303</v>
      </c>
      <c r="F3084" s="24" t="s">
        <v>3945</v>
      </c>
      <c r="G3084" s="24" t="s">
        <v>3927</v>
      </c>
      <c r="H3084" s="24" t="s">
        <v>4927</v>
      </c>
      <c r="I3084" s="24" t="s">
        <v>12513</v>
      </c>
      <c r="J3084" s="24" t="s">
        <v>9535</v>
      </c>
      <c r="N3084" s="24" t="s">
        <v>9978</v>
      </c>
      <c r="O3084" s="24" t="s">
        <v>3326</v>
      </c>
      <c r="Q3084" s="24" t="s">
        <v>3311</v>
      </c>
      <c r="R3084" s="24" t="s">
        <v>3922</v>
      </c>
      <c r="S3084" s="24" t="s">
        <v>3313</v>
      </c>
    </row>
    <row r="3085" spans="1:19" x14ac:dyDescent="0.25">
      <c r="A3085" s="24" t="s">
        <v>12514</v>
      </c>
      <c r="B3085" s="24">
        <v>44579741</v>
      </c>
      <c r="C3085" s="24">
        <v>44579732</v>
      </c>
      <c r="D3085" s="24" t="s">
        <v>3302</v>
      </c>
      <c r="E3085" s="24" t="s">
        <v>3303</v>
      </c>
      <c r="F3085" s="24" t="s">
        <v>3945</v>
      </c>
      <c r="G3085" s="24" t="s">
        <v>3927</v>
      </c>
      <c r="H3085" s="24" t="s">
        <v>4927</v>
      </c>
      <c r="I3085" s="24" t="s">
        <v>12513</v>
      </c>
      <c r="J3085" s="24" t="s">
        <v>12515</v>
      </c>
      <c r="N3085" s="24" t="s">
        <v>8499</v>
      </c>
      <c r="O3085" s="24" t="s">
        <v>3326</v>
      </c>
      <c r="Q3085" s="24" t="s">
        <v>3311</v>
      </c>
      <c r="R3085" s="24" t="s">
        <v>3922</v>
      </c>
      <c r="S3085" s="24" t="s">
        <v>3313</v>
      </c>
    </row>
    <row r="3086" spans="1:19" x14ac:dyDescent="0.25">
      <c r="A3086" s="24" t="s">
        <v>12516</v>
      </c>
      <c r="B3086" s="24">
        <v>44579754</v>
      </c>
      <c r="C3086" s="24">
        <v>44579747</v>
      </c>
      <c r="D3086" s="24" t="s">
        <v>3302</v>
      </c>
      <c r="E3086" s="24" t="s">
        <v>3303</v>
      </c>
      <c r="F3086" s="24" t="s">
        <v>3945</v>
      </c>
      <c r="G3086" s="24" t="s">
        <v>3927</v>
      </c>
      <c r="H3086" s="24" t="s">
        <v>4927</v>
      </c>
      <c r="I3086" s="24" t="s">
        <v>12513</v>
      </c>
      <c r="J3086" s="24" t="s">
        <v>10443</v>
      </c>
      <c r="N3086" s="24" t="s">
        <v>7896</v>
      </c>
      <c r="O3086" s="24" t="s">
        <v>3326</v>
      </c>
      <c r="Q3086" s="24" t="s">
        <v>3311</v>
      </c>
      <c r="R3086" s="24" t="s">
        <v>3922</v>
      </c>
      <c r="S3086" s="24" t="s">
        <v>3313</v>
      </c>
    </row>
    <row r="3087" spans="1:19" x14ac:dyDescent="0.25">
      <c r="A3087" s="24" t="s">
        <v>12517</v>
      </c>
      <c r="B3087" s="24">
        <v>44579972</v>
      </c>
      <c r="C3087" s="24">
        <v>44579963</v>
      </c>
      <c r="D3087" s="24" t="s">
        <v>3302</v>
      </c>
      <c r="E3087" s="24" t="s">
        <v>3303</v>
      </c>
      <c r="F3087" s="24" t="s">
        <v>3945</v>
      </c>
      <c r="G3087" s="24" t="s">
        <v>3927</v>
      </c>
      <c r="H3087" s="24" t="s">
        <v>7137</v>
      </c>
      <c r="I3087" s="24" t="s">
        <v>12518</v>
      </c>
      <c r="J3087" s="24" t="s">
        <v>12519</v>
      </c>
      <c r="N3087" s="24" t="s">
        <v>3748</v>
      </c>
      <c r="O3087" s="24" t="s">
        <v>3326</v>
      </c>
      <c r="Q3087" s="24" t="s">
        <v>3311</v>
      </c>
      <c r="R3087" s="24" t="s">
        <v>3327</v>
      </c>
      <c r="S3087" s="24" t="s">
        <v>3313</v>
      </c>
    </row>
    <row r="3088" spans="1:19" x14ac:dyDescent="0.25">
      <c r="A3088" s="24" t="s">
        <v>12520</v>
      </c>
      <c r="B3088" s="24">
        <v>44579991</v>
      </c>
      <c r="C3088" s="24">
        <v>44579982</v>
      </c>
      <c r="D3088" s="24" t="s">
        <v>3302</v>
      </c>
      <c r="E3088" s="24" t="s">
        <v>3303</v>
      </c>
      <c r="F3088" s="24" t="s">
        <v>3945</v>
      </c>
      <c r="G3088" s="24" t="s">
        <v>3927</v>
      </c>
      <c r="H3088" s="24" t="s">
        <v>7137</v>
      </c>
      <c r="I3088" s="24" t="s">
        <v>12518</v>
      </c>
      <c r="J3088" s="24" t="s">
        <v>7593</v>
      </c>
      <c r="N3088" s="24" t="s">
        <v>12497</v>
      </c>
      <c r="O3088" s="24" t="s">
        <v>3326</v>
      </c>
      <c r="Q3088" s="24" t="s">
        <v>3311</v>
      </c>
      <c r="R3088" s="24" t="s">
        <v>3327</v>
      </c>
      <c r="S3088" s="24" t="s">
        <v>3313</v>
      </c>
    </row>
    <row r="3089" spans="1:19" x14ac:dyDescent="0.25">
      <c r="A3089" s="24" t="s">
        <v>12521</v>
      </c>
      <c r="B3089" s="24">
        <v>44580002</v>
      </c>
      <c r="C3089" s="24">
        <v>44579997</v>
      </c>
      <c r="D3089" s="24" t="s">
        <v>3302</v>
      </c>
      <c r="E3089" s="24" t="s">
        <v>3303</v>
      </c>
      <c r="F3089" s="24" t="s">
        <v>3945</v>
      </c>
      <c r="G3089" s="24" t="s">
        <v>3927</v>
      </c>
      <c r="H3089" s="24" t="s">
        <v>7137</v>
      </c>
      <c r="I3089" s="24" t="s">
        <v>12522</v>
      </c>
      <c r="J3089" s="24" t="s">
        <v>6407</v>
      </c>
      <c r="N3089" s="24" t="s">
        <v>3748</v>
      </c>
      <c r="O3089" s="24" t="s">
        <v>3326</v>
      </c>
      <c r="Q3089" s="24" t="s">
        <v>3311</v>
      </c>
      <c r="R3089" s="24" t="s">
        <v>3922</v>
      </c>
      <c r="S3089" s="24" t="s">
        <v>3313</v>
      </c>
    </row>
    <row r="3090" spans="1:19" x14ac:dyDescent="0.25">
      <c r="A3090" s="24" t="s">
        <v>12523</v>
      </c>
      <c r="B3090" s="24">
        <v>44580177</v>
      </c>
      <c r="C3090" s="24">
        <v>44580168</v>
      </c>
      <c r="D3090" s="24" t="s">
        <v>3302</v>
      </c>
      <c r="E3090" s="24" t="s">
        <v>3303</v>
      </c>
      <c r="F3090" s="24" t="s">
        <v>3945</v>
      </c>
      <c r="G3090" s="24" t="s">
        <v>3927</v>
      </c>
      <c r="H3090" s="24" t="s">
        <v>3965</v>
      </c>
      <c r="I3090" s="24" t="s">
        <v>12524</v>
      </c>
      <c r="J3090" s="24" t="s">
        <v>12525</v>
      </c>
      <c r="N3090" s="24" t="s">
        <v>7052</v>
      </c>
      <c r="O3090" s="24" t="s">
        <v>3326</v>
      </c>
      <c r="Q3090" s="24" t="s">
        <v>3311</v>
      </c>
      <c r="R3090" s="24" t="s">
        <v>3922</v>
      </c>
      <c r="S3090" s="24" t="s">
        <v>3313</v>
      </c>
    </row>
    <row r="3091" spans="1:19" x14ac:dyDescent="0.25">
      <c r="A3091" s="24" t="s">
        <v>12526</v>
      </c>
      <c r="B3091" s="24">
        <v>44580227</v>
      </c>
      <c r="C3091" s="24">
        <v>44580218</v>
      </c>
      <c r="D3091" s="24" t="s">
        <v>3302</v>
      </c>
      <c r="E3091" s="24" t="s">
        <v>3303</v>
      </c>
      <c r="F3091" s="24" t="s">
        <v>3945</v>
      </c>
      <c r="G3091" s="24" t="s">
        <v>3927</v>
      </c>
      <c r="H3091" s="24" t="s">
        <v>3965</v>
      </c>
      <c r="I3091" s="24" t="s">
        <v>12527</v>
      </c>
      <c r="J3091" s="24" t="s">
        <v>12528</v>
      </c>
      <c r="N3091" s="24" t="s">
        <v>8688</v>
      </c>
      <c r="O3091" s="24" t="s">
        <v>3326</v>
      </c>
      <c r="Q3091" s="24" t="s">
        <v>3311</v>
      </c>
      <c r="R3091" s="24" t="s">
        <v>3922</v>
      </c>
      <c r="S3091" s="24" t="s">
        <v>3313</v>
      </c>
    </row>
    <row r="3092" spans="1:19" x14ac:dyDescent="0.25">
      <c r="A3092" s="24" t="s">
        <v>12529</v>
      </c>
      <c r="B3092" s="24">
        <v>44581717</v>
      </c>
      <c r="C3092" s="24">
        <v>44581708</v>
      </c>
      <c r="D3092" s="24" t="s">
        <v>3302</v>
      </c>
      <c r="E3092" s="24" t="s">
        <v>3303</v>
      </c>
      <c r="F3092" s="24" t="s">
        <v>3945</v>
      </c>
      <c r="G3092" s="24" t="s">
        <v>3927</v>
      </c>
      <c r="H3092" s="24" t="s">
        <v>4707</v>
      </c>
      <c r="I3092" s="24" t="s">
        <v>216</v>
      </c>
      <c r="J3092" s="24" t="s">
        <v>478</v>
      </c>
      <c r="N3092" s="24" t="s">
        <v>3748</v>
      </c>
      <c r="O3092" s="24" t="s">
        <v>3326</v>
      </c>
      <c r="Q3092" s="24" t="s">
        <v>3311</v>
      </c>
      <c r="R3092" s="24" t="s">
        <v>3922</v>
      </c>
      <c r="S3092" s="24" t="s">
        <v>3313</v>
      </c>
    </row>
    <row r="3093" spans="1:19" x14ac:dyDescent="0.25">
      <c r="A3093" s="24" t="s">
        <v>12530</v>
      </c>
      <c r="B3093" s="24">
        <v>44581894</v>
      </c>
      <c r="C3093" s="24">
        <v>44581885</v>
      </c>
      <c r="D3093" s="24" t="s">
        <v>3302</v>
      </c>
      <c r="E3093" s="24" t="s">
        <v>3303</v>
      </c>
      <c r="F3093" s="24" t="s">
        <v>3945</v>
      </c>
      <c r="G3093" s="24" t="s">
        <v>3927</v>
      </c>
      <c r="H3093" s="24" t="s">
        <v>6987</v>
      </c>
      <c r="I3093" s="24" t="s">
        <v>454</v>
      </c>
      <c r="J3093" s="24" t="s">
        <v>12531</v>
      </c>
      <c r="N3093" s="24" t="s">
        <v>9926</v>
      </c>
      <c r="O3093" s="24" t="s">
        <v>3326</v>
      </c>
      <c r="Q3093" s="24" t="s">
        <v>3311</v>
      </c>
      <c r="R3093" s="24" t="s">
        <v>3922</v>
      </c>
      <c r="S3093" s="24" t="s">
        <v>3313</v>
      </c>
    </row>
    <row r="3094" spans="1:19" x14ac:dyDescent="0.25">
      <c r="A3094" s="24" t="s">
        <v>12532</v>
      </c>
      <c r="B3094" s="24">
        <v>44581920</v>
      </c>
      <c r="C3094" s="24">
        <v>44581913</v>
      </c>
      <c r="D3094" s="24" t="s">
        <v>3302</v>
      </c>
      <c r="E3094" s="24" t="s">
        <v>3303</v>
      </c>
      <c r="F3094" s="24" t="s">
        <v>3945</v>
      </c>
      <c r="G3094" s="24" t="s">
        <v>3927</v>
      </c>
      <c r="H3094" s="24" t="s">
        <v>6987</v>
      </c>
      <c r="I3094" s="24" t="s">
        <v>454</v>
      </c>
      <c r="J3094" s="24" t="s">
        <v>12533</v>
      </c>
      <c r="N3094" s="24" t="s">
        <v>9304</v>
      </c>
      <c r="O3094" s="24" t="s">
        <v>3326</v>
      </c>
      <c r="Q3094" s="24" t="s">
        <v>3311</v>
      </c>
      <c r="R3094" s="24" t="s">
        <v>3327</v>
      </c>
      <c r="S3094" s="24" t="s">
        <v>3313</v>
      </c>
    </row>
    <row r="3095" spans="1:19" x14ac:dyDescent="0.25">
      <c r="A3095" s="24" t="s">
        <v>12534</v>
      </c>
      <c r="B3095" s="24">
        <v>44582012</v>
      </c>
      <c r="C3095" s="24">
        <v>44582007</v>
      </c>
      <c r="D3095" s="24" t="s">
        <v>3302</v>
      </c>
      <c r="E3095" s="24" t="s">
        <v>3303</v>
      </c>
      <c r="F3095" s="24" t="s">
        <v>3945</v>
      </c>
      <c r="G3095" s="24" t="s">
        <v>3927</v>
      </c>
      <c r="H3095" s="24" t="s">
        <v>6987</v>
      </c>
      <c r="I3095" s="24" t="s">
        <v>454</v>
      </c>
      <c r="J3095" s="24" t="s">
        <v>8352</v>
      </c>
      <c r="N3095" s="24" t="s">
        <v>12535</v>
      </c>
      <c r="O3095" s="24" t="s">
        <v>3326</v>
      </c>
      <c r="Q3095" s="24" t="s">
        <v>3311</v>
      </c>
      <c r="R3095" s="24" t="s">
        <v>3327</v>
      </c>
      <c r="S3095" s="24" t="s">
        <v>3313</v>
      </c>
    </row>
    <row r="3096" spans="1:19" x14ac:dyDescent="0.25">
      <c r="A3096" s="24" t="s">
        <v>12536</v>
      </c>
      <c r="B3096" s="24">
        <v>44824090</v>
      </c>
      <c r="C3096" s="24">
        <v>189780</v>
      </c>
      <c r="D3096" s="24" t="s">
        <v>3302</v>
      </c>
      <c r="E3096" s="24" t="s">
        <v>3736</v>
      </c>
      <c r="F3096" s="24" t="s">
        <v>6431</v>
      </c>
      <c r="G3096" s="24" t="s">
        <v>3936</v>
      </c>
      <c r="H3096" s="24" t="s">
        <v>7242</v>
      </c>
      <c r="I3096" s="24" t="s">
        <v>7303</v>
      </c>
      <c r="J3096" s="24" t="s">
        <v>12537</v>
      </c>
      <c r="N3096" s="24" t="s">
        <v>12538</v>
      </c>
      <c r="O3096" s="24" t="s">
        <v>3326</v>
      </c>
      <c r="Q3096" s="24" t="s">
        <v>3311</v>
      </c>
      <c r="R3096" s="24" t="s">
        <v>3327</v>
      </c>
      <c r="S3096" s="24" t="s">
        <v>3313</v>
      </c>
    </row>
    <row r="3097" spans="1:19" x14ac:dyDescent="0.25">
      <c r="A3097" s="24" t="s">
        <v>12539</v>
      </c>
      <c r="B3097" s="24">
        <v>44846478</v>
      </c>
      <c r="C3097" s="24">
        <v>135993</v>
      </c>
      <c r="D3097" s="24" t="s">
        <v>3302</v>
      </c>
      <c r="E3097" s="24" t="s">
        <v>3303</v>
      </c>
      <c r="F3097" s="24" t="s">
        <v>4453</v>
      </c>
      <c r="G3097" s="24" t="s">
        <v>4454</v>
      </c>
      <c r="H3097" s="24" t="s">
        <v>5429</v>
      </c>
      <c r="I3097" s="24" t="s">
        <v>5789</v>
      </c>
      <c r="J3097" s="24" t="s">
        <v>12540</v>
      </c>
      <c r="N3097" s="24" t="s">
        <v>12541</v>
      </c>
    </row>
    <row r="3098" spans="1:19" x14ac:dyDescent="0.25">
      <c r="A3098" s="24" t="s">
        <v>12542</v>
      </c>
      <c r="B3098" s="24">
        <v>44876342</v>
      </c>
      <c r="C3098" s="24">
        <v>1615</v>
      </c>
      <c r="D3098" s="24" t="s">
        <v>3302</v>
      </c>
      <c r="E3098" s="24" t="s">
        <v>3303</v>
      </c>
      <c r="F3098" s="24" t="s">
        <v>3304</v>
      </c>
      <c r="G3098" s="24" t="s">
        <v>3305</v>
      </c>
      <c r="H3098" s="24" t="s">
        <v>4556</v>
      </c>
      <c r="I3098" s="24" t="s">
        <v>12543</v>
      </c>
      <c r="J3098" s="24" t="s">
        <v>12544</v>
      </c>
      <c r="N3098" s="24" t="s">
        <v>7807</v>
      </c>
    </row>
    <row r="3099" spans="1:19" x14ac:dyDescent="0.25">
      <c r="A3099" s="24" t="s">
        <v>12545</v>
      </c>
      <c r="B3099" s="24">
        <v>44877793</v>
      </c>
      <c r="C3099" s="24">
        <v>176355</v>
      </c>
      <c r="D3099" s="24" t="s">
        <v>3302</v>
      </c>
      <c r="E3099" s="24" t="s">
        <v>3303</v>
      </c>
      <c r="F3099" s="24" t="s">
        <v>3945</v>
      </c>
      <c r="G3099" s="24" t="s">
        <v>3927</v>
      </c>
      <c r="H3099" s="24" t="s">
        <v>4707</v>
      </c>
      <c r="I3099" s="24" t="s">
        <v>6975</v>
      </c>
      <c r="J3099" s="24" t="s">
        <v>12546</v>
      </c>
      <c r="N3099" s="24" t="s">
        <v>9188</v>
      </c>
      <c r="O3099" s="24" t="s">
        <v>3326</v>
      </c>
      <c r="Q3099" s="24" t="s">
        <v>3311</v>
      </c>
      <c r="R3099" s="24" t="s">
        <v>3922</v>
      </c>
      <c r="S3099" s="24" t="s">
        <v>3313</v>
      </c>
    </row>
    <row r="3100" spans="1:19" x14ac:dyDescent="0.25">
      <c r="A3100" s="24" t="s">
        <v>12547</v>
      </c>
      <c r="B3100" s="24">
        <v>44949946</v>
      </c>
      <c r="C3100" s="24">
        <v>176802</v>
      </c>
      <c r="D3100" s="24" t="s">
        <v>3302</v>
      </c>
      <c r="E3100" s="24" t="s">
        <v>3303</v>
      </c>
      <c r="F3100" s="24" t="s">
        <v>3945</v>
      </c>
      <c r="G3100" s="24" t="s">
        <v>3927</v>
      </c>
      <c r="H3100" s="24" t="s">
        <v>4707</v>
      </c>
      <c r="I3100" s="24" t="s">
        <v>1772</v>
      </c>
      <c r="J3100" s="24" t="s">
        <v>12548</v>
      </c>
      <c r="N3100" s="24" t="s">
        <v>8288</v>
      </c>
      <c r="O3100" s="24" t="s">
        <v>3326</v>
      </c>
      <c r="Q3100" s="24" t="s">
        <v>3311</v>
      </c>
      <c r="R3100" s="24" t="s">
        <v>3327</v>
      </c>
      <c r="S3100" s="24" t="s">
        <v>3313</v>
      </c>
    </row>
    <row r="3101" spans="1:19" x14ac:dyDescent="0.25">
      <c r="A3101" s="24" t="s">
        <v>12549</v>
      </c>
      <c r="B3101" s="24">
        <v>44951789</v>
      </c>
      <c r="C3101" s="24">
        <v>177528</v>
      </c>
      <c r="D3101" s="24" t="s">
        <v>3302</v>
      </c>
      <c r="E3101" s="24" t="s">
        <v>3303</v>
      </c>
      <c r="F3101" s="24" t="s">
        <v>3945</v>
      </c>
      <c r="G3101" s="24" t="s">
        <v>3927</v>
      </c>
      <c r="H3101" s="24" t="s">
        <v>4707</v>
      </c>
      <c r="I3101" s="24" t="s">
        <v>12550</v>
      </c>
      <c r="J3101" s="24" t="s">
        <v>12551</v>
      </c>
      <c r="N3101" s="24" t="s">
        <v>3748</v>
      </c>
      <c r="O3101" s="24" t="s">
        <v>3326</v>
      </c>
      <c r="Q3101" s="24" t="s">
        <v>3311</v>
      </c>
      <c r="R3101" s="24" t="s">
        <v>3922</v>
      </c>
      <c r="S3101" s="24" t="s">
        <v>3313</v>
      </c>
    </row>
    <row r="3102" spans="1:19" x14ac:dyDescent="0.25">
      <c r="A3102" s="24" t="s">
        <v>12552</v>
      </c>
      <c r="B3102" s="24">
        <v>44952409</v>
      </c>
      <c r="C3102" s="24">
        <v>177552</v>
      </c>
      <c r="D3102" s="24" t="s">
        <v>3302</v>
      </c>
      <c r="E3102" s="24" t="s">
        <v>3303</v>
      </c>
      <c r="F3102" s="24" t="s">
        <v>3945</v>
      </c>
      <c r="G3102" s="24" t="s">
        <v>3927</v>
      </c>
      <c r="H3102" s="24" t="s">
        <v>4707</v>
      </c>
      <c r="I3102" s="24" t="s">
        <v>1249</v>
      </c>
      <c r="J3102" s="24" t="s">
        <v>12553</v>
      </c>
      <c r="N3102" s="24" t="s">
        <v>3748</v>
      </c>
      <c r="O3102" s="24" t="s">
        <v>3326</v>
      </c>
      <c r="Q3102" s="24" t="s">
        <v>3311</v>
      </c>
      <c r="R3102" s="24" t="s">
        <v>3922</v>
      </c>
      <c r="S3102" s="24" t="s">
        <v>3313</v>
      </c>
    </row>
    <row r="3103" spans="1:19" x14ac:dyDescent="0.25">
      <c r="A3103" s="24" t="s">
        <v>12554</v>
      </c>
      <c r="B3103" s="24">
        <v>44953358</v>
      </c>
      <c r="C3103" s="24">
        <v>178328</v>
      </c>
      <c r="D3103" s="24" t="s">
        <v>3302</v>
      </c>
      <c r="E3103" s="24" t="s">
        <v>3303</v>
      </c>
      <c r="F3103" s="24" t="s">
        <v>3945</v>
      </c>
      <c r="G3103" s="24" t="s">
        <v>3927</v>
      </c>
      <c r="H3103" s="24" t="s">
        <v>4927</v>
      </c>
      <c r="I3103" s="24" t="s">
        <v>12555</v>
      </c>
      <c r="J3103" s="24" t="s">
        <v>5925</v>
      </c>
      <c r="N3103" s="24" t="s">
        <v>7896</v>
      </c>
      <c r="O3103" s="24" t="s">
        <v>3326</v>
      </c>
      <c r="Q3103" s="24" t="s">
        <v>3311</v>
      </c>
      <c r="R3103" s="24" t="s">
        <v>3327</v>
      </c>
      <c r="S3103" s="24" t="s">
        <v>3313</v>
      </c>
    </row>
    <row r="3104" spans="1:19" x14ac:dyDescent="0.25">
      <c r="A3104" s="24" t="s">
        <v>12556</v>
      </c>
      <c r="B3104" s="24">
        <v>44953641</v>
      </c>
      <c r="C3104" s="24">
        <v>178355</v>
      </c>
      <c r="D3104" s="24" t="s">
        <v>3302</v>
      </c>
      <c r="E3104" s="24" t="s">
        <v>3303</v>
      </c>
      <c r="F3104" s="24" t="s">
        <v>3945</v>
      </c>
      <c r="G3104" s="24" t="s">
        <v>3927</v>
      </c>
      <c r="H3104" s="24" t="s">
        <v>4888</v>
      </c>
      <c r="I3104" s="24" t="s">
        <v>12472</v>
      </c>
      <c r="J3104" s="24" t="s">
        <v>12557</v>
      </c>
      <c r="N3104" s="24" t="s">
        <v>12558</v>
      </c>
      <c r="O3104" s="24" t="s">
        <v>3326</v>
      </c>
      <c r="Q3104" s="24" t="s">
        <v>3311</v>
      </c>
      <c r="R3104" s="24" t="s">
        <v>3327</v>
      </c>
      <c r="S3104" s="24" t="s">
        <v>3313</v>
      </c>
    </row>
    <row r="3105" spans="1:19" x14ac:dyDescent="0.25">
      <c r="A3105" s="24" t="s">
        <v>12559</v>
      </c>
      <c r="B3105" s="24">
        <v>44953878</v>
      </c>
      <c r="C3105" s="24">
        <v>178418</v>
      </c>
      <c r="D3105" s="24" t="s">
        <v>3302</v>
      </c>
      <c r="E3105" s="24" t="s">
        <v>3303</v>
      </c>
      <c r="F3105" s="24" t="s">
        <v>3945</v>
      </c>
      <c r="G3105" s="24" t="s">
        <v>3927</v>
      </c>
      <c r="H3105" s="24" t="s">
        <v>4888</v>
      </c>
      <c r="I3105" s="24" t="s">
        <v>12464</v>
      </c>
      <c r="J3105" s="24" t="s">
        <v>12560</v>
      </c>
      <c r="N3105" s="24" t="s">
        <v>3748</v>
      </c>
      <c r="O3105" s="24" t="s">
        <v>3326</v>
      </c>
      <c r="Q3105" s="24" t="s">
        <v>3311</v>
      </c>
      <c r="R3105" s="24" t="s">
        <v>3327</v>
      </c>
      <c r="S3105" s="24" t="s">
        <v>3313</v>
      </c>
    </row>
    <row r="3106" spans="1:19" x14ac:dyDescent="0.25">
      <c r="A3106" s="24" t="s">
        <v>12561</v>
      </c>
      <c r="B3106" s="24">
        <v>44955366</v>
      </c>
      <c r="C3106" s="24">
        <v>178583</v>
      </c>
      <c r="D3106" s="24" t="s">
        <v>3302</v>
      </c>
      <c r="E3106" s="24" t="s">
        <v>3303</v>
      </c>
      <c r="F3106" s="24" t="s">
        <v>3945</v>
      </c>
      <c r="G3106" s="24" t="s">
        <v>3927</v>
      </c>
      <c r="H3106" s="24" t="s">
        <v>4888</v>
      </c>
      <c r="I3106" s="24" t="s">
        <v>7123</v>
      </c>
      <c r="J3106" s="24" t="s">
        <v>12562</v>
      </c>
      <c r="N3106" s="24" t="s">
        <v>12563</v>
      </c>
      <c r="O3106" s="24" t="s">
        <v>3326</v>
      </c>
      <c r="Q3106" s="24" t="s">
        <v>3311</v>
      </c>
      <c r="R3106" s="24" t="s">
        <v>3327</v>
      </c>
      <c r="S3106" s="24" t="s">
        <v>3313</v>
      </c>
    </row>
    <row r="3107" spans="1:19" x14ac:dyDescent="0.25">
      <c r="A3107" s="24" t="s">
        <v>12564</v>
      </c>
      <c r="B3107" s="24">
        <v>44956503</v>
      </c>
      <c r="C3107" s="24">
        <v>178678</v>
      </c>
      <c r="D3107" s="24" t="s">
        <v>3302</v>
      </c>
      <c r="E3107" s="24" t="s">
        <v>3303</v>
      </c>
      <c r="F3107" s="24" t="s">
        <v>3945</v>
      </c>
      <c r="G3107" s="24" t="s">
        <v>3927</v>
      </c>
      <c r="H3107" s="24" t="s">
        <v>4888</v>
      </c>
      <c r="I3107" s="24" t="s">
        <v>12565</v>
      </c>
      <c r="J3107" s="24" t="s">
        <v>12566</v>
      </c>
      <c r="N3107" s="24" t="s">
        <v>8845</v>
      </c>
      <c r="O3107" s="24" t="s">
        <v>3326</v>
      </c>
      <c r="Q3107" s="24" t="s">
        <v>3311</v>
      </c>
      <c r="R3107" s="24" t="s">
        <v>3327</v>
      </c>
      <c r="S3107" s="24" t="s">
        <v>3313</v>
      </c>
    </row>
    <row r="3108" spans="1:19" x14ac:dyDescent="0.25">
      <c r="A3108" s="24" t="s">
        <v>12567</v>
      </c>
      <c r="B3108" s="24">
        <v>44956726</v>
      </c>
      <c r="C3108" s="24">
        <v>178683</v>
      </c>
      <c r="D3108" s="24" t="s">
        <v>3302</v>
      </c>
      <c r="E3108" s="24" t="s">
        <v>3303</v>
      </c>
      <c r="F3108" s="24" t="s">
        <v>3945</v>
      </c>
      <c r="G3108" s="24" t="s">
        <v>3927</v>
      </c>
      <c r="H3108" s="24" t="s">
        <v>4888</v>
      </c>
      <c r="I3108" s="24" t="s">
        <v>7123</v>
      </c>
      <c r="J3108" s="24" t="s">
        <v>12568</v>
      </c>
      <c r="N3108" s="24" t="s">
        <v>8499</v>
      </c>
      <c r="O3108" s="24" t="s">
        <v>3326</v>
      </c>
      <c r="Q3108" s="24" t="s">
        <v>3311</v>
      </c>
      <c r="R3108" s="24" t="s">
        <v>3327</v>
      </c>
      <c r="S3108" s="24" t="s">
        <v>3313</v>
      </c>
    </row>
    <row r="3109" spans="1:19" x14ac:dyDescent="0.25">
      <c r="A3109" s="24" t="s">
        <v>12569</v>
      </c>
      <c r="B3109" s="24">
        <v>44956909</v>
      </c>
      <c r="C3109" s="24">
        <v>178717</v>
      </c>
      <c r="D3109" s="24" t="s">
        <v>3302</v>
      </c>
      <c r="E3109" s="24" t="s">
        <v>3303</v>
      </c>
      <c r="F3109" s="24" t="s">
        <v>3945</v>
      </c>
      <c r="G3109" s="24" t="s">
        <v>3927</v>
      </c>
      <c r="H3109" s="24" t="s">
        <v>4922</v>
      </c>
      <c r="I3109" s="24" t="s">
        <v>12501</v>
      </c>
      <c r="J3109" s="24" t="s">
        <v>12570</v>
      </c>
      <c r="N3109" s="24" t="s">
        <v>12571</v>
      </c>
      <c r="O3109" s="24" t="s">
        <v>3326</v>
      </c>
      <c r="Q3109" s="24" t="s">
        <v>3311</v>
      </c>
      <c r="R3109" s="24" t="s">
        <v>3922</v>
      </c>
      <c r="S3109" s="24" t="s">
        <v>3313</v>
      </c>
    </row>
    <row r="3110" spans="1:19" x14ac:dyDescent="0.25">
      <c r="A3110" s="24" t="s">
        <v>12572</v>
      </c>
      <c r="B3110" s="24">
        <v>44957121</v>
      </c>
      <c r="C3110" s="24">
        <v>190507</v>
      </c>
      <c r="D3110" s="24" t="s">
        <v>3302</v>
      </c>
      <c r="E3110" s="24" t="s">
        <v>3303</v>
      </c>
      <c r="F3110" s="24" t="s">
        <v>3945</v>
      </c>
      <c r="G3110" s="24" t="s">
        <v>3927</v>
      </c>
      <c r="H3110" s="24" t="s">
        <v>4460</v>
      </c>
      <c r="I3110" s="24" t="s">
        <v>4461</v>
      </c>
      <c r="J3110" s="24" t="s">
        <v>12573</v>
      </c>
      <c r="N3110" s="24" t="s">
        <v>12574</v>
      </c>
    </row>
    <row r="3111" spans="1:19" x14ac:dyDescent="0.25">
      <c r="A3111" s="24" t="s">
        <v>12575</v>
      </c>
      <c r="B3111" s="24">
        <v>45174127</v>
      </c>
      <c r="C3111" s="24">
        <v>21474</v>
      </c>
      <c r="D3111" s="24" t="s">
        <v>3302</v>
      </c>
      <c r="E3111" s="24" t="s">
        <v>3303</v>
      </c>
      <c r="F3111" s="24" t="s">
        <v>12576</v>
      </c>
      <c r="G3111" s="24" t="s">
        <v>3729</v>
      </c>
      <c r="H3111" s="24" t="s">
        <v>12577</v>
      </c>
      <c r="I3111" s="24" t="s">
        <v>12578</v>
      </c>
      <c r="J3111" s="24" t="s">
        <v>12579</v>
      </c>
      <c r="N3111" s="24" t="s">
        <v>3748</v>
      </c>
      <c r="O3111" s="24" t="s">
        <v>3316</v>
      </c>
      <c r="P3111" s="24" t="s">
        <v>12580</v>
      </c>
      <c r="Q3111" s="24" t="s">
        <v>3311</v>
      </c>
      <c r="R3111" s="24" t="s">
        <v>3312</v>
      </c>
      <c r="S3111" s="24" t="s">
        <v>3313</v>
      </c>
    </row>
    <row r="3112" spans="1:19" x14ac:dyDescent="0.25">
      <c r="A3112" s="24" t="s">
        <v>12581</v>
      </c>
      <c r="B3112" s="24">
        <v>45187424</v>
      </c>
      <c r="C3112" s="24">
        <v>41280</v>
      </c>
      <c r="D3112" s="24" t="s">
        <v>3302</v>
      </c>
      <c r="E3112" s="24" t="s">
        <v>3303</v>
      </c>
      <c r="F3112" s="24" t="s">
        <v>12582</v>
      </c>
      <c r="G3112" s="24" t="s">
        <v>3729</v>
      </c>
      <c r="H3112" s="24" t="s">
        <v>12583</v>
      </c>
      <c r="I3112" s="24" t="s">
        <v>12584</v>
      </c>
      <c r="J3112" s="24" t="s">
        <v>5169</v>
      </c>
      <c r="N3112" s="24" t="s">
        <v>12585</v>
      </c>
      <c r="O3112" s="24" t="s">
        <v>3326</v>
      </c>
      <c r="Q3112" s="24" t="s">
        <v>3311</v>
      </c>
      <c r="R3112" s="24" t="s">
        <v>3312</v>
      </c>
      <c r="S3112" s="24" t="s">
        <v>3313</v>
      </c>
    </row>
    <row r="3113" spans="1:19" x14ac:dyDescent="0.25">
      <c r="A3113" s="24" t="s">
        <v>12586</v>
      </c>
      <c r="B3113" s="24">
        <v>45191186</v>
      </c>
      <c r="C3113" s="24">
        <v>87491102</v>
      </c>
      <c r="D3113" s="24" t="s">
        <v>3302</v>
      </c>
      <c r="E3113" s="24" t="s">
        <v>3303</v>
      </c>
      <c r="F3113" s="24" t="s">
        <v>12582</v>
      </c>
      <c r="G3113" s="24" t="s">
        <v>3729</v>
      </c>
      <c r="H3113" s="24" t="s">
        <v>12583</v>
      </c>
      <c r="I3113" s="24" t="s">
        <v>12587</v>
      </c>
      <c r="J3113" s="24" t="s">
        <v>4047</v>
      </c>
      <c r="N3113" s="24" t="s">
        <v>3748</v>
      </c>
      <c r="O3113" s="24" t="s">
        <v>4069</v>
      </c>
      <c r="P3113" s="24" t="s">
        <v>3597</v>
      </c>
      <c r="Q3113" s="24" t="s">
        <v>3311</v>
      </c>
      <c r="R3113" s="24" t="s">
        <v>3312</v>
      </c>
      <c r="S3113" s="24" t="s">
        <v>3313</v>
      </c>
    </row>
    <row r="3114" spans="1:19" x14ac:dyDescent="0.25">
      <c r="A3114" s="24" t="s">
        <v>12588</v>
      </c>
      <c r="B3114" s="24">
        <v>45200982</v>
      </c>
      <c r="C3114" s="24">
        <v>14025</v>
      </c>
      <c r="D3114" s="24" t="s">
        <v>3302</v>
      </c>
      <c r="E3114" s="24" t="s">
        <v>3303</v>
      </c>
      <c r="F3114" s="24" t="s">
        <v>7462</v>
      </c>
      <c r="G3114" s="24" t="s">
        <v>3729</v>
      </c>
      <c r="H3114" s="24" t="s">
        <v>11347</v>
      </c>
      <c r="I3114" s="24" t="s">
        <v>12589</v>
      </c>
      <c r="J3114" s="24" t="s">
        <v>12590</v>
      </c>
      <c r="N3114" s="24" t="s">
        <v>11500</v>
      </c>
      <c r="O3114" s="24" t="s">
        <v>3326</v>
      </c>
      <c r="Q3114" s="24" t="s">
        <v>3311</v>
      </c>
      <c r="R3114" s="24" t="s">
        <v>3327</v>
      </c>
      <c r="S3114" s="24" t="s">
        <v>3313</v>
      </c>
    </row>
    <row r="3115" spans="1:19" x14ac:dyDescent="0.25">
      <c r="A3115" s="24" t="s">
        <v>12591</v>
      </c>
      <c r="B3115" s="24">
        <v>45210528</v>
      </c>
      <c r="C3115" s="24">
        <v>41630</v>
      </c>
      <c r="D3115" s="24" t="s">
        <v>3302</v>
      </c>
      <c r="E3115" s="24" t="s">
        <v>3303</v>
      </c>
      <c r="F3115" s="24" t="s">
        <v>7462</v>
      </c>
      <c r="G3115" s="24" t="s">
        <v>3729</v>
      </c>
      <c r="H3115" s="24" t="s">
        <v>12592</v>
      </c>
      <c r="I3115" s="24" t="s">
        <v>12593</v>
      </c>
      <c r="J3115" s="24" t="s">
        <v>12594</v>
      </c>
      <c r="N3115" s="24" t="s">
        <v>12595</v>
      </c>
      <c r="O3115" s="24" t="s">
        <v>3326</v>
      </c>
      <c r="Q3115" s="24" t="s">
        <v>3311</v>
      </c>
      <c r="R3115" s="24" t="s">
        <v>3312</v>
      </c>
      <c r="S3115" s="24" t="s">
        <v>3313</v>
      </c>
    </row>
    <row r="3116" spans="1:19" x14ac:dyDescent="0.25">
      <c r="A3116" s="24" t="s">
        <v>12596</v>
      </c>
      <c r="B3116" s="24">
        <v>45210987</v>
      </c>
      <c r="C3116" s="24">
        <v>41633</v>
      </c>
      <c r="D3116" s="24" t="s">
        <v>3302</v>
      </c>
      <c r="E3116" s="24" t="s">
        <v>3303</v>
      </c>
      <c r="F3116" s="24" t="s">
        <v>7462</v>
      </c>
      <c r="G3116" s="24" t="s">
        <v>3729</v>
      </c>
      <c r="H3116" s="24" t="s">
        <v>12592</v>
      </c>
      <c r="I3116" s="24" t="s">
        <v>12593</v>
      </c>
      <c r="J3116" s="24" t="s">
        <v>12597</v>
      </c>
      <c r="N3116" s="24" t="s">
        <v>12598</v>
      </c>
      <c r="O3116" s="24" t="s">
        <v>3326</v>
      </c>
      <c r="Q3116" s="24" t="s">
        <v>3311</v>
      </c>
      <c r="R3116" s="24" t="s">
        <v>3327</v>
      </c>
      <c r="S3116" s="24" t="s">
        <v>3313</v>
      </c>
    </row>
    <row r="3117" spans="1:19" x14ac:dyDescent="0.25">
      <c r="A3117" s="24" t="s">
        <v>12599</v>
      </c>
      <c r="B3117" s="24">
        <v>45211832</v>
      </c>
      <c r="C3117" s="24">
        <v>41639</v>
      </c>
      <c r="D3117" s="24" t="s">
        <v>3302</v>
      </c>
      <c r="E3117" s="24" t="s">
        <v>3303</v>
      </c>
      <c r="F3117" s="24" t="s">
        <v>7462</v>
      </c>
      <c r="G3117" s="24" t="s">
        <v>3729</v>
      </c>
      <c r="H3117" s="24" t="s">
        <v>11347</v>
      </c>
      <c r="I3117" s="24" t="s">
        <v>12600</v>
      </c>
      <c r="J3117" s="24" t="s">
        <v>12601</v>
      </c>
      <c r="N3117" s="24" t="s">
        <v>12595</v>
      </c>
      <c r="O3117" s="24" t="s">
        <v>3326</v>
      </c>
      <c r="Q3117" s="24" t="s">
        <v>3311</v>
      </c>
      <c r="R3117" s="24" t="s">
        <v>3327</v>
      </c>
      <c r="S3117" s="24" t="s">
        <v>3313</v>
      </c>
    </row>
    <row r="3118" spans="1:19" x14ac:dyDescent="0.25">
      <c r="A3118" s="24" t="s">
        <v>12602</v>
      </c>
      <c r="B3118" s="24">
        <v>45211961</v>
      </c>
      <c r="C3118" s="24">
        <v>41640</v>
      </c>
      <c r="D3118" s="24" t="s">
        <v>3302</v>
      </c>
      <c r="E3118" s="24" t="s">
        <v>3303</v>
      </c>
      <c r="F3118" s="24" t="s">
        <v>7462</v>
      </c>
      <c r="G3118" s="24" t="s">
        <v>3729</v>
      </c>
      <c r="H3118" s="24" t="s">
        <v>11347</v>
      </c>
      <c r="I3118" s="24" t="s">
        <v>12600</v>
      </c>
      <c r="J3118" s="24" t="s">
        <v>6684</v>
      </c>
      <c r="N3118" s="24" t="s">
        <v>12603</v>
      </c>
      <c r="O3118" s="24" t="s">
        <v>3326</v>
      </c>
      <c r="Q3118" s="24" t="s">
        <v>3311</v>
      </c>
      <c r="R3118" s="24" t="s">
        <v>3922</v>
      </c>
      <c r="S3118" s="24" t="s">
        <v>3313</v>
      </c>
    </row>
    <row r="3119" spans="1:19" x14ac:dyDescent="0.25">
      <c r="A3119" s="24" t="s">
        <v>12604</v>
      </c>
      <c r="B3119" s="24">
        <v>45212151</v>
      </c>
      <c r="C3119" s="24">
        <v>41644</v>
      </c>
      <c r="D3119" s="24" t="s">
        <v>3302</v>
      </c>
      <c r="E3119" s="24" t="s">
        <v>3303</v>
      </c>
      <c r="F3119" s="24" t="s">
        <v>7462</v>
      </c>
      <c r="G3119" s="24" t="s">
        <v>3729</v>
      </c>
      <c r="H3119" s="24" t="s">
        <v>11347</v>
      </c>
      <c r="I3119" s="24" t="s">
        <v>12605</v>
      </c>
      <c r="J3119" s="24" t="s">
        <v>12606</v>
      </c>
      <c r="N3119" s="24" t="s">
        <v>3748</v>
      </c>
      <c r="O3119" s="24" t="s">
        <v>3326</v>
      </c>
      <c r="Q3119" s="24" t="s">
        <v>3311</v>
      </c>
      <c r="R3119" s="24" t="s">
        <v>3312</v>
      </c>
      <c r="S3119" s="24" t="s">
        <v>3313</v>
      </c>
    </row>
    <row r="3120" spans="1:19" x14ac:dyDescent="0.25">
      <c r="A3120" s="24" t="s">
        <v>12607</v>
      </c>
      <c r="B3120" s="24">
        <v>45213820</v>
      </c>
      <c r="C3120" s="24">
        <v>41654</v>
      </c>
      <c r="D3120" s="24" t="s">
        <v>3302</v>
      </c>
      <c r="E3120" s="24" t="s">
        <v>3303</v>
      </c>
      <c r="F3120" s="24" t="s">
        <v>7462</v>
      </c>
      <c r="G3120" s="24" t="s">
        <v>3729</v>
      </c>
      <c r="H3120" s="24" t="s">
        <v>11347</v>
      </c>
      <c r="I3120" s="24" t="s">
        <v>12589</v>
      </c>
      <c r="J3120" s="24" t="s">
        <v>979</v>
      </c>
      <c r="N3120" s="24" t="s">
        <v>12608</v>
      </c>
      <c r="O3120" s="24" t="s">
        <v>3326</v>
      </c>
      <c r="Q3120" s="24" t="s">
        <v>3311</v>
      </c>
      <c r="R3120" s="24" t="s">
        <v>3922</v>
      </c>
      <c r="S3120" s="24" t="s">
        <v>3313</v>
      </c>
    </row>
    <row r="3121" spans="1:19" x14ac:dyDescent="0.25">
      <c r="A3121" s="24" t="s">
        <v>12609</v>
      </c>
      <c r="B3121" s="24">
        <v>45215534</v>
      </c>
      <c r="C3121" s="24">
        <v>48637566</v>
      </c>
      <c r="D3121" s="24" t="s">
        <v>3302</v>
      </c>
      <c r="E3121" s="24" t="s">
        <v>3303</v>
      </c>
      <c r="F3121" s="24" t="s">
        <v>7462</v>
      </c>
      <c r="G3121" s="24" t="s">
        <v>3729</v>
      </c>
      <c r="H3121" s="24" t="s">
        <v>12610</v>
      </c>
      <c r="I3121" s="24" t="s">
        <v>12611</v>
      </c>
      <c r="J3121" s="24" t="s">
        <v>12612</v>
      </c>
      <c r="N3121" s="24" t="s">
        <v>12613</v>
      </c>
      <c r="O3121" s="24" t="s">
        <v>3326</v>
      </c>
      <c r="Q3121" s="24" t="s">
        <v>3311</v>
      </c>
      <c r="R3121" s="24" t="s">
        <v>3312</v>
      </c>
      <c r="S3121" s="24" t="s">
        <v>3313</v>
      </c>
    </row>
    <row r="3122" spans="1:19" x14ac:dyDescent="0.25">
      <c r="A3122" s="24" t="s">
        <v>12614</v>
      </c>
      <c r="B3122" s="24">
        <v>45215631</v>
      </c>
      <c r="C3122" s="24">
        <v>41679</v>
      </c>
      <c r="D3122" s="24" t="s">
        <v>3302</v>
      </c>
      <c r="E3122" s="24" t="s">
        <v>3303</v>
      </c>
      <c r="F3122" s="24" t="s">
        <v>7462</v>
      </c>
      <c r="G3122" s="24" t="s">
        <v>3729</v>
      </c>
      <c r="H3122" s="24" t="s">
        <v>12610</v>
      </c>
      <c r="I3122" s="24" t="s">
        <v>12615</v>
      </c>
      <c r="J3122" s="24" t="s">
        <v>4623</v>
      </c>
      <c r="N3122" s="24" t="s">
        <v>11469</v>
      </c>
      <c r="O3122" s="24" t="s">
        <v>3326</v>
      </c>
      <c r="Q3122" s="24" t="s">
        <v>3311</v>
      </c>
      <c r="R3122" s="24" t="s">
        <v>3312</v>
      </c>
      <c r="S3122" s="24" t="s">
        <v>3313</v>
      </c>
    </row>
    <row r="3123" spans="1:19" x14ac:dyDescent="0.25">
      <c r="A3123" s="24" t="s">
        <v>12616</v>
      </c>
      <c r="B3123" s="24">
        <v>45216227</v>
      </c>
      <c r="C3123" s="24">
        <v>41684</v>
      </c>
      <c r="D3123" s="24" t="s">
        <v>3302</v>
      </c>
      <c r="E3123" s="24" t="s">
        <v>3303</v>
      </c>
      <c r="F3123" s="24" t="s">
        <v>7462</v>
      </c>
      <c r="G3123" s="24" t="s">
        <v>3729</v>
      </c>
      <c r="H3123" s="24" t="s">
        <v>12610</v>
      </c>
      <c r="I3123" s="24" t="s">
        <v>12617</v>
      </c>
      <c r="J3123" s="24" t="s">
        <v>12618</v>
      </c>
      <c r="N3123" s="24" t="s">
        <v>4364</v>
      </c>
      <c r="O3123" s="24" t="s">
        <v>3326</v>
      </c>
      <c r="Q3123" s="24" t="s">
        <v>3311</v>
      </c>
      <c r="R3123" s="24" t="s">
        <v>3312</v>
      </c>
      <c r="S3123" s="24" t="s">
        <v>3313</v>
      </c>
    </row>
    <row r="3124" spans="1:19" x14ac:dyDescent="0.25">
      <c r="A3124" s="24" t="s">
        <v>12619</v>
      </c>
      <c r="B3124" s="24">
        <v>45216426</v>
      </c>
      <c r="C3124" s="24">
        <v>41685</v>
      </c>
      <c r="D3124" s="24" t="s">
        <v>3302</v>
      </c>
      <c r="E3124" s="24" t="s">
        <v>3303</v>
      </c>
      <c r="F3124" s="24" t="s">
        <v>7462</v>
      </c>
      <c r="G3124" s="24" t="s">
        <v>3729</v>
      </c>
      <c r="H3124" s="24" t="s">
        <v>12610</v>
      </c>
      <c r="I3124" s="24" t="s">
        <v>12620</v>
      </c>
      <c r="J3124" s="24" t="s">
        <v>12621</v>
      </c>
      <c r="N3124" s="24" t="s">
        <v>12622</v>
      </c>
      <c r="O3124" s="24" t="s">
        <v>3326</v>
      </c>
      <c r="Q3124" s="24" t="s">
        <v>3311</v>
      </c>
      <c r="R3124" s="24" t="s">
        <v>3312</v>
      </c>
      <c r="S3124" s="24" t="s">
        <v>3313</v>
      </c>
    </row>
    <row r="3125" spans="1:19" x14ac:dyDescent="0.25">
      <c r="A3125" s="24" t="s">
        <v>12623</v>
      </c>
      <c r="B3125" s="24">
        <v>45223529</v>
      </c>
      <c r="C3125" s="24">
        <v>2055</v>
      </c>
      <c r="D3125" s="24" t="s">
        <v>3302</v>
      </c>
      <c r="E3125" s="24" t="s">
        <v>3303</v>
      </c>
      <c r="F3125" s="24" t="s">
        <v>7462</v>
      </c>
      <c r="G3125" s="24" t="s">
        <v>3729</v>
      </c>
      <c r="H3125" s="24" t="s">
        <v>12624</v>
      </c>
      <c r="I3125" s="24" t="s">
        <v>12625</v>
      </c>
      <c r="J3125" s="24" t="s">
        <v>4081</v>
      </c>
      <c r="N3125" s="24" t="s">
        <v>12626</v>
      </c>
      <c r="O3125" s="24" t="s">
        <v>3326</v>
      </c>
      <c r="Q3125" s="24" t="s">
        <v>3311</v>
      </c>
      <c r="R3125" s="24" t="s">
        <v>3743</v>
      </c>
      <c r="S3125" s="24" t="s">
        <v>3313</v>
      </c>
    </row>
    <row r="3126" spans="1:19" x14ac:dyDescent="0.25">
      <c r="A3126" s="24" t="s">
        <v>12627</v>
      </c>
      <c r="B3126" s="24">
        <v>45224547</v>
      </c>
      <c r="C3126" s="24">
        <v>2062</v>
      </c>
      <c r="D3126" s="24" t="s">
        <v>3302</v>
      </c>
      <c r="E3126" s="24" t="s">
        <v>3303</v>
      </c>
      <c r="F3126" s="24" t="s">
        <v>7462</v>
      </c>
      <c r="G3126" s="24" t="s">
        <v>3729</v>
      </c>
      <c r="H3126" s="24" t="s">
        <v>12624</v>
      </c>
      <c r="I3126" s="24" t="s">
        <v>12625</v>
      </c>
      <c r="J3126" s="24" t="s">
        <v>12628</v>
      </c>
      <c r="N3126" s="24" t="s">
        <v>12629</v>
      </c>
      <c r="O3126" s="24" t="s">
        <v>3326</v>
      </c>
      <c r="Q3126" s="24" t="s">
        <v>3311</v>
      </c>
      <c r="R3126" s="24" t="s">
        <v>3922</v>
      </c>
      <c r="S3126" s="24" t="s">
        <v>3313</v>
      </c>
    </row>
    <row r="3127" spans="1:19" x14ac:dyDescent="0.25">
      <c r="A3127" s="24" t="s">
        <v>12630</v>
      </c>
      <c r="B3127" s="24">
        <v>45226422</v>
      </c>
      <c r="C3127" s="24">
        <v>10340</v>
      </c>
      <c r="D3127" s="24" t="s">
        <v>3302</v>
      </c>
      <c r="E3127" s="24" t="s">
        <v>3303</v>
      </c>
      <c r="F3127" s="24" t="s">
        <v>7462</v>
      </c>
      <c r="G3127" s="24" t="s">
        <v>3729</v>
      </c>
      <c r="H3127" s="24" t="s">
        <v>12631</v>
      </c>
      <c r="I3127" s="24" t="s">
        <v>12632</v>
      </c>
      <c r="J3127" s="24" t="s">
        <v>12633</v>
      </c>
      <c r="N3127" s="24" t="s">
        <v>12634</v>
      </c>
      <c r="O3127" s="24" t="s">
        <v>3326</v>
      </c>
      <c r="Q3127" s="24" t="s">
        <v>3311</v>
      </c>
      <c r="R3127" s="24" t="s">
        <v>3327</v>
      </c>
      <c r="S3127" s="24" t="s">
        <v>3313</v>
      </c>
    </row>
    <row r="3128" spans="1:19" x14ac:dyDescent="0.25">
      <c r="A3128" s="24" t="s">
        <v>12635</v>
      </c>
      <c r="B3128" s="24">
        <v>45226918</v>
      </c>
      <c r="C3128" s="24">
        <v>12246</v>
      </c>
      <c r="D3128" s="24" t="s">
        <v>3302</v>
      </c>
      <c r="E3128" s="24" t="s">
        <v>3303</v>
      </c>
      <c r="F3128" s="24" t="s">
        <v>7462</v>
      </c>
      <c r="G3128" s="24" t="s">
        <v>3729</v>
      </c>
      <c r="H3128" s="24" t="s">
        <v>12631</v>
      </c>
      <c r="I3128" s="24" t="s">
        <v>12636</v>
      </c>
      <c r="J3128" s="24" t="s">
        <v>12637</v>
      </c>
      <c r="N3128" s="24" t="s">
        <v>12638</v>
      </c>
      <c r="O3128" s="24" t="s">
        <v>3326</v>
      </c>
      <c r="Q3128" s="24" t="s">
        <v>3311</v>
      </c>
      <c r="R3128" s="24" t="s">
        <v>3327</v>
      </c>
      <c r="S3128" s="24" t="s">
        <v>3313</v>
      </c>
    </row>
    <row r="3129" spans="1:19" x14ac:dyDescent="0.25">
      <c r="A3129" s="24" t="s">
        <v>12639</v>
      </c>
      <c r="B3129" s="24">
        <v>45227247</v>
      </c>
      <c r="C3129" s="24">
        <v>13583</v>
      </c>
      <c r="D3129" s="24" t="s">
        <v>3302</v>
      </c>
      <c r="E3129" s="24" t="s">
        <v>3303</v>
      </c>
      <c r="F3129" s="24" t="s">
        <v>7462</v>
      </c>
      <c r="G3129" s="24" t="s">
        <v>3729</v>
      </c>
      <c r="H3129" s="24" t="s">
        <v>12631</v>
      </c>
      <c r="I3129" s="24" t="s">
        <v>12640</v>
      </c>
      <c r="J3129" s="24" t="s">
        <v>12641</v>
      </c>
      <c r="N3129" s="24" t="s">
        <v>3748</v>
      </c>
      <c r="O3129" s="24" t="s">
        <v>3326</v>
      </c>
      <c r="Q3129" s="24" t="s">
        <v>3311</v>
      </c>
      <c r="R3129" s="24" t="s">
        <v>3922</v>
      </c>
      <c r="S3129" s="24" t="s">
        <v>3313</v>
      </c>
    </row>
    <row r="3130" spans="1:19" x14ac:dyDescent="0.25">
      <c r="A3130" s="24" t="s">
        <v>12642</v>
      </c>
      <c r="B3130" s="24">
        <v>45727621</v>
      </c>
      <c r="C3130" s="24">
        <v>45727618</v>
      </c>
      <c r="D3130" s="24" t="s">
        <v>3302</v>
      </c>
      <c r="E3130" s="24" t="s">
        <v>3303</v>
      </c>
      <c r="F3130" s="24" t="s">
        <v>4453</v>
      </c>
      <c r="G3130" s="24" t="s">
        <v>4454</v>
      </c>
      <c r="H3130" s="24" t="s">
        <v>4485</v>
      </c>
      <c r="I3130" s="24" t="s">
        <v>248</v>
      </c>
      <c r="J3130" s="24" t="s">
        <v>12643</v>
      </c>
      <c r="N3130" s="24" t="s">
        <v>12644</v>
      </c>
    </row>
    <row r="3131" spans="1:19" x14ac:dyDescent="0.25">
      <c r="A3131" s="24" t="s">
        <v>12645</v>
      </c>
      <c r="B3131" s="24">
        <v>45727639</v>
      </c>
      <c r="C3131" s="24">
        <v>45727636</v>
      </c>
      <c r="D3131" s="24" t="s">
        <v>3302</v>
      </c>
      <c r="E3131" s="24" t="s">
        <v>3303</v>
      </c>
      <c r="F3131" s="24" t="s">
        <v>4453</v>
      </c>
      <c r="G3131" s="24" t="s">
        <v>4454</v>
      </c>
      <c r="H3131" s="24" t="s">
        <v>8049</v>
      </c>
      <c r="I3131" s="24" t="s">
        <v>8132</v>
      </c>
      <c r="J3131" s="24" t="s">
        <v>12646</v>
      </c>
      <c r="N3131" s="24" t="s">
        <v>12647</v>
      </c>
    </row>
    <row r="3132" spans="1:19" x14ac:dyDescent="0.25">
      <c r="A3132" s="24" t="s">
        <v>12648</v>
      </c>
      <c r="B3132" s="24">
        <v>45727668</v>
      </c>
      <c r="C3132" s="24">
        <v>45727665</v>
      </c>
      <c r="D3132" s="24" t="s">
        <v>3302</v>
      </c>
      <c r="E3132" s="24" t="s">
        <v>3303</v>
      </c>
      <c r="F3132" s="24" t="s">
        <v>4453</v>
      </c>
      <c r="G3132" s="24" t="s">
        <v>4454</v>
      </c>
      <c r="H3132" s="24" t="s">
        <v>5499</v>
      </c>
      <c r="I3132" s="24" t="s">
        <v>5500</v>
      </c>
      <c r="J3132" s="24" t="s">
        <v>12649</v>
      </c>
      <c r="N3132" s="24" t="s">
        <v>12650</v>
      </c>
    </row>
    <row r="3133" spans="1:19" x14ac:dyDescent="0.25">
      <c r="A3133" s="24" t="s">
        <v>12651</v>
      </c>
      <c r="B3133" s="24">
        <v>45727677</v>
      </c>
      <c r="C3133" s="24">
        <v>45727674</v>
      </c>
      <c r="D3133" s="24" t="s">
        <v>3302</v>
      </c>
      <c r="E3133" s="24" t="s">
        <v>3303</v>
      </c>
      <c r="F3133" s="24" t="s">
        <v>4453</v>
      </c>
      <c r="G3133" s="24" t="s">
        <v>4454</v>
      </c>
      <c r="H3133" s="24" t="s">
        <v>8031</v>
      </c>
      <c r="I3133" s="24" t="s">
        <v>8045</v>
      </c>
      <c r="J3133" s="24" t="s">
        <v>12652</v>
      </c>
      <c r="N3133" s="24" t="s">
        <v>12653</v>
      </c>
    </row>
    <row r="3134" spans="1:19" x14ac:dyDescent="0.25">
      <c r="A3134" s="24" t="s">
        <v>12654</v>
      </c>
      <c r="B3134" s="24">
        <v>46086111</v>
      </c>
      <c r="C3134" s="24">
        <v>46086107</v>
      </c>
      <c r="D3134" s="24" t="s">
        <v>3302</v>
      </c>
      <c r="E3134" s="24" t="s">
        <v>3303</v>
      </c>
      <c r="F3134" s="24" t="s">
        <v>4453</v>
      </c>
      <c r="G3134" s="24" t="s">
        <v>4454</v>
      </c>
      <c r="H3134" s="24" t="s">
        <v>5429</v>
      </c>
      <c r="I3134" s="24" t="s">
        <v>5789</v>
      </c>
      <c r="J3134" s="24" t="s">
        <v>12655</v>
      </c>
      <c r="N3134" s="24" t="s">
        <v>5454</v>
      </c>
    </row>
    <row r="3135" spans="1:19" x14ac:dyDescent="0.25">
      <c r="A3135" s="24" t="s">
        <v>12656</v>
      </c>
      <c r="B3135" s="24">
        <v>46086224</v>
      </c>
      <c r="C3135" s="24">
        <v>46086220</v>
      </c>
      <c r="D3135" s="24" t="s">
        <v>3302</v>
      </c>
      <c r="E3135" s="24" t="s">
        <v>3303</v>
      </c>
      <c r="F3135" s="24" t="s">
        <v>4453</v>
      </c>
      <c r="G3135" s="24" t="s">
        <v>4454</v>
      </c>
      <c r="H3135" s="24" t="s">
        <v>5046</v>
      </c>
      <c r="I3135" s="24" t="s">
        <v>8955</v>
      </c>
      <c r="J3135" s="24" t="s">
        <v>12657</v>
      </c>
      <c r="N3135" s="24" t="s">
        <v>12658</v>
      </c>
    </row>
    <row r="3136" spans="1:19" x14ac:dyDescent="0.25">
      <c r="A3136" s="24" t="s">
        <v>12659</v>
      </c>
      <c r="B3136" s="24">
        <v>46207028</v>
      </c>
      <c r="C3136" s="24">
        <v>46205559</v>
      </c>
      <c r="D3136" s="24" t="s">
        <v>3302</v>
      </c>
      <c r="E3136" s="24" t="s">
        <v>3303</v>
      </c>
      <c r="F3136" s="24" t="s">
        <v>3728</v>
      </c>
      <c r="G3136" s="24" t="s">
        <v>3729</v>
      </c>
      <c r="H3136" s="24" t="s">
        <v>12125</v>
      </c>
      <c r="I3136" s="24" t="s">
        <v>12130</v>
      </c>
      <c r="J3136" s="24" t="s">
        <v>12660</v>
      </c>
      <c r="N3136" s="24" t="s">
        <v>12661</v>
      </c>
    </row>
    <row r="3137" spans="1:19" x14ac:dyDescent="0.25">
      <c r="A3137" s="24" t="s">
        <v>12662</v>
      </c>
      <c r="B3137" s="24">
        <v>46207033</v>
      </c>
      <c r="C3137" s="24">
        <v>46205572</v>
      </c>
      <c r="D3137" s="24" t="s">
        <v>3302</v>
      </c>
      <c r="E3137" s="24" t="s">
        <v>3303</v>
      </c>
      <c r="F3137" s="24" t="s">
        <v>3728</v>
      </c>
      <c r="G3137" s="24" t="s">
        <v>3729</v>
      </c>
      <c r="H3137" s="24" t="s">
        <v>3730</v>
      </c>
      <c r="I3137" s="24" t="s">
        <v>12663</v>
      </c>
      <c r="J3137" s="24" t="s">
        <v>12664</v>
      </c>
      <c r="N3137" s="24" t="s">
        <v>12665</v>
      </c>
    </row>
    <row r="3138" spans="1:19" x14ac:dyDescent="0.25">
      <c r="A3138" s="24" t="s">
        <v>12666</v>
      </c>
      <c r="B3138" s="24">
        <v>46909320</v>
      </c>
      <c r="C3138" s="24">
        <v>7860</v>
      </c>
      <c r="D3138" s="24" t="s">
        <v>3302</v>
      </c>
      <c r="E3138" s="24" t="s">
        <v>3303</v>
      </c>
      <c r="F3138" s="24" t="s">
        <v>3304</v>
      </c>
      <c r="G3138" s="24" t="s">
        <v>3305</v>
      </c>
      <c r="H3138" s="24" t="s">
        <v>12328</v>
      </c>
      <c r="I3138" s="24" t="s">
        <v>12667</v>
      </c>
      <c r="J3138" s="24" t="s">
        <v>12668</v>
      </c>
      <c r="N3138" s="24" t="s">
        <v>12669</v>
      </c>
      <c r="O3138" s="24" t="s">
        <v>3310</v>
      </c>
      <c r="Q3138" s="24" t="s">
        <v>3311</v>
      </c>
      <c r="R3138" s="24" t="s">
        <v>3327</v>
      </c>
      <c r="S3138" s="24" t="s">
        <v>3313</v>
      </c>
    </row>
    <row r="3139" spans="1:19" x14ac:dyDescent="0.25">
      <c r="A3139" s="24" t="s">
        <v>12670</v>
      </c>
      <c r="B3139" s="24">
        <v>46909546</v>
      </c>
      <c r="C3139" s="24">
        <v>7861</v>
      </c>
      <c r="D3139" s="24" t="s">
        <v>3302</v>
      </c>
      <c r="E3139" s="24" t="s">
        <v>3303</v>
      </c>
      <c r="F3139" s="24" t="s">
        <v>3304</v>
      </c>
      <c r="G3139" s="24" t="s">
        <v>3305</v>
      </c>
      <c r="H3139" s="24" t="s">
        <v>12328</v>
      </c>
      <c r="I3139" s="24" t="s">
        <v>12667</v>
      </c>
      <c r="J3139" s="24" t="s">
        <v>12671</v>
      </c>
      <c r="N3139" s="24" t="s">
        <v>4380</v>
      </c>
      <c r="O3139" s="24" t="s">
        <v>3316</v>
      </c>
      <c r="P3139" s="24" t="s">
        <v>4614</v>
      </c>
      <c r="Q3139" s="24" t="s">
        <v>3311</v>
      </c>
      <c r="R3139" s="24" t="s">
        <v>3312</v>
      </c>
      <c r="S3139" s="24" t="s">
        <v>3313</v>
      </c>
    </row>
    <row r="3140" spans="1:19" x14ac:dyDescent="0.25">
      <c r="A3140" s="24" t="s">
        <v>12672</v>
      </c>
      <c r="B3140" s="24">
        <v>46910927</v>
      </c>
      <c r="C3140" s="24">
        <v>14050</v>
      </c>
      <c r="D3140" s="24" t="s">
        <v>3302</v>
      </c>
      <c r="E3140" s="24" t="s">
        <v>3303</v>
      </c>
      <c r="F3140" s="24" t="s">
        <v>3304</v>
      </c>
      <c r="G3140" s="24" t="s">
        <v>3305</v>
      </c>
      <c r="H3140" s="24" t="s">
        <v>12328</v>
      </c>
      <c r="I3140" s="24" t="s">
        <v>12673</v>
      </c>
      <c r="J3140" s="24" t="s">
        <v>9894</v>
      </c>
      <c r="N3140" s="24" t="s">
        <v>4843</v>
      </c>
    </row>
    <row r="3141" spans="1:19" x14ac:dyDescent="0.25">
      <c r="A3141" s="24" t="s">
        <v>12674</v>
      </c>
      <c r="B3141" s="24">
        <v>46914065</v>
      </c>
      <c r="C3141" s="24">
        <v>39303</v>
      </c>
      <c r="D3141" s="24" t="s">
        <v>3302</v>
      </c>
      <c r="E3141" s="24" t="s">
        <v>3303</v>
      </c>
      <c r="F3141" s="24" t="s">
        <v>3304</v>
      </c>
      <c r="G3141" s="24" t="s">
        <v>3305</v>
      </c>
      <c r="H3141" s="24" t="s">
        <v>12328</v>
      </c>
      <c r="I3141" s="24" t="s">
        <v>12675</v>
      </c>
      <c r="J3141" s="24" t="s">
        <v>11991</v>
      </c>
      <c r="N3141" s="24" t="s">
        <v>10369</v>
      </c>
      <c r="O3141" s="24" t="s">
        <v>3340</v>
      </c>
      <c r="Q3141" s="24" t="s">
        <v>3311</v>
      </c>
      <c r="R3141" s="24" t="s">
        <v>3312</v>
      </c>
      <c r="S3141" s="24" t="s">
        <v>3313</v>
      </c>
    </row>
    <row r="3142" spans="1:19" x14ac:dyDescent="0.25">
      <c r="A3142" s="24" t="s">
        <v>12676</v>
      </c>
      <c r="B3142" s="24">
        <v>46914636</v>
      </c>
      <c r="C3142" s="24">
        <v>44681</v>
      </c>
      <c r="D3142" s="24" t="s">
        <v>3302</v>
      </c>
      <c r="E3142" s="24" t="s">
        <v>3303</v>
      </c>
      <c r="F3142" s="24" t="s">
        <v>3304</v>
      </c>
      <c r="G3142" s="24" t="s">
        <v>3305</v>
      </c>
      <c r="H3142" s="24" t="s">
        <v>12328</v>
      </c>
      <c r="I3142" s="24" t="s">
        <v>12677</v>
      </c>
      <c r="J3142" s="24" t="s">
        <v>11067</v>
      </c>
      <c r="N3142" s="24" t="s">
        <v>4380</v>
      </c>
      <c r="O3142" s="24" t="s">
        <v>3316</v>
      </c>
      <c r="P3142" s="24" t="s">
        <v>3317</v>
      </c>
      <c r="Q3142" s="24" t="s">
        <v>3311</v>
      </c>
      <c r="R3142" s="24" t="s">
        <v>3312</v>
      </c>
      <c r="S3142" s="24" t="s">
        <v>3313</v>
      </c>
    </row>
    <row r="3143" spans="1:19" x14ac:dyDescent="0.25">
      <c r="A3143" s="24" t="s">
        <v>12678</v>
      </c>
      <c r="B3143" s="24">
        <v>46914961</v>
      </c>
      <c r="C3143" s="24">
        <v>44682</v>
      </c>
      <c r="D3143" s="24" t="s">
        <v>3302</v>
      </c>
      <c r="E3143" s="24" t="s">
        <v>3303</v>
      </c>
      <c r="F3143" s="24" t="s">
        <v>3304</v>
      </c>
      <c r="G3143" s="24" t="s">
        <v>3305</v>
      </c>
      <c r="H3143" s="24" t="s">
        <v>12328</v>
      </c>
      <c r="I3143" s="24" t="s">
        <v>12673</v>
      </c>
      <c r="J3143" s="24" t="s">
        <v>12679</v>
      </c>
      <c r="N3143" s="24" t="s">
        <v>10369</v>
      </c>
      <c r="O3143" s="24" t="s">
        <v>3340</v>
      </c>
      <c r="Q3143" s="24" t="s">
        <v>3311</v>
      </c>
      <c r="R3143" s="24" t="s">
        <v>3312</v>
      </c>
      <c r="S3143" s="24" t="s">
        <v>3313</v>
      </c>
    </row>
    <row r="3144" spans="1:19" x14ac:dyDescent="0.25">
      <c r="A3144" s="24" t="s">
        <v>12680</v>
      </c>
      <c r="B3144" s="24">
        <v>46915269</v>
      </c>
      <c r="C3144" s="24">
        <v>44683</v>
      </c>
      <c r="D3144" s="24" t="s">
        <v>3302</v>
      </c>
      <c r="E3144" s="24" t="s">
        <v>3303</v>
      </c>
      <c r="F3144" s="24" t="s">
        <v>3304</v>
      </c>
      <c r="G3144" s="24" t="s">
        <v>3305</v>
      </c>
      <c r="H3144" s="24" t="s">
        <v>12328</v>
      </c>
      <c r="I3144" s="24" t="s">
        <v>12673</v>
      </c>
      <c r="J3144" s="24" t="s">
        <v>12681</v>
      </c>
      <c r="N3144" s="24" t="s">
        <v>3748</v>
      </c>
      <c r="O3144" s="24" t="s">
        <v>3310</v>
      </c>
      <c r="P3144" s="24" t="s">
        <v>9793</v>
      </c>
      <c r="Q3144" s="24" t="s">
        <v>3311</v>
      </c>
      <c r="R3144" s="24" t="s">
        <v>3312</v>
      </c>
      <c r="S3144" s="24" t="s">
        <v>3313</v>
      </c>
    </row>
    <row r="3145" spans="1:19" x14ac:dyDescent="0.25">
      <c r="A3145" s="24" t="s">
        <v>12682</v>
      </c>
      <c r="B3145" s="24">
        <v>46915591</v>
      </c>
      <c r="C3145" s="24">
        <v>64400</v>
      </c>
      <c r="D3145" s="24" t="s">
        <v>3302</v>
      </c>
      <c r="E3145" s="24" t="s">
        <v>3303</v>
      </c>
      <c r="F3145" s="24" t="s">
        <v>3304</v>
      </c>
      <c r="G3145" s="24" t="s">
        <v>3305</v>
      </c>
      <c r="H3145" s="24" t="s">
        <v>12328</v>
      </c>
      <c r="I3145" s="24" t="s">
        <v>12667</v>
      </c>
      <c r="J3145" s="24" t="s">
        <v>12683</v>
      </c>
      <c r="N3145" s="24" t="s">
        <v>12684</v>
      </c>
      <c r="O3145" s="24" t="s">
        <v>3316</v>
      </c>
      <c r="P3145" s="24" t="s">
        <v>4614</v>
      </c>
      <c r="Q3145" s="24" t="s">
        <v>3311</v>
      </c>
      <c r="R3145" s="24" t="s">
        <v>3312</v>
      </c>
      <c r="S3145" s="24" t="s">
        <v>3313</v>
      </c>
    </row>
    <row r="3146" spans="1:19" x14ac:dyDescent="0.25">
      <c r="A3146" s="24" t="s">
        <v>12685</v>
      </c>
      <c r="B3146" s="24">
        <v>46915949</v>
      </c>
      <c r="C3146" s="24">
        <v>64410</v>
      </c>
      <c r="D3146" s="24" t="s">
        <v>3302</v>
      </c>
      <c r="E3146" s="24" t="s">
        <v>3303</v>
      </c>
      <c r="F3146" s="24" t="s">
        <v>3304</v>
      </c>
      <c r="G3146" s="24" t="s">
        <v>3305</v>
      </c>
      <c r="H3146" s="24" t="s">
        <v>12328</v>
      </c>
      <c r="I3146" s="24" t="s">
        <v>12673</v>
      </c>
      <c r="J3146" s="24" t="s">
        <v>12686</v>
      </c>
      <c r="N3146" s="24" t="s">
        <v>4105</v>
      </c>
      <c r="O3146" s="24" t="s">
        <v>3316</v>
      </c>
      <c r="P3146" s="24" t="s">
        <v>9793</v>
      </c>
      <c r="Q3146" s="24" t="s">
        <v>3311</v>
      </c>
      <c r="R3146" s="24" t="s">
        <v>3312</v>
      </c>
      <c r="S3146" s="24" t="s">
        <v>3313</v>
      </c>
    </row>
    <row r="3147" spans="1:19" x14ac:dyDescent="0.25">
      <c r="A3147" s="24" t="s">
        <v>12687</v>
      </c>
      <c r="B3147" s="24">
        <v>46916253</v>
      </c>
      <c r="C3147" s="24">
        <v>132724</v>
      </c>
      <c r="D3147" s="24" t="s">
        <v>3302</v>
      </c>
      <c r="E3147" s="24" t="s">
        <v>3303</v>
      </c>
      <c r="F3147" s="24" t="s">
        <v>3304</v>
      </c>
      <c r="G3147" s="24" t="s">
        <v>3305</v>
      </c>
      <c r="H3147" s="24" t="s">
        <v>12328</v>
      </c>
      <c r="I3147" s="24" t="s">
        <v>12673</v>
      </c>
      <c r="J3147" s="24" t="s">
        <v>12688</v>
      </c>
      <c r="N3147" s="24" t="s">
        <v>4105</v>
      </c>
      <c r="O3147" s="24" t="s">
        <v>3310</v>
      </c>
      <c r="P3147" s="24" t="s">
        <v>9793</v>
      </c>
      <c r="Q3147" s="24" t="s">
        <v>3311</v>
      </c>
      <c r="R3147" s="24" t="s">
        <v>3312</v>
      </c>
      <c r="S3147" s="24" t="s">
        <v>3313</v>
      </c>
    </row>
    <row r="3148" spans="1:19" x14ac:dyDescent="0.25">
      <c r="A3148" s="24" t="s">
        <v>12689</v>
      </c>
      <c r="B3148" s="24">
        <v>46917434</v>
      </c>
      <c r="C3148" s="24">
        <v>132771</v>
      </c>
      <c r="D3148" s="24" t="s">
        <v>3302</v>
      </c>
      <c r="E3148" s="24" t="s">
        <v>3303</v>
      </c>
      <c r="F3148" s="24" t="s">
        <v>3304</v>
      </c>
      <c r="G3148" s="24" t="s">
        <v>3305</v>
      </c>
      <c r="H3148" s="24" t="s">
        <v>12328</v>
      </c>
      <c r="I3148" s="24" t="s">
        <v>12690</v>
      </c>
      <c r="J3148" s="24" t="s">
        <v>12691</v>
      </c>
      <c r="N3148" s="24" t="s">
        <v>3309</v>
      </c>
      <c r="O3148" s="24" t="s">
        <v>3326</v>
      </c>
      <c r="Q3148" s="24" t="s">
        <v>3311</v>
      </c>
      <c r="R3148" s="24" t="s">
        <v>3327</v>
      </c>
      <c r="S3148" s="24" t="s">
        <v>3313</v>
      </c>
    </row>
    <row r="3149" spans="1:19" x14ac:dyDescent="0.25">
      <c r="A3149" s="24" t="s">
        <v>12692</v>
      </c>
      <c r="B3149" s="24">
        <v>46917719</v>
      </c>
      <c r="C3149" s="24">
        <v>132806</v>
      </c>
      <c r="D3149" s="24" t="s">
        <v>3302</v>
      </c>
      <c r="E3149" s="24" t="s">
        <v>3303</v>
      </c>
      <c r="F3149" s="24" t="s">
        <v>3304</v>
      </c>
      <c r="G3149" s="24" t="s">
        <v>3305</v>
      </c>
      <c r="H3149" s="24" t="s">
        <v>12328</v>
      </c>
      <c r="I3149" s="24" t="s">
        <v>12693</v>
      </c>
      <c r="J3149" s="24" t="s">
        <v>12694</v>
      </c>
      <c r="N3149" s="24" t="s">
        <v>3748</v>
      </c>
      <c r="O3149" s="24" t="s">
        <v>3326</v>
      </c>
      <c r="Q3149" s="24" t="s">
        <v>3311</v>
      </c>
      <c r="R3149" s="24" t="s">
        <v>3312</v>
      </c>
      <c r="S3149" s="24" t="s">
        <v>3313</v>
      </c>
    </row>
    <row r="3150" spans="1:19" x14ac:dyDescent="0.25">
      <c r="A3150" s="24" t="s">
        <v>12695</v>
      </c>
      <c r="B3150" s="24">
        <v>46918058</v>
      </c>
      <c r="C3150" s="24">
        <v>132819</v>
      </c>
      <c r="D3150" s="24" t="s">
        <v>3302</v>
      </c>
      <c r="E3150" s="24" t="s">
        <v>3303</v>
      </c>
      <c r="F3150" s="24" t="s">
        <v>3304</v>
      </c>
      <c r="G3150" s="24" t="s">
        <v>3305</v>
      </c>
      <c r="H3150" s="24" t="s">
        <v>12328</v>
      </c>
      <c r="I3150" s="24" t="s">
        <v>12677</v>
      </c>
      <c r="J3150" s="24" t="s">
        <v>10389</v>
      </c>
      <c r="N3150" s="24" t="s">
        <v>10390</v>
      </c>
      <c r="O3150" s="24" t="s">
        <v>3326</v>
      </c>
      <c r="Q3150" s="24" t="s">
        <v>3311</v>
      </c>
      <c r="R3150" s="24" t="s">
        <v>3922</v>
      </c>
      <c r="S3150" s="24" t="s">
        <v>3313</v>
      </c>
    </row>
    <row r="3151" spans="1:19" x14ac:dyDescent="0.25">
      <c r="A3151" s="24" t="s">
        <v>12696</v>
      </c>
      <c r="B3151" s="24">
        <v>46918409</v>
      </c>
      <c r="C3151" s="24">
        <v>132827</v>
      </c>
      <c r="D3151" s="24" t="s">
        <v>3302</v>
      </c>
      <c r="E3151" s="24" t="s">
        <v>3303</v>
      </c>
      <c r="F3151" s="24" t="s">
        <v>3304</v>
      </c>
      <c r="G3151" s="24" t="s">
        <v>3305</v>
      </c>
      <c r="H3151" s="24" t="s">
        <v>12328</v>
      </c>
      <c r="I3151" s="24" t="s">
        <v>12667</v>
      </c>
      <c r="J3151" s="24" t="s">
        <v>853</v>
      </c>
      <c r="N3151" s="24" t="s">
        <v>12697</v>
      </c>
      <c r="O3151" s="24" t="s">
        <v>3326</v>
      </c>
      <c r="Q3151" s="24" t="s">
        <v>3311</v>
      </c>
      <c r="R3151" s="24" t="s">
        <v>3327</v>
      </c>
      <c r="S3151" s="24" t="s">
        <v>3313</v>
      </c>
    </row>
    <row r="3152" spans="1:19" x14ac:dyDescent="0.25">
      <c r="A3152" s="24" t="s">
        <v>12698</v>
      </c>
      <c r="B3152" s="24">
        <v>46918685</v>
      </c>
      <c r="C3152" s="24">
        <v>132830</v>
      </c>
      <c r="D3152" s="24" t="s">
        <v>3302</v>
      </c>
      <c r="E3152" s="24" t="s">
        <v>3303</v>
      </c>
      <c r="F3152" s="24" t="s">
        <v>3304</v>
      </c>
      <c r="G3152" s="24" t="s">
        <v>3305</v>
      </c>
      <c r="H3152" s="24" t="s">
        <v>12328</v>
      </c>
      <c r="I3152" s="24" t="s">
        <v>12673</v>
      </c>
      <c r="J3152" s="24" t="s">
        <v>4915</v>
      </c>
      <c r="N3152" s="24" t="s">
        <v>4380</v>
      </c>
      <c r="O3152" s="24" t="s">
        <v>3326</v>
      </c>
      <c r="Q3152" s="24" t="s">
        <v>3311</v>
      </c>
      <c r="R3152" s="24" t="s">
        <v>3922</v>
      </c>
      <c r="S3152" s="24" t="s">
        <v>3313</v>
      </c>
    </row>
    <row r="3153" spans="1:19" x14ac:dyDescent="0.25">
      <c r="A3153" s="24" t="s">
        <v>12699</v>
      </c>
      <c r="B3153" s="24">
        <v>46929727</v>
      </c>
      <c r="C3153" s="24">
        <v>155181</v>
      </c>
      <c r="D3153" s="24" t="s">
        <v>3302</v>
      </c>
      <c r="E3153" s="24" t="s">
        <v>3303</v>
      </c>
      <c r="F3153" s="24" t="s">
        <v>4240</v>
      </c>
      <c r="G3153" s="24" t="s">
        <v>3305</v>
      </c>
      <c r="H3153" s="24" t="s">
        <v>12700</v>
      </c>
      <c r="I3153" s="24" t="s">
        <v>12701</v>
      </c>
      <c r="J3153" s="24" t="s">
        <v>12702</v>
      </c>
      <c r="N3153" s="24" t="s">
        <v>4112</v>
      </c>
      <c r="O3153" s="24" t="s">
        <v>3326</v>
      </c>
      <c r="Q3153" s="24" t="s">
        <v>3311</v>
      </c>
      <c r="R3153" s="24" t="s">
        <v>3327</v>
      </c>
      <c r="S3153" s="24" t="s">
        <v>3313</v>
      </c>
    </row>
    <row r="3154" spans="1:19" x14ac:dyDescent="0.25">
      <c r="A3154" s="24" t="s">
        <v>12703</v>
      </c>
      <c r="B3154" s="24">
        <v>46930121</v>
      </c>
      <c r="C3154" s="24">
        <v>155199</v>
      </c>
      <c r="D3154" s="24" t="s">
        <v>3302</v>
      </c>
      <c r="E3154" s="24" t="s">
        <v>3303</v>
      </c>
      <c r="F3154" s="24" t="s">
        <v>4022</v>
      </c>
      <c r="G3154" s="24" t="s">
        <v>3305</v>
      </c>
      <c r="H3154" s="24" t="s">
        <v>4023</v>
      </c>
      <c r="I3154" s="24" t="s">
        <v>12704</v>
      </c>
      <c r="J3154" s="24" t="s">
        <v>12705</v>
      </c>
      <c r="N3154" s="24" t="s">
        <v>4827</v>
      </c>
    </row>
    <row r="3155" spans="1:19" x14ac:dyDescent="0.25">
      <c r="A3155" s="24" t="s">
        <v>12706</v>
      </c>
      <c r="B3155" s="24">
        <v>46947481</v>
      </c>
      <c r="C3155" s="24">
        <v>187613</v>
      </c>
      <c r="D3155" s="24" t="s">
        <v>3302</v>
      </c>
      <c r="E3155" s="24" t="s">
        <v>3303</v>
      </c>
      <c r="F3155" s="24" t="s">
        <v>3304</v>
      </c>
      <c r="G3155" s="24" t="s">
        <v>3305</v>
      </c>
      <c r="H3155" s="24" t="s">
        <v>5636</v>
      </c>
      <c r="I3155" s="24" t="s">
        <v>12707</v>
      </c>
      <c r="J3155" s="24" t="s">
        <v>12708</v>
      </c>
      <c r="N3155" s="24" t="s">
        <v>4105</v>
      </c>
      <c r="O3155" s="24" t="s">
        <v>3326</v>
      </c>
      <c r="Q3155" s="24" t="s">
        <v>3311</v>
      </c>
      <c r="R3155" s="24" t="s">
        <v>3327</v>
      </c>
      <c r="S3155" s="24" t="s">
        <v>3313</v>
      </c>
    </row>
    <row r="3156" spans="1:19" x14ac:dyDescent="0.25">
      <c r="A3156" s="24" t="s">
        <v>12709</v>
      </c>
      <c r="B3156" s="24">
        <v>46950739</v>
      </c>
      <c r="C3156" s="24">
        <v>190299</v>
      </c>
      <c r="D3156" s="24" t="s">
        <v>3302</v>
      </c>
      <c r="E3156" s="24" t="s">
        <v>3303</v>
      </c>
      <c r="F3156" s="24" t="s">
        <v>5630</v>
      </c>
      <c r="G3156" s="24" t="s">
        <v>3305</v>
      </c>
      <c r="H3156" s="24" t="s">
        <v>12710</v>
      </c>
      <c r="I3156" s="24" t="s">
        <v>12711</v>
      </c>
      <c r="J3156" s="24" t="s">
        <v>11991</v>
      </c>
      <c r="N3156" s="24" t="s">
        <v>4882</v>
      </c>
      <c r="O3156" s="24" t="s">
        <v>3326</v>
      </c>
      <c r="Q3156" s="24" t="s">
        <v>3311</v>
      </c>
      <c r="R3156" s="24" t="s">
        <v>3327</v>
      </c>
      <c r="S3156" s="24" t="s">
        <v>3313</v>
      </c>
    </row>
    <row r="3157" spans="1:19" x14ac:dyDescent="0.25">
      <c r="A3157" s="24" t="s">
        <v>12712</v>
      </c>
      <c r="B3157" s="24">
        <v>46956021</v>
      </c>
      <c r="C3157" s="24">
        <v>191823</v>
      </c>
      <c r="D3157" s="24" t="s">
        <v>3302</v>
      </c>
      <c r="E3157" s="24" t="s">
        <v>3303</v>
      </c>
      <c r="F3157" s="24" t="s">
        <v>4591</v>
      </c>
      <c r="G3157" s="24" t="s">
        <v>3305</v>
      </c>
      <c r="H3157" s="24" t="s">
        <v>12713</v>
      </c>
      <c r="I3157" s="24" t="s">
        <v>12714</v>
      </c>
      <c r="J3157" s="24" t="s">
        <v>3834</v>
      </c>
      <c r="N3157" s="24" t="s">
        <v>12715</v>
      </c>
      <c r="O3157" s="24" t="s">
        <v>3316</v>
      </c>
      <c r="P3157" s="24" t="s">
        <v>3317</v>
      </c>
      <c r="Q3157" s="24" t="s">
        <v>3311</v>
      </c>
      <c r="R3157" s="24" t="s">
        <v>3312</v>
      </c>
      <c r="S3157" s="24" t="s">
        <v>3313</v>
      </c>
    </row>
    <row r="3158" spans="1:19" x14ac:dyDescent="0.25">
      <c r="A3158" s="24" t="s">
        <v>12716</v>
      </c>
      <c r="B3158" s="24">
        <v>46958821</v>
      </c>
      <c r="C3158" s="24">
        <v>46104071</v>
      </c>
      <c r="D3158" s="24" t="s">
        <v>3302</v>
      </c>
      <c r="E3158" s="24" t="s">
        <v>3303</v>
      </c>
      <c r="F3158" s="24" t="s">
        <v>3304</v>
      </c>
      <c r="G3158" s="24" t="s">
        <v>3305</v>
      </c>
      <c r="H3158" s="24" t="s">
        <v>4037</v>
      </c>
      <c r="I3158" s="24" t="s">
        <v>12717</v>
      </c>
      <c r="J3158" s="24" t="s">
        <v>12718</v>
      </c>
      <c r="N3158" s="24" t="s">
        <v>12719</v>
      </c>
    </row>
    <row r="3159" spans="1:19" x14ac:dyDescent="0.25">
      <c r="A3159" s="24" t="s">
        <v>12720</v>
      </c>
      <c r="B3159" s="24">
        <v>46959066</v>
      </c>
      <c r="C3159" s="24">
        <v>46107486</v>
      </c>
      <c r="D3159" s="24" t="s">
        <v>3302</v>
      </c>
      <c r="E3159" s="24" t="s">
        <v>3303</v>
      </c>
      <c r="F3159" s="24" t="s">
        <v>5713</v>
      </c>
      <c r="G3159" s="24" t="s">
        <v>3305</v>
      </c>
      <c r="H3159" s="24" t="s">
        <v>10760</v>
      </c>
      <c r="I3159" s="24" t="s">
        <v>12721</v>
      </c>
      <c r="J3159" s="24" t="s">
        <v>12722</v>
      </c>
      <c r="N3159" s="24" t="s">
        <v>12723</v>
      </c>
      <c r="O3159" s="24" t="s">
        <v>3326</v>
      </c>
      <c r="Q3159" s="24" t="s">
        <v>3311</v>
      </c>
      <c r="R3159" s="24" t="s">
        <v>3327</v>
      </c>
      <c r="S3159" s="24" t="s">
        <v>3313</v>
      </c>
    </row>
    <row r="3160" spans="1:19" x14ac:dyDescent="0.25">
      <c r="A3160" s="24" t="s">
        <v>12724</v>
      </c>
      <c r="B3160" s="24">
        <v>46959071</v>
      </c>
      <c r="C3160" s="24">
        <v>46107620</v>
      </c>
      <c r="D3160" s="24" t="s">
        <v>3302</v>
      </c>
      <c r="E3160" s="24" t="s">
        <v>3303</v>
      </c>
      <c r="F3160" s="24" t="s">
        <v>5713</v>
      </c>
      <c r="G3160" s="24" t="s">
        <v>3305</v>
      </c>
      <c r="H3160" s="24" t="s">
        <v>10760</v>
      </c>
      <c r="I3160" s="24" t="s">
        <v>12725</v>
      </c>
      <c r="J3160" s="24" t="s">
        <v>12726</v>
      </c>
      <c r="N3160" s="24" t="s">
        <v>12727</v>
      </c>
    </row>
    <row r="3161" spans="1:19" x14ac:dyDescent="0.25">
      <c r="A3161" s="24" t="s">
        <v>12728</v>
      </c>
      <c r="B3161" s="24">
        <v>46959076</v>
      </c>
      <c r="C3161" s="24">
        <v>46107890</v>
      </c>
      <c r="D3161" s="24" t="s">
        <v>3302</v>
      </c>
      <c r="E3161" s="24" t="s">
        <v>3303</v>
      </c>
      <c r="F3161" s="24" t="s">
        <v>5713</v>
      </c>
      <c r="G3161" s="24" t="s">
        <v>3305</v>
      </c>
      <c r="H3161" s="24" t="s">
        <v>10760</v>
      </c>
      <c r="I3161" s="24" t="s">
        <v>12725</v>
      </c>
      <c r="J3161" s="24" t="s">
        <v>12729</v>
      </c>
      <c r="N3161" s="24" t="s">
        <v>12730</v>
      </c>
      <c r="O3161" s="24" t="s">
        <v>3326</v>
      </c>
      <c r="Q3161" s="24" t="s">
        <v>3311</v>
      </c>
      <c r="R3161" s="24" t="s">
        <v>3327</v>
      </c>
      <c r="S3161" s="24" t="s">
        <v>3313</v>
      </c>
    </row>
    <row r="3162" spans="1:19" x14ac:dyDescent="0.25">
      <c r="A3162" s="24" t="s">
        <v>12731</v>
      </c>
      <c r="B3162" s="24">
        <v>46959081</v>
      </c>
      <c r="C3162" s="24">
        <v>46108119</v>
      </c>
      <c r="D3162" s="24" t="s">
        <v>3302</v>
      </c>
      <c r="E3162" s="24" t="s">
        <v>3303</v>
      </c>
      <c r="F3162" s="24" t="s">
        <v>5713</v>
      </c>
      <c r="G3162" s="24" t="s">
        <v>3305</v>
      </c>
      <c r="H3162" s="24" t="s">
        <v>10760</v>
      </c>
      <c r="I3162" s="24" t="s">
        <v>12732</v>
      </c>
      <c r="J3162" s="24" t="s">
        <v>12733</v>
      </c>
      <c r="N3162" s="24" t="s">
        <v>4648</v>
      </c>
      <c r="O3162" s="24" t="s">
        <v>3326</v>
      </c>
      <c r="Q3162" s="24" t="s">
        <v>3311</v>
      </c>
      <c r="R3162" s="24" t="s">
        <v>3327</v>
      </c>
      <c r="S3162" s="24" t="s">
        <v>3313</v>
      </c>
    </row>
    <row r="3163" spans="1:19" x14ac:dyDescent="0.25">
      <c r="A3163" s="24" t="s">
        <v>12734</v>
      </c>
      <c r="B3163" s="24">
        <v>46959116</v>
      </c>
      <c r="C3163" s="24">
        <v>46109137</v>
      </c>
      <c r="D3163" s="24" t="s">
        <v>3302</v>
      </c>
      <c r="E3163" s="24" t="s">
        <v>3303</v>
      </c>
      <c r="F3163" s="24" t="s">
        <v>5652</v>
      </c>
      <c r="G3163" s="24" t="s">
        <v>3305</v>
      </c>
      <c r="H3163" s="24" t="s">
        <v>10185</v>
      </c>
      <c r="I3163" s="24" t="s">
        <v>12735</v>
      </c>
      <c r="J3163" s="24" t="s">
        <v>10415</v>
      </c>
      <c r="N3163" s="24" t="s">
        <v>12736</v>
      </c>
      <c r="O3163" s="24" t="s">
        <v>3326</v>
      </c>
      <c r="Q3163" s="24" t="s">
        <v>3311</v>
      </c>
      <c r="R3163" s="24" t="s">
        <v>3327</v>
      </c>
      <c r="S3163" s="24" t="s">
        <v>3313</v>
      </c>
    </row>
    <row r="3164" spans="1:19" x14ac:dyDescent="0.25">
      <c r="A3164" s="24" t="s">
        <v>12737</v>
      </c>
      <c r="B3164" s="24">
        <v>47102627</v>
      </c>
      <c r="C3164" s="24">
        <v>47102618</v>
      </c>
      <c r="D3164" s="24" t="s">
        <v>3302</v>
      </c>
      <c r="E3164" s="24" t="s">
        <v>3303</v>
      </c>
      <c r="F3164" s="24" t="s">
        <v>3945</v>
      </c>
      <c r="G3164" s="24" t="s">
        <v>3927</v>
      </c>
      <c r="H3164" s="24" t="s">
        <v>12738</v>
      </c>
      <c r="I3164" s="24" t="s">
        <v>12739</v>
      </c>
      <c r="J3164" s="24" t="s">
        <v>1411</v>
      </c>
      <c r="N3164" s="24" t="s">
        <v>8898</v>
      </c>
      <c r="O3164" s="24" t="s">
        <v>3326</v>
      </c>
      <c r="Q3164" s="24" t="s">
        <v>3311</v>
      </c>
      <c r="R3164" s="24" t="s">
        <v>3327</v>
      </c>
      <c r="S3164" s="24" t="s">
        <v>3313</v>
      </c>
    </row>
    <row r="3165" spans="1:19" x14ac:dyDescent="0.25">
      <c r="A3165" s="24" t="s">
        <v>12740</v>
      </c>
      <c r="B3165" s="24">
        <v>47102653</v>
      </c>
      <c r="C3165" s="24">
        <v>47102646</v>
      </c>
      <c r="D3165" s="24" t="s">
        <v>3302</v>
      </c>
      <c r="E3165" s="24" t="s">
        <v>3303</v>
      </c>
      <c r="F3165" s="24" t="s">
        <v>3945</v>
      </c>
      <c r="G3165" s="24" t="s">
        <v>3927</v>
      </c>
      <c r="H3165" s="24" t="s">
        <v>12738</v>
      </c>
      <c r="I3165" s="24" t="s">
        <v>12739</v>
      </c>
      <c r="J3165" s="24" t="s">
        <v>12741</v>
      </c>
      <c r="N3165" s="24" t="s">
        <v>12742</v>
      </c>
    </row>
    <row r="3166" spans="1:19" x14ac:dyDescent="0.25">
      <c r="A3166" s="24" t="s">
        <v>12743</v>
      </c>
      <c r="B3166" s="24">
        <v>47102727</v>
      </c>
      <c r="C3166" s="24">
        <v>47102720</v>
      </c>
      <c r="D3166" s="24" t="s">
        <v>3302</v>
      </c>
      <c r="E3166" s="24" t="s">
        <v>3303</v>
      </c>
      <c r="F3166" s="24" t="s">
        <v>3945</v>
      </c>
      <c r="G3166" s="24" t="s">
        <v>3927</v>
      </c>
      <c r="H3166" s="24" t="s">
        <v>12738</v>
      </c>
      <c r="I3166" s="24" t="s">
        <v>12744</v>
      </c>
      <c r="J3166" s="24" t="s">
        <v>12745</v>
      </c>
      <c r="N3166" s="24" t="s">
        <v>12746</v>
      </c>
      <c r="O3166" s="24" t="s">
        <v>3326</v>
      </c>
      <c r="Q3166" s="24" t="s">
        <v>3311</v>
      </c>
      <c r="R3166" s="24" t="s">
        <v>3327</v>
      </c>
      <c r="S3166" s="24" t="s">
        <v>3313</v>
      </c>
    </row>
    <row r="3167" spans="1:19" x14ac:dyDescent="0.25">
      <c r="A3167" s="24" t="s">
        <v>12747</v>
      </c>
      <c r="B3167" s="24">
        <v>47102806</v>
      </c>
      <c r="C3167" s="24">
        <v>47102795</v>
      </c>
      <c r="D3167" s="24" t="s">
        <v>3302</v>
      </c>
      <c r="E3167" s="24" t="s">
        <v>3303</v>
      </c>
      <c r="F3167" s="24" t="s">
        <v>3945</v>
      </c>
      <c r="G3167" s="24" t="s">
        <v>3927</v>
      </c>
      <c r="H3167" s="24" t="s">
        <v>12738</v>
      </c>
      <c r="I3167" s="24" t="s">
        <v>12748</v>
      </c>
      <c r="J3167" s="24" t="s">
        <v>12749</v>
      </c>
      <c r="N3167" s="24" t="s">
        <v>12750</v>
      </c>
      <c r="O3167" s="24" t="s">
        <v>3326</v>
      </c>
      <c r="Q3167" s="24" t="s">
        <v>3311</v>
      </c>
      <c r="R3167" s="24" t="s">
        <v>3327</v>
      </c>
      <c r="S3167" s="24" t="s">
        <v>3313</v>
      </c>
    </row>
    <row r="3168" spans="1:19" x14ac:dyDescent="0.25">
      <c r="A3168" s="24" t="s">
        <v>12751</v>
      </c>
      <c r="B3168" s="24">
        <v>47102929</v>
      </c>
      <c r="C3168" s="24">
        <v>47102918</v>
      </c>
      <c r="D3168" s="24" t="s">
        <v>3302</v>
      </c>
      <c r="E3168" s="24" t="s">
        <v>3303</v>
      </c>
      <c r="F3168" s="24" t="s">
        <v>3945</v>
      </c>
      <c r="G3168" s="24" t="s">
        <v>3927</v>
      </c>
      <c r="H3168" s="24" t="s">
        <v>12738</v>
      </c>
      <c r="I3168" s="24" t="s">
        <v>12752</v>
      </c>
      <c r="J3168" s="24" t="s">
        <v>12753</v>
      </c>
      <c r="N3168" s="24" t="s">
        <v>12754</v>
      </c>
      <c r="O3168" s="24" t="s">
        <v>3326</v>
      </c>
      <c r="Q3168" s="24" t="s">
        <v>3311</v>
      </c>
      <c r="R3168" s="24" t="s">
        <v>3312</v>
      </c>
      <c r="S3168" s="24" t="s">
        <v>3313</v>
      </c>
    </row>
    <row r="3169" spans="1:19" x14ac:dyDescent="0.25">
      <c r="A3169" s="24" t="s">
        <v>12755</v>
      </c>
      <c r="B3169" s="24">
        <v>47103009</v>
      </c>
      <c r="C3169" s="24">
        <v>47102996</v>
      </c>
      <c r="D3169" s="24" t="s">
        <v>3302</v>
      </c>
      <c r="E3169" s="24" t="s">
        <v>3303</v>
      </c>
      <c r="F3169" s="24" t="s">
        <v>3945</v>
      </c>
      <c r="G3169" s="24" t="s">
        <v>3927</v>
      </c>
      <c r="H3169" s="24" t="s">
        <v>12738</v>
      </c>
      <c r="I3169" s="24" t="s">
        <v>12756</v>
      </c>
      <c r="J3169" s="24" t="s">
        <v>979</v>
      </c>
      <c r="N3169" s="24" t="s">
        <v>7937</v>
      </c>
      <c r="O3169" s="24" t="s">
        <v>3326</v>
      </c>
      <c r="Q3169" s="24" t="s">
        <v>3311</v>
      </c>
      <c r="R3169" s="24" t="s">
        <v>3922</v>
      </c>
      <c r="S3169" s="24" t="s">
        <v>3313</v>
      </c>
    </row>
    <row r="3170" spans="1:19" x14ac:dyDescent="0.25">
      <c r="A3170" s="24" t="s">
        <v>12757</v>
      </c>
      <c r="B3170" s="24">
        <v>47103089</v>
      </c>
      <c r="C3170" s="24">
        <v>47103082</v>
      </c>
      <c r="D3170" s="24" t="s">
        <v>3302</v>
      </c>
      <c r="E3170" s="24" t="s">
        <v>3303</v>
      </c>
      <c r="F3170" s="24" t="s">
        <v>3945</v>
      </c>
      <c r="G3170" s="24" t="s">
        <v>3927</v>
      </c>
      <c r="H3170" s="24" t="s">
        <v>12738</v>
      </c>
      <c r="I3170" s="24" t="s">
        <v>93</v>
      </c>
      <c r="J3170" s="24" t="s">
        <v>12758</v>
      </c>
      <c r="N3170" s="24" t="s">
        <v>12759</v>
      </c>
      <c r="O3170" s="24" t="s">
        <v>3326</v>
      </c>
      <c r="Q3170" s="24" t="s">
        <v>3311</v>
      </c>
      <c r="R3170" s="24" t="s">
        <v>3327</v>
      </c>
      <c r="S3170" s="24" t="s">
        <v>3313</v>
      </c>
    </row>
    <row r="3171" spans="1:19" x14ac:dyDescent="0.25">
      <c r="A3171" s="24" t="s">
        <v>12760</v>
      </c>
      <c r="B3171" s="24">
        <v>47103104</v>
      </c>
      <c r="C3171" s="24">
        <v>47103095</v>
      </c>
      <c r="D3171" s="24" t="s">
        <v>3302</v>
      </c>
      <c r="E3171" s="24" t="s">
        <v>3303</v>
      </c>
      <c r="F3171" s="24" t="s">
        <v>3945</v>
      </c>
      <c r="G3171" s="24" t="s">
        <v>3927</v>
      </c>
      <c r="H3171" s="24" t="s">
        <v>12738</v>
      </c>
      <c r="I3171" s="24" t="s">
        <v>93</v>
      </c>
      <c r="J3171" s="24" t="s">
        <v>91</v>
      </c>
      <c r="N3171" s="24" t="s">
        <v>12761</v>
      </c>
      <c r="O3171" s="24" t="s">
        <v>3326</v>
      </c>
      <c r="Q3171" s="24" t="s">
        <v>3311</v>
      </c>
      <c r="R3171" s="24" t="s">
        <v>3327</v>
      </c>
      <c r="S3171" s="24" t="s">
        <v>3313</v>
      </c>
    </row>
    <row r="3172" spans="1:19" x14ac:dyDescent="0.25">
      <c r="A3172" s="24" t="s">
        <v>12762</v>
      </c>
      <c r="B3172" s="24">
        <v>47103363</v>
      </c>
      <c r="C3172" s="24">
        <v>178620</v>
      </c>
      <c r="D3172" s="24" t="s">
        <v>3302</v>
      </c>
      <c r="E3172" s="24" t="s">
        <v>3303</v>
      </c>
      <c r="F3172" s="24" t="s">
        <v>3945</v>
      </c>
      <c r="G3172" s="24" t="s">
        <v>3927</v>
      </c>
      <c r="H3172" s="24" t="s">
        <v>12738</v>
      </c>
      <c r="I3172" s="24" t="s">
        <v>12763</v>
      </c>
      <c r="J3172" s="24" t="s">
        <v>12087</v>
      </c>
      <c r="N3172" s="24" t="s">
        <v>5162</v>
      </c>
      <c r="O3172" s="24" t="s">
        <v>3326</v>
      </c>
      <c r="Q3172" s="24" t="s">
        <v>3311</v>
      </c>
      <c r="R3172" s="24" t="s">
        <v>3327</v>
      </c>
      <c r="S3172" s="24" t="s">
        <v>3313</v>
      </c>
    </row>
    <row r="3173" spans="1:19" x14ac:dyDescent="0.25">
      <c r="A3173" s="24" t="s">
        <v>12764</v>
      </c>
      <c r="B3173" s="24">
        <v>47436575</v>
      </c>
      <c r="C3173" s="24">
        <v>3036</v>
      </c>
      <c r="D3173" s="24" t="s">
        <v>3302</v>
      </c>
      <c r="E3173" s="24" t="s">
        <v>3303</v>
      </c>
      <c r="F3173" s="24" t="s">
        <v>12765</v>
      </c>
      <c r="G3173" s="24" t="s">
        <v>3729</v>
      </c>
      <c r="H3173" s="24" t="s">
        <v>12766</v>
      </c>
      <c r="I3173" s="24" t="s">
        <v>12767</v>
      </c>
      <c r="J3173" s="24" t="s">
        <v>140</v>
      </c>
      <c r="N3173" s="24" t="s">
        <v>12768</v>
      </c>
      <c r="O3173" s="24" t="s">
        <v>3316</v>
      </c>
      <c r="P3173" s="24" t="s">
        <v>3597</v>
      </c>
      <c r="Q3173" s="24" t="s">
        <v>3311</v>
      </c>
      <c r="R3173" s="24" t="s">
        <v>3312</v>
      </c>
      <c r="S3173" s="24" t="s">
        <v>3313</v>
      </c>
    </row>
    <row r="3174" spans="1:19" x14ac:dyDescent="0.25">
      <c r="A3174" s="24" t="s">
        <v>12769</v>
      </c>
      <c r="B3174" s="24">
        <v>47436865</v>
      </c>
      <c r="C3174" s="24">
        <v>3037</v>
      </c>
      <c r="D3174" s="24" t="s">
        <v>3302</v>
      </c>
      <c r="E3174" s="24" t="s">
        <v>3303</v>
      </c>
      <c r="F3174" s="24" t="s">
        <v>12765</v>
      </c>
      <c r="G3174" s="24" t="s">
        <v>3729</v>
      </c>
      <c r="H3174" s="24" t="s">
        <v>12766</v>
      </c>
      <c r="I3174" s="24" t="s">
        <v>12767</v>
      </c>
      <c r="J3174" s="24" t="s">
        <v>12770</v>
      </c>
      <c r="N3174" s="24" t="s">
        <v>3818</v>
      </c>
      <c r="O3174" s="24" t="s">
        <v>3326</v>
      </c>
      <c r="Q3174" s="24" t="s">
        <v>3311</v>
      </c>
      <c r="R3174" s="24" t="s">
        <v>3327</v>
      </c>
      <c r="S3174" s="24" t="s">
        <v>3313</v>
      </c>
    </row>
    <row r="3175" spans="1:19" x14ac:dyDescent="0.25">
      <c r="A3175" s="24" t="s">
        <v>12771</v>
      </c>
      <c r="B3175" s="24">
        <v>47437046</v>
      </c>
      <c r="C3175" s="24">
        <v>3038</v>
      </c>
      <c r="D3175" s="24" t="s">
        <v>3302</v>
      </c>
      <c r="E3175" s="24" t="s">
        <v>3303</v>
      </c>
      <c r="F3175" s="24" t="s">
        <v>12765</v>
      </c>
      <c r="G3175" s="24" t="s">
        <v>3729</v>
      </c>
      <c r="H3175" s="24" t="s">
        <v>12766</v>
      </c>
      <c r="I3175" s="24" t="s">
        <v>12767</v>
      </c>
      <c r="J3175" s="24" t="s">
        <v>12772</v>
      </c>
      <c r="N3175" s="24" t="s">
        <v>12773</v>
      </c>
      <c r="O3175" s="24" t="s">
        <v>3326</v>
      </c>
      <c r="Q3175" s="24" t="s">
        <v>3311</v>
      </c>
      <c r="R3175" s="24" t="s">
        <v>3327</v>
      </c>
      <c r="S3175" s="24" t="s">
        <v>3313</v>
      </c>
    </row>
    <row r="3176" spans="1:19" x14ac:dyDescent="0.25">
      <c r="A3176" s="24" t="s">
        <v>12774</v>
      </c>
      <c r="B3176" s="24">
        <v>47437737</v>
      </c>
      <c r="C3176" s="24">
        <v>3414</v>
      </c>
      <c r="D3176" s="24" t="s">
        <v>3302</v>
      </c>
      <c r="E3176" s="24" t="s">
        <v>3303</v>
      </c>
      <c r="F3176" s="24" t="s">
        <v>12775</v>
      </c>
      <c r="G3176" s="24" t="s">
        <v>3729</v>
      </c>
      <c r="H3176" s="24" t="s">
        <v>12776</v>
      </c>
      <c r="I3176" s="24" t="s">
        <v>12777</v>
      </c>
      <c r="J3176" s="24" t="s">
        <v>12778</v>
      </c>
      <c r="N3176" s="24" t="s">
        <v>11855</v>
      </c>
      <c r="O3176" s="24" t="s">
        <v>3326</v>
      </c>
      <c r="Q3176" s="24" t="s">
        <v>3311</v>
      </c>
      <c r="R3176" s="24" t="s">
        <v>3327</v>
      </c>
      <c r="S3176" s="24" t="s">
        <v>3313</v>
      </c>
    </row>
    <row r="3177" spans="1:19" x14ac:dyDescent="0.25">
      <c r="A3177" s="24" t="s">
        <v>12779</v>
      </c>
      <c r="B3177" s="24">
        <v>47437949</v>
      </c>
      <c r="C3177" s="24">
        <v>3415</v>
      </c>
      <c r="D3177" s="24" t="s">
        <v>3302</v>
      </c>
      <c r="E3177" s="24" t="s">
        <v>3303</v>
      </c>
      <c r="F3177" s="24" t="s">
        <v>12775</v>
      </c>
      <c r="G3177" s="24" t="s">
        <v>3729</v>
      </c>
      <c r="H3177" s="24" t="s">
        <v>12776</v>
      </c>
      <c r="I3177" s="24" t="s">
        <v>12777</v>
      </c>
      <c r="J3177" s="24" t="s">
        <v>12780</v>
      </c>
      <c r="N3177" s="24" t="s">
        <v>3748</v>
      </c>
      <c r="O3177" s="24" t="s">
        <v>3326</v>
      </c>
      <c r="Q3177" s="24" t="s">
        <v>3311</v>
      </c>
      <c r="R3177" s="24" t="s">
        <v>3327</v>
      </c>
      <c r="S3177" s="24" t="s">
        <v>3313</v>
      </c>
    </row>
    <row r="3178" spans="1:19" x14ac:dyDescent="0.25">
      <c r="A3178" s="24" t="s">
        <v>12781</v>
      </c>
      <c r="B3178" s="24">
        <v>47439542</v>
      </c>
      <c r="C3178" s="24">
        <v>4777</v>
      </c>
      <c r="D3178" s="24" t="s">
        <v>3302</v>
      </c>
      <c r="E3178" s="24" t="s">
        <v>3303</v>
      </c>
      <c r="F3178" s="24" t="s">
        <v>12765</v>
      </c>
      <c r="G3178" s="24" t="s">
        <v>3729</v>
      </c>
      <c r="H3178" s="24" t="s">
        <v>12782</v>
      </c>
      <c r="I3178" s="24" t="s">
        <v>12783</v>
      </c>
      <c r="J3178" s="24" t="s">
        <v>7907</v>
      </c>
      <c r="N3178" s="24" t="s">
        <v>3748</v>
      </c>
      <c r="O3178" s="24" t="s">
        <v>3326</v>
      </c>
      <c r="Q3178" s="24" t="s">
        <v>3311</v>
      </c>
      <c r="R3178" s="24" t="s">
        <v>3327</v>
      </c>
      <c r="S3178" s="24" t="s">
        <v>3313</v>
      </c>
    </row>
    <row r="3179" spans="1:19" x14ac:dyDescent="0.25">
      <c r="A3179" s="24" t="s">
        <v>12784</v>
      </c>
      <c r="B3179" s="24">
        <v>47439751</v>
      </c>
      <c r="C3179" s="24">
        <v>4778</v>
      </c>
      <c r="D3179" s="24" t="s">
        <v>3302</v>
      </c>
      <c r="E3179" s="24" t="s">
        <v>3303</v>
      </c>
      <c r="F3179" s="24" t="s">
        <v>12765</v>
      </c>
      <c r="G3179" s="24" t="s">
        <v>3729</v>
      </c>
      <c r="H3179" s="24" t="s">
        <v>12782</v>
      </c>
      <c r="I3179" s="24" t="s">
        <v>12783</v>
      </c>
      <c r="J3179" s="24" t="s">
        <v>12785</v>
      </c>
      <c r="N3179" s="24" t="s">
        <v>12786</v>
      </c>
      <c r="O3179" s="24" t="s">
        <v>3326</v>
      </c>
      <c r="Q3179" s="24" t="s">
        <v>3311</v>
      </c>
      <c r="R3179" s="24" t="s">
        <v>3327</v>
      </c>
      <c r="S3179" s="24" t="s">
        <v>3313</v>
      </c>
    </row>
    <row r="3180" spans="1:19" x14ac:dyDescent="0.25">
      <c r="A3180" s="24" t="s">
        <v>12787</v>
      </c>
      <c r="B3180" s="24">
        <v>47440020</v>
      </c>
      <c r="C3180" s="24">
        <v>6019</v>
      </c>
      <c r="D3180" s="24" t="s">
        <v>3302</v>
      </c>
      <c r="E3180" s="24" t="s">
        <v>3303</v>
      </c>
      <c r="F3180" s="24" t="s">
        <v>12765</v>
      </c>
      <c r="G3180" s="24" t="s">
        <v>3729</v>
      </c>
      <c r="H3180" s="24" t="s">
        <v>12788</v>
      </c>
      <c r="I3180" s="24" t="s">
        <v>12789</v>
      </c>
      <c r="J3180" s="24" t="s">
        <v>7907</v>
      </c>
      <c r="N3180" s="24" t="s">
        <v>3748</v>
      </c>
      <c r="O3180" s="24" t="s">
        <v>3326</v>
      </c>
      <c r="Q3180" s="24" t="s">
        <v>3311</v>
      </c>
      <c r="R3180" s="24" t="s">
        <v>3327</v>
      </c>
      <c r="S3180" s="24" t="s">
        <v>3313</v>
      </c>
    </row>
    <row r="3181" spans="1:19" x14ac:dyDescent="0.25">
      <c r="A3181" s="24" t="s">
        <v>12790</v>
      </c>
      <c r="B3181" s="24">
        <v>47440329</v>
      </c>
      <c r="C3181" s="24">
        <v>6288</v>
      </c>
      <c r="D3181" s="24" t="s">
        <v>3302</v>
      </c>
      <c r="E3181" s="24" t="s">
        <v>3303</v>
      </c>
      <c r="F3181" s="24" t="s">
        <v>12775</v>
      </c>
      <c r="G3181" s="24" t="s">
        <v>3729</v>
      </c>
      <c r="H3181" s="24" t="s">
        <v>12791</v>
      </c>
      <c r="I3181" s="24" t="s">
        <v>12792</v>
      </c>
      <c r="J3181" s="24" t="s">
        <v>12793</v>
      </c>
      <c r="N3181" s="24" t="s">
        <v>11855</v>
      </c>
      <c r="O3181" s="24" t="s">
        <v>3310</v>
      </c>
      <c r="Q3181" s="24" t="s">
        <v>3311</v>
      </c>
      <c r="R3181" s="24" t="s">
        <v>3312</v>
      </c>
      <c r="S3181" s="24" t="s">
        <v>3313</v>
      </c>
    </row>
    <row r="3182" spans="1:19" x14ac:dyDescent="0.25">
      <c r="A3182" s="24" t="s">
        <v>12794</v>
      </c>
      <c r="B3182" s="24">
        <v>47440608</v>
      </c>
      <c r="C3182" s="24">
        <v>6289</v>
      </c>
      <c r="D3182" s="24" t="s">
        <v>3302</v>
      </c>
      <c r="E3182" s="24" t="s">
        <v>3303</v>
      </c>
      <c r="F3182" s="24" t="s">
        <v>12775</v>
      </c>
      <c r="G3182" s="24" t="s">
        <v>3729</v>
      </c>
      <c r="H3182" s="24" t="s">
        <v>12791</v>
      </c>
      <c r="I3182" s="24" t="s">
        <v>12792</v>
      </c>
      <c r="J3182" s="24" t="s">
        <v>11646</v>
      </c>
      <c r="N3182" s="24" t="s">
        <v>12795</v>
      </c>
      <c r="O3182" s="24" t="s">
        <v>3326</v>
      </c>
      <c r="Q3182" s="24" t="s">
        <v>3311</v>
      </c>
      <c r="R3182" s="24" t="s">
        <v>3327</v>
      </c>
      <c r="S3182" s="24" t="s">
        <v>3313</v>
      </c>
    </row>
    <row r="3183" spans="1:19" x14ac:dyDescent="0.25">
      <c r="A3183" s="24" t="s">
        <v>12796</v>
      </c>
      <c r="B3183" s="24">
        <v>47440785</v>
      </c>
      <c r="C3183" s="24">
        <v>6290</v>
      </c>
      <c r="D3183" s="24" t="s">
        <v>3302</v>
      </c>
      <c r="E3183" s="24" t="s">
        <v>3303</v>
      </c>
      <c r="F3183" s="24" t="s">
        <v>12775</v>
      </c>
      <c r="G3183" s="24" t="s">
        <v>3729</v>
      </c>
      <c r="H3183" s="24" t="s">
        <v>12791</v>
      </c>
      <c r="I3183" s="24" t="s">
        <v>12792</v>
      </c>
      <c r="J3183" s="24" t="s">
        <v>12797</v>
      </c>
      <c r="N3183" s="24" t="s">
        <v>3818</v>
      </c>
      <c r="O3183" s="24" t="s">
        <v>3326</v>
      </c>
      <c r="Q3183" s="24" t="s">
        <v>3311</v>
      </c>
      <c r="R3183" s="24" t="s">
        <v>3922</v>
      </c>
      <c r="S3183" s="24" t="s">
        <v>3313</v>
      </c>
    </row>
    <row r="3184" spans="1:19" x14ac:dyDescent="0.25">
      <c r="A3184" s="24" t="s">
        <v>12798</v>
      </c>
      <c r="B3184" s="24">
        <v>47441509</v>
      </c>
      <c r="C3184" s="24">
        <v>6293</v>
      </c>
      <c r="D3184" s="24" t="s">
        <v>3302</v>
      </c>
      <c r="E3184" s="24" t="s">
        <v>3303</v>
      </c>
      <c r="F3184" s="24" t="s">
        <v>12775</v>
      </c>
      <c r="G3184" s="24" t="s">
        <v>3729</v>
      </c>
      <c r="H3184" s="24" t="s">
        <v>12791</v>
      </c>
      <c r="I3184" s="24" t="s">
        <v>12792</v>
      </c>
      <c r="J3184" s="24" t="s">
        <v>12799</v>
      </c>
      <c r="N3184" s="24" t="s">
        <v>3818</v>
      </c>
      <c r="O3184" s="24" t="s">
        <v>3326</v>
      </c>
      <c r="Q3184" s="24" t="s">
        <v>3311</v>
      </c>
      <c r="R3184" s="24" t="s">
        <v>3327</v>
      </c>
      <c r="S3184" s="24" t="s">
        <v>3313</v>
      </c>
    </row>
    <row r="3185" spans="1:19" x14ac:dyDescent="0.25">
      <c r="A3185" s="24" t="s">
        <v>12800</v>
      </c>
      <c r="B3185" s="24">
        <v>47441708</v>
      </c>
      <c r="C3185" s="24">
        <v>8306</v>
      </c>
      <c r="D3185" s="24" t="s">
        <v>3302</v>
      </c>
      <c r="E3185" s="24" t="s">
        <v>3303</v>
      </c>
      <c r="F3185" s="24" t="s">
        <v>12775</v>
      </c>
      <c r="G3185" s="24" t="s">
        <v>3729</v>
      </c>
      <c r="H3185" s="24" t="s">
        <v>12776</v>
      </c>
      <c r="I3185" s="24" t="s">
        <v>12801</v>
      </c>
      <c r="J3185" s="24" t="s">
        <v>12802</v>
      </c>
      <c r="N3185" s="24" t="s">
        <v>3748</v>
      </c>
      <c r="O3185" s="24" t="s">
        <v>3326</v>
      </c>
      <c r="Q3185" s="24" t="s">
        <v>3311</v>
      </c>
      <c r="R3185" s="24" t="s">
        <v>3922</v>
      </c>
      <c r="S3185" s="24" t="s">
        <v>3313</v>
      </c>
    </row>
    <row r="3186" spans="1:19" x14ac:dyDescent="0.25">
      <c r="A3186" s="24" t="s">
        <v>12803</v>
      </c>
      <c r="B3186" s="24">
        <v>47441961</v>
      </c>
      <c r="C3186" s="24">
        <v>14224</v>
      </c>
      <c r="D3186" s="24" t="s">
        <v>3302</v>
      </c>
      <c r="E3186" s="24" t="s">
        <v>3303</v>
      </c>
      <c r="F3186" s="24" t="s">
        <v>12765</v>
      </c>
      <c r="G3186" s="24" t="s">
        <v>3729</v>
      </c>
      <c r="H3186" s="24" t="s">
        <v>12804</v>
      </c>
      <c r="I3186" s="24" t="s">
        <v>12805</v>
      </c>
      <c r="J3186" s="24" t="s">
        <v>9128</v>
      </c>
      <c r="N3186" s="24" t="s">
        <v>3818</v>
      </c>
      <c r="O3186" s="24" t="s">
        <v>3316</v>
      </c>
      <c r="P3186" s="24" t="s">
        <v>6713</v>
      </c>
      <c r="Q3186" s="24" t="s">
        <v>3311</v>
      </c>
      <c r="R3186" s="24" t="s">
        <v>3312</v>
      </c>
      <c r="S3186" s="24" t="s">
        <v>3313</v>
      </c>
    </row>
    <row r="3187" spans="1:19" x14ac:dyDescent="0.25">
      <c r="A3187" s="24" t="s">
        <v>12806</v>
      </c>
      <c r="B3187" s="24">
        <v>47442343</v>
      </c>
      <c r="C3187" s="24">
        <v>18144</v>
      </c>
      <c r="D3187" s="24" t="s">
        <v>3302</v>
      </c>
      <c r="E3187" s="24" t="s">
        <v>3303</v>
      </c>
      <c r="F3187" s="24" t="s">
        <v>12775</v>
      </c>
      <c r="G3187" s="24" t="s">
        <v>3729</v>
      </c>
      <c r="H3187" s="24" t="s">
        <v>12776</v>
      </c>
      <c r="I3187" s="24" t="s">
        <v>12807</v>
      </c>
      <c r="J3187" s="24" t="s">
        <v>7553</v>
      </c>
      <c r="N3187" s="24" t="s">
        <v>12808</v>
      </c>
      <c r="O3187" s="24" t="s">
        <v>3316</v>
      </c>
      <c r="P3187" s="24" t="s">
        <v>6729</v>
      </c>
      <c r="Q3187" s="24" t="s">
        <v>3311</v>
      </c>
      <c r="R3187" s="24" t="s">
        <v>3312</v>
      </c>
      <c r="S3187" s="24" t="s">
        <v>3313</v>
      </c>
    </row>
    <row r="3188" spans="1:19" x14ac:dyDescent="0.25">
      <c r="A3188" s="24" t="s">
        <v>12809</v>
      </c>
      <c r="B3188" s="24">
        <v>47442916</v>
      </c>
      <c r="C3188" s="24">
        <v>21350</v>
      </c>
      <c r="D3188" s="24" t="s">
        <v>3302</v>
      </c>
      <c r="E3188" s="24" t="s">
        <v>3303</v>
      </c>
      <c r="F3188" s="24" t="s">
        <v>12765</v>
      </c>
      <c r="G3188" s="24" t="s">
        <v>3729</v>
      </c>
      <c r="H3188" s="24" t="s">
        <v>12804</v>
      </c>
      <c r="I3188" s="24" t="s">
        <v>12810</v>
      </c>
      <c r="J3188" s="24" t="s">
        <v>12811</v>
      </c>
      <c r="N3188" s="24" t="s">
        <v>3748</v>
      </c>
      <c r="O3188" s="24" t="s">
        <v>3326</v>
      </c>
      <c r="Q3188" s="24" t="s">
        <v>3311</v>
      </c>
      <c r="R3188" s="24" t="s">
        <v>3327</v>
      </c>
      <c r="S3188" s="24" t="s">
        <v>3313</v>
      </c>
    </row>
    <row r="3189" spans="1:19" x14ac:dyDescent="0.25">
      <c r="A3189" s="24" t="s">
        <v>12812</v>
      </c>
      <c r="B3189" s="24">
        <v>47443233</v>
      </c>
      <c r="C3189" s="24">
        <v>21974</v>
      </c>
      <c r="D3189" s="24" t="s">
        <v>3302</v>
      </c>
      <c r="E3189" s="24" t="s">
        <v>3303</v>
      </c>
      <c r="F3189" s="24" t="s">
        <v>12775</v>
      </c>
      <c r="G3189" s="24" t="s">
        <v>3729</v>
      </c>
      <c r="H3189" s="24" t="s">
        <v>12776</v>
      </c>
      <c r="I3189" s="24" t="s">
        <v>12813</v>
      </c>
      <c r="J3189" s="24" t="s">
        <v>12814</v>
      </c>
      <c r="N3189" s="24" t="s">
        <v>11855</v>
      </c>
      <c r="O3189" s="24" t="s">
        <v>3310</v>
      </c>
      <c r="Q3189" s="24" t="s">
        <v>3311</v>
      </c>
      <c r="R3189" s="24" t="s">
        <v>3312</v>
      </c>
      <c r="S3189" s="24" t="s">
        <v>3313</v>
      </c>
    </row>
    <row r="3190" spans="1:19" x14ac:dyDescent="0.25">
      <c r="A3190" s="24" t="s">
        <v>12815</v>
      </c>
      <c r="B3190" s="24">
        <v>47443455</v>
      </c>
      <c r="C3190" s="24">
        <v>21975</v>
      </c>
      <c r="D3190" s="24" t="s">
        <v>3302</v>
      </c>
      <c r="E3190" s="24" t="s">
        <v>3303</v>
      </c>
      <c r="F3190" s="24" t="s">
        <v>12775</v>
      </c>
      <c r="G3190" s="24" t="s">
        <v>3729</v>
      </c>
      <c r="H3190" s="24" t="s">
        <v>12776</v>
      </c>
      <c r="I3190" s="24" t="s">
        <v>12813</v>
      </c>
      <c r="J3190" s="24" t="s">
        <v>12816</v>
      </c>
      <c r="N3190" s="24" t="s">
        <v>3748</v>
      </c>
      <c r="O3190" s="24" t="s">
        <v>3316</v>
      </c>
      <c r="P3190" s="24" t="s">
        <v>6729</v>
      </c>
      <c r="Q3190" s="24" t="s">
        <v>3311</v>
      </c>
      <c r="R3190" s="24" t="s">
        <v>3312</v>
      </c>
      <c r="S3190" s="24" t="s">
        <v>3313</v>
      </c>
    </row>
    <row r="3191" spans="1:19" x14ac:dyDescent="0.25">
      <c r="A3191" s="24" t="s">
        <v>12817</v>
      </c>
      <c r="B3191" s="24">
        <v>47460909</v>
      </c>
      <c r="C3191" s="24">
        <v>190146</v>
      </c>
      <c r="D3191" s="24" t="s">
        <v>3302</v>
      </c>
      <c r="E3191" s="24" t="s">
        <v>3303</v>
      </c>
      <c r="F3191" s="24" t="s">
        <v>5652</v>
      </c>
      <c r="G3191" s="24" t="s">
        <v>3305</v>
      </c>
      <c r="H3191" s="24" t="s">
        <v>10054</v>
      </c>
      <c r="I3191" s="24" t="s">
        <v>12818</v>
      </c>
      <c r="J3191" s="24" t="s">
        <v>10172</v>
      </c>
      <c r="N3191" s="24" t="s">
        <v>11015</v>
      </c>
      <c r="O3191" s="24" t="s">
        <v>3326</v>
      </c>
      <c r="Q3191" s="24" t="s">
        <v>3311</v>
      </c>
      <c r="R3191" s="24" t="s">
        <v>3327</v>
      </c>
      <c r="S3191" s="24" t="s">
        <v>3313</v>
      </c>
    </row>
    <row r="3192" spans="1:19" x14ac:dyDescent="0.25">
      <c r="A3192" s="24" t="s">
        <v>12819</v>
      </c>
      <c r="B3192" s="24">
        <v>47460914</v>
      </c>
      <c r="C3192" s="24">
        <v>190159</v>
      </c>
      <c r="D3192" s="24" t="s">
        <v>3302</v>
      </c>
      <c r="E3192" s="24" t="s">
        <v>3303</v>
      </c>
      <c r="F3192" s="24" t="s">
        <v>10025</v>
      </c>
      <c r="G3192" s="24" t="s">
        <v>3305</v>
      </c>
      <c r="H3192" s="24" t="s">
        <v>10026</v>
      </c>
      <c r="I3192" s="24" t="s">
        <v>10027</v>
      </c>
      <c r="J3192" s="24" t="s">
        <v>12820</v>
      </c>
      <c r="N3192" s="24" t="s">
        <v>4835</v>
      </c>
      <c r="O3192" s="24" t="s">
        <v>3326</v>
      </c>
      <c r="Q3192" s="24" t="s">
        <v>3311</v>
      </c>
      <c r="R3192" s="24" t="s">
        <v>3327</v>
      </c>
      <c r="S3192" s="24" t="s">
        <v>3313</v>
      </c>
    </row>
    <row r="3193" spans="1:19" x14ac:dyDescent="0.25">
      <c r="A3193" s="24" t="s">
        <v>12821</v>
      </c>
      <c r="B3193" s="24">
        <v>47460929</v>
      </c>
      <c r="C3193" s="24">
        <v>190207</v>
      </c>
      <c r="D3193" s="24" t="s">
        <v>3302</v>
      </c>
      <c r="E3193" s="24" t="s">
        <v>3303</v>
      </c>
      <c r="F3193" s="24" t="s">
        <v>11273</v>
      </c>
      <c r="G3193" s="24" t="s">
        <v>3305</v>
      </c>
      <c r="H3193" s="24" t="s">
        <v>12822</v>
      </c>
      <c r="I3193" s="24" t="s">
        <v>12823</v>
      </c>
      <c r="J3193" s="24" t="s">
        <v>12824</v>
      </c>
      <c r="N3193" s="24" t="s">
        <v>12825</v>
      </c>
      <c r="O3193" s="24" t="s">
        <v>3326</v>
      </c>
      <c r="Q3193" s="24" t="s">
        <v>3311</v>
      </c>
      <c r="R3193" s="24" t="s">
        <v>3327</v>
      </c>
      <c r="S3193" s="24" t="s">
        <v>3313</v>
      </c>
    </row>
    <row r="3194" spans="1:19" x14ac:dyDescent="0.25">
      <c r="A3194" s="24" t="s">
        <v>12826</v>
      </c>
      <c r="B3194" s="24">
        <v>47460934</v>
      </c>
      <c r="C3194" s="24">
        <v>190216</v>
      </c>
      <c r="D3194" s="24" t="s">
        <v>3302</v>
      </c>
      <c r="E3194" s="24" t="s">
        <v>3303</v>
      </c>
      <c r="F3194" s="24" t="s">
        <v>10016</v>
      </c>
      <c r="G3194" s="24" t="s">
        <v>3305</v>
      </c>
      <c r="H3194" s="24" t="s">
        <v>10063</v>
      </c>
      <c r="I3194" s="24" t="s">
        <v>10355</v>
      </c>
      <c r="J3194" s="24" t="s">
        <v>12827</v>
      </c>
      <c r="N3194" s="24" t="s">
        <v>12828</v>
      </c>
    </row>
    <row r="3195" spans="1:19" x14ac:dyDescent="0.25">
      <c r="A3195" s="24" t="s">
        <v>12829</v>
      </c>
      <c r="B3195" s="24">
        <v>47460956</v>
      </c>
      <c r="C3195" s="24">
        <v>190353</v>
      </c>
      <c r="D3195" s="24" t="s">
        <v>3302</v>
      </c>
      <c r="E3195" s="24" t="s">
        <v>3303</v>
      </c>
      <c r="F3195" s="24" t="s">
        <v>5693</v>
      </c>
      <c r="G3195" s="24" t="s">
        <v>3305</v>
      </c>
      <c r="H3195" s="24" t="s">
        <v>11100</v>
      </c>
      <c r="I3195" s="24" t="s">
        <v>11101</v>
      </c>
      <c r="J3195" s="24" t="s">
        <v>12830</v>
      </c>
      <c r="N3195" s="24" t="s">
        <v>11158</v>
      </c>
      <c r="O3195" s="24" t="s">
        <v>3326</v>
      </c>
      <c r="Q3195" s="24" t="s">
        <v>3311</v>
      </c>
      <c r="R3195" s="24" t="s">
        <v>3327</v>
      </c>
      <c r="S3195" s="24" t="s">
        <v>3313</v>
      </c>
    </row>
    <row r="3196" spans="1:19" x14ac:dyDescent="0.25">
      <c r="A3196" s="24" t="s">
        <v>12831</v>
      </c>
      <c r="B3196" s="24">
        <v>47460961</v>
      </c>
      <c r="C3196" s="24">
        <v>190364</v>
      </c>
      <c r="D3196" s="24" t="s">
        <v>3302</v>
      </c>
      <c r="E3196" s="24" t="s">
        <v>3303</v>
      </c>
      <c r="F3196" s="24" t="s">
        <v>5630</v>
      </c>
      <c r="G3196" s="24" t="s">
        <v>3305</v>
      </c>
      <c r="H3196" s="24" t="s">
        <v>12710</v>
      </c>
      <c r="I3196" s="24" t="s">
        <v>12711</v>
      </c>
      <c r="J3196" s="24" t="s">
        <v>4384</v>
      </c>
      <c r="N3196" s="24" t="s">
        <v>12832</v>
      </c>
      <c r="O3196" s="24" t="s">
        <v>3326</v>
      </c>
      <c r="Q3196" s="24" t="s">
        <v>3311</v>
      </c>
      <c r="R3196" s="24" t="s">
        <v>3327</v>
      </c>
      <c r="S3196" s="24" t="s">
        <v>3313</v>
      </c>
    </row>
    <row r="3197" spans="1:19" x14ac:dyDescent="0.25">
      <c r="A3197" s="24" t="s">
        <v>12833</v>
      </c>
      <c r="B3197" s="24">
        <v>47460966</v>
      </c>
      <c r="C3197" s="24">
        <v>190376</v>
      </c>
      <c r="D3197" s="24" t="s">
        <v>3302</v>
      </c>
      <c r="E3197" s="24" t="s">
        <v>3303</v>
      </c>
      <c r="F3197" s="24" t="s">
        <v>5693</v>
      </c>
      <c r="G3197" s="24" t="s">
        <v>3305</v>
      </c>
      <c r="H3197" s="24" t="s">
        <v>11100</v>
      </c>
      <c r="I3197" s="24" t="s">
        <v>11213</v>
      </c>
      <c r="J3197" s="24" t="s">
        <v>12834</v>
      </c>
      <c r="N3197" s="24" t="s">
        <v>11105</v>
      </c>
    </row>
    <row r="3198" spans="1:19" x14ac:dyDescent="0.25">
      <c r="A3198" s="24" t="s">
        <v>12835</v>
      </c>
      <c r="B3198" s="24">
        <v>47460976</v>
      </c>
      <c r="C3198" s="24">
        <v>190477</v>
      </c>
      <c r="D3198" s="24" t="s">
        <v>3302</v>
      </c>
      <c r="E3198" s="24" t="s">
        <v>3303</v>
      </c>
      <c r="F3198" s="24" t="s">
        <v>10025</v>
      </c>
      <c r="G3198" s="24" t="s">
        <v>3305</v>
      </c>
      <c r="H3198" s="24" t="s">
        <v>10026</v>
      </c>
      <c r="I3198" s="24" t="s">
        <v>10051</v>
      </c>
      <c r="J3198" s="24" t="s">
        <v>12836</v>
      </c>
      <c r="N3198" s="24" t="s">
        <v>10032</v>
      </c>
      <c r="O3198" s="24" t="s">
        <v>3326</v>
      </c>
      <c r="Q3198" s="24" t="s">
        <v>3311</v>
      </c>
      <c r="R3198" s="24" t="s">
        <v>3327</v>
      </c>
      <c r="S3198" s="24" t="s">
        <v>3313</v>
      </c>
    </row>
    <row r="3199" spans="1:19" x14ac:dyDescent="0.25">
      <c r="A3199" s="24" t="s">
        <v>12837</v>
      </c>
      <c r="B3199" s="24">
        <v>47461202</v>
      </c>
      <c r="C3199" s="24">
        <v>198628</v>
      </c>
      <c r="D3199" s="24" t="s">
        <v>3302</v>
      </c>
      <c r="E3199" s="24" t="s">
        <v>3303</v>
      </c>
      <c r="F3199" s="24" t="s">
        <v>9882</v>
      </c>
      <c r="G3199" s="24" t="s">
        <v>3305</v>
      </c>
      <c r="H3199" s="24" t="s">
        <v>12838</v>
      </c>
      <c r="I3199" s="24" t="s">
        <v>12839</v>
      </c>
      <c r="J3199" s="24" t="s">
        <v>12840</v>
      </c>
      <c r="N3199" s="24" t="s">
        <v>6961</v>
      </c>
      <c r="O3199" s="24" t="s">
        <v>3326</v>
      </c>
      <c r="Q3199" s="24" t="s">
        <v>3311</v>
      </c>
      <c r="R3199" s="24" t="s">
        <v>3327</v>
      </c>
      <c r="S3199" s="24" t="s">
        <v>3313</v>
      </c>
    </row>
    <row r="3200" spans="1:19" x14ac:dyDescent="0.25">
      <c r="A3200" s="24" t="s">
        <v>12841</v>
      </c>
      <c r="B3200" s="24">
        <v>47461220</v>
      </c>
      <c r="C3200" s="24">
        <v>18256726</v>
      </c>
      <c r="D3200" s="24" t="s">
        <v>3302</v>
      </c>
      <c r="E3200" s="24" t="s">
        <v>3303</v>
      </c>
      <c r="F3200" s="24" t="s">
        <v>5693</v>
      </c>
      <c r="G3200" s="24" t="s">
        <v>3305</v>
      </c>
      <c r="H3200" s="24" t="s">
        <v>11100</v>
      </c>
      <c r="I3200" s="24" t="s">
        <v>11154</v>
      </c>
      <c r="J3200" s="24" t="s">
        <v>11214</v>
      </c>
      <c r="N3200" s="24" t="s">
        <v>10181</v>
      </c>
      <c r="O3200" s="24" t="s">
        <v>3340</v>
      </c>
      <c r="Q3200" s="24" t="s">
        <v>3311</v>
      </c>
      <c r="R3200" s="24" t="s">
        <v>3327</v>
      </c>
      <c r="S3200" s="24" t="s">
        <v>3313</v>
      </c>
    </row>
    <row r="3201" spans="1:19" x14ac:dyDescent="0.25">
      <c r="A3201" s="24" t="s">
        <v>12842</v>
      </c>
      <c r="B3201" s="24">
        <v>47461225</v>
      </c>
      <c r="C3201" s="24">
        <v>18257309</v>
      </c>
      <c r="D3201" s="24" t="s">
        <v>3302</v>
      </c>
      <c r="E3201" s="24" t="s">
        <v>3303</v>
      </c>
      <c r="F3201" s="24" t="s">
        <v>5693</v>
      </c>
      <c r="G3201" s="24" t="s">
        <v>3305</v>
      </c>
      <c r="H3201" s="24" t="s">
        <v>11100</v>
      </c>
      <c r="I3201" s="24" t="s">
        <v>11193</v>
      </c>
      <c r="J3201" s="24" t="s">
        <v>10086</v>
      </c>
      <c r="N3201" s="24" t="s">
        <v>11112</v>
      </c>
      <c r="O3201" s="24" t="s">
        <v>3326</v>
      </c>
      <c r="Q3201" s="24" t="s">
        <v>3311</v>
      </c>
      <c r="R3201" s="24" t="s">
        <v>3327</v>
      </c>
      <c r="S3201" s="24" t="s">
        <v>3313</v>
      </c>
    </row>
    <row r="3202" spans="1:19" x14ac:dyDescent="0.25">
      <c r="A3202" s="24" t="s">
        <v>12843</v>
      </c>
      <c r="B3202" s="24">
        <v>47461266</v>
      </c>
      <c r="C3202" s="24">
        <v>47141104</v>
      </c>
      <c r="D3202" s="24" t="s">
        <v>3302</v>
      </c>
      <c r="E3202" s="24" t="s">
        <v>3303</v>
      </c>
      <c r="F3202" s="24" t="s">
        <v>3304</v>
      </c>
      <c r="G3202" s="24" t="s">
        <v>3305</v>
      </c>
      <c r="H3202" s="24" t="s">
        <v>4037</v>
      </c>
      <c r="I3202" s="24" t="s">
        <v>4062</v>
      </c>
      <c r="J3202" s="24" t="s">
        <v>12844</v>
      </c>
      <c r="N3202" s="24" t="s">
        <v>12845</v>
      </c>
      <c r="O3202" s="24" t="s">
        <v>3326</v>
      </c>
      <c r="Q3202" s="24" t="s">
        <v>3311</v>
      </c>
      <c r="R3202" s="24" t="s">
        <v>3327</v>
      </c>
      <c r="S3202" s="24" t="s">
        <v>3313</v>
      </c>
    </row>
    <row r="3203" spans="1:19" x14ac:dyDescent="0.25">
      <c r="A3203" s="24" t="s">
        <v>12846</v>
      </c>
      <c r="B3203" s="24">
        <v>47461876</v>
      </c>
      <c r="C3203" s="24">
        <v>47150056</v>
      </c>
      <c r="D3203" s="24" t="s">
        <v>3302</v>
      </c>
      <c r="E3203" s="24" t="s">
        <v>3303</v>
      </c>
      <c r="F3203" s="24" t="s">
        <v>5713</v>
      </c>
      <c r="G3203" s="24" t="s">
        <v>3305</v>
      </c>
      <c r="H3203" s="24" t="s">
        <v>10760</v>
      </c>
      <c r="I3203" s="24" t="s">
        <v>12847</v>
      </c>
      <c r="J3203" s="24" t="s">
        <v>12848</v>
      </c>
      <c r="N3203" s="24" t="s">
        <v>10584</v>
      </c>
      <c r="O3203" s="24" t="s">
        <v>3326</v>
      </c>
      <c r="Q3203" s="24" t="s">
        <v>3311</v>
      </c>
      <c r="R3203" s="24" t="s">
        <v>3327</v>
      </c>
      <c r="S3203" s="24" t="s">
        <v>3313</v>
      </c>
    </row>
    <row r="3204" spans="1:19" x14ac:dyDescent="0.25">
      <c r="A3204" s="24" t="s">
        <v>12849</v>
      </c>
      <c r="B3204" s="24">
        <v>47461931</v>
      </c>
      <c r="C3204" s="24">
        <v>47164914</v>
      </c>
      <c r="D3204" s="24" t="s">
        <v>3302</v>
      </c>
      <c r="E3204" s="24" t="s">
        <v>3303</v>
      </c>
      <c r="F3204" s="24" t="s">
        <v>5693</v>
      </c>
      <c r="G3204" s="24" t="s">
        <v>3305</v>
      </c>
      <c r="H3204" s="24" t="s">
        <v>11100</v>
      </c>
      <c r="I3204" s="24" t="s">
        <v>11109</v>
      </c>
      <c r="J3204" s="24" t="s">
        <v>12850</v>
      </c>
      <c r="N3204" s="24" t="s">
        <v>11138</v>
      </c>
      <c r="O3204" s="24" t="s">
        <v>3326</v>
      </c>
      <c r="Q3204" s="24" t="s">
        <v>3311</v>
      </c>
      <c r="R3204" s="24" t="s">
        <v>3327</v>
      </c>
      <c r="S3204" s="24" t="s">
        <v>3313</v>
      </c>
    </row>
    <row r="3205" spans="1:19" x14ac:dyDescent="0.25">
      <c r="A3205" s="24" t="s">
        <v>12851</v>
      </c>
      <c r="B3205" s="24">
        <v>47461936</v>
      </c>
      <c r="C3205" s="24">
        <v>47164926</v>
      </c>
      <c r="D3205" s="24" t="s">
        <v>3302</v>
      </c>
      <c r="E3205" s="24" t="s">
        <v>3303</v>
      </c>
      <c r="F3205" s="24" t="s">
        <v>5652</v>
      </c>
      <c r="G3205" s="24" t="s">
        <v>3305</v>
      </c>
      <c r="H3205" s="24" t="s">
        <v>9997</v>
      </c>
      <c r="I3205" s="24" t="s">
        <v>12852</v>
      </c>
      <c r="J3205" s="24" t="s">
        <v>3861</v>
      </c>
      <c r="N3205" s="24" t="s">
        <v>10102</v>
      </c>
      <c r="O3205" s="24" t="s">
        <v>3326</v>
      </c>
      <c r="Q3205" s="24" t="s">
        <v>3311</v>
      </c>
      <c r="R3205" s="24" t="s">
        <v>3327</v>
      </c>
      <c r="S3205" s="24" t="s">
        <v>3313</v>
      </c>
    </row>
    <row r="3206" spans="1:19" x14ac:dyDescent="0.25">
      <c r="A3206" s="24" t="s">
        <v>12853</v>
      </c>
      <c r="B3206" s="24">
        <v>47461941</v>
      </c>
      <c r="C3206" s="24">
        <v>47165067</v>
      </c>
      <c r="D3206" s="24" t="s">
        <v>3302</v>
      </c>
      <c r="E3206" s="24" t="s">
        <v>3303</v>
      </c>
      <c r="F3206" s="24" t="s">
        <v>10025</v>
      </c>
      <c r="G3206" s="24" t="s">
        <v>3305</v>
      </c>
      <c r="H3206" s="24" t="s">
        <v>10026</v>
      </c>
      <c r="I3206" s="24" t="s">
        <v>10027</v>
      </c>
      <c r="J3206" s="24" t="s">
        <v>12854</v>
      </c>
      <c r="N3206" s="24" t="s">
        <v>10087</v>
      </c>
      <c r="O3206" s="24" t="s">
        <v>3326</v>
      </c>
      <c r="Q3206" s="24" t="s">
        <v>3311</v>
      </c>
      <c r="R3206" s="24" t="s">
        <v>3327</v>
      </c>
      <c r="S3206" s="24" t="s">
        <v>3313</v>
      </c>
    </row>
    <row r="3207" spans="1:19" x14ac:dyDescent="0.25">
      <c r="A3207" s="24" t="s">
        <v>12855</v>
      </c>
      <c r="B3207" s="24">
        <v>47461946</v>
      </c>
      <c r="C3207" s="24">
        <v>47165099</v>
      </c>
      <c r="D3207" s="24" t="s">
        <v>3302</v>
      </c>
      <c r="E3207" s="24" t="s">
        <v>3303</v>
      </c>
      <c r="F3207" s="24" t="s">
        <v>5693</v>
      </c>
      <c r="G3207" s="24" t="s">
        <v>3305</v>
      </c>
      <c r="H3207" s="24" t="s">
        <v>11100</v>
      </c>
      <c r="I3207" s="24" t="s">
        <v>11154</v>
      </c>
      <c r="J3207" s="24" t="s">
        <v>12856</v>
      </c>
      <c r="N3207" s="24" t="s">
        <v>11138</v>
      </c>
      <c r="O3207" s="24" t="s">
        <v>3326</v>
      </c>
      <c r="Q3207" s="24" t="s">
        <v>3311</v>
      </c>
      <c r="R3207" s="24" t="s">
        <v>3327</v>
      </c>
      <c r="S3207" s="24" t="s">
        <v>3313</v>
      </c>
    </row>
    <row r="3208" spans="1:19" x14ac:dyDescent="0.25">
      <c r="A3208" s="24" t="s">
        <v>12857</v>
      </c>
      <c r="B3208" s="24">
        <v>47461956</v>
      </c>
      <c r="C3208" s="24">
        <v>47165158</v>
      </c>
      <c r="D3208" s="24" t="s">
        <v>3302</v>
      </c>
      <c r="E3208" s="24" t="s">
        <v>3303</v>
      </c>
      <c r="F3208" s="24" t="s">
        <v>5693</v>
      </c>
      <c r="G3208" s="24" t="s">
        <v>3305</v>
      </c>
      <c r="H3208" s="24" t="s">
        <v>11100</v>
      </c>
      <c r="I3208" s="24" t="s">
        <v>11154</v>
      </c>
      <c r="J3208" s="24" t="s">
        <v>12858</v>
      </c>
      <c r="N3208" s="24" t="s">
        <v>11158</v>
      </c>
      <c r="O3208" s="24" t="s">
        <v>3326</v>
      </c>
      <c r="Q3208" s="24" t="s">
        <v>3311</v>
      </c>
      <c r="R3208" s="24" t="s">
        <v>3327</v>
      </c>
      <c r="S3208" s="24" t="s">
        <v>3313</v>
      </c>
    </row>
    <row r="3209" spans="1:19" x14ac:dyDescent="0.25">
      <c r="A3209" s="24" t="s">
        <v>12859</v>
      </c>
      <c r="B3209" s="24">
        <v>47461966</v>
      </c>
      <c r="C3209" s="24">
        <v>47165302</v>
      </c>
      <c r="D3209" s="24" t="s">
        <v>3302</v>
      </c>
      <c r="E3209" s="24" t="s">
        <v>3303</v>
      </c>
      <c r="F3209" s="24" t="s">
        <v>5693</v>
      </c>
      <c r="G3209" s="24" t="s">
        <v>3305</v>
      </c>
      <c r="H3209" s="24" t="s">
        <v>11100</v>
      </c>
      <c r="I3209" s="24" t="s">
        <v>11154</v>
      </c>
      <c r="J3209" s="24" t="s">
        <v>12860</v>
      </c>
      <c r="N3209" s="24" t="s">
        <v>11138</v>
      </c>
      <c r="O3209" s="24" t="s">
        <v>3326</v>
      </c>
      <c r="Q3209" s="24" t="s">
        <v>3311</v>
      </c>
      <c r="R3209" s="24" t="s">
        <v>3327</v>
      </c>
      <c r="S3209" s="24" t="s">
        <v>3313</v>
      </c>
    </row>
    <row r="3210" spans="1:19" x14ac:dyDescent="0.25">
      <c r="A3210" s="24" t="s">
        <v>12861</v>
      </c>
      <c r="B3210" s="24">
        <v>47461971</v>
      </c>
      <c r="C3210" s="24">
        <v>47165317</v>
      </c>
      <c r="D3210" s="24" t="s">
        <v>3302</v>
      </c>
      <c r="E3210" s="24" t="s">
        <v>3303</v>
      </c>
      <c r="F3210" s="24" t="s">
        <v>5693</v>
      </c>
      <c r="G3210" s="24" t="s">
        <v>3305</v>
      </c>
      <c r="H3210" s="24" t="s">
        <v>11100</v>
      </c>
      <c r="I3210" s="24" t="s">
        <v>11154</v>
      </c>
      <c r="J3210" s="24" t="s">
        <v>12862</v>
      </c>
      <c r="N3210" s="24" t="s">
        <v>11138</v>
      </c>
      <c r="O3210" s="24" t="s">
        <v>3326</v>
      </c>
      <c r="Q3210" s="24" t="s">
        <v>3311</v>
      </c>
      <c r="R3210" s="24" t="s">
        <v>3327</v>
      </c>
      <c r="S3210" s="24" t="s">
        <v>3313</v>
      </c>
    </row>
    <row r="3211" spans="1:19" x14ac:dyDescent="0.25">
      <c r="A3211" s="24" t="s">
        <v>12863</v>
      </c>
      <c r="B3211" s="24">
        <v>47461981</v>
      </c>
      <c r="C3211" s="24">
        <v>47165363</v>
      </c>
      <c r="D3211" s="24" t="s">
        <v>3302</v>
      </c>
      <c r="E3211" s="24" t="s">
        <v>3303</v>
      </c>
      <c r="F3211" s="24" t="s">
        <v>5693</v>
      </c>
      <c r="G3211" s="24" t="s">
        <v>3305</v>
      </c>
      <c r="H3211" s="24" t="s">
        <v>11100</v>
      </c>
      <c r="I3211" s="24" t="s">
        <v>11154</v>
      </c>
      <c r="J3211" s="24" t="s">
        <v>11830</v>
      </c>
      <c r="N3211" s="24" t="s">
        <v>11105</v>
      </c>
    </row>
    <row r="3212" spans="1:19" x14ac:dyDescent="0.25">
      <c r="A3212" s="24" t="s">
        <v>12864</v>
      </c>
      <c r="B3212" s="24">
        <v>47461991</v>
      </c>
      <c r="C3212" s="24">
        <v>47165387</v>
      </c>
      <c r="D3212" s="24" t="s">
        <v>3302</v>
      </c>
      <c r="E3212" s="24" t="s">
        <v>3303</v>
      </c>
      <c r="F3212" s="24" t="s">
        <v>5693</v>
      </c>
      <c r="G3212" s="24" t="s">
        <v>3305</v>
      </c>
      <c r="H3212" s="24" t="s">
        <v>11100</v>
      </c>
      <c r="I3212" s="24" t="s">
        <v>11154</v>
      </c>
      <c r="J3212" s="24" t="s">
        <v>9105</v>
      </c>
      <c r="N3212" s="24" t="s">
        <v>11105</v>
      </c>
    </row>
    <row r="3213" spans="1:19" x14ac:dyDescent="0.25">
      <c r="A3213" s="24" t="s">
        <v>12865</v>
      </c>
      <c r="B3213" s="24">
        <v>47462006</v>
      </c>
      <c r="C3213" s="24">
        <v>47165472</v>
      </c>
      <c r="D3213" s="24" t="s">
        <v>3302</v>
      </c>
      <c r="E3213" s="24" t="s">
        <v>3303</v>
      </c>
      <c r="F3213" s="24" t="s">
        <v>5693</v>
      </c>
      <c r="G3213" s="24" t="s">
        <v>3305</v>
      </c>
      <c r="H3213" s="24" t="s">
        <v>11100</v>
      </c>
      <c r="I3213" s="24" t="s">
        <v>11213</v>
      </c>
      <c r="J3213" s="24" t="s">
        <v>12866</v>
      </c>
      <c r="N3213" s="24" t="s">
        <v>11105</v>
      </c>
    </row>
    <row r="3214" spans="1:19" x14ac:dyDescent="0.25">
      <c r="A3214" s="24" t="s">
        <v>12867</v>
      </c>
      <c r="B3214" s="24">
        <v>47462011</v>
      </c>
      <c r="C3214" s="24">
        <v>47165490</v>
      </c>
      <c r="D3214" s="24" t="s">
        <v>3302</v>
      </c>
      <c r="E3214" s="24" t="s">
        <v>3303</v>
      </c>
      <c r="F3214" s="24" t="s">
        <v>5693</v>
      </c>
      <c r="G3214" s="24" t="s">
        <v>3305</v>
      </c>
      <c r="H3214" s="24" t="s">
        <v>11100</v>
      </c>
      <c r="I3214" s="24" t="s">
        <v>12868</v>
      </c>
      <c r="J3214" s="24" t="s">
        <v>12869</v>
      </c>
      <c r="N3214" s="24" t="s">
        <v>12870</v>
      </c>
    </row>
    <row r="3215" spans="1:19" x14ac:dyDescent="0.25">
      <c r="A3215" s="24" t="s">
        <v>12871</v>
      </c>
      <c r="B3215" s="24">
        <v>47462016</v>
      </c>
      <c r="C3215" s="24">
        <v>47165538</v>
      </c>
      <c r="D3215" s="24" t="s">
        <v>3302</v>
      </c>
      <c r="E3215" s="24" t="s">
        <v>3303</v>
      </c>
      <c r="F3215" s="24" t="s">
        <v>5652</v>
      </c>
      <c r="G3215" s="24" t="s">
        <v>3305</v>
      </c>
      <c r="H3215" s="24" t="s">
        <v>10054</v>
      </c>
      <c r="I3215" s="24" t="s">
        <v>10055</v>
      </c>
      <c r="J3215" s="24" t="s">
        <v>12872</v>
      </c>
      <c r="N3215" s="24" t="s">
        <v>12873</v>
      </c>
      <c r="O3215" s="24" t="s">
        <v>3326</v>
      </c>
      <c r="Q3215" s="24" t="s">
        <v>3311</v>
      </c>
      <c r="R3215" s="24" t="s">
        <v>3327</v>
      </c>
      <c r="S3215" s="24" t="s">
        <v>3313</v>
      </c>
    </row>
    <row r="3216" spans="1:19" x14ac:dyDescent="0.25">
      <c r="A3216" s="24" t="s">
        <v>12874</v>
      </c>
      <c r="B3216" s="24">
        <v>47792815</v>
      </c>
      <c r="C3216" s="24">
        <v>47792718</v>
      </c>
      <c r="D3216" s="24" t="s">
        <v>3302</v>
      </c>
      <c r="E3216" s="24" t="s">
        <v>3303</v>
      </c>
      <c r="F3216" s="24" t="s">
        <v>3728</v>
      </c>
      <c r="G3216" s="24" t="s">
        <v>3729</v>
      </c>
      <c r="H3216" s="24" t="s">
        <v>9877</v>
      </c>
      <c r="I3216" s="24" t="s">
        <v>12047</v>
      </c>
      <c r="J3216" s="24" t="s">
        <v>12875</v>
      </c>
      <c r="N3216" s="24" t="s">
        <v>12876</v>
      </c>
    </row>
    <row r="3217" spans="1:19" x14ac:dyDescent="0.25">
      <c r="A3217" s="24" t="s">
        <v>12877</v>
      </c>
      <c r="B3217" s="24">
        <v>48086077</v>
      </c>
      <c r="C3217" s="24">
        <v>48086041</v>
      </c>
      <c r="D3217" s="24" t="s">
        <v>3302</v>
      </c>
      <c r="E3217" s="24" t="s">
        <v>3303</v>
      </c>
      <c r="F3217" s="24" t="s">
        <v>4453</v>
      </c>
      <c r="G3217" s="24" t="s">
        <v>4454</v>
      </c>
      <c r="H3217" s="24" t="s">
        <v>5443</v>
      </c>
      <c r="I3217" s="24" t="s">
        <v>160</v>
      </c>
      <c r="J3217" s="24" t="s">
        <v>12878</v>
      </c>
      <c r="N3217" s="24" t="s">
        <v>12879</v>
      </c>
    </row>
    <row r="3218" spans="1:19" x14ac:dyDescent="0.25">
      <c r="A3218" s="24" t="s">
        <v>12880</v>
      </c>
      <c r="B3218" s="24">
        <v>48086108</v>
      </c>
      <c r="C3218" s="24">
        <v>48086104</v>
      </c>
      <c r="D3218" s="24" t="s">
        <v>3302</v>
      </c>
      <c r="E3218" s="24" t="s">
        <v>3303</v>
      </c>
      <c r="F3218" s="24" t="s">
        <v>4453</v>
      </c>
      <c r="G3218" s="24" t="s">
        <v>4454</v>
      </c>
      <c r="H3218" s="24" t="s">
        <v>4485</v>
      </c>
      <c r="I3218" s="24" t="s">
        <v>571</v>
      </c>
      <c r="J3218" s="24" t="s">
        <v>12881</v>
      </c>
      <c r="N3218" s="24" t="s">
        <v>12882</v>
      </c>
    </row>
    <row r="3219" spans="1:19" x14ac:dyDescent="0.25">
      <c r="A3219" s="24" t="s">
        <v>12883</v>
      </c>
      <c r="B3219" s="24">
        <v>48086143</v>
      </c>
      <c r="C3219" s="24">
        <v>48086134</v>
      </c>
      <c r="D3219" s="24" t="s">
        <v>3302</v>
      </c>
      <c r="E3219" s="24" t="s">
        <v>3303</v>
      </c>
      <c r="F3219" s="24" t="s">
        <v>4453</v>
      </c>
      <c r="G3219" s="24" t="s">
        <v>4454</v>
      </c>
      <c r="H3219" s="24" t="s">
        <v>4485</v>
      </c>
      <c r="I3219" s="24" t="s">
        <v>571</v>
      </c>
      <c r="J3219" s="24" t="s">
        <v>5783</v>
      </c>
      <c r="N3219" s="24" t="s">
        <v>7290</v>
      </c>
    </row>
    <row r="3220" spans="1:19" x14ac:dyDescent="0.25">
      <c r="A3220" s="24" t="s">
        <v>12884</v>
      </c>
      <c r="B3220" s="24">
        <v>48086166</v>
      </c>
      <c r="C3220" s="24">
        <v>48086163</v>
      </c>
      <c r="D3220" s="24" t="s">
        <v>3302</v>
      </c>
      <c r="E3220" s="24" t="s">
        <v>3303</v>
      </c>
      <c r="F3220" s="24" t="s">
        <v>4453</v>
      </c>
      <c r="G3220" s="24" t="s">
        <v>4454</v>
      </c>
      <c r="H3220" s="24" t="s">
        <v>4485</v>
      </c>
      <c r="I3220" s="24" t="s">
        <v>571</v>
      </c>
      <c r="J3220" s="24" t="s">
        <v>12885</v>
      </c>
      <c r="N3220" s="24" t="s">
        <v>12886</v>
      </c>
    </row>
    <row r="3221" spans="1:19" x14ac:dyDescent="0.25">
      <c r="A3221" s="24" t="s">
        <v>12887</v>
      </c>
      <c r="B3221" s="24">
        <v>48086196</v>
      </c>
      <c r="C3221" s="24">
        <v>48086193</v>
      </c>
      <c r="D3221" s="24" t="s">
        <v>3302</v>
      </c>
      <c r="E3221" s="24" t="s">
        <v>3303</v>
      </c>
      <c r="F3221" s="24" t="s">
        <v>4453</v>
      </c>
      <c r="G3221" s="24" t="s">
        <v>4454</v>
      </c>
      <c r="H3221" s="24" t="s">
        <v>4485</v>
      </c>
      <c r="I3221" s="24" t="s">
        <v>571</v>
      </c>
      <c r="J3221" s="24" t="s">
        <v>12888</v>
      </c>
      <c r="N3221" s="24" t="s">
        <v>12889</v>
      </c>
    </row>
    <row r="3222" spans="1:19" x14ac:dyDescent="0.25">
      <c r="A3222" s="24" t="s">
        <v>12890</v>
      </c>
      <c r="B3222" s="24">
        <v>48280080</v>
      </c>
      <c r="C3222" s="24">
        <v>48280071</v>
      </c>
      <c r="D3222" s="24" t="s">
        <v>3302</v>
      </c>
      <c r="E3222" s="24" t="s">
        <v>3303</v>
      </c>
      <c r="F3222" s="24" t="s">
        <v>3945</v>
      </c>
      <c r="G3222" s="24" t="s">
        <v>3927</v>
      </c>
      <c r="H3222" s="24" t="s">
        <v>4888</v>
      </c>
      <c r="I3222" s="24" t="s">
        <v>7123</v>
      </c>
      <c r="J3222" s="24" t="s">
        <v>12891</v>
      </c>
      <c r="N3222" s="24" t="s">
        <v>12892</v>
      </c>
      <c r="O3222" s="24" t="s">
        <v>3326</v>
      </c>
      <c r="Q3222" s="24" t="s">
        <v>3311</v>
      </c>
      <c r="R3222" s="24" t="s">
        <v>3327</v>
      </c>
      <c r="S3222" s="24" t="s">
        <v>3313</v>
      </c>
    </row>
    <row r="3223" spans="1:19" x14ac:dyDescent="0.25">
      <c r="A3223" s="24" t="s">
        <v>12893</v>
      </c>
      <c r="B3223" s="24">
        <v>48297982</v>
      </c>
      <c r="C3223" s="24">
        <v>48297964</v>
      </c>
      <c r="D3223" s="24" t="s">
        <v>3302</v>
      </c>
      <c r="E3223" s="24" t="s">
        <v>3303</v>
      </c>
      <c r="F3223" s="24" t="s">
        <v>3728</v>
      </c>
      <c r="G3223" s="24" t="s">
        <v>3729</v>
      </c>
      <c r="H3223" s="24" t="s">
        <v>3730</v>
      </c>
      <c r="I3223" s="24" t="s">
        <v>12274</v>
      </c>
      <c r="J3223" s="24" t="s">
        <v>12894</v>
      </c>
      <c r="N3223" s="24" t="s">
        <v>12895</v>
      </c>
    </row>
    <row r="3224" spans="1:19" x14ac:dyDescent="0.25">
      <c r="A3224" s="24" t="s">
        <v>12896</v>
      </c>
      <c r="B3224" s="24">
        <v>48297992</v>
      </c>
      <c r="C3224" s="24">
        <v>48297988</v>
      </c>
      <c r="D3224" s="24" t="s">
        <v>3302</v>
      </c>
      <c r="E3224" s="24" t="s">
        <v>3303</v>
      </c>
      <c r="F3224" s="24" t="s">
        <v>3728</v>
      </c>
      <c r="G3224" s="24" t="s">
        <v>3729</v>
      </c>
      <c r="H3224" s="24" t="s">
        <v>3730</v>
      </c>
      <c r="I3224" s="24" t="s">
        <v>12274</v>
      </c>
      <c r="J3224" s="24" t="s">
        <v>12897</v>
      </c>
      <c r="N3224" s="24" t="s">
        <v>12895</v>
      </c>
    </row>
    <row r="3225" spans="1:19" x14ac:dyDescent="0.25">
      <c r="A3225" s="24" t="s">
        <v>12898</v>
      </c>
      <c r="B3225" s="24">
        <v>48343815</v>
      </c>
      <c r="C3225" s="24">
        <v>46104232</v>
      </c>
      <c r="D3225" s="24" t="s">
        <v>3302</v>
      </c>
      <c r="E3225" s="24" t="s">
        <v>3303</v>
      </c>
      <c r="F3225" s="24" t="s">
        <v>3304</v>
      </c>
      <c r="G3225" s="24" t="s">
        <v>3305</v>
      </c>
      <c r="H3225" s="24" t="s">
        <v>4057</v>
      </c>
      <c r="I3225" s="24" t="s">
        <v>12899</v>
      </c>
      <c r="J3225" s="24" t="s">
        <v>12900</v>
      </c>
      <c r="N3225" s="24" t="s">
        <v>12901</v>
      </c>
      <c r="O3225" s="24" t="s">
        <v>3326</v>
      </c>
      <c r="Q3225" s="24" t="s">
        <v>3311</v>
      </c>
      <c r="R3225" s="24" t="s">
        <v>3327</v>
      </c>
      <c r="S3225" s="24" t="s">
        <v>3313</v>
      </c>
    </row>
    <row r="3226" spans="1:19" x14ac:dyDescent="0.25">
      <c r="A3226" s="24" t="s">
        <v>12902</v>
      </c>
      <c r="B3226" s="24">
        <v>48347826</v>
      </c>
      <c r="C3226" s="24">
        <v>46104170</v>
      </c>
      <c r="D3226" s="24" t="s">
        <v>3302</v>
      </c>
      <c r="E3226" s="24" t="s">
        <v>3303</v>
      </c>
      <c r="F3226" s="24" t="s">
        <v>3304</v>
      </c>
      <c r="G3226" s="24" t="s">
        <v>3305</v>
      </c>
      <c r="H3226" s="24" t="s">
        <v>4041</v>
      </c>
      <c r="I3226" s="24" t="s">
        <v>12903</v>
      </c>
      <c r="J3226" s="24" t="s">
        <v>11027</v>
      </c>
      <c r="N3226" s="24" t="s">
        <v>4441</v>
      </c>
      <c r="O3226" s="24" t="s">
        <v>3326</v>
      </c>
      <c r="Q3226" s="24" t="s">
        <v>3311</v>
      </c>
      <c r="R3226" s="24" t="s">
        <v>3922</v>
      </c>
      <c r="S3226" s="24" t="s">
        <v>3313</v>
      </c>
    </row>
    <row r="3227" spans="1:19" x14ac:dyDescent="0.25">
      <c r="A3227" s="24" t="s">
        <v>12904</v>
      </c>
      <c r="B3227" s="24">
        <v>48355484</v>
      </c>
      <c r="C3227" s="24">
        <v>46104109</v>
      </c>
      <c r="D3227" s="24" t="s">
        <v>3302</v>
      </c>
      <c r="E3227" s="24" t="s">
        <v>3303</v>
      </c>
      <c r="F3227" s="24" t="s">
        <v>3304</v>
      </c>
      <c r="G3227" s="24" t="s">
        <v>3305</v>
      </c>
      <c r="H3227" s="24" t="s">
        <v>4037</v>
      </c>
      <c r="I3227" s="24" t="s">
        <v>12905</v>
      </c>
      <c r="J3227" s="24" t="s">
        <v>12906</v>
      </c>
      <c r="N3227" s="24" t="s">
        <v>9680</v>
      </c>
      <c r="O3227" s="24" t="s">
        <v>3326</v>
      </c>
      <c r="Q3227" s="24" t="s">
        <v>3311</v>
      </c>
      <c r="R3227" s="24" t="s">
        <v>3327</v>
      </c>
      <c r="S3227" s="24" t="s">
        <v>3313</v>
      </c>
    </row>
    <row r="3228" spans="1:19" x14ac:dyDescent="0.25">
      <c r="A3228" s="24" t="s">
        <v>12907</v>
      </c>
      <c r="B3228" s="24">
        <v>48357431</v>
      </c>
      <c r="C3228" s="24">
        <v>47142915</v>
      </c>
      <c r="D3228" s="24" t="s">
        <v>3302</v>
      </c>
      <c r="E3228" s="24" t="s">
        <v>3303</v>
      </c>
      <c r="F3228" s="24" t="s">
        <v>3304</v>
      </c>
      <c r="G3228" s="24" t="s">
        <v>3305</v>
      </c>
      <c r="H3228" s="24" t="s">
        <v>4079</v>
      </c>
      <c r="I3228" s="24" t="s">
        <v>4080</v>
      </c>
      <c r="J3228" s="24" t="s">
        <v>12908</v>
      </c>
      <c r="N3228" s="24" t="s">
        <v>12909</v>
      </c>
      <c r="O3228" s="24" t="s">
        <v>3326</v>
      </c>
      <c r="Q3228" s="24" t="s">
        <v>3311</v>
      </c>
      <c r="R3228" s="24" t="s">
        <v>3327</v>
      </c>
      <c r="S3228" s="24" t="s">
        <v>3313</v>
      </c>
    </row>
    <row r="3229" spans="1:19" x14ac:dyDescent="0.25">
      <c r="A3229" s="24" t="s">
        <v>12910</v>
      </c>
      <c r="B3229" s="24">
        <v>48366015</v>
      </c>
      <c r="C3229" s="24">
        <v>47143394</v>
      </c>
      <c r="D3229" s="24" t="s">
        <v>3302</v>
      </c>
      <c r="E3229" s="24" t="s">
        <v>3303</v>
      </c>
      <c r="F3229" s="24" t="s">
        <v>3304</v>
      </c>
      <c r="G3229" s="24" t="s">
        <v>3305</v>
      </c>
      <c r="H3229" s="24" t="s">
        <v>4041</v>
      </c>
      <c r="I3229" s="24" t="s">
        <v>12911</v>
      </c>
      <c r="J3229" s="24" t="s">
        <v>10724</v>
      </c>
      <c r="N3229" s="24" t="s">
        <v>4204</v>
      </c>
      <c r="O3229" s="24" t="s">
        <v>3326</v>
      </c>
      <c r="Q3229" s="24" t="s">
        <v>3311</v>
      </c>
      <c r="R3229" s="24" t="s">
        <v>3327</v>
      </c>
      <c r="S3229" s="24" t="s">
        <v>3313</v>
      </c>
    </row>
    <row r="3230" spans="1:19" x14ac:dyDescent="0.25">
      <c r="A3230" s="24" t="s">
        <v>12912</v>
      </c>
      <c r="B3230" s="24">
        <v>48366610</v>
      </c>
      <c r="C3230" s="24">
        <v>198632</v>
      </c>
      <c r="D3230" s="24" t="s">
        <v>3302</v>
      </c>
      <c r="E3230" s="24" t="s">
        <v>3303</v>
      </c>
      <c r="F3230" s="24" t="s">
        <v>3304</v>
      </c>
      <c r="G3230" s="24" t="s">
        <v>3305</v>
      </c>
      <c r="H3230" s="24" t="s">
        <v>4037</v>
      </c>
      <c r="I3230" s="24" t="s">
        <v>4050</v>
      </c>
      <c r="J3230" s="24" t="s">
        <v>12913</v>
      </c>
      <c r="N3230" s="24" t="s">
        <v>3748</v>
      </c>
      <c r="O3230" s="24" t="s">
        <v>3326</v>
      </c>
      <c r="Q3230" s="24" t="s">
        <v>3311</v>
      </c>
      <c r="R3230" s="24" t="s">
        <v>3922</v>
      </c>
      <c r="S3230" s="24" t="s">
        <v>3313</v>
      </c>
    </row>
    <row r="3231" spans="1:19" x14ac:dyDescent="0.25">
      <c r="A3231" s="24" t="s">
        <v>12914</v>
      </c>
      <c r="B3231" s="24">
        <v>48367585</v>
      </c>
      <c r="C3231" s="24">
        <v>46104167</v>
      </c>
      <c r="D3231" s="24" t="s">
        <v>3302</v>
      </c>
      <c r="E3231" s="24" t="s">
        <v>3303</v>
      </c>
      <c r="F3231" s="24" t="s">
        <v>3304</v>
      </c>
      <c r="G3231" s="24" t="s">
        <v>3305</v>
      </c>
      <c r="H3231" s="24" t="s">
        <v>4041</v>
      </c>
      <c r="I3231" s="24" t="s">
        <v>12911</v>
      </c>
      <c r="J3231" s="24" t="s">
        <v>12915</v>
      </c>
      <c r="N3231" s="24" t="s">
        <v>12916</v>
      </c>
      <c r="O3231" s="24" t="s">
        <v>3326</v>
      </c>
      <c r="Q3231" s="24" t="s">
        <v>3311</v>
      </c>
      <c r="R3231" s="24" t="s">
        <v>3327</v>
      </c>
      <c r="S3231" s="24" t="s">
        <v>3313</v>
      </c>
    </row>
    <row r="3232" spans="1:19" x14ac:dyDescent="0.25">
      <c r="A3232" s="24" t="s">
        <v>12917</v>
      </c>
      <c r="B3232" s="24">
        <v>48385954</v>
      </c>
      <c r="C3232" s="24">
        <v>198774</v>
      </c>
      <c r="D3232" s="24" t="s">
        <v>3302</v>
      </c>
      <c r="E3232" s="24" t="s">
        <v>3303</v>
      </c>
      <c r="F3232" s="24" t="s">
        <v>3304</v>
      </c>
      <c r="G3232" s="24" t="s">
        <v>3305</v>
      </c>
      <c r="H3232" s="24" t="s">
        <v>4037</v>
      </c>
      <c r="I3232" s="24" t="s">
        <v>12905</v>
      </c>
      <c r="J3232" s="24" t="s">
        <v>12918</v>
      </c>
      <c r="N3232" s="24" t="s">
        <v>4321</v>
      </c>
      <c r="O3232" s="24" t="s">
        <v>3326</v>
      </c>
      <c r="Q3232" s="24" t="s">
        <v>3311</v>
      </c>
      <c r="R3232" s="24" t="s">
        <v>3922</v>
      </c>
      <c r="S3232" s="24" t="s">
        <v>3313</v>
      </c>
    </row>
    <row r="3233" spans="1:19" x14ac:dyDescent="0.25">
      <c r="A3233" s="24" t="s">
        <v>12919</v>
      </c>
      <c r="B3233" s="24">
        <v>48392729</v>
      </c>
      <c r="C3233" s="24">
        <v>21132053</v>
      </c>
      <c r="D3233" s="24" t="s">
        <v>3302</v>
      </c>
      <c r="E3233" s="24" t="s">
        <v>3303</v>
      </c>
      <c r="F3233" s="24" t="s">
        <v>3304</v>
      </c>
      <c r="G3233" s="24" t="s">
        <v>3305</v>
      </c>
      <c r="H3233" s="24" t="s">
        <v>4057</v>
      </c>
      <c r="I3233" s="24" t="s">
        <v>4058</v>
      </c>
      <c r="J3233" s="24" t="s">
        <v>12920</v>
      </c>
      <c r="N3233" s="24" t="s">
        <v>4064</v>
      </c>
    </row>
    <row r="3234" spans="1:19" x14ac:dyDescent="0.25">
      <c r="A3234" s="24" t="s">
        <v>12921</v>
      </c>
      <c r="B3234" s="24">
        <v>48397948</v>
      </c>
      <c r="C3234" s="24">
        <v>47143398</v>
      </c>
      <c r="D3234" s="24" t="s">
        <v>3302</v>
      </c>
      <c r="E3234" s="24" t="s">
        <v>3303</v>
      </c>
      <c r="F3234" s="24" t="s">
        <v>3304</v>
      </c>
      <c r="G3234" s="24" t="s">
        <v>3305</v>
      </c>
      <c r="H3234" s="24" t="s">
        <v>4041</v>
      </c>
      <c r="I3234" s="24" t="s">
        <v>12911</v>
      </c>
      <c r="J3234" s="24" t="s">
        <v>12922</v>
      </c>
      <c r="N3234" s="24" t="s">
        <v>4044</v>
      </c>
      <c r="O3234" s="24" t="s">
        <v>3326</v>
      </c>
      <c r="Q3234" s="24" t="s">
        <v>3311</v>
      </c>
      <c r="R3234" s="24" t="s">
        <v>3327</v>
      </c>
      <c r="S3234" s="24" t="s">
        <v>3313</v>
      </c>
    </row>
    <row r="3235" spans="1:19" x14ac:dyDescent="0.25">
      <c r="A3235" s="24" t="s">
        <v>12923</v>
      </c>
      <c r="B3235" s="24">
        <v>48408265</v>
      </c>
      <c r="C3235" s="24">
        <v>47144430</v>
      </c>
      <c r="D3235" s="24" t="s">
        <v>3302</v>
      </c>
      <c r="E3235" s="24" t="s">
        <v>3303</v>
      </c>
      <c r="F3235" s="24" t="s">
        <v>3304</v>
      </c>
      <c r="G3235" s="24" t="s">
        <v>3305</v>
      </c>
      <c r="H3235" s="24" t="s">
        <v>4057</v>
      </c>
      <c r="I3235" s="24" t="s">
        <v>12924</v>
      </c>
      <c r="J3235" s="24" t="s">
        <v>12925</v>
      </c>
      <c r="N3235" s="24" t="s">
        <v>4039</v>
      </c>
      <c r="O3235" s="24" t="s">
        <v>3326</v>
      </c>
      <c r="Q3235" s="24" t="s">
        <v>3311</v>
      </c>
      <c r="R3235" s="24" t="s">
        <v>3327</v>
      </c>
      <c r="S3235" s="24" t="s">
        <v>3313</v>
      </c>
    </row>
    <row r="3236" spans="1:19" x14ac:dyDescent="0.25">
      <c r="A3236" s="24" t="s">
        <v>12926</v>
      </c>
      <c r="B3236" s="24">
        <v>48443904</v>
      </c>
      <c r="C3236" s="24">
        <v>48443898</v>
      </c>
      <c r="D3236" s="24" t="s">
        <v>3302</v>
      </c>
      <c r="E3236" s="24" t="s">
        <v>3303</v>
      </c>
      <c r="F3236" s="24" t="s">
        <v>3945</v>
      </c>
      <c r="G3236" s="24" t="s">
        <v>3927</v>
      </c>
      <c r="H3236" s="24" t="s">
        <v>4460</v>
      </c>
      <c r="I3236" s="24" t="s">
        <v>12927</v>
      </c>
      <c r="J3236" s="24" t="s">
        <v>5119</v>
      </c>
      <c r="N3236" s="24" t="s">
        <v>12928</v>
      </c>
      <c r="O3236" s="24" t="s">
        <v>3326</v>
      </c>
      <c r="Q3236" s="24" t="s">
        <v>3311</v>
      </c>
      <c r="R3236" s="24" t="s">
        <v>3922</v>
      </c>
      <c r="S3236" s="24" t="s">
        <v>3313</v>
      </c>
    </row>
    <row r="3237" spans="1:19" x14ac:dyDescent="0.25">
      <c r="A3237" s="24" t="s">
        <v>12929</v>
      </c>
      <c r="B3237" s="24">
        <v>48443942</v>
      </c>
      <c r="C3237" s="24">
        <v>48443938</v>
      </c>
      <c r="D3237" s="24" t="s">
        <v>3302</v>
      </c>
      <c r="E3237" s="24" t="s">
        <v>3303</v>
      </c>
      <c r="F3237" s="24" t="s">
        <v>3945</v>
      </c>
      <c r="G3237" s="24" t="s">
        <v>3927</v>
      </c>
      <c r="H3237" s="24" t="s">
        <v>4460</v>
      </c>
      <c r="I3237" s="24" t="s">
        <v>12927</v>
      </c>
      <c r="J3237" s="24" t="s">
        <v>12930</v>
      </c>
      <c r="N3237" s="24" t="s">
        <v>12931</v>
      </c>
      <c r="O3237" s="24" t="s">
        <v>3326</v>
      </c>
      <c r="Q3237" s="24" t="s">
        <v>3311</v>
      </c>
      <c r="R3237" s="24" t="s">
        <v>3327</v>
      </c>
      <c r="S3237" s="24" t="s">
        <v>3313</v>
      </c>
    </row>
    <row r="3238" spans="1:19" x14ac:dyDescent="0.25">
      <c r="A3238" s="24" t="s">
        <v>12932</v>
      </c>
      <c r="B3238" s="24">
        <v>48443963</v>
      </c>
      <c r="C3238" s="24">
        <v>48443950</v>
      </c>
      <c r="D3238" s="24" t="s">
        <v>3302</v>
      </c>
      <c r="E3238" s="24" t="s">
        <v>3303</v>
      </c>
      <c r="F3238" s="24" t="s">
        <v>3945</v>
      </c>
      <c r="G3238" s="24" t="s">
        <v>3927</v>
      </c>
      <c r="H3238" s="24" t="s">
        <v>4460</v>
      </c>
      <c r="I3238" s="24" t="s">
        <v>12927</v>
      </c>
      <c r="J3238" s="24" t="s">
        <v>12933</v>
      </c>
      <c r="N3238" s="24" t="s">
        <v>5162</v>
      </c>
      <c r="O3238" s="24" t="s">
        <v>3326</v>
      </c>
      <c r="Q3238" s="24" t="s">
        <v>3311</v>
      </c>
      <c r="R3238" s="24" t="s">
        <v>3327</v>
      </c>
      <c r="S3238" s="24" t="s">
        <v>3313</v>
      </c>
    </row>
    <row r="3239" spans="1:19" x14ac:dyDescent="0.25">
      <c r="A3239" s="24" t="s">
        <v>12934</v>
      </c>
      <c r="B3239" s="24">
        <v>49221168</v>
      </c>
      <c r="C3239" s="24">
        <v>47147979</v>
      </c>
      <c r="D3239" s="24" t="s">
        <v>3302</v>
      </c>
      <c r="E3239" s="24" t="s">
        <v>3303</v>
      </c>
      <c r="F3239" s="24" t="s">
        <v>3304</v>
      </c>
      <c r="G3239" s="24" t="s">
        <v>3305</v>
      </c>
      <c r="H3239" s="24" t="s">
        <v>12935</v>
      </c>
      <c r="I3239" s="24" t="s">
        <v>12936</v>
      </c>
      <c r="J3239" s="24" t="s">
        <v>12937</v>
      </c>
      <c r="N3239" s="24" t="s">
        <v>12938</v>
      </c>
      <c r="O3239" s="24" t="s">
        <v>3326</v>
      </c>
      <c r="Q3239" s="24" t="s">
        <v>3311</v>
      </c>
      <c r="R3239" s="24" t="s">
        <v>3327</v>
      </c>
      <c r="S3239" s="24" t="s">
        <v>3313</v>
      </c>
    </row>
    <row r="3240" spans="1:19" x14ac:dyDescent="0.25">
      <c r="A3240" s="24" t="s">
        <v>12939</v>
      </c>
      <c r="B3240" s="24">
        <v>49221316</v>
      </c>
      <c r="C3240" s="24">
        <v>195075</v>
      </c>
      <c r="D3240" s="24" t="s">
        <v>3302</v>
      </c>
      <c r="E3240" s="24" t="s">
        <v>3303</v>
      </c>
      <c r="F3240" s="24" t="s">
        <v>3304</v>
      </c>
      <c r="G3240" s="24" t="s">
        <v>3305</v>
      </c>
      <c r="H3240" s="24" t="s">
        <v>12935</v>
      </c>
      <c r="I3240" s="24" t="s">
        <v>12940</v>
      </c>
      <c r="J3240" s="24" t="s">
        <v>7184</v>
      </c>
      <c r="N3240" s="24" t="s">
        <v>3748</v>
      </c>
      <c r="O3240" s="24" t="s">
        <v>3326</v>
      </c>
      <c r="Q3240" s="24" t="s">
        <v>3311</v>
      </c>
      <c r="R3240" s="24" t="s">
        <v>3327</v>
      </c>
      <c r="S3240" s="24" t="s">
        <v>3313</v>
      </c>
    </row>
    <row r="3241" spans="1:19" x14ac:dyDescent="0.25">
      <c r="A3241" s="24" t="s">
        <v>12941</v>
      </c>
      <c r="B3241" s="24">
        <v>49221561</v>
      </c>
      <c r="C3241" s="24">
        <v>46104959</v>
      </c>
      <c r="D3241" s="24" t="s">
        <v>3302</v>
      </c>
      <c r="E3241" s="24" t="s">
        <v>3303</v>
      </c>
      <c r="F3241" s="24" t="s">
        <v>3304</v>
      </c>
      <c r="G3241" s="24" t="s">
        <v>3305</v>
      </c>
      <c r="H3241" s="24" t="s">
        <v>12935</v>
      </c>
      <c r="I3241" s="24" t="s">
        <v>12942</v>
      </c>
      <c r="J3241" s="24" t="s">
        <v>12937</v>
      </c>
      <c r="N3241" s="24" t="s">
        <v>3748</v>
      </c>
      <c r="O3241" s="24" t="s">
        <v>3326</v>
      </c>
      <c r="Q3241" s="24" t="s">
        <v>3311</v>
      </c>
      <c r="R3241" s="24" t="s">
        <v>3327</v>
      </c>
      <c r="S3241" s="24" t="s">
        <v>3313</v>
      </c>
    </row>
    <row r="3242" spans="1:19" x14ac:dyDescent="0.25">
      <c r="A3242" s="24" t="s">
        <v>12943</v>
      </c>
      <c r="B3242" s="24">
        <v>49223241</v>
      </c>
      <c r="C3242" s="24">
        <v>47147468</v>
      </c>
      <c r="D3242" s="24" t="s">
        <v>3302</v>
      </c>
      <c r="E3242" s="24" t="s">
        <v>3303</v>
      </c>
      <c r="F3242" s="24" t="s">
        <v>3304</v>
      </c>
      <c r="G3242" s="24" t="s">
        <v>3305</v>
      </c>
      <c r="H3242" s="24" t="s">
        <v>12935</v>
      </c>
      <c r="I3242" s="24" t="s">
        <v>12944</v>
      </c>
      <c r="J3242" s="24" t="s">
        <v>12945</v>
      </c>
      <c r="N3242" s="24" t="s">
        <v>4200</v>
      </c>
      <c r="O3242" s="24" t="s">
        <v>3326</v>
      </c>
      <c r="Q3242" s="24" t="s">
        <v>3311</v>
      </c>
      <c r="R3242" s="24" t="s">
        <v>3922</v>
      </c>
      <c r="S3242" s="24" t="s">
        <v>3313</v>
      </c>
    </row>
    <row r="3243" spans="1:19" x14ac:dyDescent="0.25">
      <c r="A3243" s="24" t="s">
        <v>12946</v>
      </c>
      <c r="B3243" s="24">
        <v>49223762</v>
      </c>
      <c r="C3243" s="24">
        <v>47149037</v>
      </c>
      <c r="D3243" s="24" t="s">
        <v>3302</v>
      </c>
      <c r="E3243" s="24" t="s">
        <v>3303</v>
      </c>
      <c r="F3243" s="24" t="s">
        <v>3304</v>
      </c>
      <c r="G3243" s="24" t="s">
        <v>3305</v>
      </c>
      <c r="H3243" s="24" t="s">
        <v>12935</v>
      </c>
      <c r="I3243" s="24" t="s">
        <v>12947</v>
      </c>
      <c r="J3243" s="24" t="s">
        <v>11483</v>
      </c>
      <c r="N3243" s="24" t="s">
        <v>12948</v>
      </c>
      <c r="O3243" s="24" t="s">
        <v>3326</v>
      </c>
      <c r="Q3243" s="24" t="s">
        <v>3311</v>
      </c>
      <c r="R3243" s="24" t="s">
        <v>3327</v>
      </c>
      <c r="S3243" s="24" t="s">
        <v>3313</v>
      </c>
    </row>
    <row r="3244" spans="1:19" x14ac:dyDescent="0.25">
      <c r="A3244" s="24" t="s">
        <v>12949</v>
      </c>
      <c r="B3244" s="24">
        <v>49223828</v>
      </c>
      <c r="C3244" s="24">
        <v>47147616</v>
      </c>
      <c r="D3244" s="24" t="s">
        <v>3302</v>
      </c>
      <c r="E3244" s="24" t="s">
        <v>3303</v>
      </c>
      <c r="F3244" s="24" t="s">
        <v>3304</v>
      </c>
      <c r="G3244" s="24" t="s">
        <v>3305</v>
      </c>
      <c r="H3244" s="24" t="s">
        <v>12935</v>
      </c>
      <c r="I3244" s="24" t="s">
        <v>12944</v>
      </c>
      <c r="J3244" s="24" t="s">
        <v>4030</v>
      </c>
      <c r="N3244" s="24" t="s">
        <v>12948</v>
      </c>
      <c r="O3244" s="24" t="s">
        <v>3326</v>
      </c>
      <c r="Q3244" s="24" t="s">
        <v>3311</v>
      </c>
      <c r="R3244" s="24" t="s">
        <v>3327</v>
      </c>
      <c r="S3244" s="24" t="s">
        <v>3313</v>
      </c>
    </row>
    <row r="3245" spans="1:19" x14ac:dyDescent="0.25">
      <c r="A3245" s="24" t="s">
        <v>12950</v>
      </c>
      <c r="B3245" s="24">
        <v>49224271</v>
      </c>
      <c r="C3245" s="24">
        <v>46106057</v>
      </c>
      <c r="D3245" s="24" t="s">
        <v>3302</v>
      </c>
      <c r="E3245" s="24" t="s">
        <v>3303</v>
      </c>
      <c r="F3245" s="24" t="s">
        <v>3304</v>
      </c>
      <c r="G3245" s="24" t="s">
        <v>3305</v>
      </c>
      <c r="H3245" s="24" t="s">
        <v>12935</v>
      </c>
      <c r="I3245" s="24" t="s">
        <v>12951</v>
      </c>
      <c r="J3245" s="24" t="s">
        <v>10655</v>
      </c>
      <c r="N3245" s="24" t="s">
        <v>4200</v>
      </c>
      <c r="O3245" s="24" t="s">
        <v>3326</v>
      </c>
      <c r="Q3245" s="24" t="s">
        <v>3311</v>
      </c>
      <c r="R3245" s="24" t="s">
        <v>3327</v>
      </c>
      <c r="S3245" s="24" t="s">
        <v>3313</v>
      </c>
    </row>
    <row r="3246" spans="1:19" x14ac:dyDescent="0.25">
      <c r="A3246" s="24" t="s">
        <v>12952</v>
      </c>
      <c r="B3246" s="24">
        <v>49225892</v>
      </c>
      <c r="C3246" s="24">
        <v>47147702</v>
      </c>
      <c r="D3246" s="24" t="s">
        <v>3302</v>
      </c>
      <c r="E3246" s="24" t="s">
        <v>3303</v>
      </c>
      <c r="F3246" s="24" t="s">
        <v>3304</v>
      </c>
      <c r="G3246" s="24" t="s">
        <v>3305</v>
      </c>
      <c r="H3246" s="24" t="s">
        <v>12935</v>
      </c>
      <c r="I3246" s="24" t="s">
        <v>12953</v>
      </c>
      <c r="J3246" s="24" t="s">
        <v>12954</v>
      </c>
      <c r="N3246" s="24" t="s">
        <v>4200</v>
      </c>
      <c r="O3246" s="24" t="s">
        <v>3326</v>
      </c>
      <c r="Q3246" s="24" t="s">
        <v>3311</v>
      </c>
      <c r="R3246" s="24" t="s">
        <v>3327</v>
      </c>
      <c r="S3246" s="24" t="s">
        <v>3313</v>
      </c>
    </row>
    <row r="3247" spans="1:19" x14ac:dyDescent="0.25">
      <c r="A3247" s="24" t="s">
        <v>12955</v>
      </c>
      <c r="B3247" s="24">
        <v>49226443</v>
      </c>
      <c r="C3247" s="24">
        <v>47149357</v>
      </c>
      <c r="D3247" s="24" t="s">
        <v>3302</v>
      </c>
      <c r="E3247" s="24" t="s">
        <v>3303</v>
      </c>
      <c r="F3247" s="24" t="s">
        <v>3304</v>
      </c>
      <c r="G3247" s="24" t="s">
        <v>3305</v>
      </c>
      <c r="H3247" s="24" t="s">
        <v>12935</v>
      </c>
      <c r="I3247" s="24" t="s">
        <v>12947</v>
      </c>
      <c r="J3247" s="24" t="s">
        <v>12956</v>
      </c>
      <c r="N3247" s="24" t="s">
        <v>10671</v>
      </c>
      <c r="O3247" s="24" t="s">
        <v>3340</v>
      </c>
      <c r="Q3247" s="24" t="s">
        <v>3311</v>
      </c>
      <c r="R3247" s="24" t="s">
        <v>3327</v>
      </c>
      <c r="S3247" s="24" t="s">
        <v>3313</v>
      </c>
    </row>
    <row r="3248" spans="1:19" x14ac:dyDescent="0.25">
      <c r="A3248" s="24" t="s">
        <v>12957</v>
      </c>
      <c r="B3248" s="24">
        <v>49226526</v>
      </c>
      <c r="C3248" s="24">
        <v>47147556</v>
      </c>
      <c r="D3248" s="24" t="s">
        <v>3302</v>
      </c>
      <c r="E3248" s="24" t="s">
        <v>3303</v>
      </c>
      <c r="F3248" s="24" t="s">
        <v>3304</v>
      </c>
      <c r="G3248" s="24" t="s">
        <v>3305</v>
      </c>
      <c r="H3248" s="24" t="s">
        <v>12935</v>
      </c>
      <c r="I3248" s="24" t="s">
        <v>12944</v>
      </c>
      <c r="J3248" s="24" t="s">
        <v>12958</v>
      </c>
      <c r="N3248" s="24" t="s">
        <v>4200</v>
      </c>
      <c r="O3248" s="24" t="s">
        <v>3326</v>
      </c>
      <c r="Q3248" s="24" t="s">
        <v>3311</v>
      </c>
      <c r="R3248" s="24" t="s">
        <v>3327</v>
      </c>
      <c r="S3248" s="24" t="s">
        <v>3313</v>
      </c>
    </row>
    <row r="3249" spans="1:19" x14ac:dyDescent="0.25">
      <c r="A3249" s="24" t="s">
        <v>12959</v>
      </c>
      <c r="B3249" s="24">
        <v>49227958</v>
      </c>
      <c r="C3249" s="24">
        <v>47148944</v>
      </c>
      <c r="D3249" s="24" t="s">
        <v>3302</v>
      </c>
      <c r="E3249" s="24" t="s">
        <v>3303</v>
      </c>
      <c r="F3249" s="24" t="s">
        <v>3304</v>
      </c>
      <c r="G3249" s="24" t="s">
        <v>3305</v>
      </c>
      <c r="H3249" s="24" t="s">
        <v>12935</v>
      </c>
      <c r="I3249" s="24" t="s">
        <v>12947</v>
      </c>
      <c r="J3249" s="24" t="s">
        <v>12960</v>
      </c>
      <c r="N3249" s="24" t="s">
        <v>12961</v>
      </c>
      <c r="O3249" s="24" t="s">
        <v>3326</v>
      </c>
      <c r="Q3249" s="24" t="s">
        <v>3311</v>
      </c>
      <c r="R3249" s="24" t="s">
        <v>3327</v>
      </c>
      <c r="S3249" s="24" t="s">
        <v>3313</v>
      </c>
    </row>
    <row r="3250" spans="1:19" x14ac:dyDescent="0.25">
      <c r="A3250" s="24" t="s">
        <v>12962</v>
      </c>
      <c r="B3250" s="24">
        <v>49228929</v>
      </c>
      <c r="C3250" s="24">
        <v>47149087</v>
      </c>
      <c r="D3250" s="24" t="s">
        <v>3302</v>
      </c>
      <c r="E3250" s="24" t="s">
        <v>3303</v>
      </c>
      <c r="F3250" s="24" t="s">
        <v>3304</v>
      </c>
      <c r="G3250" s="24" t="s">
        <v>3305</v>
      </c>
      <c r="H3250" s="24" t="s">
        <v>12935</v>
      </c>
      <c r="I3250" s="24" t="s">
        <v>12947</v>
      </c>
      <c r="J3250" s="24" t="s">
        <v>12963</v>
      </c>
      <c r="N3250" s="24" t="s">
        <v>12948</v>
      </c>
      <c r="O3250" s="24" t="s">
        <v>3326</v>
      </c>
      <c r="Q3250" s="24" t="s">
        <v>3311</v>
      </c>
      <c r="R3250" s="24" t="s">
        <v>3327</v>
      </c>
      <c r="S3250" s="24" t="s">
        <v>3313</v>
      </c>
    </row>
    <row r="3251" spans="1:19" x14ac:dyDescent="0.25">
      <c r="A3251" s="24" t="s">
        <v>12964</v>
      </c>
      <c r="B3251" s="24">
        <v>49229422</v>
      </c>
      <c r="C3251" s="24">
        <v>47146393</v>
      </c>
      <c r="D3251" s="24" t="s">
        <v>3302</v>
      </c>
      <c r="E3251" s="24" t="s">
        <v>3303</v>
      </c>
      <c r="F3251" s="24" t="s">
        <v>3304</v>
      </c>
      <c r="G3251" s="24" t="s">
        <v>3305</v>
      </c>
      <c r="H3251" s="24" t="s">
        <v>12935</v>
      </c>
      <c r="I3251" s="24" t="s">
        <v>12965</v>
      </c>
      <c r="J3251" s="24" t="s">
        <v>12966</v>
      </c>
      <c r="N3251" s="24" t="s">
        <v>10584</v>
      </c>
      <c r="O3251" s="24" t="s">
        <v>3326</v>
      </c>
      <c r="Q3251" s="24" t="s">
        <v>3311</v>
      </c>
      <c r="R3251" s="24" t="s">
        <v>3327</v>
      </c>
      <c r="S3251" s="24" t="s">
        <v>3313</v>
      </c>
    </row>
    <row r="3252" spans="1:19" x14ac:dyDescent="0.25">
      <c r="A3252" s="24" t="s">
        <v>12967</v>
      </c>
      <c r="B3252" s="24">
        <v>49229867</v>
      </c>
      <c r="C3252" s="24">
        <v>47148013</v>
      </c>
      <c r="D3252" s="24" t="s">
        <v>3302</v>
      </c>
      <c r="E3252" s="24" t="s">
        <v>3303</v>
      </c>
      <c r="F3252" s="24" t="s">
        <v>3304</v>
      </c>
      <c r="G3252" s="24" t="s">
        <v>3305</v>
      </c>
      <c r="H3252" s="24" t="s">
        <v>12935</v>
      </c>
      <c r="I3252" s="24" t="s">
        <v>12968</v>
      </c>
      <c r="J3252" s="24" t="s">
        <v>8315</v>
      </c>
      <c r="N3252" s="24" t="s">
        <v>4350</v>
      </c>
      <c r="O3252" s="24" t="s">
        <v>3326</v>
      </c>
      <c r="Q3252" s="24" t="s">
        <v>3311</v>
      </c>
      <c r="R3252" s="24" t="s">
        <v>3327</v>
      </c>
      <c r="S3252" s="24" t="s">
        <v>3313</v>
      </c>
    </row>
    <row r="3253" spans="1:19" x14ac:dyDescent="0.25">
      <c r="A3253" s="24" t="s">
        <v>12969</v>
      </c>
      <c r="B3253" s="24">
        <v>49230598</v>
      </c>
      <c r="C3253" s="24">
        <v>193269</v>
      </c>
      <c r="D3253" s="24" t="s">
        <v>3302</v>
      </c>
      <c r="E3253" s="24" t="s">
        <v>3303</v>
      </c>
      <c r="F3253" s="24" t="s">
        <v>3304</v>
      </c>
      <c r="G3253" s="24" t="s">
        <v>3305</v>
      </c>
      <c r="H3253" s="24" t="s">
        <v>12935</v>
      </c>
      <c r="I3253" s="24" t="s">
        <v>12970</v>
      </c>
      <c r="J3253" s="24" t="s">
        <v>12971</v>
      </c>
      <c r="N3253" s="24" t="s">
        <v>4364</v>
      </c>
      <c r="O3253" s="24" t="s">
        <v>3326</v>
      </c>
      <c r="Q3253" s="24" t="s">
        <v>3311</v>
      </c>
      <c r="R3253" s="24" t="s">
        <v>3312</v>
      </c>
      <c r="S3253" s="24" t="s">
        <v>3313</v>
      </c>
    </row>
    <row r="3254" spans="1:19" x14ac:dyDescent="0.25">
      <c r="A3254" s="24" t="s">
        <v>12972</v>
      </c>
      <c r="B3254" s="24">
        <v>49230785</v>
      </c>
      <c r="C3254" s="24">
        <v>47147840</v>
      </c>
      <c r="D3254" s="24" t="s">
        <v>3302</v>
      </c>
      <c r="E3254" s="24" t="s">
        <v>3303</v>
      </c>
      <c r="F3254" s="24" t="s">
        <v>3304</v>
      </c>
      <c r="G3254" s="24" t="s">
        <v>3305</v>
      </c>
      <c r="H3254" s="24" t="s">
        <v>12935</v>
      </c>
      <c r="I3254" s="24" t="s">
        <v>12936</v>
      </c>
      <c r="J3254" s="24" t="s">
        <v>329</v>
      </c>
      <c r="N3254" s="24" t="s">
        <v>12973</v>
      </c>
      <c r="O3254" s="24" t="s">
        <v>3340</v>
      </c>
      <c r="Q3254" s="24" t="s">
        <v>3311</v>
      </c>
      <c r="R3254" s="24" t="s">
        <v>3327</v>
      </c>
      <c r="S3254" s="24" t="s">
        <v>3313</v>
      </c>
    </row>
    <row r="3255" spans="1:19" x14ac:dyDescent="0.25">
      <c r="A3255" s="24" t="s">
        <v>12974</v>
      </c>
      <c r="B3255" s="24">
        <v>49231602</v>
      </c>
      <c r="C3255" s="24">
        <v>47148229</v>
      </c>
      <c r="D3255" s="24" t="s">
        <v>3302</v>
      </c>
      <c r="E3255" s="24" t="s">
        <v>3303</v>
      </c>
      <c r="F3255" s="24" t="s">
        <v>3304</v>
      </c>
      <c r="G3255" s="24" t="s">
        <v>3305</v>
      </c>
      <c r="H3255" s="24" t="s">
        <v>12935</v>
      </c>
      <c r="I3255" s="24" t="s">
        <v>12975</v>
      </c>
      <c r="J3255" s="24" t="s">
        <v>7620</v>
      </c>
      <c r="N3255" s="24" t="s">
        <v>12976</v>
      </c>
      <c r="O3255" s="24" t="s">
        <v>3326</v>
      </c>
      <c r="Q3255" s="24" t="s">
        <v>3311</v>
      </c>
      <c r="R3255" s="24" t="s">
        <v>3327</v>
      </c>
      <c r="S3255" s="24" t="s">
        <v>3313</v>
      </c>
    </row>
    <row r="3256" spans="1:19" x14ac:dyDescent="0.25">
      <c r="A3256" s="24" t="s">
        <v>12977</v>
      </c>
      <c r="B3256" s="24">
        <v>49233813</v>
      </c>
      <c r="C3256" s="24">
        <v>47149007</v>
      </c>
      <c r="D3256" s="24" t="s">
        <v>3302</v>
      </c>
      <c r="E3256" s="24" t="s">
        <v>3303</v>
      </c>
      <c r="F3256" s="24" t="s">
        <v>3304</v>
      </c>
      <c r="G3256" s="24" t="s">
        <v>3305</v>
      </c>
      <c r="H3256" s="24" t="s">
        <v>12935</v>
      </c>
      <c r="I3256" s="24" t="s">
        <v>12947</v>
      </c>
      <c r="J3256" s="24" t="s">
        <v>8315</v>
      </c>
      <c r="N3256" s="24" t="s">
        <v>5408</v>
      </c>
      <c r="O3256" s="24" t="s">
        <v>3326</v>
      </c>
      <c r="Q3256" s="24" t="s">
        <v>3311</v>
      </c>
      <c r="R3256" s="24" t="s">
        <v>3327</v>
      </c>
      <c r="S3256" s="24" t="s">
        <v>3313</v>
      </c>
    </row>
    <row r="3257" spans="1:19" x14ac:dyDescent="0.25">
      <c r="A3257" s="24" t="s">
        <v>12978</v>
      </c>
      <c r="B3257" s="24">
        <v>49234709</v>
      </c>
      <c r="C3257" s="24">
        <v>46106542</v>
      </c>
      <c r="D3257" s="24" t="s">
        <v>3302</v>
      </c>
      <c r="E3257" s="24" t="s">
        <v>3303</v>
      </c>
      <c r="F3257" s="24" t="s">
        <v>3304</v>
      </c>
      <c r="G3257" s="24" t="s">
        <v>3305</v>
      </c>
      <c r="H3257" s="24" t="s">
        <v>12935</v>
      </c>
      <c r="I3257" s="24" t="s">
        <v>12979</v>
      </c>
      <c r="J3257" s="24" t="s">
        <v>12980</v>
      </c>
      <c r="N3257" s="24" t="s">
        <v>4350</v>
      </c>
      <c r="O3257" s="24" t="s">
        <v>3326</v>
      </c>
      <c r="Q3257" s="24" t="s">
        <v>3311</v>
      </c>
      <c r="R3257" s="24" t="s">
        <v>3327</v>
      </c>
      <c r="S3257" s="24" t="s">
        <v>3313</v>
      </c>
    </row>
    <row r="3258" spans="1:19" x14ac:dyDescent="0.25">
      <c r="A3258" s="24" t="s">
        <v>12981</v>
      </c>
      <c r="B3258" s="24">
        <v>49235362</v>
      </c>
      <c r="C3258" s="24">
        <v>47148202</v>
      </c>
      <c r="D3258" s="24" t="s">
        <v>3302</v>
      </c>
      <c r="E3258" s="24" t="s">
        <v>3303</v>
      </c>
      <c r="F3258" s="24" t="s">
        <v>3304</v>
      </c>
      <c r="G3258" s="24" t="s">
        <v>3305</v>
      </c>
      <c r="H3258" s="24" t="s">
        <v>12935</v>
      </c>
      <c r="I3258" s="24" t="s">
        <v>12982</v>
      </c>
      <c r="J3258" s="24" t="s">
        <v>12983</v>
      </c>
      <c r="N3258" s="24" t="s">
        <v>12984</v>
      </c>
      <c r="O3258" s="24" t="s">
        <v>3326</v>
      </c>
      <c r="Q3258" s="24" t="s">
        <v>3311</v>
      </c>
      <c r="R3258" s="24" t="s">
        <v>3327</v>
      </c>
      <c r="S3258" s="24" t="s">
        <v>3313</v>
      </c>
    </row>
    <row r="3259" spans="1:19" x14ac:dyDescent="0.25">
      <c r="A3259" s="24" t="s">
        <v>12985</v>
      </c>
      <c r="B3259" s="24">
        <v>49236934</v>
      </c>
      <c r="C3259" s="24">
        <v>46105306</v>
      </c>
      <c r="D3259" s="24" t="s">
        <v>3302</v>
      </c>
      <c r="E3259" s="24" t="s">
        <v>3303</v>
      </c>
      <c r="F3259" s="24" t="s">
        <v>3304</v>
      </c>
      <c r="G3259" s="24" t="s">
        <v>3305</v>
      </c>
      <c r="H3259" s="24" t="s">
        <v>12935</v>
      </c>
      <c r="I3259" s="24" t="s">
        <v>12986</v>
      </c>
      <c r="J3259" s="24" t="s">
        <v>4792</v>
      </c>
      <c r="N3259" s="24" t="s">
        <v>4350</v>
      </c>
      <c r="O3259" s="24" t="s">
        <v>3326</v>
      </c>
      <c r="Q3259" s="24" t="s">
        <v>3311</v>
      </c>
      <c r="R3259" s="24" t="s">
        <v>3327</v>
      </c>
      <c r="S3259" s="24" t="s">
        <v>3313</v>
      </c>
    </row>
    <row r="3260" spans="1:19" x14ac:dyDescent="0.25">
      <c r="A3260" s="24" t="s">
        <v>12987</v>
      </c>
      <c r="B3260" s="24">
        <v>49237421</v>
      </c>
      <c r="C3260" s="24">
        <v>47147457</v>
      </c>
      <c r="D3260" s="24" t="s">
        <v>3302</v>
      </c>
      <c r="E3260" s="24" t="s">
        <v>3303</v>
      </c>
      <c r="F3260" s="24" t="s">
        <v>3304</v>
      </c>
      <c r="G3260" s="24" t="s">
        <v>3305</v>
      </c>
      <c r="H3260" s="24" t="s">
        <v>12935</v>
      </c>
      <c r="I3260" s="24" t="s">
        <v>12944</v>
      </c>
      <c r="J3260" s="24" t="s">
        <v>9643</v>
      </c>
      <c r="N3260" s="24" t="s">
        <v>12988</v>
      </c>
      <c r="O3260" s="24" t="s">
        <v>3326</v>
      </c>
      <c r="Q3260" s="24" t="s">
        <v>3311</v>
      </c>
      <c r="R3260" s="24" t="s">
        <v>3922</v>
      </c>
      <c r="S3260" s="24" t="s">
        <v>3313</v>
      </c>
    </row>
    <row r="3261" spans="1:19" x14ac:dyDescent="0.25">
      <c r="A3261" s="24" t="s">
        <v>12989</v>
      </c>
      <c r="B3261" s="24">
        <v>49237651</v>
      </c>
      <c r="C3261" s="24">
        <v>46106266</v>
      </c>
      <c r="D3261" s="24" t="s">
        <v>3302</v>
      </c>
      <c r="E3261" s="24" t="s">
        <v>3303</v>
      </c>
      <c r="F3261" s="24" t="s">
        <v>3304</v>
      </c>
      <c r="G3261" s="24" t="s">
        <v>3305</v>
      </c>
      <c r="H3261" s="24" t="s">
        <v>12935</v>
      </c>
      <c r="I3261" s="24" t="s">
        <v>12990</v>
      </c>
      <c r="J3261" s="24" t="s">
        <v>4047</v>
      </c>
      <c r="N3261" s="24" t="s">
        <v>12991</v>
      </c>
      <c r="O3261" s="24" t="s">
        <v>3326</v>
      </c>
      <c r="Q3261" s="24" t="s">
        <v>3311</v>
      </c>
      <c r="R3261" s="24" t="s">
        <v>3327</v>
      </c>
      <c r="S3261" s="24" t="s">
        <v>3313</v>
      </c>
    </row>
    <row r="3262" spans="1:19" x14ac:dyDescent="0.25">
      <c r="A3262" s="24" t="s">
        <v>12992</v>
      </c>
      <c r="B3262" s="24">
        <v>49238121</v>
      </c>
      <c r="C3262" s="24">
        <v>195074</v>
      </c>
      <c r="D3262" s="24" t="s">
        <v>3302</v>
      </c>
      <c r="E3262" s="24" t="s">
        <v>3303</v>
      </c>
      <c r="F3262" s="24" t="s">
        <v>3304</v>
      </c>
      <c r="G3262" s="24" t="s">
        <v>3305</v>
      </c>
      <c r="H3262" s="24" t="s">
        <v>12935</v>
      </c>
      <c r="I3262" s="24" t="s">
        <v>12993</v>
      </c>
      <c r="J3262" s="24" t="s">
        <v>12994</v>
      </c>
      <c r="N3262" s="24" t="s">
        <v>12976</v>
      </c>
      <c r="O3262" s="24" t="s">
        <v>3326</v>
      </c>
      <c r="Q3262" s="24" t="s">
        <v>3311</v>
      </c>
      <c r="R3262" s="24" t="s">
        <v>3312</v>
      </c>
      <c r="S3262" s="24" t="s">
        <v>3313</v>
      </c>
    </row>
    <row r="3263" spans="1:19" x14ac:dyDescent="0.25">
      <c r="A3263" s="24" t="s">
        <v>12995</v>
      </c>
      <c r="B3263" s="24">
        <v>49238270</v>
      </c>
      <c r="C3263" s="24">
        <v>47147660</v>
      </c>
      <c r="D3263" s="24" t="s">
        <v>3302</v>
      </c>
      <c r="E3263" s="24" t="s">
        <v>3303</v>
      </c>
      <c r="F3263" s="24" t="s">
        <v>3304</v>
      </c>
      <c r="G3263" s="24" t="s">
        <v>3305</v>
      </c>
      <c r="H3263" s="24" t="s">
        <v>12935</v>
      </c>
      <c r="I3263" s="24" t="s">
        <v>12944</v>
      </c>
      <c r="J3263" s="24" t="s">
        <v>3560</v>
      </c>
      <c r="N3263" s="24" t="s">
        <v>4200</v>
      </c>
      <c r="O3263" s="24" t="s">
        <v>3326</v>
      </c>
      <c r="Q3263" s="24" t="s">
        <v>3311</v>
      </c>
      <c r="R3263" s="24" t="s">
        <v>3327</v>
      </c>
      <c r="S3263" s="24" t="s">
        <v>3313</v>
      </c>
    </row>
    <row r="3264" spans="1:19" x14ac:dyDescent="0.25">
      <c r="A3264" s="24" t="s">
        <v>12996</v>
      </c>
      <c r="B3264" s="24">
        <v>49238634</v>
      </c>
      <c r="C3264" s="24">
        <v>46105545</v>
      </c>
      <c r="D3264" s="24" t="s">
        <v>3302</v>
      </c>
      <c r="E3264" s="24" t="s">
        <v>3303</v>
      </c>
      <c r="F3264" s="24" t="s">
        <v>3304</v>
      </c>
      <c r="G3264" s="24" t="s">
        <v>3305</v>
      </c>
      <c r="H3264" s="24" t="s">
        <v>12935</v>
      </c>
      <c r="I3264" s="24" t="s">
        <v>12940</v>
      </c>
      <c r="J3264" s="24" t="s">
        <v>8638</v>
      </c>
      <c r="N3264" s="24" t="s">
        <v>12997</v>
      </c>
      <c r="O3264" s="24" t="s">
        <v>3326</v>
      </c>
      <c r="Q3264" s="24" t="s">
        <v>3311</v>
      </c>
      <c r="R3264" s="24" t="s">
        <v>3327</v>
      </c>
      <c r="S3264" s="24" t="s">
        <v>3313</v>
      </c>
    </row>
    <row r="3265" spans="1:19" x14ac:dyDescent="0.25">
      <c r="A3265" s="24" t="s">
        <v>12998</v>
      </c>
      <c r="B3265" s="24">
        <v>49239997</v>
      </c>
      <c r="C3265" s="24">
        <v>193265</v>
      </c>
      <c r="D3265" s="24" t="s">
        <v>3302</v>
      </c>
      <c r="E3265" s="24" t="s">
        <v>3303</v>
      </c>
      <c r="F3265" s="24" t="s">
        <v>3304</v>
      </c>
      <c r="G3265" s="24" t="s">
        <v>3305</v>
      </c>
      <c r="H3265" s="24" t="s">
        <v>12935</v>
      </c>
      <c r="I3265" s="24" t="s">
        <v>12999</v>
      </c>
      <c r="J3265" s="24" t="s">
        <v>13000</v>
      </c>
      <c r="N3265" s="24" t="s">
        <v>4200</v>
      </c>
      <c r="O3265" s="24" t="s">
        <v>3326</v>
      </c>
      <c r="Q3265" s="24" t="s">
        <v>3311</v>
      </c>
      <c r="R3265" s="24" t="s">
        <v>3327</v>
      </c>
      <c r="S3265" s="24" t="s">
        <v>3313</v>
      </c>
    </row>
    <row r="3266" spans="1:19" x14ac:dyDescent="0.25">
      <c r="A3266" s="24" t="s">
        <v>13001</v>
      </c>
      <c r="B3266" s="24">
        <v>49254749</v>
      </c>
      <c r="C3266" s="24">
        <v>49254643</v>
      </c>
      <c r="D3266" s="24" t="s">
        <v>3302</v>
      </c>
      <c r="E3266" s="24" t="s">
        <v>3319</v>
      </c>
      <c r="F3266" s="24" t="s">
        <v>5128</v>
      </c>
      <c r="G3266" s="24" t="s">
        <v>3321</v>
      </c>
      <c r="H3266" s="24" t="s">
        <v>5906</v>
      </c>
      <c r="I3266" s="24" t="s">
        <v>13002</v>
      </c>
      <c r="J3266" s="24" t="s">
        <v>13003</v>
      </c>
      <c r="N3266" s="24" t="s">
        <v>5900</v>
      </c>
      <c r="O3266" s="24" t="s">
        <v>3326</v>
      </c>
      <c r="Q3266" s="24" t="s">
        <v>3311</v>
      </c>
      <c r="R3266" s="24" t="s">
        <v>3922</v>
      </c>
      <c r="S3266" s="24" t="s">
        <v>3313</v>
      </c>
    </row>
    <row r="3267" spans="1:19" x14ac:dyDescent="0.25">
      <c r="A3267" s="24" t="s">
        <v>13004</v>
      </c>
      <c r="B3267" s="24">
        <v>49254773</v>
      </c>
      <c r="C3267" s="24">
        <v>49254418</v>
      </c>
      <c r="D3267" s="24" t="s">
        <v>3302</v>
      </c>
      <c r="E3267" s="24" t="s">
        <v>3319</v>
      </c>
      <c r="F3267" s="24" t="s">
        <v>5128</v>
      </c>
      <c r="G3267" s="24" t="s">
        <v>3321</v>
      </c>
      <c r="H3267" s="24" t="s">
        <v>5906</v>
      </c>
      <c r="I3267" s="24" t="s">
        <v>13005</v>
      </c>
      <c r="J3267" s="24" t="s">
        <v>13006</v>
      </c>
      <c r="N3267" s="24" t="s">
        <v>13007</v>
      </c>
      <c r="O3267" s="24" t="s">
        <v>3326</v>
      </c>
      <c r="Q3267" s="24" t="s">
        <v>3311</v>
      </c>
      <c r="R3267" s="24" t="s">
        <v>3922</v>
      </c>
      <c r="S3267" s="24" t="s">
        <v>3313</v>
      </c>
    </row>
    <row r="3268" spans="1:19" x14ac:dyDescent="0.25">
      <c r="A3268" s="24" t="s">
        <v>13008</v>
      </c>
      <c r="B3268" s="24">
        <v>49254825</v>
      </c>
      <c r="C3268" s="24">
        <v>49254287</v>
      </c>
      <c r="D3268" s="24" t="s">
        <v>3302</v>
      </c>
      <c r="E3268" s="24" t="s">
        <v>3319</v>
      </c>
      <c r="F3268" s="24" t="s">
        <v>5128</v>
      </c>
      <c r="G3268" s="24" t="s">
        <v>3321</v>
      </c>
      <c r="H3268" s="24" t="s">
        <v>5906</v>
      </c>
      <c r="I3268" s="24" t="s">
        <v>6016</v>
      </c>
      <c r="J3268" s="24" t="s">
        <v>13009</v>
      </c>
      <c r="N3268" s="24" t="s">
        <v>13010</v>
      </c>
      <c r="O3268" s="24" t="s">
        <v>3326</v>
      </c>
      <c r="Q3268" s="24" t="s">
        <v>3311</v>
      </c>
      <c r="R3268" s="24" t="s">
        <v>3922</v>
      </c>
      <c r="S3268" s="24" t="s">
        <v>3313</v>
      </c>
    </row>
    <row r="3269" spans="1:19" x14ac:dyDescent="0.25">
      <c r="A3269" s="24" t="s">
        <v>13011</v>
      </c>
      <c r="B3269" s="24">
        <v>49254941</v>
      </c>
      <c r="C3269" s="24">
        <v>49254483</v>
      </c>
      <c r="D3269" s="24" t="s">
        <v>3302</v>
      </c>
      <c r="E3269" s="24" t="s">
        <v>3319</v>
      </c>
      <c r="F3269" s="24" t="s">
        <v>5128</v>
      </c>
      <c r="G3269" s="24" t="s">
        <v>3321</v>
      </c>
      <c r="H3269" s="24" t="s">
        <v>5906</v>
      </c>
      <c r="I3269" s="24" t="s">
        <v>13012</v>
      </c>
      <c r="J3269" s="24" t="s">
        <v>13013</v>
      </c>
      <c r="N3269" s="24" t="s">
        <v>5877</v>
      </c>
      <c r="O3269" s="24" t="s">
        <v>3326</v>
      </c>
      <c r="Q3269" s="24" t="s">
        <v>3311</v>
      </c>
      <c r="R3269" s="24" t="s">
        <v>3922</v>
      </c>
      <c r="S3269" s="24" t="s">
        <v>3313</v>
      </c>
    </row>
    <row r="3270" spans="1:19" x14ac:dyDescent="0.25">
      <c r="A3270" s="24" t="s">
        <v>13014</v>
      </c>
      <c r="B3270" s="24">
        <v>49255085</v>
      </c>
      <c r="C3270" s="24">
        <v>49254721</v>
      </c>
      <c r="D3270" s="24" t="s">
        <v>3302</v>
      </c>
      <c r="E3270" s="24" t="s">
        <v>3319</v>
      </c>
      <c r="F3270" s="24" t="s">
        <v>5128</v>
      </c>
      <c r="G3270" s="24" t="s">
        <v>3321</v>
      </c>
      <c r="H3270" s="24" t="s">
        <v>5129</v>
      </c>
      <c r="I3270" s="24" t="s">
        <v>5851</v>
      </c>
      <c r="J3270" s="24" t="s">
        <v>13015</v>
      </c>
      <c r="N3270" s="24" t="s">
        <v>13016</v>
      </c>
      <c r="O3270" s="24" t="s">
        <v>3326</v>
      </c>
      <c r="Q3270" s="24" t="s">
        <v>3311</v>
      </c>
      <c r="R3270" s="24" t="s">
        <v>3922</v>
      </c>
      <c r="S3270" s="24" t="s">
        <v>3313</v>
      </c>
    </row>
    <row r="3271" spans="1:19" x14ac:dyDescent="0.25">
      <c r="A3271" s="24" t="s">
        <v>13017</v>
      </c>
      <c r="B3271" s="24">
        <v>49255149</v>
      </c>
      <c r="C3271" s="24">
        <v>49254309</v>
      </c>
      <c r="D3271" s="24" t="s">
        <v>3302</v>
      </c>
      <c r="E3271" s="24" t="s">
        <v>3319</v>
      </c>
      <c r="F3271" s="24" t="s">
        <v>5128</v>
      </c>
      <c r="G3271" s="24" t="s">
        <v>3321</v>
      </c>
      <c r="H3271" s="24" t="s">
        <v>5129</v>
      </c>
      <c r="I3271" s="24" t="s">
        <v>5862</v>
      </c>
      <c r="J3271" s="24" t="s">
        <v>13018</v>
      </c>
      <c r="N3271" s="24" t="s">
        <v>6269</v>
      </c>
      <c r="O3271" s="24" t="s">
        <v>3326</v>
      </c>
      <c r="Q3271" s="24" t="s">
        <v>3311</v>
      </c>
      <c r="R3271" s="24" t="s">
        <v>3327</v>
      </c>
      <c r="S3271" s="24" t="s">
        <v>3313</v>
      </c>
    </row>
    <row r="3272" spans="1:19" x14ac:dyDescent="0.25">
      <c r="A3272" s="24" t="s">
        <v>13019</v>
      </c>
      <c r="B3272" s="24">
        <v>49255277</v>
      </c>
      <c r="C3272" s="24">
        <v>49254481</v>
      </c>
      <c r="D3272" s="24" t="s">
        <v>3302</v>
      </c>
      <c r="E3272" s="24" t="s">
        <v>3319</v>
      </c>
      <c r="F3272" s="24" t="s">
        <v>5128</v>
      </c>
      <c r="G3272" s="24" t="s">
        <v>3321</v>
      </c>
      <c r="H3272" s="24" t="s">
        <v>5129</v>
      </c>
      <c r="I3272" s="24" t="s">
        <v>13020</v>
      </c>
      <c r="J3272" s="24" t="s">
        <v>13021</v>
      </c>
      <c r="N3272" s="24" t="s">
        <v>5979</v>
      </c>
      <c r="O3272" s="24" t="s">
        <v>3326</v>
      </c>
      <c r="Q3272" s="24" t="s">
        <v>3311</v>
      </c>
      <c r="R3272" s="24" t="s">
        <v>3922</v>
      </c>
      <c r="S3272" s="24" t="s">
        <v>3313</v>
      </c>
    </row>
    <row r="3273" spans="1:19" x14ac:dyDescent="0.25">
      <c r="A3273" s="24" t="s">
        <v>13022</v>
      </c>
      <c r="B3273" s="24">
        <v>49255721</v>
      </c>
      <c r="C3273" s="24">
        <v>49254380</v>
      </c>
      <c r="D3273" s="24" t="s">
        <v>3302</v>
      </c>
      <c r="E3273" s="24" t="s">
        <v>3319</v>
      </c>
      <c r="F3273" s="24" t="s">
        <v>5128</v>
      </c>
      <c r="G3273" s="24" t="s">
        <v>3321</v>
      </c>
      <c r="H3273" s="24" t="s">
        <v>5932</v>
      </c>
      <c r="I3273" s="24" t="s">
        <v>5933</v>
      </c>
      <c r="J3273" s="24" t="s">
        <v>13023</v>
      </c>
      <c r="N3273" s="24" t="s">
        <v>5816</v>
      </c>
      <c r="O3273" s="24" t="s">
        <v>3326</v>
      </c>
      <c r="Q3273" s="24" t="s">
        <v>3311</v>
      </c>
      <c r="R3273" s="24" t="s">
        <v>3922</v>
      </c>
      <c r="S3273" s="24" t="s">
        <v>3313</v>
      </c>
    </row>
    <row r="3274" spans="1:19" x14ac:dyDescent="0.25">
      <c r="A3274" s="24" t="s">
        <v>13024</v>
      </c>
      <c r="B3274" s="24">
        <v>49255753</v>
      </c>
      <c r="C3274" s="24">
        <v>49254421</v>
      </c>
      <c r="D3274" s="24" t="s">
        <v>3302</v>
      </c>
      <c r="E3274" s="24" t="s">
        <v>3319</v>
      </c>
      <c r="F3274" s="24" t="s">
        <v>5128</v>
      </c>
      <c r="G3274" s="24" t="s">
        <v>3321</v>
      </c>
      <c r="H3274" s="24" t="s">
        <v>5818</v>
      </c>
      <c r="I3274" s="24" t="s">
        <v>13025</v>
      </c>
      <c r="J3274" s="24" t="s">
        <v>13026</v>
      </c>
      <c r="N3274" s="24" t="s">
        <v>5834</v>
      </c>
      <c r="O3274" s="24" t="s">
        <v>3326</v>
      </c>
      <c r="Q3274" s="24" t="s">
        <v>3311</v>
      </c>
      <c r="R3274" s="24" t="s">
        <v>3922</v>
      </c>
      <c r="S3274" s="24" t="s">
        <v>3313</v>
      </c>
    </row>
    <row r="3275" spans="1:19" x14ac:dyDescent="0.25">
      <c r="A3275" s="24" t="s">
        <v>13027</v>
      </c>
      <c r="B3275" s="24">
        <v>49255813</v>
      </c>
      <c r="C3275" s="24">
        <v>49254694</v>
      </c>
      <c r="D3275" s="24" t="s">
        <v>3302</v>
      </c>
      <c r="E3275" s="24" t="s">
        <v>3319</v>
      </c>
      <c r="F3275" s="24" t="s">
        <v>5128</v>
      </c>
      <c r="G3275" s="24" t="s">
        <v>3321</v>
      </c>
      <c r="H3275" s="24" t="s">
        <v>5818</v>
      </c>
      <c r="I3275" s="24" t="s">
        <v>5898</v>
      </c>
      <c r="J3275" s="24" t="s">
        <v>13028</v>
      </c>
      <c r="N3275" s="24" t="s">
        <v>5877</v>
      </c>
      <c r="O3275" s="24" t="s">
        <v>3326</v>
      </c>
      <c r="Q3275" s="24" t="s">
        <v>3311</v>
      </c>
      <c r="R3275" s="24" t="s">
        <v>3922</v>
      </c>
      <c r="S3275" s="24" t="s">
        <v>3313</v>
      </c>
    </row>
    <row r="3276" spans="1:19" x14ac:dyDescent="0.25">
      <c r="A3276" s="24" t="s">
        <v>13029</v>
      </c>
      <c r="B3276" s="24">
        <v>49255821</v>
      </c>
      <c r="C3276" s="24">
        <v>49254729</v>
      </c>
      <c r="D3276" s="24" t="s">
        <v>3302</v>
      </c>
      <c r="E3276" s="24" t="s">
        <v>3319</v>
      </c>
      <c r="F3276" s="24" t="s">
        <v>5128</v>
      </c>
      <c r="G3276" s="24" t="s">
        <v>3321</v>
      </c>
      <c r="H3276" s="24" t="s">
        <v>5818</v>
      </c>
      <c r="I3276" s="24" t="s">
        <v>5898</v>
      </c>
      <c r="J3276" s="24" t="s">
        <v>13030</v>
      </c>
      <c r="N3276" s="24" t="s">
        <v>5923</v>
      </c>
      <c r="O3276" s="24" t="s">
        <v>3326</v>
      </c>
      <c r="Q3276" s="24" t="s">
        <v>3311</v>
      </c>
      <c r="R3276" s="24" t="s">
        <v>3922</v>
      </c>
      <c r="S3276" s="24" t="s">
        <v>3313</v>
      </c>
    </row>
    <row r="3277" spans="1:19" x14ac:dyDescent="0.25">
      <c r="A3277" s="24" t="s">
        <v>13031</v>
      </c>
      <c r="B3277" s="24">
        <v>49255869</v>
      </c>
      <c r="C3277" s="24">
        <v>49254456</v>
      </c>
      <c r="D3277" s="24" t="s">
        <v>3302</v>
      </c>
      <c r="E3277" s="24" t="s">
        <v>3319</v>
      </c>
      <c r="F3277" s="24" t="s">
        <v>5128</v>
      </c>
      <c r="G3277" s="24" t="s">
        <v>3321</v>
      </c>
      <c r="H3277" s="24" t="s">
        <v>5818</v>
      </c>
      <c r="I3277" s="24" t="s">
        <v>5822</v>
      </c>
      <c r="J3277" s="24" t="s">
        <v>8623</v>
      </c>
      <c r="N3277" s="24" t="s">
        <v>5923</v>
      </c>
      <c r="O3277" s="24" t="s">
        <v>3326</v>
      </c>
      <c r="Q3277" s="24" t="s">
        <v>3311</v>
      </c>
      <c r="R3277" s="24" t="s">
        <v>3922</v>
      </c>
      <c r="S3277" s="24" t="s">
        <v>3313</v>
      </c>
    </row>
    <row r="3278" spans="1:19" x14ac:dyDescent="0.25">
      <c r="A3278" s="24" t="s">
        <v>13032</v>
      </c>
      <c r="B3278" s="24">
        <v>49255913</v>
      </c>
      <c r="C3278" s="24">
        <v>49254239</v>
      </c>
      <c r="D3278" s="24" t="s">
        <v>3302</v>
      </c>
      <c r="E3278" s="24" t="s">
        <v>3319</v>
      </c>
      <c r="F3278" s="24" t="s">
        <v>5128</v>
      </c>
      <c r="G3278" s="24" t="s">
        <v>3321</v>
      </c>
      <c r="H3278" s="24" t="s">
        <v>5818</v>
      </c>
      <c r="I3278" s="24" t="s">
        <v>5822</v>
      </c>
      <c r="J3278" s="24" t="s">
        <v>13033</v>
      </c>
      <c r="N3278" s="24" t="s">
        <v>3748</v>
      </c>
      <c r="O3278" s="24" t="s">
        <v>3326</v>
      </c>
      <c r="Q3278" s="24" t="s">
        <v>3311</v>
      </c>
      <c r="R3278" s="24" t="s">
        <v>3922</v>
      </c>
      <c r="S3278" s="24" t="s">
        <v>3313</v>
      </c>
    </row>
    <row r="3279" spans="1:19" x14ac:dyDescent="0.25">
      <c r="A3279" s="24" t="s">
        <v>13034</v>
      </c>
      <c r="B3279" s="24">
        <v>49255945</v>
      </c>
      <c r="C3279" s="24">
        <v>49254238</v>
      </c>
      <c r="D3279" s="24" t="s">
        <v>3302</v>
      </c>
      <c r="E3279" s="24" t="s">
        <v>3319</v>
      </c>
      <c r="F3279" s="24" t="s">
        <v>5128</v>
      </c>
      <c r="G3279" s="24" t="s">
        <v>3321</v>
      </c>
      <c r="H3279" s="24" t="s">
        <v>5818</v>
      </c>
      <c r="I3279" s="24" t="s">
        <v>5830</v>
      </c>
      <c r="J3279" s="24" t="s">
        <v>13035</v>
      </c>
      <c r="N3279" s="24" t="s">
        <v>13036</v>
      </c>
      <c r="O3279" s="24" t="s">
        <v>3326</v>
      </c>
      <c r="Q3279" s="24" t="s">
        <v>3311</v>
      </c>
      <c r="R3279" s="24" t="s">
        <v>3922</v>
      </c>
      <c r="S3279" s="24" t="s">
        <v>3313</v>
      </c>
    </row>
    <row r="3280" spans="1:19" x14ac:dyDescent="0.25">
      <c r="A3280" s="24" t="s">
        <v>13037</v>
      </c>
      <c r="B3280" s="24">
        <v>49255961</v>
      </c>
      <c r="C3280" s="24">
        <v>49254669</v>
      </c>
      <c r="D3280" s="24" t="s">
        <v>3302</v>
      </c>
      <c r="E3280" s="24" t="s">
        <v>3319</v>
      </c>
      <c r="F3280" s="24" t="s">
        <v>5128</v>
      </c>
      <c r="G3280" s="24" t="s">
        <v>3321</v>
      </c>
      <c r="H3280" s="24" t="s">
        <v>5818</v>
      </c>
      <c r="I3280" s="24" t="s">
        <v>5830</v>
      </c>
      <c r="J3280" s="24" t="s">
        <v>13038</v>
      </c>
      <c r="N3280" s="24" t="s">
        <v>13039</v>
      </c>
      <c r="O3280" s="24" t="s">
        <v>3326</v>
      </c>
      <c r="Q3280" s="24" t="s">
        <v>3311</v>
      </c>
      <c r="R3280" s="24" t="s">
        <v>3922</v>
      </c>
      <c r="S3280" s="24" t="s">
        <v>3313</v>
      </c>
    </row>
    <row r="3281" spans="1:19" x14ac:dyDescent="0.25">
      <c r="A3281" s="24" t="s">
        <v>13040</v>
      </c>
      <c r="B3281" s="24">
        <v>49256105</v>
      </c>
      <c r="C3281" s="24">
        <v>49254394</v>
      </c>
      <c r="D3281" s="24" t="s">
        <v>3302</v>
      </c>
      <c r="E3281" s="24" t="s">
        <v>3319</v>
      </c>
      <c r="F3281" s="24" t="s">
        <v>5128</v>
      </c>
      <c r="G3281" s="24" t="s">
        <v>3321</v>
      </c>
      <c r="H3281" s="24" t="s">
        <v>5818</v>
      </c>
      <c r="I3281" s="24" t="s">
        <v>5964</v>
      </c>
      <c r="J3281" s="24" t="s">
        <v>7812</v>
      </c>
      <c r="N3281" s="24" t="s">
        <v>5900</v>
      </c>
      <c r="O3281" s="24" t="s">
        <v>3326</v>
      </c>
      <c r="Q3281" s="24" t="s">
        <v>3311</v>
      </c>
      <c r="R3281" s="24" t="s">
        <v>3922</v>
      </c>
      <c r="S3281" s="24" t="s">
        <v>3313</v>
      </c>
    </row>
    <row r="3282" spans="1:19" x14ac:dyDescent="0.25">
      <c r="A3282" s="24" t="s">
        <v>13041</v>
      </c>
      <c r="B3282" s="24">
        <v>49256129</v>
      </c>
      <c r="C3282" s="24">
        <v>49254292</v>
      </c>
      <c r="D3282" s="24" t="s">
        <v>3302</v>
      </c>
      <c r="E3282" s="24" t="s">
        <v>3319</v>
      </c>
      <c r="F3282" s="24" t="s">
        <v>5128</v>
      </c>
      <c r="G3282" s="24" t="s">
        <v>3321</v>
      </c>
      <c r="H3282" s="24" t="s">
        <v>5818</v>
      </c>
      <c r="I3282" s="24" t="s">
        <v>5964</v>
      </c>
      <c r="J3282" s="24" t="s">
        <v>13042</v>
      </c>
      <c r="N3282" s="24" t="s">
        <v>5831</v>
      </c>
      <c r="O3282" s="24" t="s">
        <v>3326</v>
      </c>
      <c r="Q3282" s="24" t="s">
        <v>3311</v>
      </c>
      <c r="R3282" s="24" t="s">
        <v>3327</v>
      </c>
      <c r="S3282" s="24" t="s">
        <v>3313</v>
      </c>
    </row>
    <row r="3283" spans="1:19" x14ac:dyDescent="0.25">
      <c r="A3283" s="24" t="s">
        <v>13043</v>
      </c>
      <c r="B3283" s="24">
        <v>49256165</v>
      </c>
      <c r="C3283" s="24">
        <v>49254698</v>
      </c>
      <c r="D3283" s="24" t="s">
        <v>3302</v>
      </c>
      <c r="E3283" s="24" t="s">
        <v>3319</v>
      </c>
      <c r="F3283" s="24" t="s">
        <v>5128</v>
      </c>
      <c r="G3283" s="24" t="s">
        <v>3321</v>
      </c>
      <c r="H3283" s="24" t="s">
        <v>5818</v>
      </c>
      <c r="I3283" s="24" t="s">
        <v>13044</v>
      </c>
      <c r="J3283" s="24" t="s">
        <v>3817</v>
      </c>
      <c r="N3283" s="24" t="s">
        <v>13045</v>
      </c>
      <c r="O3283" s="24" t="s">
        <v>3326</v>
      </c>
      <c r="Q3283" s="24" t="s">
        <v>3311</v>
      </c>
      <c r="R3283" s="24" t="s">
        <v>3922</v>
      </c>
      <c r="S3283" s="24" t="s">
        <v>3313</v>
      </c>
    </row>
    <row r="3284" spans="1:19" x14ac:dyDescent="0.25">
      <c r="A3284" s="24" t="s">
        <v>13046</v>
      </c>
      <c r="B3284" s="24">
        <v>49256169</v>
      </c>
      <c r="C3284" s="24">
        <v>49254390</v>
      </c>
      <c r="D3284" s="24" t="s">
        <v>3302</v>
      </c>
      <c r="E3284" s="24" t="s">
        <v>3319</v>
      </c>
      <c r="F3284" s="24" t="s">
        <v>5128</v>
      </c>
      <c r="G3284" s="24" t="s">
        <v>3321</v>
      </c>
      <c r="H3284" s="24" t="s">
        <v>5818</v>
      </c>
      <c r="I3284" s="24" t="s">
        <v>13044</v>
      </c>
      <c r="J3284" s="24" t="s">
        <v>4081</v>
      </c>
      <c r="N3284" s="24" t="s">
        <v>13047</v>
      </c>
      <c r="O3284" s="24" t="s">
        <v>3326</v>
      </c>
      <c r="Q3284" s="24" t="s">
        <v>3311</v>
      </c>
      <c r="R3284" s="24" t="s">
        <v>3922</v>
      </c>
      <c r="S3284" s="24" t="s">
        <v>3313</v>
      </c>
    </row>
    <row r="3285" spans="1:19" x14ac:dyDescent="0.25">
      <c r="A3285" s="24" t="s">
        <v>13048</v>
      </c>
      <c r="B3285" s="24">
        <v>49256177</v>
      </c>
      <c r="C3285" s="24">
        <v>49254464</v>
      </c>
      <c r="D3285" s="24" t="s">
        <v>3302</v>
      </c>
      <c r="E3285" s="24" t="s">
        <v>3319</v>
      </c>
      <c r="F3285" s="24" t="s">
        <v>5128</v>
      </c>
      <c r="G3285" s="24" t="s">
        <v>3321</v>
      </c>
      <c r="H3285" s="24" t="s">
        <v>5818</v>
      </c>
      <c r="I3285" s="24" t="s">
        <v>13049</v>
      </c>
      <c r="J3285" s="24" t="s">
        <v>13050</v>
      </c>
      <c r="N3285" s="24" t="s">
        <v>13051</v>
      </c>
      <c r="O3285" s="24" t="s">
        <v>3326</v>
      </c>
      <c r="Q3285" s="24" t="s">
        <v>3311</v>
      </c>
      <c r="R3285" s="24" t="s">
        <v>3922</v>
      </c>
      <c r="S3285" s="24" t="s">
        <v>3313</v>
      </c>
    </row>
    <row r="3286" spans="1:19" x14ac:dyDescent="0.25">
      <c r="A3286" s="24" t="s">
        <v>13052</v>
      </c>
      <c r="B3286" s="24">
        <v>49256181</v>
      </c>
      <c r="C3286" s="24">
        <v>49254723</v>
      </c>
      <c r="D3286" s="24" t="s">
        <v>3302</v>
      </c>
      <c r="E3286" s="24" t="s">
        <v>3319</v>
      </c>
      <c r="F3286" s="24" t="s">
        <v>5128</v>
      </c>
      <c r="G3286" s="24" t="s">
        <v>3321</v>
      </c>
      <c r="H3286" s="24" t="s">
        <v>5818</v>
      </c>
      <c r="I3286" s="24" t="s">
        <v>6144</v>
      </c>
      <c r="J3286" s="24" t="s">
        <v>13053</v>
      </c>
      <c r="N3286" s="24" t="s">
        <v>5923</v>
      </c>
      <c r="O3286" s="24" t="s">
        <v>3326</v>
      </c>
      <c r="Q3286" s="24" t="s">
        <v>3311</v>
      </c>
      <c r="R3286" s="24" t="s">
        <v>3922</v>
      </c>
      <c r="S3286" s="24" t="s">
        <v>3313</v>
      </c>
    </row>
    <row r="3287" spans="1:19" x14ac:dyDescent="0.25">
      <c r="A3287" s="24" t="s">
        <v>13054</v>
      </c>
      <c r="B3287" s="24">
        <v>49256185</v>
      </c>
      <c r="C3287" s="24">
        <v>49254615</v>
      </c>
      <c r="D3287" s="24" t="s">
        <v>3302</v>
      </c>
      <c r="E3287" s="24" t="s">
        <v>3319</v>
      </c>
      <c r="F3287" s="24" t="s">
        <v>5128</v>
      </c>
      <c r="G3287" s="24" t="s">
        <v>3321</v>
      </c>
      <c r="H3287" s="24" t="s">
        <v>5818</v>
      </c>
      <c r="I3287" s="24" t="s">
        <v>6144</v>
      </c>
      <c r="J3287" s="24" t="s">
        <v>13055</v>
      </c>
      <c r="N3287" s="24" t="s">
        <v>5923</v>
      </c>
      <c r="O3287" s="24" t="s">
        <v>3326</v>
      </c>
      <c r="Q3287" s="24" t="s">
        <v>3311</v>
      </c>
      <c r="R3287" s="24" t="s">
        <v>3922</v>
      </c>
      <c r="S3287" s="24" t="s">
        <v>3313</v>
      </c>
    </row>
    <row r="3288" spans="1:19" x14ac:dyDescent="0.25">
      <c r="A3288" s="24" t="s">
        <v>13056</v>
      </c>
      <c r="B3288" s="24">
        <v>49845504</v>
      </c>
      <c r="C3288" s="24">
        <v>49845495</v>
      </c>
      <c r="D3288" s="24" t="s">
        <v>3302</v>
      </c>
      <c r="E3288" s="24" t="s">
        <v>3303</v>
      </c>
      <c r="F3288" s="24" t="s">
        <v>3945</v>
      </c>
      <c r="G3288" s="24" t="s">
        <v>3927</v>
      </c>
      <c r="H3288" s="24" t="s">
        <v>7137</v>
      </c>
      <c r="I3288" s="24" t="s">
        <v>142</v>
      </c>
      <c r="J3288" s="24" t="s">
        <v>12121</v>
      </c>
      <c r="N3288" s="24" t="s">
        <v>5162</v>
      </c>
      <c r="O3288" s="24" t="s">
        <v>3326</v>
      </c>
      <c r="Q3288" s="24" t="s">
        <v>3311</v>
      </c>
      <c r="R3288" s="24" t="s">
        <v>3922</v>
      </c>
      <c r="S3288" s="24" t="s">
        <v>3313</v>
      </c>
    </row>
    <row r="3289" spans="1:19" x14ac:dyDescent="0.25">
      <c r="A3289" s="24" t="s">
        <v>13057</v>
      </c>
      <c r="B3289" s="24">
        <v>49845522</v>
      </c>
      <c r="C3289" s="24">
        <v>49845520</v>
      </c>
      <c r="D3289" s="24" t="s">
        <v>3302</v>
      </c>
      <c r="E3289" s="24" t="s">
        <v>3303</v>
      </c>
      <c r="F3289" s="24" t="s">
        <v>3945</v>
      </c>
      <c r="G3289" s="24" t="s">
        <v>3927</v>
      </c>
      <c r="H3289" s="24" t="s">
        <v>7137</v>
      </c>
      <c r="I3289" s="24" t="s">
        <v>142</v>
      </c>
      <c r="J3289" s="24" t="s">
        <v>13058</v>
      </c>
      <c r="N3289" s="24" t="s">
        <v>13059</v>
      </c>
    </row>
    <row r="3290" spans="1:19" x14ac:dyDescent="0.25">
      <c r="A3290" s="24" t="s">
        <v>13060</v>
      </c>
      <c r="B3290" s="24">
        <v>49845530</v>
      </c>
      <c r="C3290" s="24">
        <v>49845528</v>
      </c>
      <c r="D3290" s="24" t="s">
        <v>3302</v>
      </c>
      <c r="E3290" s="24" t="s">
        <v>3303</v>
      </c>
      <c r="F3290" s="24" t="s">
        <v>3945</v>
      </c>
      <c r="G3290" s="24" t="s">
        <v>3927</v>
      </c>
      <c r="H3290" s="24" t="s">
        <v>7137</v>
      </c>
      <c r="I3290" s="24" t="s">
        <v>142</v>
      </c>
      <c r="J3290" s="24" t="s">
        <v>13061</v>
      </c>
      <c r="N3290" s="24" t="s">
        <v>13062</v>
      </c>
    </row>
    <row r="3291" spans="1:19" x14ac:dyDescent="0.25">
      <c r="A3291" s="24" t="s">
        <v>13063</v>
      </c>
      <c r="B3291" s="24">
        <v>49845674</v>
      </c>
      <c r="C3291" s="24">
        <v>49845666</v>
      </c>
      <c r="D3291" s="24" t="s">
        <v>3302</v>
      </c>
      <c r="E3291" s="24" t="s">
        <v>3303</v>
      </c>
      <c r="F3291" s="24" t="s">
        <v>3945</v>
      </c>
      <c r="G3291" s="24" t="s">
        <v>3927</v>
      </c>
      <c r="H3291" s="24" t="s">
        <v>7137</v>
      </c>
      <c r="I3291" s="24" t="s">
        <v>142</v>
      </c>
      <c r="J3291" s="24" t="s">
        <v>13064</v>
      </c>
      <c r="N3291" s="24" t="s">
        <v>7937</v>
      </c>
      <c r="O3291" s="24" t="s">
        <v>3326</v>
      </c>
      <c r="Q3291" s="24" t="s">
        <v>3311</v>
      </c>
      <c r="R3291" s="24" t="s">
        <v>3327</v>
      </c>
      <c r="S3291" s="24" t="s">
        <v>3313</v>
      </c>
    </row>
    <row r="3292" spans="1:19" x14ac:dyDescent="0.25">
      <c r="A3292" s="24" t="s">
        <v>13065</v>
      </c>
      <c r="B3292" s="24">
        <v>49922878</v>
      </c>
      <c r="C3292" s="24">
        <v>166975</v>
      </c>
      <c r="D3292" s="24" t="s">
        <v>3302</v>
      </c>
      <c r="E3292" s="24" t="s">
        <v>3303</v>
      </c>
      <c r="F3292" s="24" t="s">
        <v>3304</v>
      </c>
      <c r="G3292" s="24" t="s">
        <v>3305</v>
      </c>
      <c r="H3292" s="24" t="s">
        <v>6625</v>
      </c>
      <c r="I3292" s="24" t="s">
        <v>13066</v>
      </c>
      <c r="J3292" s="24" t="s">
        <v>13067</v>
      </c>
      <c r="N3292" s="24" t="s">
        <v>3748</v>
      </c>
      <c r="O3292" s="24" t="s">
        <v>3326</v>
      </c>
      <c r="Q3292" s="24" t="s">
        <v>3311</v>
      </c>
      <c r="R3292" s="24" t="s">
        <v>3922</v>
      </c>
      <c r="S3292" s="24" t="s">
        <v>3313</v>
      </c>
    </row>
    <row r="3293" spans="1:19" x14ac:dyDescent="0.25">
      <c r="A3293" s="24" t="s">
        <v>13068</v>
      </c>
      <c r="B3293" s="24">
        <v>50010642</v>
      </c>
      <c r="C3293" s="24">
        <v>50010623</v>
      </c>
      <c r="D3293" s="24" t="s">
        <v>3302</v>
      </c>
      <c r="E3293" s="24" t="s">
        <v>3303</v>
      </c>
      <c r="F3293" s="24" t="s">
        <v>3945</v>
      </c>
      <c r="G3293" s="24" t="s">
        <v>3927</v>
      </c>
      <c r="H3293" s="24" t="s">
        <v>4927</v>
      </c>
      <c r="I3293" s="24" t="s">
        <v>13069</v>
      </c>
      <c r="J3293" s="24" t="s">
        <v>13070</v>
      </c>
      <c r="N3293" s="24" t="s">
        <v>5162</v>
      </c>
      <c r="O3293" s="24" t="s">
        <v>3326</v>
      </c>
      <c r="Q3293" s="24" t="s">
        <v>3311</v>
      </c>
      <c r="R3293" s="24" t="s">
        <v>3922</v>
      </c>
      <c r="S3293" s="24" t="s">
        <v>3313</v>
      </c>
    </row>
    <row r="3294" spans="1:19" x14ac:dyDescent="0.25">
      <c r="A3294" s="24" t="s">
        <v>13071</v>
      </c>
      <c r="B3294" s="24">
        <v>50012673</v>
      </c>
      <c r="C3294" s="24">
        <v>50012662</v>
      </c>
      <c r="D3294" s="24" t="s">
        <v>3302</v>
      </c>
      <c r="E3294" s="24" t="s">
        <v>3303</v>
      </c>
      <c r="F3294" s="24" t="s">
        <v>3945</v>
      </c>
      <c r="G3294" s="24" t="s">
        <v>3927</v>
      </c>
      <c r="H3294" s="24" t="s">
        <v>4927</v>
      </c>
      <c r="I3294" s="24" t="s">
        <v>13072</v>
      </c>
      <c r="J3294" s="24" t="s">
        <v>4379</v>
      </c>
      <c r="N3294" s="24" t="s">
        <v>11701</v>
      </c>
    </row>
    <row r="3295" spans="1:19" x14ac:dyDescent="0.25">
      <c r="A3295" s="24" t="s">
        <v>13073</v>
      </c>
      <c r="B3295" s="24">
        <v>50226195</v>
      </c>
      <c r="C3295" s="24">
        <v>2477</v>
      </c>
      <c r="D3295" s="24" t="s">
        <v>3302</v>
      </c>
      <c r="E3295" s="24" t="s">
        <v>3303</v>
      </c>
      <c r="F3295" s="24" t="s">
        <v>5069</v>
      </c>
      <c r="G3295" s="24" t="s">
        <v>3729</v>
      </c>
      <c r="H3295" s="24" t="s">
        <v>13074</v>
      </c>
      <c r="I3295" s="24" t="s">
        <v>13075</v>
      </c>
      <c r="J3295" s="24" t="s">
        <v>13076</v>
      </c>
      <c r="N3295" s="24" t="s">
        <v>3748</v>
      </c>
      <c r="O3295" s="24" t="s">
        <v>4069</v>
      </c>
      <c r="P3295" s="24" t="s">
        <v>13077</v>
      </c>
      <c r="Q3295" s="24" t="s">
        <v>3311</v>
      </c>
      <c r="R3295" s="24" t="s">
        <v>3743</v>
      </c>
      <c r="S3295" s="24" t="s">
        <v>3313</v>
      </c>
    </row>
    <row r="3296" spans="1:19" x14ac:dyDescent="0.25">
      <c r="A3296" s="24" t="s">
        <v>13078</v>
      </c>
      <c r="B3296" s="24">
        <v>50348265</v>
      </c>
      <c r="C3296" s="24">
        <v>2474</v>
      </c>
      <c r="D3296" s="24" t="s">
        <v>3302</v>
      </c>
      <c r="E3296" s="24" t="s">
        <v>3303</v>
      </c>
      <c r="F3296" s="24" t="s">
        <v>5069</v>
      </c>
      <c r="G3296" s="24" t="s">
        <v>3729</v>
      </c>
      <c r="H3296" s="24" t="s">
        <v>13074</v>
      </c>
      <c r="I3296" s="24" t="s">
        <v>13075</v>
      </c>
      <c r="J3296" s="24" t="s">
        <v>13079</v>
      </c>
      <c r="N3296" s="24" t="s">
        <v>13080</v>
      </c>
      <c r="O3296" s="24" t="s">
        <v>3326</v>
      </c>
      <c r="Q3296" s="24" t="s">
        <v>3311</v>
      </c>
      <c r="R3296" s="24" t="s">
        <v>3327</v>
      </c>
      <c r="S3296" s="24" t="s">
        <v>3313</v>
      </c>
    </row>
    <row r="3297" spans="1:19" x14ac:dyDescent="0.25">
      <c r="A3297" s="24" t="s">
        <v>13081</v>
      </c>
      <c r="B3297" s="24">
        <v>50349178</v>
      </c>
      <c r="C3297" s="24">
        <v>2476</v>
      </c>
      <c r="D3297" s="24" t="s">
        <v>3302</v>
      </c>
      <c r="E3297" s="24" t="s">
        <v>3303</v>
      </c>
      <c r="F3297" s="24" t="s">
        <v>5069</v>
      </c>
      <c r="G3297" s="24" t="s">
        <v>3729</v>
      </c>
      <c r="H3297" s="24" t="s">
        <v>13074</v>
      </c>
      <c r="I3297" s="24" t="s">
        <v>13075</v>
      </c>
      <c r="J3297" s="24" t="s">
        <v>13082</v>
      </c>
      <c r="N3297" s="24" t="s">
        <v>13083</v>
      </c>
      <c r="O3297" s="24" t="s">
        <v>3326</v>
      </c>
      <c r="Q3297" s="24" t="s">
        <v>3311</v>
      </c>
      <c r="R3297" s="24" t="s">
        <v>3327</v>
      </c>
      <c r="S3297" s="24" t="s">
        <v>3313</v>
      </c>
    </row>
    <row r="3298" spans="1:19" x14ac:dyDescent="0.25">
      <c r="A3298" s="24" t="s">
        <v>13084</v>
      </c>
      <c r="B3298" s="24">
        <v>50349982</v>
      </c>
      <c r="C3298" s="24">
        <v>2478</v>
      </c>
      <c r="D3298" s="24" t="s">
        <v>3302</v>
      </c>
      <c r="E3298" s="24" t="s">
        <v>3303</v>
      </c>
      <c r="F3298" s="24" t="s">
        <v>5069</v>
      </c>
      <c r="G3298" s="24" t="s">
        <v>3729</v>
      </c>
      <c r="H3298" s="24" t="s">
        <v>13074</v>
      </c>
      <c r="I3298" s="24" t="s">
        <v>13075</v>
      </c>
      <c r="J3298" s="24" t="s">
        <v>13085</v>
      </c>
      <c r="N3298" s="24" t="s">
        <v>3748</v>
      </c>
      <c r="O3298" s="24" t="s">
        <v>3316</v>
      </c>
      <c r="P3298" s="24" t="s">
        <v>7783</v>
      </c>
      <c r="Q3298" s="24" t="s">
        <v>3311</v>
      </c>
      <c r="R3298" s="24" t="s">
        <v>3743</v>
      </c>
      <c r="S3298" s="24" t="s">
        <v>3313</v>
      </c>
    </row>
    <row r="3299" spans="1:19" x14ac:dyDescent="0.25">
      <c r="A3299" s="24" t="s">
        <v>13086</v>
      </c>
      <c r="B3299" s="24">
        <v>50350661</v>
      </c>
      <c r="C3299" s="24">
        <v>2480</v>
      </c>
      <c r="D3299" s="24" t="s">
        <v>3302</v>
      </c>
      <c r="E3299" s="24" t="s">
        <v>3303</v>
      </c>
      <c r="F3299" s="24" t="s">
        <v>5069</v>
      </c>
      <c r="G3299" s="24" t="s">
        <v>3729</v>
      </c>
      <c r="H3299" s="24" t="s">
        <v>13074</v>
      </c>
      <c r="I3299" s="24" t="s">
        <v>13075</v>
      </c>
      <c r="J3299" s="24" t="s">
        <v>13087</v>
      </c>
      <c r="N3299" s="24" t="s">
        <v>13088</v>
      </c>
      <c r="O3299" s="24" t="s">
        <v>3310</v>
      </c>
      <c r="P3299" s="24" t="s">
        <v>13089</v>
      </c>
      <c r="Q3299" s="24" t="s">
        <v>3311</v>
      </c>
      <c r="R3299" s="24" t="s">
        <v>3327</v>
      </c>
      <c r="S3299" s="24" t="s">
        <v>3313</v>
      </c>
    </row>
    <row r="3300" spans="1:19" x14ac:dyDescent="0.25">
      <c r="A3300" s="24" t="s">
        <v>13090</v>
      </c>
      <c r="B3300" s="24">
        <v>50354147</v>
      </c>
      <c r="C3300" s="24">
        <v>8153</v>
      </c>
      <c r="D3300" s="24" t="s">
        <v>3302</v>
      </c>
      <c r="E3300" s="24" t="s">
        <v>3303</v>
      </c>
      <c r="F3300" s="24" t="s">
        <v>5069</v>
      </c>
      <c r="G3300" s="24" t="s">
        <v>3729</v>
      </c>
      <c r="H3300" s="24" t="s">
        <v>13091</v>
      </c>
      <c r="I3300" s="24" t="s">
        <v>13092</v>
      </c>
      <c r="J3300" s="24" t="s">
        <v>4081</v>
      </c>
      <c r="N3300" s="24" t="s">
        <v>13093</v>
      </c>
      <c r="O3300" s="24" t="s">
        <v>3326</v>
      </c>
      <c r="Q3300" s="24" t="s">
        <v>3311</v>
      </c>
      <c r="R3300" s="24" t="s">
        <v>3327</v>
      </c>
      <c r="S3300" s="24" t="s">
        <v>3313</v>
      </c>
    </row>
    <row r="3301" spans="1:19" x14ac:dyDescent="0.25">
      <c r="A3301" s="24" t="s">
        <v>13094</v>
      </c>
      <c r="B3301" s="24">
        <v>50354433</v>
      </c>
      <c r="C3301" s="24">
        <v>8551</v>
      </c>
      <c r="D3301" s="24" t="s">
        <v>3302</v>
      </c>
      <c r="E3301" s="24" t="s">
        <v>3303</v>
      </c>
      <c r="F3301" s="24" t="s">
        <v>5069</v>
      </c>
      <c r="G3301" s="24" t="s">
        <v>3729</v>
      </c>
      <c r="H3301" s="24" t="s">
        <v>9820</v>
      </c>
      <c r="I3301" s="24" t="s">
        <v>13095</v>
      </c>
      <c r="J3301" s="24" t="s">
        <v>11297</v>
      </c>
      <c r="N3301" s="24" t="s">
        <v>13096</v>
      </c>
      <c r="O3301" s="24" t="s">
        <v>3326</v>
      </c>
      <c r="Q3301" s="24" t="s">
        <v>3311</v>
      </c>
      <c r="R3301" s="24" t="s">
        <v>3327</v>
      </c>
      <c r="S3301" s="24" t="s">
        <v>3313</v>
      </c>
    </row>
    <row r="3302" spans="1:19" x14ac:dyDescent="0.25">
      <c r="A3302" s="24" t="s">
        <v>13097</v>
      </c>
      <c r="B3302" s="24">
        <v>50355227</v>
      </c>
      <c r="C3302" s="24">
        <v>9249</v>
      </c>
      <c r="D3302" s="24" t="s">
        <v>3302</v>
      </c>
      <c r="E3302" s="24" t="s">
        <v>3303</v>
      </c>
      <c r="F3302" s="24" t="s">
        <v>5069</v>
      </c>
      <c r="G3302" s="24" t="s">
        <v>3729</v>
      </c>
      <c r="H3302" s="24" t="s">
        <v>9820</v>
      </c>
      <c r="I3302" s="24" t="s">
        <v>13098</v>
      </c>
      <c r="J3302" s="24" t="s">
        <v>13099</v>
      </c>
      <c r="N3302" s="24" t="s">
        <v>13100</v>
      </c>
      <c r="O3302" s="24" t="s">
        <v>3326</v>
      </c>
      <c r="Q3302" s="24" t="s">
        <v>3311</v>
      </c>
      <c r="R3302" s="24" t="s">
        <v>3327</v>
      </c>
      <c r="S3302" s="24" t="s">
        <v>3313</v>
      </c>
    </row>
    <row r="3303" spans="1:19" x14ac:dyDescent="0.25">
      <c r="A3303" s="24" t="s">
        <v>13101</v>
      </c>
      <c r="B3303" s="24">
        <v>50356171</v>
      </c>
      <c r="C3303" s="24">
        <v>9250</v>
      </c>
      <c r="D3303" s="24" t="s">
        <v>3302</v>
      </c>
      <c r="E3303" s="24" t="s">
        <v>3303</v>
      </c>
      <c r="F3303" s="24" t="s">
        <v>5069</v>
      </c>
      <c r="G3303" s="24" t="s">
        <v>3729</v>
      </c>
      <c r="H3303" s="24" t="s">
        <v>9820</v>
      </c>
      <c r="I3303" s="24" t="s">
        <v>13098</v>
      </c>
      <c r="J3303" s="24" t="s">
        <v>13102</v>
      </c>
      <c r="N3303" s="24" t="s">
        <v>13103</v>
      </c>
      <c r="O3303" s="24" t="s">
        <v>3326</v>
      </c>
      <c r="Q3303" s="24" t="s">
        <v>3311</v>
      </c>
      <c r="R3303" s="24" t="s">
        <v>3327</v>
      </c>
      <c r="S3303" s="24" t="s">
        <v>3313</v>
      </c>
    </row>
    <row r="3304" spans="1:19" x14ac:dyDescent="0.25">
      <c r="A3304" s="24" t="s">
        <v>13104</v>
      </c>
      <c r="B3304" s="24">
        <v>50356660</v>
      </c>
      <c r="C3304" s="24">
        <v>9461</v>
      </c>
      <c r="D3304" s="24" t="s">
        <v>3302</v>
      </c>
      <c r="E3304" s="24" t="s">
        <v>3303</v>
      </c>
      <c r="F3304" s="24" t="s">
        <v>5069</v>
      </c>
      <c r="G3304" s="24" t="s">
        <v>3729</v>
      </c>
      <c r="H3304" s="24" t="s">
        <v>9820</v>
      </c>
      <c r="I3304" s="24" t="s">
        <v>13105</v>
      </c>
      <c r="J3304" s="24" t="s">
        <v>12960</v>
      </c>
      <c r="N3304" s="24" t="s">
        <v>13106</v>
      </c>
      <c r="O3304" s="24" t="s">
        <v>3326</v>
      </c>
      <c r="Q3304" s="24" t="s">
        <v>3311</v>
      </c>
      <c r="R3304" s="24" t="s">
        <v>3327</v>
      </c>
      <c r="S3304" s="24" t="s">
        <v>3313</v>
      </c>
    </row>
    <row r="3305" spans="1:19" x14ac:dyDescent="0.25">
      <c r="A3305" s="24" t="s">
        <v>13107</v>
      </c>
      <c r="B3305" s="24">
        <v>50358152</v>
      </c>
      <c r="C3305" s="24">
        <v>10831</v>
      </c>
      <c r="D3305" s="24" t="s">
        <v>3302</v>
      </c>
      <c r="E3305" s="24" t="s">
        <v>3303</v>
      </c>
      <c r="F3305" s="24" t="s">
        <v>5069</v>
      </c>
      <c r="G3305" s="24" t="s">
        <v>3729</v>
      </c>
      <c r="H3305" s="24" t="s">
        <v>13108</v>
      </c>
      <c r="I3305" s="24" t="s">
        <v>13109</v>
      </c>
      <c r="J3305" s="24" t="s">
        <v>13110</v>
      </c>
      <c r="N3305" s="24" t="s">
        <v>5167</v>
      </c>
      <c r="O3305" s="24" t="s">
        <v>4069</v>
      </c>
      <c r="P3305" s="24" t="s">
        <v>13111</v>
      </c>
      <c r="Q3305" s="24" t="s">
        <v>3311</v>
      </c>
      <c r="R3305" s="24" t="s">
        <v>3312</v>
      </c>
      <c r="S3305" s="24" t="s">
        <v>3313</v>
      </c>
    </row>
    <row r="3306" spans="1:19" x14ac:dyDescent="0.25">
      <c r="A3306" s="24" t="s">
        <v>13112</v>
      </c>
      <c r="B3306" s="24">
        <v>50360282</v>
      </c>
      <c r="C3306" s="24">
        <v>11140</v>
      </c>
      <c r="D3306" s="24" t="s">
        <v>3302</v>
      </c>
      <c r="E3306" s="24" t="s">
        <v>3303</v>
      </c>
      <c r="F3306" s="24" t="s">
        <v>5069</v>
      </c>
      <c r="G3306" s="24" t="s">
        <v>3729</v>
      </c>
      <c r="H3306" s="24" t="s">
        <v>9820</v>
      </c>
      <c r="I3306" s="24" t="s">
        <v>13113</v>
      </c>
      <c r="J3306" s="24" t="s">
        <v>13114</v>
      </c>
      <c r="N3306" s="24" t="s">
        <v>13115</v>
      </c>
      <c r="O3306" s="24" t="s">
        <v>3326</v>
      </c>
      <c r="Q3306" s="24" t="s">
        <v>3311</v>
      </c>
      <c r="R3306" s="24" t="s">
        <v>3327</v>
      </c>
      <c r="S3306" s="24" t="s">
        <v>3313</v>
      </c>
    </row>
    <row r="3307" spans="1:19" x14ac:dyDescent="0.25">
      <c r="A3307" s="24" t="s">
        <v>13116</v>
      </c>
      <c r="B3307" s="24">
        <v>50362558</v>
      </c>
      <c r="C3307" s="24">
        <v>12126</v>
      </c>
      <c r="D3307" s="24" t="s">
        <v>3302</v>
      </c>
      <c r="E3307" s="24" t="s">
        <v>3303</v>
      </c>
      <c r="F3307" s="24" t="s">
        <v>5069</v>
      </c>
      <c r="G3307" s="24" t="s">
        <v>3729</v>
      </c>
      <c r="H3307" s="24" t="s">
        <v>9820</v>
      </c>
      <c r="I3307" s="24" t="s">
        <v>13117</v>
      </c>
      <c r="J3307" s="24" t="s">
        <v>13118</v>
      </c>
      <c r="N3307" s="24" t="s">
        <v>13119</v>
      </c>
      <c r="O3307" s="24" t="s">
        <v>3326</v>
      </c>
      <c r="Q3307" s="24" t="s">
        <v>3311</v>
      </c>
      <c r="R3307" s="24" t="s">
        <v>3327</v>
      </c>
      <c r="S3307" s="24" t="s">
        <v>3313</v>
      </c>
    </row>
    <row r="3308" spans="1:19" x14ac:dyDescent="0.25">
      <c r="A3308" s="24" t="s">
        <v>13120</v>
      </c>
      <c r="B3308" s="24">
        <v>50362794</v>
      </c>
      <c r="C3308" s="24">
        <v>13006</v>
      </c>
      <c r="D3308" s="24" t="s">
        <v>3302</v>
      </c>
      <c r="E3308" s="24" t="s">
        <v>3303</v>
      </c>
      <c r="F3308" s="24" t="s">
        <v>5069</v>
      </c>
      <c r="G3308" s="24" t="s">
        <v>3729</v>
      </c>
      <c r="H3308" s="24" t="s">
        <v>13074</v>
      </c>
      <c r="I3308" s="24" t="s">
        <v>13121</v>
      </c>
      <c r="J3308" s="24" t="s">
        <v>13122</v>
      </c>
      <c r="N3308" s="24" t="s">
        <v>13123</v>
      </c>
      <c r="O3308" s="24" t="s">
        <v>3326</v>
      </c>
      <c r="Q3308" s="24" t="s">
        <v>3311</v>
      </c>
      <c r="R3308" s="24" t="s">
        <v>3743</v>
      </c>
      <c r="S3308" s="24" t="s">
        <v>3313</v>
      </c>
    </row>
    <row r="3309" spans="1:19" x14ac:dyDescent="0.25">
      <c r="A3309" s="24" t="s">
        <v>13124</v>
      </c>
      <c r="B3309" s="24">
        <v>50368125</v>
      </c>
      <c r="C3309" s="24">
        <v>15421</v>
      </c>
      <c r="D3309" s="24" t="s">
        <v>3302</v>
      </c>
      <c r="E3309" s="24" t="s">
        <v>3303</v>
      </c>
      <c r="F3309" s="24" t="s">
        <v>5069</v>
      </c>
      <c r="G3309" s="24" t="s">
        <v>3729</v>
      </c>
      <c r="H3309" s="24" t="s">
        <v>9820</v>
      </c>
      <c r="I3309" s="24" t="s">
        <v>13125</v>
      </c>
      <c r="J3309" s="24" t="s">
        <v>13126</v>
      </c>
      <c r="N3309" s="24" t="s">
        <v>3748</v>
      </c>
      <c r="O3309" s="24" t="s">
        <v>3340</v>
      </c>
      <c r="Q3309" s="24" t="s">
        <v>3311</v>
      </c>
      <c r="R3309" s="24" t="s">
        <v>3327</v>
      </c>
      <c r="S3309" s="24" t="s">
        <v>3313</v>
      </c>
    </row>
    <row r="3310" spans="1:19" x14ac:dyDescent="0.25">
      <c r="A3310" s="24" t="s">
        <v>13127</v>
      </c>
      <c r="B3310" s="24">
        <v>50369125</v>
      </c>
      <c r="C3310" s="24">
        <v>16564</v>
      </c>
      <c r="D3310" s="24" t="s">
        <v>3302</v>
      </c>
      <c r="E3310" s="24" t="s">
        <v>3303</v>
      </c>
      <c r="F3310" s="24" t="s">
        <v>5069</v>
      </c>
      <c r="G3310" s="24" t="s">
        <v>3729</v>
      </c>
      <c r="H3310" s="24" t="s">
        <v>9820</v>
      </c>
      <c r="I3310" s="24" t="s">
        <v>13128</v>
      </c>
      <c r="J3310" s="24" t="s">
        <v>6276</v>
      </c>
      <c r="N3310" s="24" t="s">
        <v>13129</v>
      </c>
      <c r="O3310" s="24" t="s">
        <v>3326</v>
      </c>
      <c r="Q3310" s="24" t="s">
        <v>3311</v>
      </c>
      <c r="R3310" s="24" t="s">
        <v>3327</v>
      </c>
      <c r="S3310" s="24" t="s">
        <v>3313</v>
      </c>
    </row>
    <row r="3311" spans="1:19" x14ac:dyDescent="0.25">
      <c r="A3311" s="24" t="s">
        <v>13130</v>
      </c>
      <c r="B3311" s="24">
        <v>50370481</v>
      </c>
      <c r="C3311" s="24">
        <v>17029</v>
      </c>
      <c r="D3311" s="24" t="s">
        <v>3302</v>
      </c>
      <c r="E3311" s="24" t="s">
        <v>3303</v>
      </c>
      <c r="F3311" s="24" t="s">
        <v>5069</v>
      </c>
      <c r="G3311" s="24" t="s">
        <v>3729</v>
      </c>
      <c r="H3311" s="24" t="s">
        <v>13131</v>
      </c>
      <c r="I3311" s="24" t="s">
        <v>13132</v>
      </c>
      <c r="J3311" s="24" t="s">
        <v>13133</v>
      </c>
      <c r="N3311" s="24" t="s">
        <v>13134</v>
      </c>
      <c r="O3311" s="24" t="s">
        <v>3310</v>
      </c>
      <c r="P3311" s="24" t="s">
        <v>13135</v>
      </c>
      <c r="Q3311" s="24" t="s">
        <v>3311</v>
      </c>
      <c r="R3311" s="24" t="s">
        <v>3327</v>
      </c>
      <c r="S3311" s="24" t="s">
        <v>3313</v>
      </c>
    </row>
    <row r="3312" spans="1:19" x14ac:dyDescent="0.25">
      <c r="A3312" s="24" t="s">
        <v>13136</v>
      </c>
      <c r="B3312" s="24">
        <v>50373009</v>
      </c>
      <c r="C3312" s="24">
        <v>20729</v>
      </c>
      <c r="D3312" s="24" t="s">
        <v>3302</v>
      </c>
      <c r="E3312" s="24" t="s">
        <v>3303</v>
      </c>
      <c r="F3312" s="24" t="s">
        <v>5069</v>
      </c>
      <c r="G3312" s="24" t="s">
        <v>3729</v>
      </c>
      <c r="H3312" s="24" t="s">
        <v>9820</v>
      </c>
      <c r="I3312" s="24" t="s">
        <v>13137</v>
      </c>
      <c r="J3312" s="24" t="s">
        <v>11297</v>
      </c>
      <c r="N3312" s="24" t="s">
        <v>13129</v>
      </c>
      <c r="O3312" s="24" t="s">
        <v>3326</v>
      </c>
      <c r="Q3312" s="24" t="s">
        <v>3311</v>
      </c>
      <c r="R3312" s="24" t="s">
        <v>3327</v>
      </c>
      <c r="S3312" s="24" t="s">
        <v>3313</v>
      </c>
    </row>
    <row r="3313" spans="1:19" x14ac:dyDescent="0.25">
      <c r="A3313" s="24" t="s">
        <v>13138</v>
      </c>
      <c r="B3313" s="24">
        <v>50373865</v>
      </c>
      <c r="C3313" s="24">
        <v>20730</v>
      </c>
      <c r="D3313" s="24" t="s">
        <v>3302</v>
      </c>
      <c r="E3313" s="24" t="s">
        <v>3303</v>
      </c>
      <c r="F3313" s="24" t="s">
        <v>5069</v>
      </c>
      <c r="G3313" s="24" t="s">
        <v>3729</v>
      </c>
      <c r="H3313" s="24" t="s">
        <v>9820</v>
      </c>
      <c r="I3313" s="24" t="s">
        <v>13137</v>
      </c>
      <c r="J3313" s="24" t="s">
        <v>13139</v>
      </c>
      <c r="N3313" s="24" t="s">
        <v>13129</v>
      </c>
      <c r="O3313" s="24" t="s">
        <v>3326</v>
      </c>
      <c r="Q3313" s="24" t="s">
        <v>3311</v>
      </c>
      <c r="R3313" s="24" t="s">
        <v>3327</v>
      </c>
      <c r="S3313" s="24" t="s">
        <v>3313</v>
      </c>
    </row>
    <row r="3314" spans="1:19" x14ac:dyDescent="0.25">
      <c r="A3314" s="24" t="s">
        <v>13140</v>
      </c>
      <c r="B3314" s="24">
        <v>50374282</v>
      </c>
      <c r="C3314" s="24">
        <v>20731</v>
      </c>
      <c r="D3314" s="24" t="s">
        <v>3302</v>
      </c>
      <c r="E3314" s="24" t="s">
        <v>3303</v>
      </c>
      <c r="F3314" s="24" t="s">
        <v>5069</v>
      </c>
      <c r="G3314" s="24" t="s">
        <v>3729</v>
      </c>
      <c r="H3314" s="24" t="s">
        <v>9820</v>
      </c>
      <c r="I3314" s="24" t="s">
        <v>13137</v>
      </c>
      <c r="J3314" s="24" t="s">
        <v>13141</v>
      </c>
      <c r="N3314" s="24" t="s">
        <v>13142</v>
      </c>
      <c r="O3314" s="24" t="s">
        <v>3326</v>
      </c>
      <c r="Q3314" s="24" t="s">
        <v>3311</v>
      </c>
      <c r="R3314" s="24" t="s">
        <v>3327</v>
      </c>
      <c r="S3314" s="24" t="s">
        <v>3313</v>
      </c>
    </row>
    <row r="3315" spans="1:19" x14ac:dyDescent="0.25">
      <c r="A3315" s="24" t="s">
        <v>13143</v>
      </c>
      <c r="B3315" s="24">
        <v>50375312</v>
      </c>
      <c r="C3315" s="24">
        <v>20732</v>
      </c>
      <c r="D3315" s="24" t="s">
        <v>3302</v>
      </c>
      <c r="E3315" s="24" t="s">
        <v>3303</v>
      </c>
      <c r="F3315" s="24" t="s">
        <v>5069</v>
      </c>
      <c r="G3315" s="24" t="s">
        <v>3729</v>
      </c>
      <c r="H3315" s="24" t="s">
        <v>9820</v>
      </c>
      <c r="I3315" s="24" t="s">
        <v>13137</v>
      </c>
      <c r="J3315" s="24" t="s">
        <v>13144</v>
      </c>
      <c r="N3315" s="24" t="s">
        <v>13145</v>
      </c>
      <c r="O3315" s="24" t="s">
        <v>3326</v>
      </c>
      <c r="Q3315" s="24" t="s">
        <v>3311</v>
      </c>
      <c r="R3315" s="24" t="s">
        <v>3327</v>
      </c>
      <c r="S3315" s="24" t="s">
        <v>3313</v>
      </c>
    </row>
    <row r="3316" spans="1:19" x14ac:dyDescent="0.25">
      <c r="A3316" s="24" t="s">
        <v>13146</v>
      </c>
      <c r="B3316" s="24">
        <v>50375784</v>
      </c>
      <c r="C3316" s="24">
        <v>20733</v>
      </c>
      <c r="D3316" s="24" t="s">
        <v>3302</v>
      </c>
      <c r="E3316" s="24" t="s">
        <v>3303</v>
      </c>
      <c r="F3316" s="24" t="s">
        <v>5069</v>
      </c>
      <c r="G3316" s="24" t="s">
        <v>3729</v>
      </c>
      <c r="H3316" s="24" t="s">
        <v>9820</v>
      </c>
      <c r="I3316" s="24" t="s">
        <v>13137</v>
      </c>
      <c r="J3316" s="24" t="s">
        <v>6664</v>
      </c>
      <c r="N3316" s="24" t="s">
        <v>13147</v>
      </c>
      <c r="O3316" s="24" t="s">
        <v>3326</v>
      </c>
      <c r="Q3316" s="24" t="s">
        <v>3311</v>
      </c>
      <c r="R3316" s="24" t="s">
        <v>3327</v>
      </c>
      <c r="S3316" s="24" t="s">
        <v>3313</v>
      </c>
    </row>
    <row r="3317" spans="1:19" x14ac:dyDescent="0.25">
      <c r="A3317" s="24" t="s">
        <v>13148</v>
      </c>
      <c r="B3317" s="24">
        <v>50376703</v>
      </c>
      <c r="C3317" s="24">
        <v>20738</v>
      </c>
      <c r="D3317" s="24" t="s">
        <v>3302</v>
      </c>
      <c r="E3317" s="24" t="s">
        <v>3303</v>
      </c>
      <c r="F3317" s="24" t="s">
        <v>5069</v>
      </c>
      <c r="G3317" s="24" t="s">
        <v>3729</v>
      </c>
      <c r="H3317" s="24" t="s">
        <v>9820</v>
      </c>
      <c r="I3317" s="24" t="s">
        <v>13149</v>
      </c>
      <c r="J3317" s="24" t="s">
        <v>13150</v>
      </c>
      <c r="N3317" s="24" t="s">
        <v>13151</v>
      </c>
      <c r="O3317" s="24" t="s">
        <v>3326</v>
      </c>
      <c r="Q3317" s="24" t="s">
        <v>3311</v>
      </c>
      <c r="R3317" s="24" t="s">
        <v>3327</v>
      </c>
      <c r="S3317" s="24" t="s">
        <v>3313</v>
      </c>
    </row>
    <row r="3318" spans="1:19" x14ac:dyDescent="0.25">
      <c r="A3318" s="24" t="s">
        <v>13152</v>
      </c>
      <c r="B3318" s="24">
        <v>50377908</v>
      </c>
      <c r="C3318" s="24">
        <v>22563</v>
      </c>
      <c r="D3318" s="24" t="s">
        <v>3302</v>
      </c>
      <c r="E3318" s="24" t="s">
        <v>3303</v>
      </c>
      <c r="F3318" s="24" t="s">
        <v>5069</v>
      </c>
      <c r="G3318" s="24" t="s">
        <v>3729</v>
      </c>
      <c r="H3318" s="24" t="s">
        <v>9820</v>
      </c>
      <c r="I3318" s="24" t="s">
        <v>13153</v>
      </c>
      <c r="J3318" s="24" t="s">
        <v>6900</v>
      </c>
      <c r="N3318" s="24" t="s">
        <v>13154</v>
      </c>
      <c r="O3318" s="24" t="s">
        <v>3326</v>
      </c>
      <c r="Q3318" s="24" t="s">
        <v>3311</v>
      </c>
      <c r="R3318" s="24" t="s">
        <v>3327</v>
      </c>
      <c r="S3318" s="24" t="s">
        <v>3313</v>
      </c>
    </row>
    <row r="3319" spans="1:19" x14ac:dyDescent="0.25">
      <c r="A3319" s="24" t="s">
        <v>13155</v>
      </c>
      <c r="B3319" s="24">
        <v>50381544</v>
      </c>
      <c r="C3319" s="24">
        <v>41715</v>
      </c>
      <c r="D3319" s="24" t="s">
        <v>3302</v>
      </c>
      <c r="E3319" s="24" t="s">
        <v>3303</v>
      </c>
      <c r="F3319" s="24" t="s">
        <v>5069</v>
      </c>
      <c r="G3319" s="24" t="s">
        <v>3729</v>
      </c>
      <c r="H3319" s="24" t="s">
        <v>13131</v>
      </c>
      <c r="I3319" s="24" t="s">
        <v>13132</v>
      </c>
      <c r="J3319" s="24" t="s">
        <v>13156</v>
      </c>
      <c r="N3319" s="24" t="s">
        <v>13157</v>
      </c>
      <c r="O3319" s="24" t="s">
        <v>3326</v>
      </c>
      <c r="Q3319" s="24" t="s">
        <v>3311</v>
      </c>
      <c r="R3319" s="24" t="s">
        <v>3327</v>
      </c>
      <c r="S3319" s="24" t="s">
        <v>3313</v>
      </c>
    </row>
    <row r="3320" spans="1:19" x14ac:dyDescent="0.25">
      <c r="A3320" s="24" t="s">
        <v>13158</v>
      </c>
      <c r="B3320" s="24">
        <v>50653167</v>
      </c>
      <c r="C3320" s="24">
        <v>9948</v>
      </c>
      <c r="D3320" s="24" t="s">
        <v>3302</v>
      </c>
      <c r="E3320" s="24" t="s">
        <v>3303</v>
      </c>
      <c r="F3320" s="24" t="s">
        <v>7462</v>
      </c>
      <c r="G3320" s="24" t="s">
        <v>3729</v>
      </c>
      <c r="H3320" s="24" t="s">
        <v>13159</v>
      </c>
      <c r="I3320" s="24" t="s">
        <v>13160</v>
      </c>
      <c r="J3320" s="24" t="s">
        <v>13161</v>
      </c>
      <c r="N3320" s="24" t="s">
        <v>13162</v>
      </c>
      <c r="O3320" s="24" t="s">
        <v>3326</v>
      </c>
      <c r="Q3320" s="24" t="s">
        <v>3311</v>
      </c>
      <c r="R3320" s="24" t="s">
        <v>3312</v>
      </c>
      <c r="S3320" s="24" t="s">
        <v>3313</v>
      </c>
    </row>
    <row r="3321" spans="1:19" x14ac:dyDescent="0.25">
      <c r="A3321" s="24" t="s">
        <v>13163</v>
      </c>
      <c r="B3321" s="24">
        <v>50653881</v>
      </c>
      <c r="C3321" s="24">
        <v>54012637</v>
      </c>
      <c r="D3321" s="24" t="s">
        <v>3302</v>
      </c>
      <c r="E3321" s="24" t="s">
        <v>3303</v>
      </c>
      <c r="F3321" s="24" t="s">
        <v>7462</v>
      </c>
      <c r="G3321" s="24" t="s">
        <v>3729</v>
      </c>
      <c r="H3321" s="24" t="s">
        <v>13159</v>
      </c>
      <c r="I3321" s="24" t="s">
        <v>13164</v>
      </c>
      <c r="J3321" s="24" t="s">
        <v>7398</v>
      </c>
      <c r="N3321" s="24" t="s">
        <v>13165</v>
      </c>
      <c r="O3321" s="24" t="s">
        <v>3316</v>
      </c>
      <c r="P3321" s="24" t="s">
        <v>6713</v>
      </c>
      <c r="Q3321" s="24" t="s">
        <v>3311</v>
      </c>
      <c r="R3321" s="24" t="s">
        <v>3312</v>
      </c>
      <c r="S3321" s="24" t="s">
        <v>3313</v>
      </c>
    </row>
    <row r="3322" spans="1:19" x14ac:dyDescent="0.25">
      <c r="A3322" s="24" t="s">
        <v>13166</v>
      </c>
      <c r="B3322" s="24">
        <v>50654216</v>
      </c>
      <c r="C3322" s="24">
        <v>11511</v>
      </c>
      <c r="D3322" s="24" t="s">
        <v>3302</v>
      </c>
      <c r="E3322" s="24" t="s">
        <v>3303</v>
      </c>
      <c r="F3322" s="24" t="s">
        <v>7462</v>
      </c>
      <c r="G3322" s="24" t="s">
        <v>3729</v>
      </c>
      <c r="H3322" s="24" t="s">
        <v>13159</v>
      </c>
      <c r="I3322" s="24" t="s">
        <v>13164</v>
      </c>
      <c r="J3322" s="24" t="s">
        <v>13167</v>
      </c>
      <c r="N3322" s="24" t="s">
        <v>11512</v>
      </c>
      <c r="O3322" s="24" t="s">
        <v>3310</v>
      </c>
      <c r="Q3322" s="24" t="s">
        <v>3311</v>
      </c>
      <c r="R3322" s="24" t="s">
        <v>3312</v>
      </c>
      <c r="S3322" s="24" t="s">
        <v>3313</v>
      </c>
    </row>
    <row r="3323" spans="1:19" x14ac:dyDescent="0.25">
      <c r="A3323" s="24" t="s">
        <v>13168</v>
      </c>
      <c r="B3323" s="24">
        <v>50657011</v>
      </c>
      <c r="C3323" s="24">
        <v>15310</v>
      </c>
      <c r="D3323" s="24" t="s">
        <v>3302</v>
      </c>
      <c r="E3323" s="24" t="s">
        <v>3303</v>
      </c>
      <c r="F3323" s="24" t="s">
        <v>7462</v>
      </c>
      <c r="G3323" s="24" t="s">
        <v>3729</v>
      </c>
      <c r="H3323" s="24" t="s">
        <v>13159</v>
      </c>
      <c r="I3323" s="24" t="s">
        <v>13164</v>
      </c>
      <c r="J3323" s="24" t="s">
        <v>10861</v>
      </c>
      <c r="N3323" s="24" t="s">
        <v>13169</v>
      </c>
    </row>
    <row r="3324" spans="1:19" x14ac:dyDescent="0.25">
      <c r="A3324" s="24" t="s">
        <v>13170</v>
      </c>
      <c r="B3324" s="24">
        <v>50950764</v>
      </c>
      <c r="C3324" s="24">
        <v>50950758</v>
      </c>
      <c r="D3324" s="24" t="s">
        <v>3302</v>
      </c>
      <c r="E3324" s="24" t="s">
        <v>3303</v>
      </c>
      <c r="F3324" s="24" t="s">
        <v>3945</v>
      </c>
      <c r="G3324" s="24" t="s">
        <v>3927</v>
      </c>
      <c r="H3324" s="24" t="s">
        <v>7137</v>
      </c>
      <c r="I3324" s="24" t="s">
        <v>7534</v>
      </c>
      <c r="J3324" s="24" t="s">
        <v>13171</v>
      </c>
      <c r="N3324" s="24" t="s">
        <v>7937</v>
      </c>
      <c r="O3324" s="24" t="s">
        <v>3326</v>
      </c>
      <c r="Q3324" s="24" t="s">
        <v>3311</v>
      </c>
      <c r="R3324" s="24" t="s">
        <v>3922</v>
      </c>
      <c r="S3324" s="24" t="s">
        <v>3313</v>
      </c>
    </row>
    <row r="3325" spans="1:19" x14ac:dyDescent="0.25">
      <c r="A3325" s="24" t="s">
        <v>13172</v>
      </c>
      <c r="B3325" s="24">
        <v>50956368</v>
      </c>
      <c r="C3325" s="24">
        <v>50956365</v>
      </c>
      <c r="D3325" s="24" t="s">
        <v>3302</v>
      </c>
      <c r="E3325" s="24" t="s">
        <v>3303</v>
      </c>
      <c r="F3325" s="24" t="s">
        <v>3945</v>
      </c>
      <c r="G3325" s="24" t="s">
        <v>3927</v>
      </c>
      <c r="H3325" s="24" t="s">
        <v>4884</v>
      </c>
      <c r="I3325" s="24" t="s">
        <v>4885</v>
      </c>
      <c r="J3325" s="24" t="s">
        <v>4030</v>
      </c>
      <c r="N3325" s="24" t="s">
        <v>13173</v>
      </c>
      <c r="O3325" s="24" t="s">
        <v>3326</v>
      </c>
      <c r="Q3325" s="24" t="s">
        <v>3311</v>
      </c>
      <c r="R3325" s="24" t="s">
        <v>3922</v>
      </c>
      <c r="S3325" s="24" t="s">
        <v>3313</v>
      </c>
    </row>
    <row r="3326" spans="1:19" x14ac:dyDescent="0.25">
      <c r="A3326" s="24" t="s">
        <v>13174</v>
      </c>
      <c r="B3326" s="24">
        <v>50956394</v>
      </c>
      <c r="C3326" s="24">
        <v>50956385</v>
      </c>
      <c r="D3326" s="24" t="s">
        <v>3302</v>
      </c>
      <c r="E3326" s="24" t="s">
        <v>3303</v>
      </c>
      <c r="F3326" s="24" t="s">
        <v>3945</v>
      </c>
      <c r="G3326" s="24" t="s">
        <v>3927</v>
      </c>
      <c r="H3326" s="24" t="s">
        <v>13175</v>
      </c>
      <c r="I3326" s="24" t="s">
        <v>13176</v>
      </c>
      <c r="J3326" s="24" t="s">
        <v>7817</v>
      </c>
      <c r="N3326" s="24" t="s">
        <v>13177</v>
      </c>
      <c r="O3326" s="24" t="s">
        <v>3326</v>
      </c>
      <c r="Q3326" s="24" t="s">
        <v>3311</v>
      </c>
      <c r="R3326" s="24" t="s">
        <v>3327</v>
      </c>
      <c r="S3326" s="24" t="s">
        <v>3313</v>
      </c>
    </row>
    <row r="3327" spans="1:19" x14ac:dyDescent="0.25">
      <c r="A3327" s="24" t="s">
        <v>13178</v>
      </c>
      <c r="B3327" s="24">
        <v>50956413</v>
      </c>
      <c r="C3327" s="24">
        <v>50956409</v>
      </c>
      <c r="D3327" s="24" t="s">
        <v>3302</v>
      </c>
      <c r="E3327" s="24" t="s">
        <v>3303</v>
      </c>
      <c r="F3327" s="24" t="s">
        <v>3945</v>
      </c>
      <c r="G3327" s="24" t="s">
        <v>3927</v>
      </c>
      <c r="H3327" s="24" t="s">
        <v>4707</v>
      </c>
      <c r="I3327" s="24" t="s">
        <v>850</v>
      </c>
      <c r="J3327" s="24" t="s">
        <v>13179</v>
      </c>
      <c r="N3327" s="24" t="s">
        <v>13180</v>
      </c>
    </row>
    <row r="3328" spans="1:19" x14ac:dyDescent="0.25">
      <c r="A3328" s="24" t="s">
        <v>13181</v>
      </c>
      <c r="B3328" s="24">
        <v>53817493</v>
      </c>
      <c r="C3328" s="24">
        <v>49829833</v>
      </c>
      <c r="D3328" s="24" t="s">
        <v>3302</v>
      </c>
      <c r="E3328" s="24" t="s">
        <v>3303</v>
      </c>
      <c r="F3328" s="24" t="s">
        <v>3711</v>
      </c>
      <c r="G3328" s="24" t="s">
        <v>3305</v>
      </c>
      <c r="H3328" s="24" t="s">
        <v>6491</v>
      </c>
      <c r="I3328" s="24" t="s">
        <v>6492</v>
      </c>
      <c r="J3328" s="24" t="s">
        <v>13182</v>
      </c>
      <c r="N3328" s="24" t="s">
        <v>13183</v>
      </c>
      <c r="O3328" s="24" t="s">
        <v>3340</v>
      </c>
      <c r="Q3328" s="24" t="s">
        <v>3311</v>
      </c>
      <c r="R3328" s="24" t="s">
        <v>3327</v>
      </c>
      <c r="S3328" s="24" t="s">
        <v>3313</v>
      </c>
    </row>
    <row r="3329" spans="1:19" x14ac:dyDescent="0.25">
      <c r="A3329" s="24" t="s">
        <v>13184</v>
      </c>
      <c r="B3329" s="24">
        <v>53818113</v>
      </c>
      <c r="C3329" s="24">
        <v>49830270</v>
      </c>
      <c r="D3329" s="24" t="s">
        <v>3302</v>
      </c>
      <c r="E3329" s="24" t="s">
        <v>3303</v>
      </c>
      <c r="F3329" s="24" t="s">
        <v>3711</v>
      </c>
      <c r="G3329" s="24" t="s">
        <v>3305</v>
      </c>
      <c r="H3329" s="24" t="s">
        <v>6491</v>
      </c>
      <c r="I3329" s="24" t="s">
        <v>6492</v>
      </c>
      <c r="J3329" s="24" t="s">
        <v>8102</v>
      </c>
      <c r="N3329" s="24" t="s">
        <v>13185</v>
      </c>
      <c r="O3329" s="24" t="s">
        <v>3326</v>
      </c>
      <c r="Q3329" s="24" t="s">
        <v>3311</v>
      </c>
      <c r="R3329" s="24" t="s">
        <v>3327</v>
      </c>
      <c r="S3329" s="24" t="s">
        <v>3313</v>
      </c>
    </row>
    <row r="3330" spans="1:19" x14ac:dyDescent="0.25">
      <c r="A3330" s="24" t="s">
        <v>13186</v>
      </c>
      <c r="B3330" s="24">
        <v>53818143</v>
      </c>
      <c r="C3330" s="24">
        <v>49830284</v>
      </c>
      <c r="D3330" s="24" t="s">
        <v>3302</v>
      </c>
      <c r="E3330" s="24" t="s">
        <v>3303</v>
      </c>
      <c r="F3330" s="24" t="s">
        <v>3711</v>
      </c>
      <c r="G3330" s="24" t="s">
        <v>3305</v>
      </c>
      <c r="H3330" s="24" t="s">
        <v>6500</v>
      </c>
      <c r="I3330" s="24" t="s">
        <v>13187</v>
      </c>
      <c r="J3330" s="24" t="s">
        <v>13188</v>
      </c>
      <c r="N3330" s="24" t="s">
        <v>13189</v>
      </c>
      <c r="O3330" s="24" t="s">
        <v>3326</v>
      </c>
      <c r="Q3330" s="24" t="s">
        <v>3311</v>
      </c>
      <c r="R3330" s="24" t="s">
        <v>3327</v>
      </c>
      <c r="S3330" s="24" t="s">
        <v>3313</v>
      </c>
    </row>
    <row r="3331" spans="1:19" x14ac:dyDescent="0.25">
      <c r="A3331" s="24" t="s">
        <v>13190</v>
      </c>
      <c r="B3331" s="24">
        <v>53818373</v>
      </c>
      <c r="C3331" s="24">
        <v>49830455</v>
      </c>
      <c r="D3331" s="24" t="s">
        <v>3302</v>
      </c>
      <c r="E3331" s="24" t="s">
        <v>3303</v>
      </c>
      <c r="F3331" s="24" t="s">
        <v>3711</v>
      </c>
      <c r="G3331" s="24" t="s">
        <v>3305</v>
      </c>
      <c r="H3331" s="24" t="s">
        <v>4231</v>
      </c>
      <c r="I3331" s="24" t="s">
        <v>6723</v>
      </c>
      <c r="J3331" s="24" t="s">
        <v>6200</v>
      </c>
      <c r="N3331" s="24" t="s">
        <v>8235</v>
      </c>
      <c r="O3331" s="24" t="s">
        <v>3340</v>
      </c>
      <c r="Q3331" s="24" t="s">
        <v>3311</v>
      </c>
      <c r="R3331" s="24" t="s">
        <v>3327</v>
      </c>
      <c r="S3331" s="24" t="s">
        <v>3313</v>
      </c>
    </row>
    <row r="3332" spans="1:19" x14ac:dyDescent="0.25">
      <c r="A3332" s="24" t="s">
        <v>13191</v>
      </c>
      <c r="B3332" s="24">
        <v>53822474</v>
      </c>
      <c r="C3332" s="24">
        <v>167811</v>
      </c>
      <c r="D3332" s="24" t="s">
        <v>3302</v>
      </c>
      <c r="E3332" s="24" t="s">
        <v>3303</v>
      </c>
      <c r="F3332" s="24" t="s">
        <v>6468</v>
      </c>
      <c r="G3332" s="24" t="s">
        <v>3305</v>
      </c>
      <c r="H3332" s="24" t="s">
        <v>6473</v>
      </c>
      <c r="I3332" s="24" t="s">
        <v>6604</v>
      </c>
      <c r="J3332" s="24" t="s">
        <v>9950</v>
      </c>
      <c r="N3332" s="24" t="s">
        <v>13192</v>
      </c>
      <c r="O3332" s="24" t="s">
        <v>3326</v>
      </c>
      <c r="Q3332" s="24" t="s">
        <v>3311</v>
      </c>
      <c r="R3332" s="24" t="s">
        <v>3922</v>
      </c>
      <c r="S3332" s="24" t="s">
        <v>3313</v>
      </c>
    </row>
    <row r="3333" spans="1:19" x14ac:dyDescent="0.25">
      <c r="A3333" s="24" t="s">
        <v>13193</v>
      </c>
      <c r="B3333" s="24">
        <v>53822966</v>
      </c>
      <c r="C3333" s="24">
        <v>167761</v>
      </c>
      <c r="D3333" s="24" t="s">
        <v>3302</v>
      </c>
      <c r="E3333" s="24" t="s">
        <v>3303</v>
      </c>
      <c r="F3333" s="24" t="s">
        <v>4240</v>
      </c>
      <c r="G3333" s="24" t="s">
        <v>3305</v>
      </c>
      <c r="H3333" s="24" t="s">
        <v>12700</v>
      </c>
      <c r="I3333" s="24" t="s">
        <v>13194</v>
      </c>
      <c r="J3333" s="24" t="s">
        <v>3599</v>
      </c>
      <c r="N3333" s="24" t="s">
        <v>13195</v>
      </c>
      <c r="O3333" s="24" t="s">
        <v>3326</v>
      </c>
      <c r="Q3333" s="24" t="s">
        <v>3311</v>
      </c>
      <c r="R3333" s="24" t="s">
        <v>3327</v>
      </c>
      <c r="S3333" s="24" t="s">
        <v>3313</v>
      </c>
    </row>
    <row r="3334" spans="1:19" x14ac:dyDescent="0.25">
      <c r="A3334" s="24" t="s">
        <v>13196</v>
      </c>
      <c r="B3334" s="24">
        <v>53825293</v>
      </c>
      <c r="C3334" s="24">
        <v>167694</v>
      </c>
      <c r="D3334" s="24" t="s">
        <v>3302</v>
      </c>
      <c r="E3334" s="24" t="s">
        <v>3303</v>
      </c>
      <c r="F3334" s="24" t="s">
        <v>3304</v>
      </c>
      <c r="G3334" s="24" t="s">
        <v>3305</v>
      </c>
      <c r="H3334" s="24" t="s">
        <v>6625</v>
      </c>
      <c r="I3334" s="24" t="s">
        <v>6798</v>
      </c>
      <c r="J3334" s="24" t="s">
        <v>13197</v>
      </c>
      <c r="N3334" s="24" t="s">
        <v>13198</v>
      </c>
      <c r="O3334" s="24" t="s">
        <v>3326</v>
      </c>
      <c r="Q3334" s="24" t="s">
        <v>3311</v>
      </c>
      <c r="R3334" s="24" t="s">
        <v>3922</v>
      </c>
      <c r="S3334" s="24" t="s">
        <v>3313</v>
      </c>
    </row>
    <row r="3335" spans="1:19" x14ac:dyDescent="0.25">
      <c r="A3335" s="24" t="s">
        <v>13199</v>
      </c>
      <c r="B3335" s="24">
        <v>53969770</v>
      </c>
      <c r="C3335" s="24">
        <v>58565</v>
      </c>
      <c r="D3335" s="24" t="s">
        <v>3302</v>
      </c>
      <c r="E3335" s="24" t="s">
        <v>3303</v>
      </c>
      <c r="F3335" s="24" t="s">
        <v>4453</v>
      </c>
      <c r="G3335" s="24" t="s">
        <v>4454</v>
      </c>
      <c r="H3335" s="24" t="s">
        <v>9531</v>
      </c>
      <c r="I3335" s="24" t="s">
        <v>9532</v>
      </c>
      <c r="J3335" s="24" t="s">
        <v>13200</v>
      </c>
      <c r="N3335" s="24" t="s">
        <v>13201</v>
      </c>
      <c r="O3335" s="24" t="s">
        <v>3326</v>
      </c>
      <c r="Q3335" s="24" t="s">
        <v>3311</v>
      </c>
      <c r="R3335" s="24" t="s">
        <v>3743</v>
      </c>
      <c r="S3335" s="24" t="s">
        <v>3313</v>
      </c>
    </row>
    <row r="3336" spans="1:19" x14ac:dyDescent="0.25">
      <c r="A3336" s="24" t="s">
        <v>13202</v>
      </c>
      <c r="B3336" s="24">
        <v>54010576</v>
      </c>
      <c r="C3336" s="24">
        <v>54010476</v>
      </c>
      <c r="D3336" s="24" t="s">
        <v>3302</v>
      </c>
      <c r="E3336" s="24" t="s">
        <v>3303</v>
      </c>
      <c r="F3336" s="24" t="s">
        <v>7462</v>
      </c>
      <c r="G3336" s="24" t="s">
        <v>3729</v>
      </c>
      <c r="H3336" s="24" t="s">
        <v>13159</v>
      </c>
      <c r="I3336" s="24" t="s">
        <v>13164</v>
      </c>
      <c r="J3336" s="24" t="s">
        <v>13203</v>
      </c>
      <c r="N3336" s="24" t="s">
        <v>12056</v>
      </c>
      <c r="O3336" s="24" t="s">
        <v>3316</v>
      </c>
      <c r="P3336" s="24" t="s">
        <v>7497</v>
      </c>
      <c r="Q3336" s="24" t="s">
        <v>3311</v>
      </c>
      <c r="R3336" s="24" t="s">
        <v>3312</v>
      </c>
      <c r="S3336" s="24" t="s">
        <v>3313</v>
      </c>
    </row>
    <row r="3337" spans="1:19" x14ac:dyDescent="0.25">
      <c r="A3337" s="24" t="s">
        <v>13204</v>
      </c>
      <c r="B3337" s="24">
        <v>54160045</v>
      </c>
      <c r="C3337" s="24">
        <v>132915</v>
      </c>
      <c r="D3337" s="24" t="s">
        <v>3302</v>
      </c>
      <c r="E3337" s="24" t="s">
        <v>5190</v>
      </c>
      <c r="F3337" s="24" t="s">
        <v>5191</v>
      </c>
      <c r="G3337" s="24" t="s">
        <v>5192</v>
      </c>
      <c r="H3337" s="24" t="s">
        <v>13205</v>
      </c>
      <c r="I3337" s="24" t="s">
        <v>13206</v>
      </c>
      <c r="J3337" s="24" t="s">
        <v>13207</v>
      </c>
      <c r="N3337" s="24" t="s">
        <v>5202</v>
      </c>
      <c r="O3337" s="24" t="s">
        <v>3340</v>
      </c>
      <c r="Q3337" s="24" t="s">
        <v>3311</v>
      </c>
      <c r="R3337" s="24" t="s">
        <v>3327</v>
      </c>
      <c r="S3337" s="24" t="s">
        <v>3313</v>
      </c>
    </row>
    <row r="3338" spans="1:19" x14ac:dyDescent="0.25">
      <c r="A3338" s="24" t="s">
        <v>13208</v>
      </c>
      <c r="B3338" s="24">
        <v>54341367</v>
      </c>
      <c r="C3338" s="24">
        <v>54565</v>
      </c>
      <c r="D3338" s="24" t="s">
        <v>3302</v>
      </c>
      <c r="E3338" s="24" t="s">
        <v>3303</v>
      </c>
      <c r="F3338" s="24" t="s">
        <v>4453</v>
      </c>
      <c r="G3338" s="24" t="s">
        <v>4454</v>
      </c>
      <c r="H3338" s="24" t="s">
        <v>5429</v>
      </c>
      <c r="I3338" s="24" t="s">
        <v>72</v>
      </c>
      <c r="J3338" s="24" t="s">
        <v>4915</v>
      </c>
      <c r="N3338" s="24" t="s">
        <v>7911</v>
      </c>
      <c r="O3338" s="24" t="s">
        <v>3326</v>
      </c>
      <c r="Q3338" s="24" t="s">
        <v>3311</v>
      </c>
      <c r="R3338" s="24" t="s">
        <v>3327</v>
      </c>
      <c r="S3338" s="24" t="s">
        <v>3313</v>
      </c>
    </row>
    <row r="3339" spans="1:19" x14ac:dyDescent="0.25">
      <c r="A3339" s="24" t="s">
        <v>13209</v>
      </c>
      <c r="B3339" s="24">
        <v>54586748</v>
      </c>
      <c r="C3339" s="24">
        <v>54586746</v>
      </c>
      <c r="D3339" s="24" t="s">
        <v>3302</v>
      </c>
      <c r="E3339" s="24" t="s">
        <v>3303</v>
      </c>
      <c r="F3339" s="24" t="s">
        <v>3945</v>
      </c>
      <c r="G3339" s="24" t="s">
        <v>3927</v>
      </c>
      <c r="H3339" s="24" t="s">
        <v>10924</v>
      </c>
      <c r="I3339" s="24" t="s">
        <v>52</v>
      </c>
      <c r="J3339" s="24" t="s">
        <v>13210</v>
      </c>
      <c r="N3339" s="24" t="s">
        <v>13211</v>
      </c>
      <c r="O3339" s="24" t="s">
        <v>3326</v>
      </c>
      <c r="Q3339" s="24" t="s">
        <v>3311</v>
      </c>
      <c r="R3339" s="24" t="s">
        <v>3922</v>
      </c>
      <c r="S3339" s="24" t="s">
        <v>3313</v>
      </c>
    </row>
    <row r="3340" spans="1:19" x14ac:dyDescent="0.25">
      <c r="A3340" s="24" t="s">
        <v>13212</v>
      </c>
      <c r="B3340" s="24">
        <v>54586780</v>
      </c>
      <c r="C3340" s="24">
        <v>54586776</v>
      </c>
      <c r="D3340" s="24" t="s">
        <v>3302</v>
      </c>
      <c r="E3340" s="24" t="s">
        <v>3303</v>
      </c>
      <c r="F3340" s="24" t="s">
        <v>3945</v>
      </c>
      <c r="G3340" s="24" t="s">
        <v>3927</v>
      </c>
      <c r="H3340" s="24" t="s">
        <v>10924</v>
      </c>
      <c r="I3340" s="24" t="s">
        <v>52</v>
      </c>
      <c r="J3340" s="24" t="s">
        <v>51</v>
      </c>
      <c r="N3340" s="24" t="s">
        <v>13213</v>
      </c>
      <c r="O3340" s="24" t="s">
        <v>3326</v>
      </c>
      <c r="Q3340" s="24" t="s">
        <v>3311</v>
      </c>
      <c r="R3340" s="24" t="s">
        <v>3327</v>
      </c>
      <c r="S3340" s="24" t="s">
        <v>3313</v>
      </c>
    </row>
    <row r="3341" spans="1:19" x14ac:dyDescent="0.25">
      <c r="A3341" s="24" t="s">
        <v>13214</v>
      </c>
      <c r="B3341" s="24">
        <v>54586828</v>
      </c>
      <c r="C3341" s="24">
        <v>54586817</v>
      </c>
      <c r="D3341" s="24" t="s">
        <v>3302</v>
      </c>
      <c r="E3341" s="24" t="s">
        <v>3303</v>
      </c>
      <c r="F3341" s="24" t="s">
        <v>3945</v>
      </c>
      <c r="G3341" s="24" t="s">
        <v>3927</v>
      </c>
      <c r="H3341" s="24" t="s">
        <v>10924</v>
      </c>
      <c r="I3341" s="24" t="s">
        <v>52</v>
      </c>
      <c r="J3341" s="24" t="s">
        <v>13215</v>
      </c>
      <c r="N3341" s="24" t="s">
        <v>4916</v>
      </c>
      <c r="O3341" s="24" t="s">
        <v>3326</v>
      </c>
      <c r="Q3341" s="24" t="s">
        <v>3311</v>
      </c>
      <c r="R3341" s="24" t="s">
        <v>3327</v>
      </c>
      <c r="S3341" s="24" t="s">
        <v>3313</v>
      </c>
    </row>
    <row r="3342" spans="1:19" x14ac:dyDescent="0.25">
      <c r="A3342" s="24" t="s">
        <v>13216</v>
      </c>
      <c r="B3342" s="24">
        <v>54586875</v>
      </c>
      <c r="C3342" s="24">
        <v>54586865</v>
      </c>
      <c r="D3342" s="24" t="s">
        <v>3302</v>
      </c>
      <c r="E3342" s="24" t="s">
        <v>3303</v>
      </c>
      <c r="F3342" s="24" t="s">
        <v>3945</v>
      </c>
      <c r="G3342" s="24" t="s">
        <v>3927</v>
      </c>
      <c r="H3342" s="24" t="s">
        <v>10924</v>
      </c>
      <c r="I3342" s="24" t="s">
        <v>52</v>
      </c>
      <c r="J3342" s="24" t="s">
        <v>13217</v>
      </c>
      <c r="N3342" s="24" t="s">
        <v>13218</v>
      </c>
      <c r="O3342" s="24" t="s">
        <v>3326</v>
      </c>
      <c r="Q3342" s="24" t="s">
        <v>3311</v>
      </c>
      <c r="R3342" s="24" t="s">
        <v>3327</v>
      </c>
      <c r="S3342" s="24" t="s">
        <v>3313</v>
      </c>
    </row>
    <row r="3343" spans="1:19" x14ac:dyDescent="0.25">
      <c r="A3343" s="24" t="s">
        <v>13219</v>
      </c>
      <c r="B3343" s="24">
        <v>54909767</v>
      </c>
      <c r="C3343" s="24">
        <v>195100</v>
      </c>
      <c r="D3343" s="24" t="s">
        <v>3302</v>
      </c>
      <c r="E3343" s="24" t="s">
        <v>3303</v>
      </c>
      <c r="F3343" s="24" t="s">
        <v>5713</v>
      </c>
      <c r="G3343" s="24" t="s">
        <v>3305</v>
      </c>
      <c r="H3343" s="24" t="s">
        <v>10760</v>
      </c>
      <c r="I3343" s="24" t="s">
        <v>10761</v>
      </c>
      <c r="J3343" s="24" t="s">
        <v>11584</v>
      </c>
      <c r="N3343" s="24" t="s">
        <v>13220</v>
      </c>
    </row>
    <row r="3344" spans="1:19" x14ac:dyDescent="0.25">
      <c r="A3344" s="24" t="s">
        <v>13221</v>
      </c>
      <c r="B3344" s="24">
        <v>55929242</v>
      </c>
      <c r="C3344" s="24">
        <v>178720</v>
      </c>
      <c r="D3344" s="24" t="s">
        <v>3302</v>
      </c>
      <c r="E3344" s="24" t="s">
        <v>3303</v>
      </c>
      <c r="F3344" s="24" t="s">
        <v>3945</v>
      </c>
      <c r="G3344" s="24" t="s">
        <v>3927</v>
      </c>
      <c r="H3344" s="24" t="s">
        <v>7119</v>
      </c>
      <c r="I3344" s="24" t="s">
        <v>105</v>
      </c>
      <c r="J3344" s="24" t="s">
        <v>13222</v>
      </c>
      <c r="N3344" s="24" t="s">
        <v>13223</v>
      </c>
      <c r="O3344" s="24" t="s">
        <v>3326</v>
      </c>
      <c r="Q3344" s="24" t="s">
        <v>3311</v>
      </c>
      <c r="R3344" s="24" t="s">
        <v>3327</v>
      </c>
      <c r="S3344" s="24" t="s">
        <v>3313</v>
      </c>
    </row>
    <row r="3345" spans="1:19" x14ac:dyDescent="0.25">
      <c r="A3345" s="24" t="s">
        <v>13224</v>
      </c>
      <c r="B3345" s="24">
        <v>56039199</v>
      </c>
      <c r="C3345" s="24">
        <v>56039194</v>
      </c>
      <c r="D3345" s="24" t="s">
        <v>3302</v>
      </c>
      <c r="E3345" s="24" t="s">
        <v>3303</v>
      </c>
      <c r="F3345" s="24" t="s">
        <v>3945</v>
      </c>
      <c r="G3345" s="24" t="s">
        <v>3927</v>
      </c>
      <c r="H3345" s="24" t="s">
        <v>4884</v>
      </c>
      <c r="I3345" s="24" t="s">
        <v>4885</v>
      </c>
      <c r="J3345" s="24" t="s">
        <v>13225</v>
      </c>
      <c r="N3345" s="24" t="s">
        <v>13173</v>
      </c>
      <c r="O3345" s="24" t="s">
        <v>3326</v>
      </c>
      <c r="Q3345" s="24" t="s">
        <v>3311</v>
      </c>
      <c r="R3345" s="24" t="s">
        <v>3327</v>
      </c>
      <c r="S3345" s="24" t="s">
        <v>3313</v>
      </c>
    </row>
    <row r="3346" spans="1:19" x14ac:dyDescent="0.25">
      <c r="A3346" s="24" t="s">
        <v>13226</v>
      </c>
      <c r="B3346" s="24">
        <v>56039296</v>
      </c>
      <c r="C3346" s="24">
        <v>56039288</v>
      </c>
      <c r="D3346" s="24" t="s">
        <v>3302</v>
      </c>
      <c r="E3346" s="24" t="s">
        <v>3303</v>
      </c>
      <c r="F3346" s="24" t="s">
        <v>3945</v>
      </c>
      <c r="G3346" s="24" t="s">
        <v>3927</v>
      </c>
      <c r="H3346" s="24" t="s">
        <v>13175</v>
      </c>
      <c r="I3346" s="24" t="s">
        <v>1765</v>
      </c>
      <c r="J3346" s="24" t="s">
        <v>1764</v>
      </c>
      <c r="N3346" s="24" t="s">
        <v>7911</v>
      </c>
      <c r="O3346" s="24" t="s">
        <v>3326</v>
      </c>
      <c r="Q3346" s="24" t="s">
        <v>3311</v>
      </c>
      <c r="R3346" s="24" t="s">
        <v>3327</v>
      </c>
      <c r="S3346" s="24" t="s">
        <v>3313</v>
      </c>
    </row>
    <row r="3347" spans="1:19" x14ac:dyDescent="0.25">
      <c r="A3347" s="24" t="s">
        <v>13227</v>
      </c>
      <c r="B3347" s="24">
        <v>56041312</v>
      </c>
      <c r="C3347" s="24">
        <v>56041302</v>
      </c>
      <c r="D3347" s="24" t="s">
        <v>3302</v>
      </c>
      <c r="E3347" s="24" t="s">
        <v>3303</v>
      </c>
      <c r="F3347" s="24" t="s">
        <v>3945</v>
      </c>
      <c r="G3347" s="24" t="s">
        <v>3927</v>
      </c>
      <c r="H3347" s="24" t="s">
        <v>4888</v>
      </c>
      <c r="I3347" s="24" t="s">
        <v>13228</v>
      </c>
      <c r="J3347" s="24" t="s">
        <v>6285</v>
      </c>
      <c r="N3347" s="24" t="s">
        <v>8984</v>
      </c>
      <c r="O3347" s="24" t="s">
        <v>3326</v>
      </c>
      <c r="Q3347" s="24" t="s">
        <v>3311</v>
      </c>
      <c r="R3347" s="24" t="s">
        <v>3327</v>
      </c>
      <c r="S3347" s="24" t="s">
        <v>3313</v>
      </c>
    </row>
    <row r="3348" spans="1:19" x14ac:dyDescent="0.25">
      <c r="A3348" s="24" t="s">
        <v>13229</v>
      </c>
      <c r="B3348" s="24">
        <v>56257328</v>
      </c>
      <c r="C3348" s="24">
        <v>178351</v>
      </c>
      <c r="D3348" s="24" t="s">
        <v>3302</v>
      </c>
      <c r="E3348" s="24" t="s">
        <v>3303</v>
      </c>
      <c r="F3348" s="24" t="s">
        <v>3945</v>
      </c>
      <c r="G3348" s="24" t="s">
        <v>3927</v>
      </c>
      <c r="H3348" s="24" t="s">
        <v>7137</v>
      </c>
      <c r="I3348" s="24" t="s">
        <v>142</v>
      </c>
      <c r="J3348" s="24" t="s">
        <v>13230</v>
      </c>
      <c r="N3348" s="24" t="s">
        <v>13059</v>
      </c>
    </row>
    <row r="3349" spans="1:19" x14ac:dyDescent="0.25">
      <c r="A3349" s="24" t="s">
        <v>13231</v>
      </c>
      <c r="B3349" s="24">
        <v>56405082</v>
      </c>
      <c r="C3349" s="24">
        <v>158805</v>
      </c>
      <c r="D3349" s="24" t="s">
        <v>3302</v>
      </c>
      <c r="E3349" s="24" t="s">
        <v>3319</v>
      </c>
      <c r="F3349" s="24" t="s">
        <v>5128</v>
      </c>
      <c r="G3349" s="24" t="s">
        <v>3321</v>
      </c>
      <c r="H3349" s="24" t="s">
        <v>13232</v>
      </c>
      <c r="I3349" s="24" t="s">
        <v>13233</v>
      </c>
      <c r="J3349" s="24" t="s">
        <v>13234</v>
      </c>
      <c r="N3349" s="24" t="s">
        <v>13235</v>
      </c>
      <c r="O3349" s="24" t="s">
        <v>3326</v>
      </c>
      <c r="Q3349" s="24" t="s">
        <v>3311</v>
      </c>
      <c r="R3349" s="24" t="s">
        <v>3327</v>
      </c>
      <c r="S3349" s="24" t="s">
        <v>3313</v>
      </c>
    </row>
    <row r="3350" spans="1:19" x14ac:dyDescent="0.25">
      <c r="A3350" s="24" t="s">
        <v>13236</v>
      </c>
      <c r="B3350" s="24">
        <v>56405606</v>
      </c>
      <c r="C3350" s="24">
        <v>158882</v>
      </c>
      <c r="D3350" s="24" t="s">
        <v>3302</v>
      </c>
      <c r="E3350" s="24" t="s">
        <v>3319</v>
      </c>
      <c r="F3350" s="24" t="s">
        <v>5128</v>
      </c>
      <c r="G3350" s="24" t="s">
        <v>3321</v>
      </c>
      <c r="H3350" s="24" t="s">
        <v>6046</v>
      </c>
      <c r="I3350" s="24" t="s">
        <v>6119</v>
      </c>
      <c r="J3350" s="24" t="s">
        <v>13237</v>
      </c>
      <c r="N3350" s="24" t="s">
        <v>5814</v>
      </c>
      <c r="O3350" s="24" t="s">
        <v>3340</v>
      </c>
      <c r="Q3350" s="24" t="s">
        <v>3311</v>
      </c>
      <c r="R3350" s="24" t="s">
        <v>3327</v>
      </c>
      <c r="S3350" s="24" t="s">
        <v>3313</v>
      </c>
    </row>
    <row r="3351" spans="1:19" x14ac:dyDescent="0.25">
      <c r="A3351" s="24" t="s">
        <v>13238</v>
      </c>
      <c r="B3351" s="24">
        <v>58309944</v>
      </c>
      <c r="C3351" s="24">
        <v>61260</v>
      </c>
      <c r="D3351" s="24" t="s">
        <v>3302</v>
      </c>
      <c r="E3351" s="24" t="s">
        <v>3303</v>
      </c>
      <c r="F3351" s="24" t="s">
        <v>3304</v>
      </c>
      <c r="G3351" s="24" t="s">
        <v>3305</v>
      </c>
      <c r="H3351" s="24" t="s">
        <v>13239</v>
      </c>
      <c r="I3351" s="24" t="s">
        <v>13240</v>
      </c>
      <c r="J3351" s="24" t="s">
        <v>13241</v>
      </c>
      <c r="N3351" s="24" t="s">
        <v>13242</v>
      </c>
      <c r="O3351" s="24" t="s">
        <v>3326</v>
      </c>
      <c r="Q3351" s="24" t="s">
        <v>3311</v>
      </c>
      <c r="R3351" s="24" t="s">
        <v>3922</v>
      </c>
      <c r="S3351" s="24" t="s">
        <v>3313</v>
      </c>
    </row>
    <row r="3352" spans="1:19" x14ac:dyDescent="0.25">
      <c r="A3352" s="24" t="s">
        <v>13243</v>
      </c>
      <c r="B3352" s="24">
        <v>58383349</v>
      </c>
      <c r="C3352" s="24">
        <v>58383346</v>
      </c>
      <c r="D3352" s="24" t="s">
        <v>3302</v>
      </c>
      <c r="E3352" s="24" t="s">
        <v>3303</v>
      </c>
      <c r="F3352" s="24" t="s">
        <v>6468</v>
      </c>
      <c r="G3352" s="24" t="s">
        <v>3305</v>
      </c>
      <c r="H3352" s="24" t="s">
        <v>6757</v>
      </c>
      <c r="I3352" s="24" t="s">
        <v>13244</v>
      </c>
      <c r="J3352" s="24" t="s">
        <v>13245</v>
      </c>
      <c r="N3352" s="24" t="s">
        <v>13246</v>
      </c>
      <c r="O3352" s="24" t="s">
        <v>3340</v>
      </c>
      <c r="Q3352" s="24" t="s">
        <v>3311</v>
      </c>
      <c r="R3352" s="24" t="s">
        <v>3327</v>
      </c>
      <c r="S3352" s="24" t="s">
        <v>3313</v>
      </c>
    </row>
    <row r="3353" spans="1:19" x14ac:dyDescent="0.25">
      <c r="A3353" s="24" t="s">
        <v>13247</v>
      </c>
      <c r="B3353" s="24">
        <v>59092527</v>
      </c>
      <c r="C3353" s="24">
        <v>59092521</v>
      </c>
      <c r="D3353" s="24" t="s">
        <v>3302</v>
      </c>
      <c r="E3353" s="24" t="s">
        <v>3303</v>
      </c>
      <c r="F3353" s="24" t="s">
        <v>3945</v>
      </c>
      <c r="G3353" s="24" t="s">
        <v>3927</v>
      </c>
      <c r="H3353" s="24" t="s">
        <v>4888</v>
      </c>
      <c r="I3353" s="24" t="s">
        <v>13228</v>
      </c>
      <c r="J3353" s="24" t="s">
        <v>13248</v>
      </c>
      <c r="N3353" s="24" t="s">
        <v>13249</v>
      </c>
      <c r="O3353" s="24" t="s">
        <v>3326</v>
      </c>
      <c r="Q3353" s="24" t="s">
        <v>3311</v>
      </c>
      <c r="R3353" s="24" t="s">
        <v>3327</v>
      </c>
      <c r="S3353" s="24" t="s">
        <v>3313</v>
      </c>
    </row>
    <row r="3354" spans="1:19" x14ac:dyDescent="0.25">
      <c r="A3354" s="24" t="s">
        <v>13250</v>
      </c>
      <c r="B3354" s="24">
        <v>59092545</v>
      </c>
      <c r="C3354" s="24">
        <v>59092533</v>
      </c>
      <c r="D3354" s="24" t="s">
        <v>3302</v>
      </c>
      <c r="E3354" s="24" t="s">
        <v>3303</v>
      </c>
      <c r="F3354" s="24" t="s">
        <v>3945</v>
      </c>
      <c r="G3354" s="24" t="s">
        <v>3927</v>
      </c>
      <c r="H3354" s="24" t="s">
        <v>4888</v>
      </c>
      <c r="I3354" s="24" t="s">
        <v>13228</v>
      </c>
      <c r="J3354" s="24" t="s">
        <v>13251</v>
      </c>
      <c r="N3354" s="24" t="s">
        <v>13252</v>
      </c>
    </row>
    <row r="3355" spans="1:19" x14ac:dyDescent="0.25">
      <c r="A3355" s="24" t="s">
        <v>13253</v>
      </c>
      <c r="B3355" s="24">
        <v>60413587</v>
      </c>
      <c r="C3355" s="24">
        <v>18123632</v>
      </c>
      <c r="D3355" s="24" t="s">
        <v>3302</v>
      </c>
      <c r="E3355" s="24" t="s">
        <v>3303</v>
      </c>
      <c r="F3355" s="24" t="s">
        <v>5652</v>
      </c>
      <c r="G3355" s="24" t="s">
        <v>3305</v>
      </c>
      <c r="H3355" s="24" t="s">
        <v>13254</v>
      </c>
      <c r="I3355" s="24" t="s">
        <v>13255</v>
      </c>
      <c r="J3355" s="24" t="s">
        <v>13256</v>
      </c>
      <c r="N3355" s="24" t="s">
        <v>10181</v>
      </c>
      <c r="O3355" s="24" t="s">
        <v>3326</v>
      </c>
      <c r="Q3355" s="24" t="s">
        <v>3311</v>
      </c>
      <c r="R3355" s="24" t="s">
        <v>3327</v>
      </c>
      <c r="S3355" s="24" t="s">
        <v>3313</v>
      </c>
    </row>
    <row r="3356" spans="1:19" x14ac:dyDescent="0.25">
      <c r="A3356" s="24" t="s">
        <v>13257</v>
      </c>
      <c r="B3356" s="24">
        <v>60458538</v>
      </c>
      <c r="C3356" s="24">
        <v>190447</v>
      </c>
      <c r="D3356" s="24" t="s">
        <v>3302</v>
      </c>
      <c r="E3356" s="24" t="s">
        <v>3303</v>
      </c>
      <c r="F3356" s="24" t="s">
        <v>5666</v>
      </c>
      <c r="G3356" s="24" t="s">
        <v>3305</v>
      </c>
      <c r="H3356" s="24" t="s">
        <v>13258</v>
      </c>
      <c r="I3356" s="24" t="s">
        <v>13259</v>
      </c>
      <c r="J3356" s="24" t="s">
        <v>13260</v>
      </c>
      <c r="N3356" s="24" t="s">
        <v>4451</v>
      </c>
    </row>
    <row r="3357" spans="1:19" x14ac:dyDescent="0.25">
      <c r="A3357" s="24" t="s">
        <v>13261</v>
      </c>
      <c r="B3357" s="24">
        <v>60780091</v>
      </c>
      <c r="C3357" s="24">
        <v>60469186</v>
      </c>
      <c r="D3357" s="24" t="s">
        <v>3302</v>
      </c>
      <c r="E3357" s="24" t="s">
        <v>3303</v>
      </c>
      <c r="F3357" s="24" t="s">
        <v>5652</v>
      </c>
      <c r="G3357" s="24" t="s">
        <v>3305</v>
      </c>
      <c r="H3357" s="24" t="s">
        <v>5653</v>
      </c>
      <c r="I3357" s="24" t="s">
        <v>5654</v>
      </c>
      <c r="J3357" s="24" t="s">
        <v>5754</v>
      </c>
      <c r="N3357" s="24" t="s">
        <v>13262</v>
      </c>
      <c r="O3357" s="24" t="s">
        <v>3326</v>
      </c>
      <c r="Q3357" s="24" t="s">
        <v>3311</v>
      </c>
      <c r="R3357" s="24" t="s">
        <v>3327</v>
      </c>
      <c r="S3357" s="24" t="s">
        <v>3313</v>
      </c>
    </row>
    <row r="3358" spans="1:19" x14ac:dyDescent="0.25">
      <c r="A3358" s="24" t="s">
        <v>13263</v>
      </c>
      <c r="B3358" s="24">
        <v>60780445</v>
      </c>
      <c r="C3358" s="24">
        <v>190282</v>
      </c>
      <c r="D3358" s="24" t="s">
        <v>3302</v>
      </c>
      <c r="E3358" s="24" t="s">
        <v>3303</v>
      </c>
      <c r="F3358" s="24" t="s">
        <v>9882</v>
      </c>
      <c r="G3358" s="24" t="s">
        <v>3305</v>
      </c>
      <c r="H3358" s="24" t="s">
        <v>9883</v>
      </c>
      <c r="I3358" s="24" t="s">
        <v>9893</v>
      </c>
      <c r="J3358" s="24" t="s">
        <v>6709</v>
      </c>
      <c r="N3358" s="24" t="s">
        <v>10163</v>
      </c>
      <c r="O3358" s="24" t="s">
        <v>3326</v>
      </c>
      <c r="Q3358" s="24" t="s">
        <v>3311</v>
      </c>
      <c r="R3358" s="24" t="s">
        <v>3327</v>
      </c>
      <c r="S3358" s="24" t="s">
        <v>3313</v>
      </c>
    </row>
    <row r="3359" spans="1:19" x14ac:dyDescent="0.25">
      <c r="A3359" s="24" t="s">
        <v>13264</v>
      </c>
      <c r="B3359" s="24">
        <v>60780807</v>
      </c>
      <c r="C3359" s="24">
        <v>18140291</v>
      </c>
      <c r="D3359" s="24" t="s">
        <v>3302</v>
      </c>
      <c r="E3359" s="24" t="s">
        <v>3303</v>
      </c>
      <c r="F3359" s="24" t="s">
        <v>9882</v>
      </c>
      <c r="G3359" s="24" t="s">
        <v>3305</v>
      </c>
      <c r="H3359" s="24" t="s">
        <v>9883</v>
      </c>
      <c r="I3359" s="24" t="s">
        <v>13265</v>
      </c>
      <c r="J3359" s="24" t="s">
        <v>13266</v>
      </c>
      <c r="N3359" s="24" t="s">
        <v>13267</v>
      </c>
      <c r="O3359" s="24" t="s">
        <v>3326</v>
      </c>
      <c r="Q3359" s="24" t="s">
        <v>3311</v>
      </c>
      <c r="R3359" s="24" t="s">
        <v>3922</v>
      </c>
      <c r="S3359" s="24" t="s">
        <v>3313</v>
      </c>
    </row>
    <row r="3360" spans="1:19" x14ac:dyDescent="0.25">
      <c r="A3360" s="24" t="s">
        <v>13268</v>
      </c>
      <c r="B3360" s="24">
        <v>60782748</v>
      </c>
      <c r="C3360" s="24">
        <v>18140736</v>
      </c>
      <c r="D3360" s="24" t="s">
        <v>3302</v>
      </c>
      <c r="E3360" s="24" t="s">
        <v>3303</v>
      </c>
      <c r="F3360" s="24" t="s">
        <v>9882</v>
      </c>
      <c r="G3360" s="24" t="s">
        <v>3305</v>
      </c>
      <c r="H3360" s="24" t="s">
        <v>13269</v>
      </c>
      <c r="I3360" s="24" t="s">
        <v>13270</v>
      </c>
      <c r="J3360" s="24" t="s">
        <v>6664</v>
      </c>
      <c r="N3360" s="24" t="s">
        <v>13271</v>
      </c>
      <c r="O3360" s="24" t="s">
        <v>3326</v>
      </c>
      <c r="Q3360" s="24" t="s">
        <v>3311</v>
      </c>
      <c r="R3360" s="24" t="s">
        <v>3327</v>
      </c>
      <c r="S3360" s="24" t="s">
        <v>3313</v>
      </c>
    </row>
    <row r="3361" spans="1:19" x14ac:dyDescent="0.25">
      <c r="A3361" s="24" t="s">
        <v>13272</v>
      </c>
      <c r="B3361" s="24">
        <v>60782869</v>
      </c>
      <c r="C3361" s="24">
        <v>190485</v>
      </c>
      <c r="D3361" s="24" t="s">
        <v>3302</v>
      </c>
      <c r="E3361" s="24" t="s">
        <v>3303</v>
      </c>
      <c r="F3361" s="24" t="s">
        <v>9882</v>
      </c>
      <c r="G3361" s="24" t="s">
        <v>3305</v>
      </c>
      <c r="H3361" s="24" t="s">
        <v>13269</v>
      </c>
      <c r="I3361" s="24" t="s">
        <v>13273</v>
      </c>
      <c r="J3361" s="24" t="s">
        <v>13274</v>
      </c>
      <c r="N3361" s="24" t="s">
        <v>13275</v>
      </c>
      <c r="O3361" s="24" t="s">
        <v>3326</v>
      </c>
      <c r="Q3361" s="24" t="s">
        <v>3311</v>
      </c>
      <c r="R3361" s="24" t="s">
        <v>3327</v>
      </c>
      <c r="S3361" s="24" t="s">
        <v>3313</v>
      </c>
    </row>
    <row r="3362" spans="1:19" x14ac:dyDescent="0.25">
      <c r="A3362" s="24" t="s">
        <v>13276</v>
      </c>
      <c r="B3362" s="24">
        <v>60786054</v>
      </c>
      <c r="C3362" s="24">
        <v>190349</v>
      </c>
      <c r="D3362" s="24" t="s">
        <v>3302</v>
      </c>
      <c r="E3362" s="24" t="s">
        <v>3303</v>
      </c>
      <c r="F3362" s="24" t="s">
        <v>11234</v>
      </c>
      <c r="G3362" s="24" t="s">
        <v>3305</v>
      </c>
      <c r="H3362" s="24" t="s">
        <v>13277</v>
      </c>
      <c r="I3362" s="24" t="s">
        <v>13278</v>
      </c>
      <c r="J3362" s="24" t="s">
        <v>13279</v>
      </c>
      <c r="N3362" s="24" t="s">
        <v>4451</v>
      </c>
    </row>
    <row r="3363" spans="1:19" x14ac:dyDescent="0.25">
      <c r="A3363" s="24" t="s">
        <v>13280</v>
      </c>
      <c r="B3363" s="24">
        <v>60786169</v>
      </c>
      <c r="C3363" s="24">
        <v>190260</v>
      </c>
      <c r="D3363" s="24" t="s">
        <v>3302</v>
      </c>
      <c r="E3363" s="24" t="s">
        <v>3303</v>
      </c>
      <c r="F3363" s="24" t="s">
        <v>11234</v>
      </c>
      <c r="G3363" s="24" t="s">
        <v>3305</v>
      </c>
      <c r="H3363" s="24" t="s">
        <v>13277</v>
      </c>
      <c r="I3363" s="24" t="s">
        <v>13281</v>
      </c>
      <c r="J3363" s="24" t="s">
        <v>13282</v>
      </c>
      <c r="N3363" s="24" t="s">
        <v>13283</v>
      </c>
      <c r="O3363" s="24" t="s">
        <v>3340</v>
      </c>
      <c r="Q3363" s="24" t="s">
        <v>3311</v>
      </c>
      <c r="R3363" s="24" t="s">
        <v>3327</v>
      </c>
      <c r="S3363" s="24" t="s">
        <v>3313</v>
      </c>
    </row>
    <row r="3364" spans="1:19" x14ac:dyDescent="0.25">
      <c r="A3364" s="24" t="s">
        <v>13284</v>
      </c>
      <c r="B3364" s="24">
        <v>60786205</v>
      </c>
      <c r="C3364" s="24">
        <v>190414</v>
      </c>
      <c r="D3364" s="24" t="s">
        <v>3302</v>
      </c>
      <c r="E3364" s="24" t="s">
        <v>3303</v>
      </c>
      <c r="F3364" s="24" t="s">
        <v>11234</v>
      </c>
      <c r="G3364" s="24" t="s">
        <v>3305</v>
      </c>
      <c r="H3364" s="24" t="s">
        <v>13277</v>
      </c>
      <c r="I3364" s="24" t="s">
        <v>13285</v>
      </c>
      <c r="J3364" s="24" t="s">
        <v>13286</v>
      </c>
      <c r="N3364" s="24" t="s">
        <v>4843</v>
      </c>
    </row>
    <row r="3365" spans="1:19" x14ac:dyDescent="0.25">
      <c r="A3365" s="24" t="s">
        <v>13287</v>
      </c>
      <c r="B3365" s="24">
        <v>60786235</v>
      </c>
      <c r="C3365" s="24">
        <v>190331</v>
      </c>
      <c r="D3365" s="24" t="s">
        <v>3302</v>
      </c>
      <c r="E3365" s="24" t="s">
        <v>3303</v>
      </c>
      <c r="F3365" s="24" t="s">
        <v>11234</v>
      </c>
      <c r="G3365" s="24" t="s">
        <v>3305</v>
      </c>
      <c r="H3365" s="24" t="s">
        <v>13277</v>
      </c>
      <c r="I3365" s="24" t="s">
        <v>13288</v>
      </c>
      <c r="J3365" s="24" t="s">
        <v>4211</v>
      </c>
      <c r="N3365" s="24" t="s">
        <v>13289</v>
      </c>
      <c r="O3365" s="24" t="s">
        <v>3340</v>
      </c>
      <c r="Q3365" s="24" t="s">
        <v>3311</v>
      </c>
      <c r="R3365" s="24" t="s">
        <v>3327</v>
      </c>
      <c r="S3365" s="24" t="s">
        <v>3313</v>
      </c>
    </row>
    <row r="3366" spans="1:19" x14ac:dyDescent="0.25">
      <c r="A3366" s="24" t="s">
        <v>13290</v>
      </c>
      <c r="B3366" s="24">
        <v>60786671</v>
      </c>
      <c r="C3366" s="24">
        <v>60470373</v>
      </c>
      <c r="D3366" s="24" t="s">
        <v>3302</v>
      </c>
      <c r="E3366" s="24" t="s">
        <v>3303</v>
      </c>
      <c r="F3366" s="24" t="s">
        <v>3304</v>
      </c>
      <c r="G3366" s="24" t="s">
        <v>3305</v>
      </c>
      <c r="H3366" s="24" t="s">
        <v>11336</v>
      </c>
      <c r="I3366" s="24" t="s">
        <v>11340</v>
      </c>
      <c r="J3366" s="24" t="s">
        <v>13291</v>
      </c>
      <c r="N3366" s="24" t="s">
        <v>13292</v>
      </c>
    </row>
    <row r="3367" spans="1:19" x14ac:dyDescent="0.25">
      <c r="A3367" s="24" t="s">
        <v>13293</v>
      </c>
      <c r="B3367" s="24">
        <v>60786731</v>
      </c>
      <c r="C3367" s="24">
        <v>60471792</v>
      </c>
      <c r="D3367" s="24" t="s">
        <v>3302</v>
      </c>
      <c r="E3367" s="24" t="s">
        <v>3303</v>
      </c>
      <c r="F3367" s="24" t="s">
        <v>3304</v>
      </c>
      <c r="G3367" s="24" t="s">
        <v>3305</v>
      </c>
      <c r="H3367" s="24" t="s">
        <v>11336</v>
      </c>
      <c r="I3367" s="24" t="s">
        <v>11344</v>
      </c>
      <c r="J3367" s="24" t="s">
        <v>13294</v>
      </c>
      <c r="N3367" s="24" t="s">
        <v>13295</v>
      </c>
      <c r="O3367" s="24" t="s">
        <v>3326</v>
      </c>
      <c r="Q3367" s="24" t="s">
        <v>3311</v>
      </c>
      <c r="R3367" s="24" t="s">
        <v>3327</v>
      </c>
      <c r="S3367" s="24" t="s">
        <v>3313</v>
      </c>
    </row>
    <row r="3368" spans="1:19" x14ac:dyDescent="0.25">
      <c r="A3368" s="24" t="s">
        <v>13296</v>
      </c>
      <c r="B3368" s="24">
        <v>60786750</v>
      </c>
      <c r="C3368" s="24">
        <v>60471825</v>
      </c>
      <c r="D3368" s="24" t="s">
        <v>3302</v>
      </c>
      <c r="E3368" s="24" t="s">
        <v>3303</v>
      </c>
      <c r="F3368" s="24" t="s">
        <v>3304</v>
      </c>
      <c r="G3368" s="24" t="s">
        <v>3305</v>
      </c>
      <c r="H3368" s="24" t="s">
        <v>11336</v>
      </c>
      <c r="I3368" s="24" t="s">
        <v>11344</v>
      </c>
      <c r="J3368" s="24" t="s">
        <v>4416</v>
      </c>
      <c r="N3368" s="24" t="s">
        <v>10977</v>
      </c>
      <c r="O3368" s="24" t="s">
        <v>3326</v>
      </c>
      <c r="Q3368" s="24" t="s">
        <v>3311</v>
      </c>
      <c r="R3368" s="24" t="s">
        <v>3327</v>
      </c>
      <c r="S3368" s="24" t="s">
        <v>3313</v>
      </c>
    </row>
    <row r="3369" spans="1:19" x14ac:dyDescent="0.25">
      <c r="A3369" s="24" t="s">
        <v>13297</v>
      </c>
      <c r="B3369" s="24">
        <v>60786820</v>
      </c>
      <c r="C3369" s="24">
        <v>60483083</v>
      </c>
      <c r="D3369" s="24" t="s">
        <v>3302</v>
      </c>
      <c r="E3369" s="24" t="s">
        <v>3303</v>
      </c>
      <c r="F3369" s="24" t="s">
        <v>3304</v>
      </c>
      <c r="G3369" s="24" t="s">
        <v>3305</v>
      </c>
      <c r="H3369" s="24" t="s">
        <v>11336</v>
      </c>
      <c r="I3369" s="24" t="s">
        <v>13298</v>
      </c>
      <c r="J3369" s="24" t="s">
        <v>13299</v>
      </c>
      <c r="N3369" s="24" t="s">
        <v>13300</v>
      </c>
      <c r="O3369" s="24" t="s">
        <v>3326</v>
      </c>
      <c r="Q3369" s="24" t="s">
        <v>3311</v>
      </c>
      <c r="R3369" s="24" t="s">
        <v>3327</v>
      </c>
      <c r="S3369" s="24" t="s">
        <v>3313</v>
      </c>
    </row>
    <row r="3370" spans="1:19" x14ac:dyDescent="0.25">
      <c r="A3370" s="24" t="s">
        <v>13301</v>
      </c>
      <c r="B3370" s="24">
        <v>60786860</v>
      </c>
      <c r="C3370" s="24">
        <v>190433</v>
      </c>
      <c r="D3370" s="24" t="s">
        <v>3302</v>
      </c>
      <c r="E3370" s="24" t="s">
        <v>3303</v>
      </c>
      <c r="F3370" s="24" t="s">
        <v>3304</v>
      </c>
      <c r="G3370" s="24" t="s">
        <v>3305</v>
      </c>
      <c r="H3370" s="24" t="s">
        <v>11336</v>
      </c>
      <c r="I3370" s="24" t="s">
        <v>13298</v>
      </c>
      <c r="J3370" s="24" t="s">
        <v>13302</v>
      </c>
      <c r="N3370" s="24" t="s">
        <v>13303</v>
      </c>
      <c r="O3370" s="24" t="s">
        <v>3326</v>
      </c>
      <c r="Q3370" s="24" t="s">
        <v>3311</v>
      </c>
      <c r="R3370" s="24" t="s">
        <v>3327</v>
      </c>
      <c r="S3370" s="24" t="s">
        <v>3313</v>
      </c>
    </row>
    <row r="3371" spans="1:19" x14ac:dyDescent="0.25">
      <c r="A3371" s="24" t="s">
        <v>13304</v>
      </c>
      <c r="B3371" s="24">
        <v>60786888</v>
      </c>
      <c r="C3371" s="24">
        <v>60483092</v>
      </c>
      <c r="D3371" s="24" t="s">
        <v>3302</v>
      </c>
      <c r="E3371" s="24" t="s">
        <v>3303</v>
      </c>
      <c r="F3371" s="24" t="s">
        <v>3304</v>
      </c>
      <c r="G3371" s="24" t="s">
        <v>3305</v>
      </c>
      <c r="H3371" s="24" t="s">
        <v>11336</v>
      </c>
      <c r="I3371" s="24" t="s">
        <v>13298</v>
      </c>
      <c r="J3371" s="24" t="s">
        <v>8195</v>
      </c>
      <c r="N3371" s="24" t="s">
        <v>13305</v>
      </c>
      <c r="O3371" s="24" t="s">
        <v>3326</v>
      </c>
      <c r="Q3371" s="24" t="s">
        <v>3311</v>
      </c>
      <c r="R3371" s="24" t="s">
        <v>3327</v>
      </c>
      <c r="S3371" s="24" t="s">
        <v>3313</v>
      </c>
    </row>
    <row r="3372" spans="1:19" x14ac:dyDescent="0.25">
      <c r="A3372" s="24" t="s">
        <v>13306</v>
      </c>
      <c r="B3372" s="24">
        <v>60787320</v>
      </c>
      <c r="C3372" s="24">
        <v>18227109</v>
      </c>
      <c r="D3372" s="24" t="s">
        <v>3302</v>
      </c>
      <c r="E3372" s="24" t="s">
        <v>3303</v>
      </c>
      <c r="F3372" s="24" t="s">
        <v>12354</v>
      </c>
      <c r="G3372" s="24" t="s">
        <v>3305</v>
      </c>
      <c r="H3372" s="24" t="s">
        <v>13307</v>
      </c>
      <c r="I3372" s="24" t="s">
        <v>13308</v>
      </c>
      <c r="J3372" s="24" t="s">
        <v>10301</v>
      </c>
      <c r="N3372" s="24" t="s">
        <v>9895</v>
      </c>
      <c r="O3372" s="24" t="s">
        <v>3326</v>
      </c>
      <c r="Q3372" s="24" t="s">
        <v>3311</v>
      </c>
      <c r="R3372" s="24" t="s">
        <v>3327</v>
      </c>
      <c r="S3372" s="24" t="s">
        <v>3313</v>
      </c>
    </row>
    <row r="3373" spans="1:19" x14ac:dyDescent="0.25">
      <c r="A3373" s="24" t="s">
        <v>13309</v>
      </c>
      <c r="B3373" s="24">
        <v>60787970</v>
      </c>
      <c r="C3373" s="24">
        <v>60470481</v>
      </c>
      <c r="D3373" s="24" t="s">
        <v>3302</v>
      </c>
      <c r="E3373" s="24" t="s">
        <v>3303</v>
      </c>
      <c r="F3373" s="24" t="s">
        <v>5666</v>
      </c>
      <c r="G3373" s="24" t="s">
        <v>3305</v>
      </c>
      <c r="H3373" s="24" t="s">
        <v>13310</v>
      </c>
      <c r="I3373" s="24" t="s">
        <v>13311</v>
      </c>
      <c r="J3373" s="24" t="s">
        <v>13312</v>
      </c>
      <c r="N3373" s="24" t="s">
        <v>13313</v>
      </c>
    </row>
    <row r="3374" spans="1:19" x14ac:dyDescent="0.25">
      <c r="A3374" s="24" t="s">
        <v>13314</v>
      </c>
      <c r="B3374" s="24">
        <v>60788084</v>
      </c>
      <c r="C3374" s="24">
        <v>60470665</v>
      </c>
      <c r="D3374" s="24" t="s">
        <v>3302</v>
      </c>
      <c r="E3374" s="24" t="s">
        <v>3303</v>
      </c>
      <c r="F3374" s="24" t="s">
        <v>5666</v>
      </c>
      <c r="G3374" s="24" t="s">
        <v>3305</v>
      </c>
      <c r="H3374" s="24" t="s">
        <v>13310</v>
      </c>
      <c r="I3374" s="24" t="s">
        <v>13311</v>
      </c>
      <c r="J3374" s="24" t="s">
        <v>13315</v>
      </c>
      <c r="N3374" s="24" t="s">
        <v>5670</v>
      </c>
      <c r="O3374" s="24" t="s">
        <v>3340</v>
      </c>
      <c r="Q3374" s="24" t="s">
        <v>3311</v>
      </c>
      <c r="R3374" s="24" t="s">
        <v>3327</v>
      </c>
      <c r="S3374" s="24" t="s">
        <v>3313</v>
      </c>
    </row>
    <row r="3375" spans="1:19" x14ac:dyDescent="0.25">
      <c r="A3375" s="24" t="s">
        <v>13316</v>
      </c>
      <c r="B3375" s="24">
        <v>60788108</v>
      </c>
      <c r="C3375" s="24">
        <v>60470674</v>
      </c>
      <c r="D3375" s="24" t="s">
        <v>3302</v>
      </c>
      <c r="E3375" s="24" t="s">
        <v>3303</v>
      </c>
      <c r="F3375" s="24" t="s">
        <v>5666</v>
      </c>
      <c r="G3375" s="24" t="s">
        <v>3305</v>
      </c>
      <c r="H3375" s="24" t="s">
        <v>13310</v>
      </c>
      <c r="I3375" s="24" t="s">
        <v>13311</v>
      </c>
      <c r="J3375" s="24" t="s">
        <v>13317</v>
      </c>
      <c r="N3375" s="24" t="s">
        <v>13313</v>
      </c>
    </row>
    <row r="3376" spans="1:19" x14ac:dyDescent="0.25">
      <c r="A3376" s="24" t="s">
        <v>13318</v>
      </c>
      <c r="B3376" s="24">
        <v>60788211</v>
      </c>
      <c r="C3376" s="24">
        <v>60470687</v>
      </c>
      <c r="D3376" s="24" t="s">
        <v>3302</v>
      </c>
      <c r="E3376" s="24" t="s">
        <v>3303</v>
      </c>
      <c r="F3376" s="24" t="s">
        <v>5666</v>
      </c>
      <c r="G3376" s="24" t="s">
        <v>3305</v>
      </c>
      <c r="H3376" s="24" t="s">
        <v>13310</v>
      </c>
      <c r="I3376" s="24" t="s">
        <v>13311</v>
      </c>
      <c r="J3376" s="24" t="s">
        <v>13319</v>
      </c>
      <c r="N3376" s="24" t="s">
        <v>11112</v>
      </c>
      <c r="O3376" s="24" t="s">
        <v>3340</v>
      </c>
      <c r="Q3376" s="24" t="s">
        <v>3311</v>
      </c>
      <c r="R3376" s="24" t="s">
        <v>3327</v>
      </c>
      <c r="S3376" s="24" t="s">
        <v>3313</v>
      </c>
    </row>
    <row r="3377" spans="1:19" x14ac:dyDescent="0.25">
      <c r="A3377" s="24" t="s">
        <v>13320</v>
      </c>
      <c r="B3377" s="24">
        <v>60788228</v>
      </c>
      <c r="C3377" s="24">
        <v>60483177</v>
      </c>
      <c r="D3377" s="24" t="s">
        <v>3302</v>
      </c>
      <c r="E3377" s="24" t="s">
        <v>3303</v>
      </c>
      <c r="F3377" s="24" t="s">
        <v>5666</v>
      </c>
      <c r="G3377" s="24" t="s">
        <v>3305</v>
      </c>
      <c r="H3377" s="24" t="s">
        <v>13310</v>
      </c>
      <c r="I3377" s="24" t="s">
        <v>13321</v>
      </c>
      <c r="J3377" s="24" t="s">
        <v>13322</v>
      </c>
      <c r="N3377" s="24" t="s">
        <v>12409</v>
      </c>
    </row>
    <row r="3378" spans="1:19" x14ac:dyDescent="0.25">
      <c r="A3378" s="24" t="s">
        <v>13323</v>
      </c>
      <c r="B3378" s="24">
        <v>60790215</v>
      </c>
      <c r="C3378" s="24">
        <v>18252612</v>
      </c>
      <c r="D3378" s="24" t="s">
        <v>3302</v>
      </c>
      <c r="E3378" s="24" t="s">
        <v>3303</v>
      </c>
      <c r="F3378" s="24" t="s">
        <v>5693</v>
      </c>
      <c r="G3378" s="24" t="s">
        <v>3305</v>
      </c>
      <c r="H3378" s="24" t="s">
        <v>12336</v>
      </c>
      <c r="I3378" s="24" t="s">
        <v>12340</v>
      </c>
      <c r="J3378" s="24" t="s">
        <v>13324</v>
      </c>
      <c r="N3378" s="24" t="s">
        <v>10294</v>
      </c>
      <c r="O3378" s="24" t="s">
        <v>3326</v>
      </c>
      <c r="Q3378" s="24" t="s">
        <v>3311</v>
      </c>
      <c r="R3378" s="24" t="s">
        <v>3922</v>
      </c>
      <c r="S3378" s="24" t="s">
        <v>3313</v>
      </c>
    </row>
    <row r="3379" spans="1:19" x14ac:dyDescent="0.25">
      <c r="A3379" s="24" t="s">
        <v>13325</v>
      </c>
      <c r="B3379" s="24">
        <v>60790321</v>
      </c>
      <c r="C3379" s="24">
        <v>60469980</v>
      </c>
      <c r="D3379" s="24" t="s">
        <v>3302</v>
      </c>
      <c r="E3379" s="24" t="s">
        <v>3303</v>
      </c>
      <c r="F3379" s="24" t="s">
        <v>5693</v>
      </c>
      <c r="G3379" s="24" t="s">
        <v>3305</v>
      </c>
      <c r="H3379" s="24" t="s">
        <v>12336</v>
      </c>
      <c r="I3379" s="24" t="s">
        <v>12340</v>
      </c>
      <c r="J3379" s="24" t="s">
        <v>13326</v>
      </c>
      <c r="N3379" s="24" t="s">
        <v>13327</v>
      </c>
      <c r="O3379" s="24" t="s">
        <v>3326</v>
      </c>
      <c r="Q3379" s="24" t="s">
        <v>3311</v>
      </c>
      <c r="R3379" s="24" t="s">
        <v>3327</v>
      </c>
      <c r="S3379" s="24" t="s">
        <v>3313</v>
      </c>
    </row>
    <row r="3380" spans="1:19" x14ac:dyDescent="0.25">
      <c r="A3380" s="24" t="s">
        <v>13328</v>
      </c>
      <c r="B3380" s="24">
        <v>60790660</v>
      </c>
      <c r="C3380" s="24">
        <v>60470792</v>
      </c>
      <c r="D3380" s="24" t="s">
        <v>3302</v>
      </c>
      <c r="E3380" s="24" t="s">
        <v>3303</v>
      </c>
      <c r="F3380" s="24" t="s">
        <v>5666</v>
      </c>
      <c r="G3380" s="24" t="s">
        <v>3305</v>
      </c>
      <c r="H3380" s="24" t="s">
        <v>12406</v>
      </c>
      <c r="I3380" s="24" t="s">
        <v>12407</v>
      </c>
      <c r="J3380" s="24" t="s">
        <v>13329</v>
      </c>
      <c r="N3380" s="24" t="s">
        <v>13330</v>
      </c>
      <c r="O3380" s="24" t="s">
        <v>3340</v>
      </c>
      <c r="Q3380" s="24" t="s">
        <v>3311</v>
      </c>
      <c r="R3380" s="24" t="s">
        <v>3327</v>
      </c>
      <c r="S3380" s="24" t="s">
        <v>3313</v>
      </c>
    </row>
    <row r="3381" spans="1:19" x14ac:dyDescent="0.25">
      <c r="A3381" s="24" t="s">
        <v>13331</v>
      </c>
      <c r="B3381" s="24">
        <v>60790715</v>
      </c>
      <c r="C3381" s="24">
        <v>60470817</v>
      </c>
      <c r="D3381" s="24" t="s">
        <v>3302</v>
      </c>
      <c r="E3381" s="24" t="s">
        <v>3303</v>
      </c>
      <c r="F3381" s="24" t="s">
        <v>5666</v>
      </c>
      <c r="G3381" s="24" t="s">
        <v>3305</v>
      </c>
      <c r="H3381" s="24" t="s">
        <v>12406</v>
      </c>
      <c r="I3381" s="24" t="s">
        <v>12407</v>
      </c>
      <c r="J3381" s="24" t="s">
        <v>5754</v>
      </c>
      <c r="N3381" s="24" t="s">
        <v>12414</v>
      </c>
      <c r="O3381" s="24" t="s">
        <v>3340</v>
      </c>
      <c r="Q3381" s="24" t="s">
        <v>3311</v>
      </c>
      <c r="R3381" s="24" t="s">
        <v>3327</v>
      </c>
      <c r="S3381" s="24" t="s">
        <v>3313</v>
      </c>
    </row>
    <row r="3382" spans="1:19" x14ac:dyDescent="0.25">
      <c r="A3382" s="24" t="s">
        <v>13332</v>
      </c>
      <c r="B3382" s="24">
        <v>60790754</v>
      </c>
      <c r="C3382" s="24">
        <v>60470856</v>
      </c>
      <c r="D3382" s="24" t="s">
        <v>3302</v>
      </c>
      <c r="E3382" s="24" t="s">
        <v>3303</v>
      </c>
      <c r="F3382" s="24" t="s">
        <v>5666</v>
      </c>
      <c r="G3382" s="24" t="s">
        <v>3305</v>
      </c>
      <c r="H3382" s="24" t="s">
        <v>12406</v>
      </c>
      <c r="I3382" s="24" t="s">
        <v>12407</v>
      </c>
      <c r="J3382" s="24" t="s">
        <v>13333</v>
      </c>
      <c r="N3382" s="24" t="s">
        <v>12409</v>
      </c>
    </row>
    <row r="3383" spans="1:19" x14ac:dyDescent="0.25">
      <c r="A3383" s="24" t="s">
        <v>13334</v>
      </c>
      <c r="B3383" s="24">
        <v>60790889</v>
      </c>
      <c r="C3383" s="24">
        <v>60470918</v>
      </c>
      <c r="D3383" s="24" t="s">
        <v>3302</v>
      </c>
      <c r="E3383" s="24" t="s">
        <v>3303</v>
      </c>
      <c r="F3383" s="24" t="s">
        <v>5666</v>
      </c>
      <c r="G3383" s="24" t="s">
        <v>3305</v>
      </c>
      <c r="H3383" s="24" t="s">
        <v>12406</v>
      </c>
      <c r="I3383" s="24" t="s">
        <v>12407</v>
      </c>
      <c r="J3383" s="24" t="s">
        <v>6754</v>
      </c>
      <c r="N3383" s="24" t="s">
        <v>12414</v>
      </c>
      <c r="O3383" s="24" t="s">
        <v>3340</v>
      </c>
      <c r="Q3383" s="24" t="s">
        <v>3311</v>
      </c>
      <c r="R3383" s="24" t="s">
        <v>3327</v>
      </c>
      <c r="S3383" s="24" t="s">
        <v>3313</v>
      </c>
    </row>
    <row r="3384" spans="1:19" x14ac:dyDescent="0.25">
      <c r="A3384" s="24" t="s">
        <v>13335</v>
      </c>
      <c r="B3384" s="24">
        <v>60791264</v>
      </c>
      <c r="C3384" s="24">
        <v>60470770</v>
      </c>
      <c r="D3384" s="24" t="s">
        <v>3302</v>
      </c>
      <c r="E3384" s="24" t="s">
        <v>3303</v>
      </c>
      <c r="F3384" s="24" t="s">
        <v>5666</v>
      </c>
      <c r="G3384" s="24" t="s">
        <v>3305</v>
      </c>
      <c r="H3384" s="24" t="s">
        <v>11265</v>
      </c>
      <c r="I3384" s="24" t="s">
        <v>13336</v>
      </c>
      <c r="J3384" s="24" t="s">
        <v>9986</v>
      </c>
      <c r="N3384" s="24" t="s">
        <v>10098</v>
      </c>
      <c r="O3384" s="24" t="s">
        <v>3326</v>
      </c>
      <c r="Q3384" s="24" t="s">
        <v>3311</v>
      </c>
      <c r="R3384" s="24" t="s">
        <v>3327</v>
      </c>
      <c r="S3384" s="24" t="s">
        <v>3313</v>
      </c>
    </row>
    <row r="3385" spans="1:19" x14ac:dyDescent="0.25">
      <c r="A3385" s="24" t="s">
        <v>13337</v>
      </c>
      <c r="B3385" s="24">
        <v>60791470</v>
      </c>
      <c r="C3385" s="24">
        <v>190107</v>
      </c>
      <c r="D3385" s="24" t="s">
        <v>3302</v>
      </c>
      <c r="E3385" s="24" t="s">
        <v>3303</v>
      </c>
      <c r="F3385" s="24" t="s">
        <v>11273</v>
      </c>
      <c r="G3385" s="24" t="s">
        <v>3305</v>
      </c>
      <c r="H3385" s="24" t="s">
        <v>12822</v>
      </c>
      <c r="I3385" s="24" t="s">
        <v>13338</v>
      </c>
      <c r="J3385" s="24" t="s">
        <v>13339</v>
      </c>
      <c r="N3385" s="24" t="s">
        <v>13340</v>
      </c>
      <c r="O3385" s="24" t="s">
        <v>3326</v>
      </c>
      <c r="Q3385" s="24" t="s">
        <v>3311</v>
      </c>
      <c r="R3385" s="24" t="s">
        <v>3327</v>
      </c>
      <c r="S3385" s="24" t="s">
        <v>3313</v>
      </c>
    </row>
    <row r="3386" spans="1:19" x14ac:dyDescent="0.25">
      <c r="A3386" s="24" t="s">
        <v>13341</v>
      </c>
      <c r="B3386" s="24">
        <v>60791529</v>
      </c>
      <c r="C3386" s="24">
        <v>18125776</v>
      </c>
      <c r="D3386" s="24" t="s">
        <v>3302</v>
      </c>
      <c r="E3386" s="24" t="s">
        <v>3303</v>
      </c>
      <c r="F3386" s="24" t="s">
        <v>10016</v>
      </c>
      <c r="G3386" s="24" t="s">
        <v>3305</v>
      </c>
      <c r="H3386" s="24" t="s">
        <v>10017</v>
      </c>
      <c r="I3386" s="24" t="s">
        <v>13342</v>
      </c>
      <c r="J3386" s="24" t="s">
        <v>13343</v>
      </c>
      <c r="N3386" s="24" t="s">
        <v>13344</v>
      </c>
      <c r="O3386" s="24" t="s">
        <v>3326</v>
      </c>
      <c r="Q3386" s="24" t="s">
        <v>3311</v>
      </c>
      <c r="R3386" s="24" t="s">
        <v>3327</v>
      </c>
      <c r="S3386" s="24" t="s">
        <v>3313</v>
      </c>
    </row>
    <row r="3387" spans="1:19" x14ac:dyDescent="0.25">
      <c r="A3387" s="24" t="s">
        <v>13345</v>
      </c>
      <c r="B3387" s="24">
        <v>60792144</v>
      </c>
      <c r="C3387" s="24">
        <v>60475627</v>
      </c>
      <c r="D3387" s="24" t="s">
        <v>3302</v>
      </c>
      <c r="E3387" s="24" t="s">
        <v>3303</v>
      </c>
      <c r="F3387" s="24" t="s">
        <v>10016</v>
      </c>
      <c r="G3387" s="24" t="s">
        <v>3305</v>
      </c>
      <c r="H3387" s="24" t="s">
        <v>10017</v>
      </c>
      <c r="I3387" s="24" t="s">
        <v>13346</v>
      </c>
      <c r="J3387" s="24" t="s">
        <v>13347</v>
      </c>
      <c r="N3387" s="24" t="s">
        <v>4291</v>
      </c>
    </row>
    <row r="3388" spans="1:19" x14ac:dyDescent="0.25">
      <c r="A3388" s="24" t="s">
        <v>13348</v>
      </c>
      <c r="B3388" s="24">
        <v>60792237</v>
      </c>
      <c r="C3388" s="24">
        <v>60476941</v>
      </c>
      <c r="D3388" s="24" t="s">
        <v>3302</v>
      </c>
      <c r="E3388" s="24" t="s">
        <v>3303</v>
      </c>
      <c r="F3388" s="24" t="s">
        <v>11322</v>
      </c>
      <c r="G3388" s="24" t="s">
        <v>3305</v>
      </c>
      <c r="H3388" s="24" t="s">
        <v>11323</v>
      </c>
      <c r="I3388" s="24" t="s">
        <v>11324</v>
      </c>
      <c r="J3388" s="24" t="s">
        <v>13349</v>
      </c>
      <c r="N3388" s="24" t="s">
        <v>13350</v>
      </c>
      <c r="O3388" s="24" t="s">
        <v>3340</v>
      </c>
      <c r="Q3388" s="24" t="s">
        <v>3311</v>
      </c>
      <c r="R3388" s="24" t="s">
        <v>3327</v>
      </c>
      <c r="S3388" s="24" t="s">
        <v>3313</v>
      </c>
    </row>
    <row r="3389" spans="1:19" x14ac:dyDescent="0.25">
      <c r="A3389" s="24" t="s">
        <v>13351</v>
      </c>
      <c r="B3389" s="24">
        <v>60792368</v>
      </c>
      <c r="C3389" s="24">
        <v>60477122</v>
      </c>
      <c r="D3389" s="24" t="s">
        <v>3302</v>
      </c>
      <c r="E3389" s="24" t="s">
        <v>3303</v>
      </c>
      <c r="F3389" s="24" t="s">
        <v>11322</v>
      </c>
      <c r="G3389" s="24" t="s">
        <v>3305</v>
      </c>
      <c r="H3389" s="24" t="s">
        <v>11323</v>
      </c>
      <c r="I3389" s="24" t="s">
        <v>11324</v>
      </c>
      <c r="J3389" s="24" t="s">
        <v>13352</v>
      </c>
      <c r="N3389" s="24" t="s">
        <v>13300</v>
      </c>
      <c r="O3389" s="24" t="s">
        <v>3340</v>
      </c>
      <c r="Q3389" s="24" t="s">
        <v>3311</v>
      </c>
      <c r="R3389" s="24" t="s">
        <v>3327</v>
      </c>
      <c r="S3389" s="24" t="s">
        <v>3313</v>
      </c>
    </row>
    <row r="3390" spans="1:19" x14ac:dyDescent="0.25">
      <c r="A3390" s="24" t="s">
        <v>13353</v>
      </c>
      <c r="B3390" s="24">
        <v>60792393</v>
      </c>
      <c r="C3390" s="24">
        <v>60477337</v>
      </c>
      <c r="D3390" s="24" t="s">
        <v>3302</v>
      </c>
      <c r="E3390" s="24" t="s">
        <v>3303</v>
      </c>
      <c r="F3390" s="24" t="s">
        <v>11322</v>
      </c>
      <c r="G3390" s="24" t="s">
        <v>3305</v>
      </c>
      <c r="H3390" s="24" t="s">
        <v>11323</v>
      </c>
      <c r="I3390" s="24" t="s">
        <v>11324</v>
      </c>
      <c r="J3390" s="24" t="s">
        <v>6776</v>
      </c>
      <c r="N3390" s="24" t="s">
        <v>11326</v>
      </c>
      <c r="O3390" s="24" t="s">
        <v>3340</v>
      </c>
      <c r="Q3390" s="24" t="s">
        <v>3311</v>
      </c>
      <c r="R3390" s="24" t="s">
        <v>3327</v>
      </c>
      <c r="S3390" s="24" t="s">
        <v>3313</v>
      </c>
    </row>
    <row r="3391" spans="1:19" x14ac:dyDescent="0.25">
      <c r="A3391" s="24" t="s">
        <v>13354</v>
      </c>
      <c r="B3391" s="24">
        <v>60792507</v>
      </c>
      <c r="C3391" s="24">
        <v>60478393</v>
      </c>
      <c r="D3391" s="24" t="s">
        <v>3302</v>
      </c>
      <c r="E3391" s="24" t="s">
        <v>3303</v>
      </c>
      <c r="F3391" s="24" t="s">
        <v>11322</v>
      </c>
      <c r="G3391" s="24" t="s">
        <v>3305</v>
      </c>
      <c r="H3391" s="24" t="s">
        <v>11323</v>
      </c>
      <c r="I3391" s="24" t="s">
        <v>11324</v>
      </c>
      <c r="J3391" s="24" t="s">
        <v>7188</v>
      </c>
      <c r="N3391" s="24" t="s">
        <v>10068</v>
      </c>
      <c r="O3391" s="24" t="s">
        <v>3340</v>
      </c>
      <c r="Q3391" s="24" t="s">
        <v>3311</v>
      </c>
      <c r="R3391" s="24" t="s">
        <v>3327</v>
      </c>
      <c r="S3391" s="24" t="s">
        <v>3313</v>
      </c>
    </row>
    <row r="3392" spans="1:19" x14ac:dyDescent="0.25">
      <c r="A3392" s="24" t="s">
        <v>13355</v>
      </c>
      <c r="B3392" s="24">
        <v>60792646</v>
      </c>
      <c r="C3392" s="24">
        <v>60482859</v>
      </c>
      <c r="D3392" s="24" t="s">
        <v>3302</v>
      </c>
      <c r="E3392" s="24" t="s">
        <v>3303</v>
      </c>
      <c r="F3392" s="24" t="s">
        <v>11322</v>
      </c>
      <c r="G3392" s="24" t="s">
        <v>3305</v>
      </c>
      <c r="H3392" s="24" t="s">
        <v>11323</v>
      </c>
      <c r="I3392" s="24" t="s">
        <v>11330</v>
      </c>
      <c r="J3392" s="24" t="s">
        <v>9888</v>
      </c>
      <c r="N3392" s="24" t="s">
        <v>13356</v>
      </c>
      <c r="O3392" s="24" t="s">
        <v>3340</v>
      </c>
      <c r="Q3392" s="24" t="s">
        <v>3311</v>
      </c>
      <c r="R3392" s="24" t="s">
        <v>3327</v>
      </c>
      <c r="S3392" s="24" t="s">
        <v>3313</v>
      </c>
    </row>
    <row r="3393" spans="1:19" x14ac:dyDescent="0.25">
      <c r="A3393" s="24" t="s">
        <v>13357</v>
      </c>
      <c r="B3393" s="24">
        <v>60792652</v>
      </c>
      <c r="C3393" s="24">
        <v>18238049</v>
      </c>
      <c r="D3393" s="24" t="s">
        <v>3302</v>
      </c>
      <c r="E3393" s="24" t="s">
        <v>3303</v>
      </c>
      <c r="F3393" s="24" t="s">
        <v>11322</v>
      </c>
      <c r="G3393" s="24" t="s">
        <v>3305</v>
      </c>
      <c r="H3393" s="24" t="s">
        <v>11323</v>
      </c>
      <c r="I3393" s="24" t="s">
        <v>13358</v>
      </c>
      <c r="J3393" s="24" t="s">
        <v>4384</v>
      </c>
      <c r="N3393" s="24" t="s">
        <v>13359</v>
      </c>
      <c r="O3393" s="24" t="s">
        <v>3340</v>
      </c>
      <c r="Q3393" s="24" t="s">
        <v>3311</v>
      </c>
      <c r="R3393" s="24" t="s">
        <v>3922</v>
      </c>
      <c r="S3393" s="24" t="s">
        <v>3313</v>
      </c>
    </row>
    <row r="3394" spans="1:19" x14ac:dyDescent="0.25">
      <c r="A3394" s="24" t="s">
        <v>13360</v>
      </c>
      <c r="B3394" s="24">
        <v>60792710</v>
      </c>
      <c r="C3394" s="24">
        <v>60484333</v>
      </c>
      <c r="D3394" s="24" t="s">
        <v>3302</v>
      </c>
      <c r="E3394" s="24" t="s">
        <v>3303</v>
      </c>
      <c r="F3394" s="24" t="s">
        <v>11322</v>
      </c>
      <c r="G3394" s="24" t="s">
        <v>3305</v>
      </c>
      <c r="H3394" s="24" t="s">
        <v>11323</v>
      </c>
      <c r="I3394" s="24" t="s">
        <v>13358</v>
      </c>
      <c r="J3394" s="24" t="s">
        <v>13361</v>
      </c>
      <c r="N3394" s="24" t="s">
        <v>4409</v>
      </c>
      <c r="O3394" s="24" t="s">
        <v>3326</v>
      </c>
      <c r="Q3394" s="24" t="s">
        <v>3311</v>
      </c>
      <c r="R3394" s="24" t="s">
        <v>3327</v>
      </c>
      <c r="S3394" s="24" t="s">
        <v>3313</v>
      </c>
    </row>
    <row r="3395" spans="1:19" x14ac:dyDescent="0.25">
      <c r="A3395" s="24" t="s">
        <v>13362</v>
      </c>
      <c r="B3395" s="24">
        <v>60792930</v>
      </c>
      <c r="C3395" s="24">
        <v>60481729</v>
      </c>
      <c r="D3395" s="24" t="s">
        <v>3302</v>
      </c>
      <c r="E3395" s="24" t="s">
        <v>3303</v>
      </c>
      <c r="F3395" s="24" t="s">
        <v>9882</v>
      </c>
      <c r="G3395" s="24" t="s">
        <v>3305</v>
      </c>
      <c r="H3395" s="24" t="s">
        <v>12838</v>
      </c>
      <c r="I3395" s="24" t="s">
        <v>13363</v>
      </c>
      <c r="J3395" s="24" t="s">
        <v>13364</v>
      </c>
      <c r="N3395" s="24" t="s">
        <v>13365</v>
      </c>
    </row>
    <row r="3396" spans="1:19" x14ac:dyDescent="0.25">
      <c r="A3396" s="24" t="s">
        <v>13366</v>
      </c>
      <c r="B3396" s="24">
        <v>60792936</v>
      </c>
      <c r="C3396" s="24">
        <v>60481876</v>
      </c>
      <c r="D3396" s="24" t="s">
        <v>3302</v>
      </c>
      <c r="E3396" s="24" t="s">
        <v>3303</v>
      </c>
      <c r="F3396" s="24" t="s">
        <v>9882</v>
      </c>
      <c r="G3396" s="24" t="s">
        <v>3305</v>
      </c>
      <c r="H3396" s="24" t="s">
        <v>12838</v>
      </c>
      <c r="I3396" s="24" t="s">
        <v>13363</v>
      </c>
      <c r="J3396" s="24" t="s">
        <v>13367</v>
      </c>
      <c r="N3396" s="24" t="s">
        <v>13368</v>
      </c>
    </row>
    <row r="3397" spans="1:19" x14ac:dyDescent="0.25">
      <c r="A3397" s="24" t="s">
        <v>13369</v>
      </c>
      <c r="B3397" s="24">
        <v>60792945</v>
      </c>
      <c r="C3397" s="24">
        <v>190131</v>
      </c>
      <c r="D3397" s="24" t="s">
        <v>3302</v>
      </c>
      <c r="E3397" s="24" t="s">
        <v>3303</v>
      </c>
      <c r="F3397" s="24" t="s">
        <v>9882</v>
      </c>
      <c r="G3397" s="24" t="s">
        <v>3305</v>
      </c>
      <c r="H3397" s="24" t="s">
        <v>12838</v>
      </c>
      <c r="I3397" s="24" t="s">
        <v>13370</v>
      </c>
      <c r="J3397" s="24" t="s">
        <v>11036</v>
      </c>
      <c r="N3397" s="24" t="s">
        <v>5670</v>
      </c>
      <c r="O3397" s="24" t="s">
        <v>3326</v>
      </c>
      <c r="Q3397" s="24" t="s">
        <v>3311</v>
      </c>
      <c r="R3397" s="24" t="s">
        <v>3327</v>
      </c>
      <c r="S3397" s="24" t="s">
        <v>3313</v>
      </c>
    </row>
    <row r="3398" spans="1:19" x14ac:dyDescent="0.25">
      <c r="A3398" s="24" t="s">
        <v>13371</v>
      </c>
      <c r="B3398" s="24">
        <v>60793683</v>
      </c>
      <c r="C3398" s="24">
        <v>60470092</v>
      </c>
      <c r="D3398" s="24" t="s">
        <v>3302</v>
      </c>
      <c r="E3398" s="24" t="s">
        <v>3303</v>
      </c>
      <c r="F3398" s="24" t="s">
        <v>10025</v>
      </c>
      <c r="G3398" s="24" t="s">
        <v>3305</v>
      </c>
      <c r="H3398" s="24" t="s">
        <v>10026</v>
      </c>
      <c r="I3398" s="24" t="s">
        <v>10027</v>
      </c>
      <c r="J3398" s="24" t="s">
        <v>13372</v>
      </c>
      <c r="N3398" s="24" t="s">
        <v>10138</v>
      </c>
      <c r="O3398" s="24" t="s">
        <v>3326</v>
      </c>
      <c r="Q3398" s="24" t="s">
        <v>3311</v>
      </c>
      <c r="R3398" s="24" t="s">
        <v>3327</v>
      </c>
      <c r="S3398" s="24" t="s">
        <v>3313</v>
      </c>
    </row>
    <row r="3399" spans="1:19" x14ac:dyDescent="0.25">
      <c r="A3399" s="24" t="s">
        <v>13373</v>
      </c>
      <c r="B3399" s="24">
        <v>60793716</v>
      </c>
      <c r="C3399" s="24">
        <v>60471855</v>
      </c>
      <c r="D3399" s="24" t="s">
        <v>3302</v>
      </c>
      <c r="E3399" s="24" t="s">
        <v>3303</v>
      </c>
      <c r="F3399" s="24" t="s">
        <v>10025</v>
      </c>
      <c r="G3399" s="24" t="s">
        <v>3305</v>
      </c>
      <c r="H3399" s="24" t="s">
        <v>10026</v>
      </c>
      <c r="I3399" s="24" t="s">
        <v>10262</v>
      </c>
      <c r="J3399" s="24" t="s">
        <v>13374</v>
      </c>
      <c r="N3399" s="24" t="s">
        <v>4451</v>
      </c>
    </row>
    <row r="3400" spans="1:19" x14ac:dyDescent="0.25">
      <c r="A3400" s="24" t="s">
        <v>13375</v>
      </c>
      <c r="B3400" s="24">
        <v>60793724</v>
      </c>
      <c r="C3400" s="24">
        <v>18128938</v>
      </c>
      <c r="D3400" s="24" t="s">
        <v>3302</v>
      </c>
      <c r="E3400" s="24" t="s">
        <v>3303</v>
      </c>
      <c r="F3400" s="24" t="s">
        <v>10025</v>
      </c>
      <c r="G3400" s="24" t="s">
        <v>3305</v>
      </c>
      <c r="H3400" s="24" t="s">
        <v>10026</v>
      </c>
      <c r="I3400" s="24" t="s">
        <v>10041</v>
      </c>
      <c r="J3400" s="24" t="s">
        <v>13376</v>
      </c>
      <c r="N3400" s="24" t="s">
        <v>4843</v>
      </c>
    </row>
    <row r="3401" spans="1:19" x14ac:dyDescent="0.25">
      <c r="A3401" s="24" t="s">
        <v>13377</v>
      </c>
      <c r="B3401" s="24">
        <v>60794206</v>
      </c>
      <c r="C3401" s="24">
        <v>60471860</v>
      </c>
      <c r="D3401" s="24" t="s">
        <v>3302</v>
      </c>
      <c r="E3401" s="24" t="s">
        <v>3303</v>
      </c>
      <c r="F3401" s="24" t="s">
        <v>10025</v>
      </c>
      <c r="G3401" s="24" t="s">
        <v>3305</v>
      </c>
      <c r="H3401" s="24" t="s">
        <v>10026</v>
      </c>
      <c r="I3401" s="24" t="s">
        <v>10041</v>
      </c>
      <c r="J3401" s="24" t="s">
        <v>13378</v>
      </c>
      <c r="N3401" s="24" t="s">
        <v>10138</v>
      </c>
      <c r="O3401" s="24" t="s">
        <v>3326</v>
      </c>
      <c r="Q3401" s="24" t="s">
        <v>3311</v>
      </c>
      <c r="R3401" s="24" t="s">
        <v>3327</v>
      </c>
      <c r="S3401" s="24" t="s">
        <v>3313</v>
      </c>
    </row>
    <row r="3402" spans="1:19" x14ac:dyDescent="0.25">
      <c r="A3402" s="24" t="s">
        <v>13379</v>
      </c>
      <c r="B3402" s="24">
        <v>60794212</v>
      </c>
      <c r="C3402" s="24">
        <v>60471865</v>
      </c>
      <c r="D3402" s="24" t="s">
        <v>3302</v>
      </c>
      <c r="E3402" s="24" t="s">
        <v>3303</v>
      </c>
      <c r="F3402" s="24" t="s">
        <v>10025</v>
      </c>
      <c r="G3402" s="24" t="s">
        <v>3305</v>
      </c>
      <c r="H3402" s="24" t="s">
        <v>10026</v>
      </c>
      <c r="I3402" s="24" t="s">
        <v>10041</v>
      </c>
      <c r="J3402" s="24" t="s">
        <v>13380</v>
      </c>
      <c r="N3402" s="24" t="s">
        <v>13381</v>
      </c>
      <c r="O3402" s="24" t="s">
        <v>3326</v>
      </c>
      <c r="Q3402" s="24" t="s">
        <v>3311</v>
      </c>
      <c r="R3402" s="24" t="s">
        <v>3327</v>
      </c>
      <c r="S3402" s="24" t="s">
        <v>3313</v>
      </c>
    </row>
    <row r="3403" spans="1:19" x14ac:dyDescent="0.25">
      <c r="A3403" s="24" t="s">
        <v>13382</v>
      </c>
      <c r="B3403" s="24">
        <v>60794225</v>
      </c>
      <c r="C3403" s="24">
        <v>60473762</v>
      </c>
      <c r="D3403" s="24" t="s">
        <v>3302</v>
      </c>
      <c r="E3403" s="24" t="s">
        <v>3303</v>
      </c>
      <c r="F3403" s="24" t="s">
        <v>10025</v>
      </c>
      <c r="G3403" s="24" t="s">
        <v>3305</v>
      </c>
      <c r="H3403" s="24" t="s">
        <v>10026</v>
      </c>
      <c r="I3403" s="24" t="s">
        <v>13383</v>
      </c>
      <c r="J3403" s="24" t="s">
        <v>13384</v>
      </c>
      <c r="N3403" s="24" t="s">
        <v>10032</v>
      </c>
      <c r="O3403" s="24" t="s">
        <v>3326</v>
      </c>
      <c r="Q3403" s="24" t="s">
        <v>3311</v>
      </c>
      <c r="R3403" s="24" t="s">
        <v>3327</v>
      </c>
      <c r="S3403" s="24" t="s">
        <v>3313</v>
      </c>
    </row>
    <row r="3404" spans="1:19" x14ac:dyDescent="0.25">
      <c r="A3404" s="24" t="s">
        <v>13385</v>
      </c>
      <c r="B3404" s="24">
        <v>60794266</v>
      </c>
      <c r="C3404" s="24">
        <v>60481692</v>
      </c>
      <c r="D3404" s="24" t="s">
        <v>3302</v>
      </c>
      <c r="E3404" s="24" t="s">
        <v>3303</v>
      </c>
      <c r="F3404" s="24" t="s">
        <v>10025</v>
      </c>
      <c r="G3404" s="24" t="s">
        <v>3305</v>
      </c>
      <c r="H3404" s="24" t="s">
        <v>10026</v>
      </c>
      <c r="I3404" s="24" t="s">
        <v>10090</v>
      </c>
      <c r="J3404" s="24" t="s">
        <v>13386</v>
      </c>
      <c r="N3404" s="24" t="s">
        <v>13387</v>
      </c>
      <c r="O3404" s="24" t="s">
        <v>3326</v>
      </c>
      <c r="Q3404" s="24" t="s">
        <v>3311</v>
      </c>
      <c r="R3404" s="24" t="s">
        <v>3327</v>
      </c>
      <c r="S3404" s="24" t="s">
        <v>3313</v>
      </c>
    </row>
    <row r="3405" spans="1:19" x14ac:dyDescent="0.25">
      <c r="A3405" s="24" t="s">
        <v>13388</v>
      </c>
      <c r="B3405" s="24">
        <v>60794317</v>
      </c>
      <c r="C3405" s="24">
        <v>60485122</v>
      </c>
      <c r="D3405" s="24" t="s">
        <v>3302</v>
      </c>
      <c r="E3405" s="24" t="s">
        <v>3303</v>
      </c>
      <c r="F3405" s="24" t="s">
        <v>10025</v>
      </c>
      <c r="G3405" s="24" t="s">
        <v>3305</v>
      </c>
      <c r="H3405" s="24" t="s">
        <v>10026</v>
      </c>
      <c r="I3405" s="24" t="s">
        <v>10051</v>
      </c>
      <c r="J3405" s="24" t="s">
        <v>7432</v>
      </c>
      <c r="N3405" s="24" t="s">
        <v>13381</v>
      </c>
      <c r="O3405" s="24" t="s">
        <v>3326</v>
      </c>
      <c r="Q3405" s="24" t="s">
        <v>3311</v>
      </c>
      <c r="R3405" s="24" t="s">
        <v>3327</v>
      </c>
      <c r="S3405" s="24" t="s">
        <v>3313</v>
      </c>
    </row>
    <row r="3406" spans="1:19" x14ac:dyDescent="0.25">
      <c r="A3406" s="24" t="s">
        <v>13389</v>
      </c>
      <c r="B3406" s="24">
        <v>60794470</v>
      </c>
      <c r="C3406" s="24">
        <v>190214</v>
      </c>
      <c r="D3406" s="24" t="s">
        <v>3302</v>
      </c>
      <c r="E3406" s="24" t="s">
        <v>3303</v>
      </c>
      <c r="F3406" s="24" t="s">
        <v>4022</v>
      </c>
      <c r="G3406" s="24" t="s">
        <v>3305</v>
      </c>
      <c r="H3406" s="24" t="s">
        <v>4406</v>
      </c>
      <c r="I3406" s="24" t="s">
        <v>4864</v>
      </c>
      <c r="J3406" s="24" t="s">
        <v>13390</v>
      </c>
      <c r="N3406" s="24" t="s">
        <v>13391</v>
      </c>
      <c r="O3406" s="24" t="s">
        <v>3326</v>
      </c>
      <c r="Q3406" s="24" t="s">
        <v>3311</v>
      </c>
      <c r="R3406" s="24" t="s">
        <v>3327</v>
      </c>
      <c r="S3406" s="24" t="s">
        <v>3313</v>
      </c>
    </row>
    <row r="3407" spans="1:19" x14ac:dyDescent="0.25">
      <c r="A3407" s="24" t="s">
        <v>13392</v>
      </c>
      <c r="B3407" s="24">
        <v>60794995</v>
      </c>
      <c r="C3407" s="24">
        <v>60481914</v>
      </c>
      <c r="D3407" s="24" t="s">
        <v>3302</v>
      </c>
      <c r="E3407" s="24" t="s">
        <v>3303</v>
      </c>
      <c r="F3407" s="24" t="s">
        <v>5666</v>
      </c>
      <c r="G3407" s="24" t="s">
        <v>3305</v>
      </c>
      <c r="H3407" s="24" t="s">
        <v>13393</v>
      </c>
      <c r="I3407" s="24" t="s">
        <v>13394</v>
      </c>
      <c r="J3407" s="24" t="s">
        <v>10395</v>
      </c>
      <c r="N3407" s="24" t="s">
        <v>13395</v>
      </c>
      <c r="O3407" s="24" t="s">
        <v>3326</v>
      </c>
      <c r="Q3407" s="24" t="s">
        <v>3311</v>
      </c>
      <c r="R3407" s="24" t="s">
        <v>3327</v>
      </c>
      <c r="S3407" s="24" t="s">
        <v>3313</v>
      </c>
    </row>
    <row r="3408" spans="1:19" x14ac:dyDescent="0.25">
      <c r="A3408" s="24" t="s">
        <v>13396</v>
      </c>
      <c r="B3408" s="24">
        <v>60795004</v>
      </c>
      <c r="C3408" s="24">
        <v>60469804</v>
      </c>
      <c r="D3408" s="24" t="s">
        <v>3302</v>
      </c>
      <c r="E3408" s="24" t="s">
        <v>3303</v>
      </c>
      <c r="F3408" s="24" t="s">
        <v>5666</v>
      </c>
      <c r="G3408" s="24" t="s">
        <v>3305</v>
      </c>
      <c r="H3408" s="24" t="s">
        <v>5667</v>
      </c>
      <c r="I3408" s="24" t="s">
        <v>5668</v>
      </c>
      <c r="J3408" s="24" t="s">
        <v>13397</v>
      </c>
      <c r="N3408" s="24" t="s">
        <v>13398</v>
      </c>
      <c r="O3408" s="24" t="s">
        <v>3326</v>
      </c>
      <c r="Q3408" s="24" t="s">
        <v>3311</v>
      </c>
      <c r="R3408" s="24" t="s">
        <v>3327</v>
      </c>
      <c r="S3408" s="24" t="s">
        <v>3313</v>
      </c>
    </row>
    <row r="3409" spans="1:19" x14ac:dyDescent="0.25">
      <c r="A3409" s="24" t="s">
        <v>13399</v>
      </c>
      <c r="B3409" s="24">
        <v>60795039</v>
      </c>
      <c r="C3409" s="24">
        <v>190278</v>
      </c>
      <c r="D3409" s="24" t="s">
        <v>3302</v>
      </c>
      <c r="E3409" s="24" t="s">
        <v>3303</v>
      </c>
      <c r="F3409" s="24" t="s">
        <v>5666</v>
      </c>
      <c r="G3409" s="24" t="s">
        <v>3305</v>
      </c>
      <c r="H3409" s="24" t="s">
        <v>5667</v>
      </c>
      <c r="I3409" s="24" t="s">
        <v>12403</v>
      </c>
      <c r="J3409" s="24" t="s">
        <v>13400</v>
      </c>
      <c r="N3409" s="24" t="s">
        <v>11138</v>
      </c>
      <c r="O3409" s="24" t="s">
        <v>3326</v>
      </c>
      <c r="Q3409" s="24" t="s">
        <v>3311</v>
      </c>
      <c r="R3409" s="24" t="s">
        <v>3327</v>
      </c>
      <c r="S3409" s="24" t="s">
        <v>3313</v>
      </c>
    </row>
    <row r="3410" spans="1:19" x14ac:dyDescent="0.25">
      <c r="A3410" s="24" t="s">
        <v>13401</v>
      </c>
      <c r="B3410" s="24">
        <v>60795046</v>
      </c>
      <c r="C3410" s="24">
        <v>60470361</v>
      </c>
      <c r="D3410" s="24" t="s">
        <v>3302</v>
      </c>
      <c r="E3410" s="24" t="s">
        <v>3303</v>
      </c>
      <c r="F3410" s="24" t="s">
        <v>5666</v>
      </c>
      <c r="G3410" s="24" t="s">
        <v>3305</v>
      </c>
      <c r="H3410" s="24" t="s">
        <v>5667</v>
      </c>
      <c r="I3410" s="24" t="s">
        <v>12403</v>
      </c>
      <c r="J3410" s="24" t="s">
        <v>388</v>
      </c>
      <c r="N3410" s="24" t="s">
        <v>11105</v>
      </c>
    </row>
    <row r="3411" spans="1:19" x14ac:dyDescent="0.25">
      <c r="A3411" s="24" t="s">
        <v>13402</v>
      </c>
      <c r="B3411" s="24">
        <v>60796240</v>
      </c>
      <c r="C3411" s="24">
        <v>60482374</v>
      </c>
      <c r="D3411" s="24" t="s">
        <v>3302</v>
      </c>
      <c r="E3411" s="24" t="s">
        <v>3303</v>
      </c>
      <c r="F3411" s="24" t="s">
        <v>5666</v>
      </c>
      <c r="G3411" s="24" t="s">
        <v>3305</v>
      </c>
      <c r="H3411" s="24" t="s">
        <v>5667</v>
      </c>
      <c r="I3411" s="24" t="s">
        <v>13403</v>
      </c>
      <c r="J3411" s="24" t="s">
        <v>8704</v>
      </c>
      <c r="N3411" s="24" t="s">
        <v>11201</v>
      </c>
    </row>
    <row r="3412" spans="1:19" x14ac:dyDescent="0.25">
      <c r="A3412" s="24" t="s">
        <v>13404</v>
      </c>
      <c r="B3412" s="24">
        <v>60796571</v>
      </c>
      <c r="C3412" s="24">
        <v>190402</v>
      </c>
      <c r="D3412" s="24" t="s">
        <v>3302</v>
      </c>
      <c r="E3412" s="24" t="s">
        <v>3303</v>
      </c>
      <c r="F3412" s="24" t="s">
        <v>5666</v>
      </c>
      <c r="G3412" s="24" t="s">
        <v>3305</v>
      </c>
      <c r="H3412" s="24" t="s">
        <v>5667</v>
      </c>
      <c r="I3412" s="24" t="s">
        <v>13405</v>
      </c>
      <c r="J3412" s="24" t="s">
        <v>13406</v>
      </c>
      <c r="N3412" s="24" t="s">
        <v>11077</v>
      </c>
      <c r="O3412" s="24" t="s">
        <v>3326</v>
      </c>
      <c r="Q3412" s="24" t="s">
        <v>3311</v>
      </c>
      <c r="R3412" s="24" t="s">
        <v>3327</v>
      </c>
      <c r="S3412" s="24" t="s">
        <v>3313</v>
      </c>
    </row>
    <row r="3413" spans="1:19" x14ac:dyDescent="0.25">
      <c r="A3413" s="24" t="s">
        <v>13407</v>
      </c>
      <c r="B3413" s="24">
        <v>60796740</v>
      </c>
      <c r="C3413" s="24">
        <v>60469175</v>
      </c>
      <c r="D3413" s="24" t="s">
        <v>3302</v>
      </c>
      <c r="E3413" s="24" t="s">
        <v>3303</v>
      </c>
      <c r="F3413" s="24" t="s">
        <v>5677</v>
      </c>
      <c r="G3413" s="24" t="s">
        <v>3305</v>
      </c>
      <c r="H3413" s="24" t="s">
        <v>5678</v>
      </c>
      <c r="I3413" s="24" t="s">
        <v>13408</v>
      </c>
      <c r="J3413" s="24" t="s">
        <v>13409</v>
      </c>
      <c r="N3413" s="24" t="s">
        <v>13410</v>
      </c>
      <c r="O3413" s="24" t="s">
        <v>3326</v>
      </c>
      <c r="Q3413" s="24" t="s">
        <v>3311</v>
      </c>
      <c r="R3413" s="24" t="s">
        <v>3327</v>
      </c>
      <c r="S3413" s="24" t="s">
        <v>3313</v>
      </c>
    </row>
    <row r="3414" spans="1:19" x14ac:dyDescent="0.25">
      <c r="A3414" s="24" t="s">
        <v>13411</v>
      </c>
      <c r="B3414" s="24">
        <v>60796787</v>
      </c>
      <c r="C3414" s="24">
        <v>190201</v>
      </c>
      <c r="D3414" s="24" t="s">
        <v>3302</v>
      </c>
      <c r="E3414" s="24" t="s">
        <v>3303</v>
      </c>
      <c r="F3414" s="24" t="s">
        <v>5677</v>
      </c>
      <c r="G3414" s="24" t="s">
        <v>3305</v>
      </c>
      <c r="H3414" s="24" t="s">
        <v>5678</v>
      </c>
      <c r="I3414" s="24" t="s">
        <v>13412</v>
      </c>
      <c r="J3414" s="24" t="s">
        <v>13343</v>
      </c>
      <c r="N3414" s="24" t="s">
        <v>9895</v>
      </c>
      <c r="O3414" s="24" t="s">
        <v>3326</v>
      </c>
      <c r="Q3414" s="24" t="s">
        <v>3311</v>
      </c>
      <c r="R3414" s="24" t="s">
        <v>3327</v>
      </c>
      <c r="S3414" s="24" t="s">
        <v>3313</v>
      </c>
    </row>
    <row r="3415" spans="1:19" x14ac:dyDescent="0.25">
      <c r="A3415" s="24" t="s">
        <v>13413</v>
      </c>
      <c r="B3415" s="24">
        <v>60797259</v>
      </c>
      <c r="C3415" s="24">
        <v>190154</v>
      </c>
      <c r="D3415" s="24" t="s">
        <v>3302</v>
      </c>
      <c r="E3415" s="24" t="s">
        <v>3303</v>
      </c>
      <c r="F3415" s="24" t="s">
        <v>5677</v>
      </c>
      <c r="G3415" s="24" t="s">
        <v>3305</v>
      </c>
      <c r="H3415" s="24" t="s">
        <v>5678</v>
      </c>
      <c r="I3415" s="24" t="s">
        <v>5689</v>
      </c>
      <c r="J3415" s="24" t="s">
        <v>3685</v>
      </c>
      <c r="N3415" s="24" t="s">
        <v>4409</v>
      </c>
      <c r="O3415" s="24" t="s">
        <v>3326</v>
      </c>
      <c r="Q3415" s="24" t="s">
        <v>3311</v>
      </c>
      <c r="R3415" s="24" t="s">
        <v>3327</v>
      </c>
      <c r="S3415" s="24" t="s">
        <v>3313</v>
      </c>
    </row>
    <row r="3416" spans="1:19" x14ac:dyDescent="0.25">
      <c r="A3416" s="24" t="s">
        <v>13414</v>
      </c>
      <c r="B3416" s="24">
        <v>60797337</v>
      </c>
      <c r="C3416" s="24">
        <v>60469273</v>
      </c>
      <c r="D3416" s="24" t="s">
        <v>3302</v>
      </c>
      <c r="E3416" s="24" t="s">
        <v>3303</v>
      </c>
      <c r="F3416" s="24" t="s">
        <v>5677</v>
      </c>
      <c r="G3416" s="24" t="s">
        <v>3305</v>
      </c>
      <c r="H3416" s="24" t="s">
        <v>5678</v>
      </c>
      <c r="I3416" s="24" t="s">
        <v>5689</v>
      </c>
      <c r="J3416" s="24" t="s">
        <v>13415</v>
      </c>
      <c r="N3416" s="24" t="s">
        <v>11255</v>
      </c>
      <c r="O3416" s="24" t="s">
        <v>3326</v>
      </c>
      <c r="Q3416" s="24" t="s">
        <v>3311</v>
      </c>
      <c r="R3416" s="24" t="s">
        <v>3327</v>
      </c>
      <c r="S3416" s="24" t="s">
        <v>3313</v>
      </c>
    </row>
    <row r="3417" spans="1:19" x14ac:dyDescent="0.25">
      <c r="A3417" s="24" t="s">
        <v>13416</v>
      </c>
      <c r="B3417" s="24">
        <v>60797446</v>
      </c>
      <c r="C3417" s="24">
        <v>18138825</v>
      </c>
      <c r="D3417" s="24" t="s">
        <v>3302</v>
      </c>
      <c r="E3417" s="24" t="s">
        <v>3303</v>
      </c>
      <c r="F3417" s="24" t="s">
        <v>5677</v>
      </c>
      <c r="G3417" s="24" t="s">
        <v>3305</v>
      </c>
      <c r="H3417" s="24" t="s">
        <v>5678</v>
      </c>
      <c r="I3417" s="24" t="s">
        <v>5689</v>
      </c>
      <c r="J3417" s="24" t="s">
        <v>12351</v>
      </c>
      <c r="N3417" s="24" t="s">
        <v>13359</v>
      </c>
      <c r="O3417" s="24" t="s">
        <v>3326</v>
      </c>
      <c r="Q3417" s="24" t="s">
        <v>3311</v>
      </c>
      <c r="R3417" s="24" t="s">
        <v>3327</v>
      </c>
      <c r="S3417" s="24" t="s">
        <v>3313</v>
      </c>
    </row>
    <row r="3418" spans="1:19" x14ac:dyDescent="0.25">
      <c r="A3418" s="24" t="s">
        <v>13417</v>
      </c>
      <c r="B3418" s="24">
        <v>60797550</v>
      </c>
      <c r="C3418" s="24">
        <v>57693936</v>
      </c>
      <c r="D3418" s="24" t="s">
        <v>3302</v>
      </c>
      <c r="E3418" s="24" t="s">
        <v>3303</v>
      </c>
      <c r="F3418" s="24" t="s">
        <v>5677</v>
      </c>
      <c r="G3418" s="24" t="s">
        <v>3305</v>
      </c>
      <c r="H3418" s="24" t="s">
        <v>5678</v>
      </c>
      <c r="I3418" s="24" t="s">
        <v>13418</v>
      </c>
      <c r="J3418" s="24" t="s">
        <v>7540</v>
      </c>
      <c r="N3418" s="24" t="s">
        <v>4409</v>
      </c>
      <c r="O3418" s="24" t="s">
        <v>3340</v>
      </c>
      <c r="Q3418" s="24" t="s">
        <v>3311</v>
      </c>
      <c r="R3418" s="24" t="s">
        <v>3327</v>
      </c>
      <c r="S3418" s="24" t="s">
        <v>3313</v>
      </c>
    </row>
    <row r="3419" spans="1:19" x14ac:dyDescent="0.25">
      <c r="A3419" s="24" t="s">
        <v>13419</v>
      </c>
      <c r="B3419" s="24">
        <v>60798458</v>
      </c>
      <c r="C3419" s="24">
        <v>60470322</v>
      </c>
      <c r="D3419" s="24" t="s">
        <v>3302</v>
      </c>
      <c r="E3419" s="24" t="s">
        <v>3303</v>
      </c>
      <c r="F3419" s="24" t="s">
        <v>5677</v>
      </c>
      <c r="G3419" s="24" t="s">
        <v>3305</v>
      </c>
      <c r="H3419" s="24" t="s">
        <v>5678</v>
      </c>
      <c r="I3419" s="24" t="s">
        <v>13420</v>
      </c>
      <c r="J3419" s="24" t="s">
        <v>13421</v>
      </c>
      <c r="N3419" s="24" t="s">
        <v>4451</v>
      </c>
    </row>
    <row r="3420" spans="1:19" x14ac:dyDescent="0.25">
      <c r="A3420" s="24" t="s">
        <v>13422</v>
      </c>
      <c r="B3420" s="24">
        <v>60799300</v>
      </c>
      <c r="C3420" s="24">
        <v>60471901</v>
      </c>
      <c r="D3420" s="24" t="s">
        <v>3302</v>
      </c>
      <c r="E3420" s="24" t="s">
        <v>3303</v>
      </c>
      <c r="F3420" s="24" t="s">
        <v>5677</v>
      </c>
      <c r="G3420" s="24" t="s">
        <v>3305</v>
      </c>
      <c r="H3420" s="24" t="s">
        <v>5678</v>
      </c>
      <c r="I3420" s="24" t="s">
        <v>13423</v>
      </c>
      <c r="J3420" s="24" t="s">
        <v>5161</v>
      </c>
      <c r="N3420" s="24" t="s">
        <v>13424</v>
      </c>
      <c r="O3420" s="24" t="s">
        <v>3326</v>
      </c>
      <c r="Q3420" s="24" t="s">
        <v>3311</v>
      </c>
      <c r="R3420" s="24" t="s">
        <v>3327</v>
      </c>
      <c r="S3420" s="24" t="s">
        <v>3313</v>
      </c>
    </row>
    <row r="3421" spans="1:19" x14ac:dyDescent="0.25">
      <c r="A3421" s="24" t="s">
        <v>13425</v>
      </c>
      <c r="B3421" s="24">
        <v>60799765</v>
      </c>
      <c r="C3421" s="24">
        <v>60482312</v>
      </c>
      <c r="D3421" s="24" t="s">
        <v>3302</v>
      </c>
      <c r="E3421" s="24" t="s">
        <v>3303</v>
      </c>
      <c r="F3421" s="24" t="s">
        <v>5677</v>
      </c>
      <c r="G3421" s="24" t="s">
        <v>3305</v>
      </c>
      <c r="H3421" s="24" t="s">
        <v>5678</v>
      </c>
      <c r="I3421" s="24" t="s">
        <v>13426</v>
      </c>
      <c r="J3421" s="24" t="s">
        <v>9977</v>
      </c>
      <c r="N3421" s="24" t="s">
        <v>4664</v>
      </c>
      <c r="O3421" s="24" t="s">
        <v>3326</v>
      </c>
      <c r="Q3421" s="24" t="s">
        <v>3311</v>
      </c>
      <c r="R3421" s="24" t="s">
        <v>3327</v>
      </c>
      <c r="S3421" s="24" t="s">
        <v>3313</v>
      </c>
    </row>
    <row r="3422" spans="1:19" x14ac:dyDescent="0.25">
      <c r="A3422" s="24" t="s">
        <v>13427</v>
      </c>
      <c r="B3422" s="24">
        <v>60799781</v>
      </c>
      <c r="C3422" s="24">
        <v>60482715</v>
      </c>
      <c r="D3422" s="24" t="s">
        <v>3302</v>
      </c>
      <c r="E3422" s="24" t="s">
        <v>3303</v>
      </c>
      <c r="F3422" s="24" t="s">
        <v>5677</v>
      </c>
      <c r="G3422" s="24" t="s">
        <v>3305</v>
      </c>
      <c r="H3422" s="24" t="s">
        <v>5678</v>
      </c>
      <c r="I3422" s="24" t="s">
        <v>13428</v>
      </c>
      <c r="J3422" s="24" t="s">
        <v>13429</v>
      </c>
      <c r="N3422" s="24" t="s">
        <v>13430</v>
      </c>
      <c r="O3422" s="24" t="s">
        <v>3340</v>
      </c>
      <c r="Q3422" s="24" t="s">
        <v>3311</v>
      </c>
      <c r="R3422" s="24" t="s">
        <v>3327</v>
      </c>
      <c r="S3422" s="24" t="s">
        <v>3313</v>
      </c>
    </row>
    <row r="3423" spans="1:19" x14ac:dyDescent="0.25">
      <c r="A3423" s="24" t="s">
        <v>13431</v>
      </c>
      <c r="B3423" s="24">
        <v>60799962</v>
      </c>
      <c r="C3423" s="24">
        <v>18139045</v>
      </c>
      <c r="D3423" s="24" t="s">
        <v>3302</v>
      </c>
      <c r="E3423" s="24" t="s">
        <v>3303</v>
      </c>
      <c r="F3423" s="24" t="s">
        <v>5677</v>
      </c>
      <c r="G3423" s="24" t="s">
        <v>3305</v>
      </c>
      <c r="H3423" s="24" t="s">
        <v>5678</v>
      </c>
      <c r="I3423" s="24" t="s">
        <v>13432</v>
      </c>
      <c r="J3423" s="24" t="s">
        <v>5148</v>
      </c>
      <c r="N3423" s="24" t="s">
        <v>4414</v>
      </c>
      <c r="O3423" s="24" t="s">
        <v>3326</v>
      </c>
      <c r="Q3423" s="24" t="s">
        <v>3311</v>
      </c>
      <c r="R3423" s="24" t="s">
        <v>3327</v>
      </c>
      <c r="S3423" s="24" t="s">
        <v>3313</v>
      </c>
    </row>
    <row r="3424" spans="1:19" x14ac:dyDescent="0.25">
      <c r="A3424" s="24" t="s">
        <v>13433</v>
      </c>
      <c r="B3424" s="24">
        <v>60800106</v>
      </c>
      <c r="C3424" s="24">
        <v>60483211</v>
      </c>
      <c r="D3424" s="24" t="s">
        <v>3302</v>
      </c>
      <c r="E3424" s="24" t="s">
        <v>3303</v>
      </c>
      <c r="F3424" s="24" t="s">
        <v>9882</v>
      </c>
      <c r="G3424" s="24" t="s">
        <v>3305</v>
      </c>
      <c r="H3424" s="24" t="s">
        <v>11074</v>
      </c>
      <c r="I3424" s="24" t="s">
        <v>13434</v>
      </c>
      <c r="J3424" s="24" t="s">
        <v>1323</v>
      </c>
      <c r="N3424" s="24" t="s">
        <v>11204</v>
      </c>
    </row>
    <row r="3425" spans="1:19" x14ac:dyDescent="0.25">
      <c r="A3425" s="24" t="s">
        <v>13435</v>
      </c>
      <c r="B3425" s="24">
        <v>60811550</v>
      </c>
      <c r="C3425" s="24">
        <v>60471691</v>
      </c>
      <c r="D3425" s="24" t="s">
        <v>3302</v>
      </c>
      <c r="E3425" s="24" t="s">
        <v>3303</v>
      </c>
      <c r="F3425" s="24" t="s">
        <v>5693</v>
      </c>
      <c r="G3425" s="24" t="s">
        <v>3305</v>
      </c>
      <c r="H3425" s="24" t="s">
        <v>11284</v>
      </c>
      <c r="I3425" s="24" t="s">
        <v>11285</v>
      </c>
      <c r="J3425" s="24" t="s">
        <v>10332</v>
      </c>
      <c r="N3425" s="24" t="s">
        <v>13436</v>
      </c>
      <c r="O3425" s="24" t="s">
        <v>3326</v>
      </c>
      <c r="Q3425" s="24" t="s">
        <v>3311</v>
      </c>
      <c r="R3425" s="24" t="s">
        <v>3327</v>
      </c>
      <c r="S3425" s="24" t="s">
        <v>3313</v>
      </c>
    </row>
    <row r="3426" spans="1:19" x14ac:dyDescent="0.25">
      <c r="A3426" s="24" t="s">
        <v>13437</v>
      </c>
      <c r="B3426" s="24">
        <v>60811584</v>
      </c>
      <c r="C3426" s="24">
        <v>190258</v>
      </c>
      <c r="D3426" s="24" t="s">
        <v>3302</v>
      </c>
      <c r="E3426" s="24" t="s">
        <v>3303</v>
      </c>
      <c r="F3426" s="24" t="s">
        <v>5693</v>
      </c>
      <c r="G3426" s="24" t="s">
        <v>3305</v>
      </c>
      <c r="H3426" s="24" t="s">
        <v>11284</v>
      </c>
      <c r="I3426" s="24" t="s">
        <v>13438</v>
      </c>
      <c r="J3426" s="24" t="s">
        <v>13439</v>
      </c>
      <c r="N3426" s="24" t="s">
        <v>11123</v>
      </c>
    </row>
    <row r="3427" spans="1:19" x14ac:dyDescent="0.25">
      <c r="A3427" s="24" t="s">
        <v>13440</v>
      </c>
      <c r="B3427" s="24">
        <v>60812140</v>
      </c>
      <c r="C3427" s="24">
        <v>60469249</v>
      </c>
      <c r="D3427" s="24" t="s">
        <v>3302</v>
      </c>
      <c r="E3427" s="24" t="s">
        <v>3303</v>
      </c>
      <c r="F3427" s="24" t="s">
        <v>9882</v>
      </c>
      <c r="G3427" s="24" t="s">
        <v>3305</v>
      </c>
      <c r="H3427" s="24" t="s">
        <v>11089</v>
      </c>
      <c r="I3427" s="24" t="s">
        <v>13441</v>
      </c>
      <c r="J3427" s="24" t="s">
        <v>6484</v>
      </c>
      <c r="N3427" s="24" t="s">
        <v>13442</v>
      </c>
      <c r="O3427" s="24" t="s">
        <v>3340</v>
      </c>
      <c r="Q3427" s="24" t="s">
        <v>3311</v>
      </c>
      <c r="R3427" s="24" t="s">
        <v>3327</v>
      </c>
      <c r="S3427" s="24" t="s">
        <v>3313</v>
      </c>
    </row>
    <row r="3428" spans="1:19" x14ac:dyDescent="0.25">
      <c r="A3428" s="24" t="s">
        <v>13443</v>
      </c>
      <c r="B3428" s="24">
        <v>60812219</v>
      </c>
      <c r="C3428" s="24">
        <v>60479648</v>
      </c>
      <c r="D3428" s="24" t="s">
        <v>3302</v>
      </c>
      <c r="E3428" s="24" t="s">
        <v>3303</v>
      </c>
      <c r="F3428" s="24" t="s">
        <v>9882</v>
      </c>
      <c r="G3428" s="24" t="s">
        <v>3305</v>
      </c>
      <c r="H3428" s="24" t="s">
        <v>11089</v>
      </c>
      <c r="I3428" s="24" t="s">
        <v>13444</v>
      </c>
      <c r="J3428" s="24" t="s">
        <v>13445</v>
      </c>
      <c r="N3428" s="24" t="s">
        <v>13446</v>
      </c>
      <c r="O3428" s="24" t="s">
        <v>3326</v>
      </c>
      <c r="Q3428" s="24" t="s">
        <v>3311</v>
      </c>
      <c r="R3428" s="24" t="s">
        <v>3327</v>
      </c>
      <c r="S3428" s="24" t="s">
        <v>3313</v>
      </c>
    </row>
    <row r="3429" spans="1:19" x14ac:dyDescent="0.25">
      <c r="A3429" s="24" t="s">
        <v>13447</v>
      </c>
      <c r="B3429" s="24">
        <v>60812290</v>
      </c>
      <c r="C3429" s="24">
        <v>60481184</v>
      </c>
      <c r="D3429" s="24" t="s">
        <v>3302</v>
      </c>
      <c r="E3429" s="24" t="s">
        <v>3303</v>
      </c>
      <c r="F3429" s="24" t="s">
        <v>9882</v>
      </c>
      <c r="G3429" s="24" t="s">
        <v>3305</v>
      </c>
      <c r="H3429" s="24" t="s">
        <v>11089</v>
      </c>
      <c r="I3429" s="24" t="s">
        <v>13444</v>
      </c>
      <c r="J3429" s="24" t="s">
        <v>6754</v>
      </c>
      <c r="N3429" s="24" t="s">
        <v>4409</v>
      </c>
      <c r="O3429" s="24" t="s">
        <v>3326</v>
      </c>
      <c r="Q3429" s="24" t="s">
        <v>3311</v>
      </c>
      <c r="R3429" s="24" t="s">
        <v>3327</v>
      </c>
      <c r="S3429" s="24" t="s">
        <v>3313</v>
      </c>
    </row>
    <row r="3430" spans="1:19" x14ac:dyDescent="0.25">
      <c r="A3430" s="24" t="s">
        <v>13448</v>
      </c>
      <c r="B3430" s="24">
        <v>60812346</v>
      </c>
      <c r="C3430" s="24">
        <v>60483137</v>
      </c>
      <c r="D3430" s="24" t="s">
        <v>3302</v>
      </c>
      <c r="E3430" s="24" t="s">
        <v>3303</v>
      </c>
      <c r="F3430" s="24" t="s">
        <v>11273</v>
      </c>
      <c r="G3430" s="24" t="s">
        <v>3305</v>
      </c>
      <c r="H3430" s="24" t="s">
        <v>13449</v>
      </c>
      <c r="I3430" s="24" t="s">
        <v>13450</v>
      </c>
      <c r="J3430" s="24" t="s">
        <v>13451</v>
      </c>
      <c r="N3430" s="24" t="s">
        <v>9644</v>
      </c>
      <c r="O3430" s="24" t="s">
        <v>3326</v>
      </c>
      <c r="Q3430" s="24" t="s">
        <v>3311</v>
      </c>
      <c r="R3430" s="24" t="s">
        <v>3327</v>
      </c>
      <c r="S3430" s="24" t="s">
        <v>3313</v>
      </c>
    </row>
    <row r="3431" spans="1:19" x14ac:dyDescent="0.25">
      <c r="A3431" s="24" t="s">
        <v>13452</v>
      </c>
      <c r="B3431" s="24">
        <v>60812443</v>
      </c>
      <c r="C3431" s="24">
        <v>60483273</v>
      </c>
      <c r="D3431" s="24" t="s">
        <v>3302</v>
      </c>
      <c r="E3431" s="24" t="s">
        <v>3303</v>
      </c>
      <c r="F3431" s="24" t="s">
        <v>11234</v>
      </c>
      <c r="G3431" s="24" t="s">
        <v>3305</v>
      </c>
      <c r="H3431" s="24" t="s">
        <v>13453</v>
      </c>
      <c r="I3431" s="24" t="s">
        <v>13454</v>
      </c>
      <c r="J3431" s="24" t="s">
        <v>13455</v>
      </c>
      <c r="N3431" s="24" t="s">
        <v>13456</v>
      </c>
    </row>
    <row r="3432" spans="1:19" x14ac:dyDescent="0.25">
      <c r="A3432" s="24" t="s">
        <v>13457</v>
      </c>
      <c r="B3432" s="24">
        <v>60812482</v>
      </c>
      <c r="C3432" s="24">
        <v>17977</v>
      </c>
      <c r="D3432" s="24" t="s">
        <v>3302</v>
      </c>
      <c r="E3432" s="24" t="s">
        <v>3303</v>
      </c>
      <c r="F3432" s="24" t="s">
        <v>4087</v>
      </c>
      <c r="G3432" s="24" t="s">
        <v>3305</v>
      </c>
      <c r="H3432" s="24" t="s">
        <v>10600</v>
      </c>
      <c r="I3432" s="24" t="s">
        <v>10605</v>
      </c>
      <c r="J3432" s="24" t="s">
        <v>13458</v>
      </c>
      <c r="N3432" s="24" t="s">
        <v>5755</v>
      </c>
      <c r="O3432" s="24" t="s">
        <v>3326</v>
      </c>
      <c r="Q3432" s="24" t="s">
        <v>3311</v>
      </c>
      <c r="R3432" s="24" t="s">
        <v>3327</v>
      </c>
      <c r="S3432" s="24" t="s">
        <v>3313</v>
      </c>
    </row>
    <row r="3433" spans="1:19" x14ac:dyDescent="0.25">
      <c r="A3433" s="24" t="s">
        <v>13459</v>
      </c>
      <c r="B3433" s="24">
        <v>60813851</v>
      </c>
      <c r="C3433" s="24">
        <v>60484396</v>
      </c>
      <c r="D3433" s="24" t="s">
        <v>3302</v>
      </c>
      <c r="E3433" s="24" t="s">
        <v>3303</v>
      </c>
      <c r="F3433" s="24" t="s">
        <v>4087</v>
      </c>
      <c r="G3433" s="24" t="s">
        <v>3305</v>
      </c>
      <c r="H3433" s="24" t="s">
        <v>10600</v>
      </c>
      <c r="I3433" s="24" t="s">
        <v>10741</v>
      </c>
      <c r="J3433" s="24" t="s">
        <v>7530</v>
      </c>
      <c r="N3433" s="24" t="s">
        <v>13460</v>
      </c>
      <c r="O3433" s="24" t="s">
        <v>3326</v>
      </c>
      <c r="Q3433" s="24" t="s">
        <v>3311</v>
      </c>
      <c r="R3433" s="24" t="s">
        <v>3327</v>
      </c>
      <c r="S3433" s="24" t="s">
        <v>3313</v>
      </c>
    </row>
    <row r="3434" spans="1:19" x14ac:dyDescent="0.25">
      <c r="A3434" s="24" t="s">
        <v>13461</v>
      </c>
      <c r="B3434" s="24">
        <v>60814030</v>
      </c>
      <c r="C3434" s="24">
        <v>60469232</v>
      </c>
      <c r="D3434" s="24" t="s">
        <v>3302</v>
      </c>
      <c r="E3434" s="24" t="s">
        <v>3303</v>
      </c>
      <c r="F3434" s="24" t="s">
        <v>5693</v>
      </c>
      <c r="G3434" s="24" t="s">
        <v>3305</v>
      </c>
      <c r="H3434" s="24" t="s">
        <v>11100</v>
      </c>
      <c r="I3434" s="24" t="s">
        <v>11101</v>
      </c>
      <c r="J3434" s="24" t="s">
        <v>13462</v>
      </c>
      <c r="N3434" s="24" t="s">
        <v>11105</v>
      </c>
    </row>
    <row r="3435" spans="1:19" x14ac:dyDescent="0.25">
      <c r="A3435" s="24" t="s">
        <v>13463</v>
      </c>
      <c r="B3435" s="24">
        <v>60814281</v>
      </c>
      <c r="C3435" s="24">
        <v>60469241</v>
      </c>
      <c r="D3435" s="24" t="s">
        <v>3302</v>
      </c>
      <c r="E3435" s="24" t="s">
        <v>3303</v>
      </c>
      <c r="F3435" s="24" t="s">
        <v>5693</v>
      </c>
      <c r="G3435" s="24" t="s">
        <v>3305</v>
      </c>
      <c r="H3435" s="24" t="s">
        <v>11100</v>
      </c>
      <c r="I3435" s="24" t="s">
        <v>11109</v>
      </c>
      <c r="J3435" s="24" t="s">
        <v>13464</v>
      </c>
      <c r="N3435" s="24" t="s">
        <v>11123</v>
      </c>
    </row>
    <row r="3436" spans="1:19" x14ac:dyDescent="0.25">
      <c r="A3436" s="24" t="s">
        <v>13465</v>
      </c>
      <c r="B3436" s="24">
        <v>60814406</v>
      </c>
      <c r="C3436" s="24">
        <v>60469375</v>
      </c>
      <c r="D3436" s="24" t="s">
        <v>3302</v>
      </c>
      <c r="E3436" s="24" t="s">
        <v>3303</v>
      </c>
      <c r="F3436" s="24" t="s">
        <v>5693</v>
      </c>
      <c r="G3436" s="24" t="s">
        <v>3305</v>
      </c>
      <c r="H3436" s="24" t="s">
        <v>11100</v>
      </c>
      <c r="I3436" s="24" t="s">
        <v>11125</v>
      </c>
      <c r="J3436" s="24" t="s">
        <v>13466</v>
      </c>
      <c r="N3436" s="24" t="s">
        <v>11105</v>
      </c>
    </row>
    <row r="3437" spans="1:19" x14ac:dyDescent="0.25">
      <c r="A3437" s="24" t="s">
        <v>13467</v>
      </c>
      <c r="B3437" s="24">
        <v>60814500</v>
      </c>
      <c r="C3437" s="24">
        <v>190416</v>
      </c>
      <c r="D3437" s="24" t="s">
        <v>3302</v>
      </c>
      <c r="E3437" s="24" t="s">
        <v>3303</v>
      </c>
      <c r="F3437" s="24" t="s">
        <v>5693</v>
      </c>
      <c r="G3437" s="24" t="s">
        <v>3305</v>
      </c>
      <c r="H3437" s="24" t="s">
        <v>11100</v>
      </c>
      <c r="I3437" s="24" t="s">
        <v>11154</v>
      </c>
      <c r="J3437" s="24" t="s">
        <v>12373</v>
      </c>
      <c r="N3437" s="24" t="s">
        <v>11105</v>
      </c>
    </row>
    <row r="3438" spans="1:19" x14ac:dyDescent="0.25">
      <c r="A3438" s="24" t="s">
        <v>13468</v>
      </c>
      <c r="B3438" s="24">
        <v>60814580</v>
      </c>
      <c r="C3438" s="24">
        <v>60470395</v>
      </c>
      <c r="D3438" s="24" t="s">
        <v>3302</v>
      </c>
      <c r="E3438" s="24" t="s">
        <v>3303</v>
      </c>
      <c r="F3438" s="24" t="s">
        <v>5693</v>
      </c>
      <c r="G3438" s="24" t="s">
        <v>3305</v>
      </c>
      <c r="H3438" s="24" t="s">
        <v>11100</v>
      </c>
      <c r="I3438" s="24" t="s">
        <v>11154</v>
      </c>
      <c r="J3438" s="24" t="s">
        <v>7432</v>
      </c>
      <c r="N3438" s="24" t="s">
        <v>13469</v>
      </c>
    </row>
    <row r="3439" spans="1:19" x14ac:dyDescent="0.25">
      <c r="A3439" s="24" t="s">
        <v>13470</v>
      </c>
      <c r="B3439" s="24">
        <v>60814729</v>
      </c>
      <c r="C3439" s="24">
        <v>60478881</v>
      </c>
      <c r="D3439" s="24" t="s">
        <v>3302</v>
      </c>
      <c r="E3439" s="24" t="s">
        <v>3303</v>
      </c>
      <c r="F3439" s="24" t="s">
        <v>5693</v>
      </c>
      <c r="G3439" s="24" t="s">
        <v>3305</v>
      </c>
      <c r="H3439" s="24" t="s">
        <v>11100</v>
      </c>
      <c r="I3439" s="24" t="s">
        <v>11193</v>
      </c>
      <c r="J3439" s="24" t="s">
        <v>13471</v>
      </c>
      <c r="N3439" s="24" t="s">
        <v>11112</v>
      </c>
      <c r="O3439" s="24" t="s">
        <v>3326</v>
      </c>
      <c r="Q3439" s="24" t="s">
        <v>3311</v>
      </c>
      <c r="R3439" s="24" t="s">
        <v>3327</v>
      </c>
      <c r="S3439" s="24" t="s">
        <v>3313</v>
      </c>
    </row>
    <row r="3440" spans="1:19" x14ac:dyDescent="0.25">
      <c r="A3440" s="24" t="s">
        <v>13472</v>
      </c>
      <c r="B3440" s="24">
        <v>60814977</v>
      </c>
      <c r="C3440" s="24">
        <v>60482467</v>
      </c>
      <c r="D3440" s="24" t="s">
        <v>3302</v>
      </c>
      <c r="E3440" s="24" t="s">
        <v>3303</v>
      </c>
      <c r="F3440" s="24" t="s">
        <v>5693</v>
      </c>
      <c r="G3440" s="24" t="s">
        <v>3305</v>
      </c>
      <c r="H3440" s="24" t="s">
        <v>11100</v>
      </c>
      <c r="I3440" s="24" t="s">
        <v>11213</v>
      </c>
      <c r="J3440" s="24" t="s">
        <v>13473</v>
      </c>
      <c r="N3440" s="24" t="s">
        <v>11105</v>
      </c>
    </row>
    <row r="3441" spans="1:19" x14ac:dyDescent="0.25">
      <c r="A3441" s="24" t="s">
        <v>13474</v>
      </c>
      <c r="B3441" s="24">
        <v>60815023</v>
      </c>
      <c r="C3441" s="24">
        <v>60482532</v>
      </c>
      <c r="D3441" s="24" t="s">
        <v>3302</v>
      </c>
      <c r="E3441" s="24" t="s">
        <v>3303</v>
      </c>
      <c r="F3441" s="24" t="s">
        <v>5693</v>
      </c>
      <c r="G3441" s="24" t="s">
        <v>3305</v>
      </c>
      <c r="H3441" s="24" t="s">
        <v>11100</v>
      </c>
      <c r="I3441" s="24" t="s">
        <v>12868</v>
      </c>
      <c r="J3441" s="24" t="s">
        <v>12872</v>
      </c>
      <c r="N3441" s="24" t="s">
        <v>13475</v>
      </c>
      <c r="O3441" s="24" t="s">
        <v>3326</v>
      </c>
      <c r="Q3441" s="24" t="s">
        <v>3311</v>
      </c>
      <c r="R3441" s="24" t="s">
        <v>3327</v>
      </c>
      <c r="S3441" s="24" t="s">
        <v>3313</v>
      </c>
    </row>
    <row r="3442" spans="1:19" x14ac:dyDescent="0.25">
      <c r="A3442" s="24" t="s">
        <v>13476</v>
      </c>
      <c r="B3442" s="24">
        <v>60815338</v>
      </c>
      <c r="C3442" s="24">
        <v>60471925</v>
      </c>
      <c r="D3442" s="24" t="s">
        <v>3302</v>
      </c>
      <c r="E3442" s="24" t="s">
        <v>3303</v>
      </c>
      <c r="F3442" s="24" t="s">
        <v>5666</v>
      </c>
      <c r="G3442" s="24" t="s">
        <v>3305</v>
      </c>
      <c r="H3442" s="24" t="s">
        <v>13477</v>
      </c>
      <c r="I3442" s="24" t="s">
        <v>13478</v>
      </c>
      <c r="J3442" s="24" t="s">
        <v>13479</v>
      </c>
      <c r="N3442" s="24" t="s">
        <v>5670</v>
      </c>
      <c r="O3442" s="24" t="s">
        <v>3326</v>
      </c>
      <c r="Q3442" s="24" t="s">
        <v>3311</v>
      </c>
      <c r="R3442" s="24" t="s">
        <v>3327</v>
      </c>
      <c r="S3442" s="24" t="s">
        <v>3313</v>
      </c>
    </row>
    <row r="3443" spans="1:19" x14ac:dyDescent="0.25">
      <c r="A3443" s="24" t="s">
        <v>13480</v>
      </c>
      <c r="B3443" s="24">
        <v>61314973</v>
      </c>
      <c r="C3443" s="24">
        <v>176260</v>
      </c>
      <c r="D3443" s="24" t="s">
        <v>3302</v>
      </c>
      <c r="E3443" s="24" t="s">
        <v>3303</v>
      </c>
      <c r="F3443" s="24" t="s">
        <v>3945</v>
      </c>
      <c r="G3443" s="24" t="s">
        <v>3927</v>
      </c>
      <c r="H3443" s="24" t="s">
        <v>4929</v>
      </c>
      <c r="I3443" s="24" t="s">
        <v>4930</v>
      </c>
      <c r="J3443" s="24" t="s">
        <v>13481</v>
      </c>
      <c r="N3443" s="24" t="s">
        <v>13482</v>
      </c>
      <c r="O3443" s="24" t="s">
        <v>3326</v>
      </c>
      <c r="Q3443" s="24" t="s">
        <v>3311</v>
      </c>
      <c r="R3443" s="24" t="s">
        <v>3327</v>
      </c>
      <c r="S3443" s="24" t="s">
        <v>3313</v>
      </c>
    </row>
    <row r="3444" spans="1:19" x14ac:dyDescent="0.25">
      <c r="A3444" s="24" t="s">
        <v>13483</v>
      </c>
      <c r="B3444" s="24">
        <v>61322552</v>
      </c>
      <c r="C3444" s="24">
        <v>178340</v>
      </c>
      <c r="D3444" s="24" t="s">
        <v>3302</v>
      </c>
      <c r="E3444" s="24" t="s">
        <v>3303</v>
      </c>
      <c r="F3444" s="24" t="s">
        <v>3945</v>
      </c>
      <c r="G3444" s="24" t="s">
        <v>3927</v>
      </c>
      <c r="H3444" s="24" t="s">
        <v>4927</v>
      </c>
      <c r="I3444" s="24" t="s">
        <v>87</v>
      </c>
      <c r="J3444" s="24" t="s">
        <v>86</v>
      </c>
      <c r="N3444" s="24" t="s">
        <v>4894</v>
      </c>
    </row>
    <row r="3445" spans="1:19" x14ac:dyDescent="0.25">
      <c r="A3445" s="24" t="s">
        <v>13484</v>
      </c>
      <c r="B3445" s="24">
        <v>61323022</v>
      </c>
      <c r="C3445" s="24">
        <v>178368</v>
      </c>
      <c r="D3445" s="24" t="s">
        <v>3302</v>
      </c>
      <c r="E3445" s="24" t="s">
        <v>3303</v>
      </c>
      <c r="F3445" s="24" t="s">
        <v>3945</v>
      </c>
      <c r="G3445" s="24" t="s">
        <v>3927</v>
      </c>
      <c r="H3445" s="24" t="s">
        <v>4460</v>
      </c>
      <c r="I3445" s="24" t="s">
        <v>13485</v>
      </c>
      <c r="J3445" s="24" t="s">
        <v>6341</v>
      </c>
      <c r="N3445" s="24" t="s">
        <v>9160</v>
      </c>
    </row>
    <row r="3446" spans="1:19" x14ac:dyDescent="0.25">
      <c r="A3446" s="24" t="s">
        <v>13486</v>
      </c>
      <c r="B3446" s="24">
        <v>61324472</v>
      </c>
      <c r="C3446" s="24">
        <v>178697</v>
      </c>
      <c r="D3446" s="24" t="s">
        <v>3302</v>
      </c>
      <c r="E3446" s="24" t="s">
        <v>3303</v>
      </c>
      <c r="F3446" s="24" t="s">
        <v>3945</v>
      </c>
      <c r="G3446" s="24" t="s">
        <v>3927</v>
      </c>
      <c r="H3446" s="24" t="s">
        <v>4888</v>
      </c>
      <c r="I3446" s="24" t="s">
        <v>12472</v>
      </c>
      <c r="J3446" s="24" t="s">
        <v>13487</v>
      </c>
      <c r="N3446" s="24" t="s">
        <v>13488</v>
      </c>
      <c r="O3446" s="24" t="s">
        <v>3326</v>
      </c>
      <c r="Q3446" s="24" t="s">
        <v>3311</v>
      </c>
      <c r="R3446" s="24" t="s">
        <v>3922</v>
      </c>
      <c r="S3446" s="24" t="s">
        <v>3313</v>
      </c>
    </row>
    <row r="3447" spans="1:19" x14ac:dyDescent="0.25">
      <c r="A3447" s="24" t="s">
        <v>13489</v>
      </c>
      <c r="B3447" s="24">
        <v>61324694</v>
      </c>
      <c r="C3447" s="24">
        <v>178701</v>
      </c>
      <c r="D3447" s="24" t="s">
        <v>3302</v>
      </c>
      <c r="E3447" s="24" t="s">
        <v>3303</v>
      </c>
      <c r="F3447" s="24" t="s">
        <v>3945</v>
      </c>
      <c r="G3447" s="24" t="s">
        <v>3927</v>
      </c>
      <c r="H3447" s="24" t="s">
        <v>4927</v>
      </c>
      <c r="I3447" s="24" t="s">
        <v>12513</v>
      </c>
      <c r="J3447" s="24" t="s">
        <v>13490</v>
      </c>
      <c r="N3447" s="24" t="s">
        <v>13491</v>
      </c>
      <c r="O3447" s="24" t="s">
        <v>3326</v>
      </c>
      <c r="Q3447" s="24" t="s">
        <v>3311</v>
      </c>
      <c r="R3447" s="24" t="s">
        <v>3327</v>
      </c>
      <c r="S3447" s="24" t="s">
        <v>3313</v>
      </c>
    </row>
    <row r="3448" spans="1:19" x14ac:dyDescent="0.25">
      <c r="A3448" s="24" t="s">
        <v>13492</v>
      </c>
      <c r="B3448" s="24">
        <v>61393360</v>
      </c>
      <c r="C3448" s="24">
        <v>54603</v>
      </c>
      <c r="D3448" s="24" t="s">
        <v>3302</v>
      </c>
      <c r="E3448" s="24" t="s">
        <v>3303</v>
      </c>
      <c r="F3448" s="24" t="s">
        <v>4453</v>
      </c>
      <c r="G3448" s="24" t="s">
        <v>4454</v>
      </c>
      <c r="H3448" s="24" t="s">
        <v>5429</v>
      </c>
      <c r="I3448" s="24" t="s">
        <v>72</v>
      </c>
      <c r="J3448" s="24" t="s">
        <v>13493</v>
      </c>
      <c r="N3448" s="24" t="s">
        <v>13494</v>
      </c>
      <c r="O3448" s="24" t="s">
        <v>3326</v>
      </c>
      <c r="Q3448" s="24" t="s">
        <v>3311</v>
      </c>
      <c r="R3448" s="24" t="s">
        <v>3922</v>
      </c>
      <c r="S3448" s="24" t="s">
        <v>3313</v>
      </c>
    </row>
    <row r="3449" spans="1:19" x14ac:dyDescent="0.25">
      <c r="A3449" s="24" t="s">
        <v>13495</v>
      </c>
      <c r="B3449" s="24">
        <v>61393455</v>
      </c>
      <c r="C3449" s="24">
        <v>54607</v>
      </c>
      <c r="D3449" s="24" t="s">
        <v>3302</v>
      </c>
      <c r="E3449" s="24" t="s">
        <v>3303</v>
      </c>
      <c r="F3449" s="24" t="s">
        <v>4453</v>
      </c>
      <c r="G3449" s="24" t="s">
        <v>4454</v>
      </c>
      <c r="H3449" s="24" t="s">
        <v>5429</v>
      </c>
      <c r="I3449" s="24" t="s">
        <v>72</v>
      </c>
      <c r="J3449" s="24" t="s">
        <v>13496</v>
      </c>
      <c r="N3449" s="24" t="s">
        <v>8360</v>
      </c>
      <c r="O3449" s="24" t="s">
        <v>3326</v>
      </c>
      <c r="Q3449" s="24" t="s">
        <v>3311</v>
      </c>
      <c r="R3449" s="24" t="s">
        <v>3922</v>
      </c>
      <c r="S3449" s="24" t="s">
        <v>3313</v>
      </c>
    </row>
    <row r="3450" spans="1:19" x14ac:dyDescent="0.25">
      <c r="A3450" s="24" t="s">
        <v>13497</v>
      </c>
      <c r="B3450" s="24">
        <v>61404624</v>
      </c>
      <c r="C3450" s="24">
        <v>55805</v>
      </c>
      <c r="D3450" s="24" t="s">
        <v>3302</v>
      </c>
      <c r="E3450" s="24" t="s">
        <v>3303</v>
      </c>
      <c r="F3450" s="24" t="s">
        <v>4453</v>
      </c>
      <c r="G3450" s="24" t="s">
        <v>4454</v>
      </c>
      <c r="H3450" s="24" t="s">
        <v>4485</v>
      </c>
      <c r="I3450" s="24" t="s">
        <v>4486</v>
      </c>
      <c r="J3450" s="24" t="s">
        <v>13498</v>
      </c>
      <c r="N3450" s="24" t="s">
        <v>13499</v>
      </c>
      <c r="O3450" s="24" t="s">
        <v>3326</v>
      </c>
      <c r="Q3450" s="24" t="s">
        <v>3311</v>
      </c>
      <c r="R3450" s="24" t="s">
        <v>3922</v>
      </c>
      <c r="S3450" s="24" t="s">
        <v>3313</v>
      </c>
    </row>
    <row r="3451" spans="1:19" x14ac:dyDescent="0.25">
      <c r="A3451" s="24" t="s">
        <v>13500</v>
      </c>
      <c r="B3451" s="24">
        <v>61414204</v>
      </c>
      <c r="C3451" s="24">
        <v>57066</v>
      </c>
      <c r="D3451" s="24" t="s">
        <v>3302</v>
      </c>
      <c r="E3451" s="24" t="s">
        <v>3303</v>
      </c>
      <c r="F3451" s="24" t="s">
        <v>4453</v>
      </c>
      <c r="G3451" s="24" t="s">
        <v>4454</v>
      </c>
      <c r="H3451" s="24" t="s">
        <v>5046</v>
      </c>
      <c r="I3451" s="24" t="s">
        <v>8955</v>
      </c>
      <c r="J3451" s="24" t="s">
        <v>13501</v>
      </c>
      <c r="N3451" s="24" t="s">
        <v>13502</v>
      </c>
      <c r="O3451" s="24" t="s">
        <v>3326</v>
      </c>
      <c r="Q3451" s="24" t="s">
        <v>3311</v>
      </c>
      <c r="R3451" s="24" t="s">
        <v>3922</v>
      </c>
      <c r="S3451" s="24" t="s">
        <v>3313</v>
      </c>
    </row>
    <row r="3452" spans="1:19" x14ac:dyDescent="0.25">
      <c r="A3452" s="24" t="s">
        <v>13503</v>
      </c>
      <c r="B3452" s="24">
        <v>61414512</v>
      </c>
      <c r="C3452" s="24">
        <v>58158</v>
      </c>
      <c r="D3452" s="24" t="s">
        <v>3302</v>
      </c>
      <c r="E3452" s="24" t="s">
        <v>3303</v>
      </c>
      <c r="F3452" s="24" t="s">
        <v>4453</v>
      </c>
      <c r="G3452" s="24" t="s">
        <v>4454</v>
      </c>
      <c r="H3452" s="24" t="s">
        <v>9526</v>
      </c>
      <c r="I3452" s="24" t="s">
        <v>9527</v>
      </c>
      <c r="J3452" s="24" t="s">
        <v>13504</v>
      </c>
      <c r="N3452" s="24" t="s">
        <v>5115</v>
      </c>
      <c r="O3452" s="24" t="s">
        <v>3326</v>
      </c>
      <c r="Q3452" s="24" t="s">
        <v>3311</v>
      </c>
      <c r="R3452" s="24" t="s">
        <v>3922</v>
      </c>
      <c r="S3452" s="24" t="s">
        <v>3313</v>
      </c>
    </row>
    <row r="3453" spans="1:19" x14ac:dyDescent="0.25">
      <c r="A3453" s="24" t="s">
        <v>13505</v>
      </c>
      <c r="B3453" s="24">
        <v>61414791</v>
      </c>
      <c r="C3453" s="24">
        <v>58163</v>
      </c>
      <c r="D3453" s="24" t="s">
        <v>3302</v>
      </c>
      <c r="E3453" s="24" t="s">
        <v>3303</v>
      </c>
      <c r="F3453" s="24" t="s">
        <v>4453</v>
      </c>
      <c r="G3453" s="24" t="s">
        <v>4454</v>
      </c>
      <c r="H3453" s="24" t="s">
        <v>9526</v>
      </c>
      <c r="I3453" s="24" t="s">
        <v>9527</v>
      </c>
      <c r="J3453" s="24" t="s">
        <v>13506</v>
      </c>
      <c r="N3453" s="24" t="s">
        <v>3748</v>
      </c>
      <c r="O3453" s="24" t="s">
        <v>3326</v>
      </c>
      <c r="Q3453" s="24" t="s">
        <v>3311</v>
      </c>
      <c r="R3453" s="24" t="s">
        <v>3922</v>
      </c>
      <c r="S3453" s="24" t="s">
        <v>3313</v>
      </c>
    </row>
    <row r="3454" spans="1:19" x14ac:dyDescent="0.25">
      <c r="A3454" s="24" t="s">
        <v>13507</v>
      </c>
      <c r="B3454" s="24">
        <v>61416249</v>
      </c>
      <c r="C3454" s="24">
        <v>135773</v>
      </c>
      <c r="D3454" s="24" t="s">
        <v>3302</v>
      </c>
      <c r="E3454" s="24" t="s">
        <v>3303</v>
      </c>
      <c r="F3454" s="24" t="s">
        <v>4453</v>
      </c>
      <c r="G3454" s="24" t="s">
        <v>4454</v>
      </c>
      <c r="H3454" s="24" t="s">
        <v>5046</v>
      </c>
      <c r="I3454" s="24" t="s">
        <v>8955</v>
      </c>
      <c r="J3454" s="24" t="s">
        <v>13508</v>
      </c>
      <c r="N3454" s="24" t="s">
        <v>13509</v>
      </c>
    </row>
    <row r="3455" spans="1:19" x14ac:dyDescent="0.25">
      <c r="A3455" s="24" t="s">
        <v>13510</v>
      </c>
      <c r="B3455" s="24">
        <v>61417458</v>
      </c>
      <c r="C3455" s="24">
        <v>136184</v>
      </c>
      <c r="D3455" s="24" t="s">
        <v>3302</v>
      </c>
      <c r="E3455" s="24" t="s">
        <v>3303</v>
      </c>
      <c r="F3455" s="24" t="s">
        <v>4453</v>
      </c>
      <c r="G3455" s="24" t="s">
        <v>4454</v>
      </c>
      <c r="H3455" s="24" t="s">
        <v>4485</v>
      </c>
      <c r="I3455" s="24" t="s">
        <v>8200</v>
      </c>
      <c r="J3455" s="24" t="s">
        <v>13511</v>
      </c>
      <c r="N3455" s="24" t="s">
        <v>13512</v>
      </c>
    </row>
    <row r="3456" spans="1:19" x14ac:dyDescent="0.25">
      <c r="A3456" s="24" t="s">
        <v>13513</v>
      </c>
      <c r="B3456" s="24">
        <v>61934244</v>
      </c>
      <c r="C3456" s="24">
        <v>61934241</v>
      </c>
      <c r="D3456" s="24" t="s">
        <v>3302</v>
      </c>
      <c r="E3456" s="24" t="s">
        <v>3303</v>
      </c>
      <c r="F3456" s="24" t="s">
        <v>5666</v>
      </c>
      <c r="G3456" s="24" t="s">
        <v>3305</v>
      </c>
      <c r="H3456" s="24" t="s">
        <v>5667</v>
      </c>
      <c r="I3456" s="24" t="s">
        <v>12403</v>
      </c>
      <c r="J3456" s="24" t="s">
        <v>11036</v>
      </c>
      <c r="N3456" s="24" t="s">
        <v>13514</v>
      </c>
      <c r="O3456" s="24" t="s">
        <v>3326</v>
      </c>
      <c r="Q3456" s="24" t="s">
        <v>3311</v>
      </c>
      <c r="R3456" s="24" t="s">
        <v>3327</v>
      </c>
      <c r="S3456" s="24" t="s">
        <v>3313</v>
      </c>
    </row>
    <row r="3457" spans="1:19" x14ac:dyDescent="0.25">
      <c r="A3457" s="24" t="s">
        <v>13515</v>
      </c>
      <c r="B3457" s="24">
        <v>61934290</v>
      </c>
      <c r="C3457" s="24">
        <v>61934264</v>
      </c>
      <c r="D3457" s="24" t="s">
        <v>3302</v>
      </c>
      <c r="E3457" s="24" t="s">
        <v>3303</v>
      </c>
      <c r="F3457" s="24" t="s">
        <v>11322</v>
      </c>
      <c r="G3457" s="24" t="s">
        <v>3305</v>
      </c>
      <c r="H3457" s="24" t="s">
        <v>11323</v>
      </c>
      <c r="I3457" s="24" t="s">
        <v>13516</v>
      </c>
      <c r="J3457" s="24" t="s">
        <v>5680</v>
      </c>
      <c r="N3457" s="24" t="s">
        <v>13359</v>
      </c>
      <c r="O3457" s="24" t="s">
        <v>3340</v>
      </c>
      <c r="Q3457" s="24" t="s">
        <v>3311</v>
      </c>
      <c r="R3457" s="24" t="s">
        <v>3327</v>
      </c>
      <c r="S3457" s="24" t="s">
        <v>3313</v>
      </c>
    </row>
    <row r="3458" spans="1:19" x14ac:dyDescent="0.25">
      <c r="A3458" s="24" t="s">
        <v>13517</v>
      </c>
      <c r="B3458" s="24">
        <v>61948292</v>
      </c>
      <c r="C3458" s="24">
        <v>41665</v>
      </c>
      <c r="D3458" s="24" t="s">
        <v>3302</v>
      </c>
      <c r="E3458" s="24" t="s">
        <v>3303</v>
      </c>
      <c r="F3458" s="24" t="s">
        <v>7462</v>
      </c>
      <c r="G3458" s="24" t="s">
        <v>3729</v>
      </c>
      <c r="H3458" s="24" t="s">
        <v>12624</v>
      </c>
      <c r="I3458" s="24" t="s">
        <v>13518</v>
      </c>
      <c r="J3458" s="24" t="s">
        <v>13519</v>
      </c>
      <c r="N3458" s="24" t="s">
        <v>12634</v>
      </c>
      <c r="O3458" s="24" t="s">
        <v>3326</v>
      </c>
      <c r="Q3458" s="24" t="s">
        <v>3311</v>
      </c>
      <c r="R3458" s="24" t="s">
        <v>3922</v>
      </c>
      <c r="S3458" s="24" t="s">
        <v>3313</v>
      </c>
    </row>
    <row r="3459" spans="1:19" x14ac:dyDescent="0.25">
      <c r="A3459" s="24" t="s">
        <v>13520</v>
      </c>
      <c r="B3459" s="24">
        <v>62192210</v>
      </c>
      <c r="C3459" s="24">
        <v>60470418</v>
      </c>
      <c r="D3459" s="24" t="s">
        <v>3302</v>
      </c>
      <c r="E3459" s="24" t="s">
        <v>3303</v>
      </c>
      <c r="F3459" s="24" t="s">
        <v>5693</v>
      </c>
      <c r="G3459" s="24" t="s">
        <v>3305</v>
      </c>
      <c r="H3459" s="24" t="s">
        <v>11100</v>
      </c>
      <c r="I3459" s="24" t="s">
        <v>11154</v>
      </c>
      <c r="J3459" s="24" t="s">
        <v>13521</v>
      </c>
      <c r="N3459" s="24" t="s">
        <v>9899</v>
      </c>
      <c r="O3459" s="24" t="s">
        <v>3326</v>
      </c>
      <c r="Q3459" s="24" t="s">
        <v>3311</v>
      </c>
      <c r="R3459" s="24" t="s">
        <v>3327</v>
      </c>
      <c r="S3459" s="24" t="s">
        <v>3313</v>
      </c>
    </row>
    <row r="3460" spans="1:19" x14ac:dyDescent="0.25">
      <c r="A3460" s="24" t="s">
        <v>13522</v>
      </c>
      <c r="B3460" s="24">
        <v>62194815</v>
      </c>
      <c r="C3460" s="24">
        <v>60470422</v>
      </c>
      <c r="D3460" s="24" t="s">
        <v>3302</v>
      </c>
      <c r="E3460" s="24" t="s">
        <v>3303</v>
      </c>
      <c r="F3460" s="24" t="s">
        <v>5693</v>
      </c>
      <c r="G3460" s="24" t="s">
        <v>3305</v>
      </c>
      <c r="H3460" s="24" t="s">
        <v>11100</v>
      </c>
      <c r="I3460" s="24" t="s">
        <v>11154</v>
      </c>
      <c r="J3460" s="24" t="s">
        <v>8018</v>
      </c>
      <c r="N3460" s="24" t="s">
        <v>11105</v>
      </c>
    </row>
    <row r="3461" spans="1:19" x14ac:dyDescent="0.25">
      <c r="A3461" s="24" t="s">
        <v>13523</v>
      </c>
      <c r="B3461" s="24">
        <v>62197449</v>
      </c>
      <c r="C3461" s="24">
        <v>60470425</v>
      </c>
      <c r="D3461" s="24" t="s">
        <v>3302</v>
      </c>
      <c r="E3461" s="24" t="s">
        <v>3303</v>
      </c>
      <c r="F3461" s="24" t="s">
        <v>5693</v>
      </c>
      <c r="G3461" s="24" t="s">
        <v>3305</v>
      </c>
      <c r="H3461" s="24" t="s">
        <v>11100</v>
      </c>
      <c r="I3461" s="24" t="s">
        <v>11154</v>
      </c>
      <c r="J3461" s="24" t="s">
        <v>13524</v>
      </c>
      <c r="N3461" s="24" t="s">
        <v>13469</v>
      </c>
    </row>
    <row r="3462" spans="1:19" x14ac:dyDescent="0.25">
      <c r="A3462" s="24" t="s">
        <v>13525</v>
      </c>
      <c r="B3462" s="24">
        <v>62198054</v>
      </c>
      <c r="C3462" s="24">
        <v>60470440</v>
      </c>
      <c r="D3462" s="24" t="s">
        <v>3302</v>
      </c>
      <c r="E3462" s="24" t="s">
        <v>3303</v>
      </c>
      <c r="F3462" s="24" t="s">
        <v>5693</v>
      </c>
      <c r="G3462" s="24" t="s">
        <v>3305</v>
      </c>
      <c r="H3462" s="24" t="s">
        <v>11100</v>
      </c>
      <c r="I3462" s="24" t="s">
        <v>11154</v>
      </c>
      <c r="J3462" s="24" t="s">
        <v>13526</v>
      </c>
      <c r="N3462" s="24" t="s">
        <v>11105</v>
      </c>
    </row>
    <row r="3463" spans="1:19" x14ac:dyDescent="0.25">
      <c r="A3463" s="24" t="s">
        <v>13527</v>
      </c>
      <c r="B3463" s="24">
        <v>62335304</v>
      </c>
      <c r="C3463" s="24">
        <v>190256</v>
      </c>
      <c r="D3463" s="24" t="s">
        <v>3302</v>
      </c>
      <c r="E3463" s="24" t="s">
        <v>3303</v>
      </c>
      <c r="F3463" s="24" t="s">
        <v>5693</v>
      </c>
      <c r="G3463" s="24" t="s">
        <v>3305</v>
      </c>
      <c r="H3463" s="24" t="s">
        <v>11100</v>
      </c>
      <c r="I3463" s="24" t="s">
        <v>11154</v>
      </c>
      <c r="J3463" s="24" t="s">
        <v>13528</v>
      </c>
      <c r="N3463" s="24" t="s">
        <v>11102</v>
      </c>
      <c r="O3463" s="24" t="s">
        <v>3340</v>
      </c>
      <c r="Q3463" s="24" t="s">
        <v>3311</v>
      </c>
      <c r="R3463" s="24" t="s">
        <v>3327</v>
      </c>
      <c r="S3463" s="24" t="s">
        <v>3313</v>
      </c>
    </row>
    <row r="3464" spans="1:19" x14ac:dyDescent="0.25">
      <c r="A3464" s="24" t="s">
        <v>13529</v>
      </c>
      <c r="B3464" s="24">
        <v>62699437</v>
      </c>
      <c r="C3464" s="24">
        <v>61984292</v>
      </c>
      <c r="D3464" s="24" t="s">
        <v>3302</v>
      </c>
      <c r="E3464" s="24" t="s">
        <v>3303</v>
      </c>
      <c r="F3464" s="24" t="s">
        <v>3304</v>
      </c>
      <c r="G3464" s="24" t="s">
        <v>3305</v>
      </c>
      <c r="H3464" s="24" t="s">
        <v>4124</v>
      </c>
      <c r="I3464" s="24" t="s">
        <v>13530</v>
      </c>
      <c r="J3464" s="24" t="s">
        <v>13531</v>
      </c>
      <c r="N3464" s="24" t="s">
        <v>13532</v>
      </c>
      <c r="O3464" s="24" t="s">
        <v>3326</v>
      </c>
      <c r="Q3464" s="24" t="s">
        <v>3311</v>
      </c>
      <c r="R3464" s="24" t="s">
        <v>3922</v>
      </c>
      <c r="S3464" s="24" t="s">
        <v>3313</v>
      </c>
    </row>
    <row r="3465" spans="1:19" x14ac:dyDescent="0.25">
      <c r="A3465" s="24" t="s">
        <v>13533</v>
      </c>
      <c r="B3465" s="24">
        <v>63487986</v>
      </c>
      <c r="C3465" s="24">
        <v>63487978</v>
      </c>
      <c r="D3465" s="24" t="s">
        <v>3302</v>
      </c>
      <c r="E3465" s="24" t="s">
        <v>3303</v>
      </c>
      <c r="F3465" s="24" t="s">
        <v>3945</v>
      </c>
      <c r="G3465" s="24" t="s">
        <v>3927</v>
      </c>
      <c r="H3465" s="24" t="s">
        <v>4884</v>
      </c>
      <c r="I3465" s="24" t="s">
        <v>4885</v>
      </c>
      <c r="J3465" s="24" t="s">
        <v>13534</v>
      </c>
      <c r="N3465" s="24" t="s">
        <v>7056</v>
      </c>
      <c r="O3465" s="24" t="s">
        <v>3326</v>
      </c>
      <c r="Q3465" s="24" t="s">
        <v>3311</v>
      </c>
      <c r="R3465" s="24" t="s">
        <v>3922</v>
      </c>
      <c r="S3465" s="24" t="s">
        <v>3313</v>
      </c>
    </row>
    <row r="3466" spans="1:19" x14ac:dyDescent="0.25">
      <c r="A3466" s="24" t="s">
        <v>13535</v>
      </c>
      <c r="B3466" s="24">
        <v>63488444</v>
      </c>
      <c r="C3466" s="24">
        <v>63488441</v>
      </c>
      <c r="D3466" s="24" t="s">
        <v>3302</v>
      </c>
      <c r="E3466" s="24" t="s">
        <v>3303</v>
      </c>
      <c r="F3466" s="24" t="s">
        <v>3945</v>
      </c>
      <c r="G3466" s="24" t="s">
        <v>3927</v>
      </c>
      <c r="H3466" s="24" t="s">
        <v>4884</v>
      </c>
      <c r="I3466" s="24" t="s">
        <v>4885</v>
      </c>
      <c r="J3466" s="24" t="s">
        <v>13536</v>
      </c>
      <c r="N3466" s="24" t="s">
        <v>4894</v>
      </c>
    </row>
    <row r="3467" spans="1:19" x14ac:dyDescent="0.25">
      <c r="A3467" s="24" t="s">
        <v>13537</v>
      </c>
      <c r="B3467" s="24">
        <v>63488537</v>
      </c>
      <c r="C3467" s="24">
        <v>63488534</v>
      </c>
      <c r="D3467" s="24" t="s">
        <v>3302</v>
      </c>
      <c r="E3467" s="24" t="s">
        <v>3303</v>
      </c>
      <c r="F3467" s="24" t="s">
        <v>3945</v>
      </c>
      <c r="G3467" s="24" t="s">
        <v>3927</v>
      </c>
      <c r="H3467" s="24" t="s">
        <v>4884</v>
      </c>
      <c r="I3467" s="24" t="s">
        <v>4885</v>
      </c>
      <c r="J3467" s="24" t="s">
        <v>13538</v>
      </c>
      <c r="N3467" s="24" t="s">
        <v>13539</v>
      </c>
      <c r="O3467" s="24" t="s">
        <v>3326</v>
      </c>
      <c r="Q3467" s="24" t="s">
        <v>3311</v>
      </c>
      <c r="R3467" s="24" t="s">
        <v>3922</v>
      </c>
      <c r="S3467" s="24" t="s">
        <v>3313</v>
      </c>
    </row>
    <row r="3468" spans="1:19" x14ac:dyDescent="0.25">
      <c r="A3468" s="24" t="s">
        <v>13540</v>
      </c>
      <c r="B3468" s="24">
        <v>63715031</v>
      </c>
      <c r="C3468" s="24">
        <v>176838</v>
      </c>
      <c r="D3468" s="24" t="s">
        <v>3302</v>
      </c>
      <c r="E3468" s="24" t="s">
        <v>3303</v>
      </c>
      <c r="F3468" s="24" t="s">
        <v>3945</v>
      </c>
      <c r="G3468" s="24" t="s">
        <v>3927</v>
      </c>
      <c r="H3468" s="24" t="s">
        <v>4707</v>
      </c>
      <c r="I3468" s="24" t="s">
        <v>216</v>
      </c>
      <c r="J3468" s="24" t="s">
        <v>9151</v>
      </c>
      <c r="N3468" s="24" t="s">
        <v>13541</v>
      </c>
      <c r="O3468" s="24" t="s">
        <v>3326</v>
      </c>
      <c r="Q3468" s="24" t="s">
        <v>3311</v>
      </c>
      <c r="R3468" s="24" t="s">
        <v>3327</v>
      </c>
      <c r="S3468" s="24" t="s">
        <v>3313</v>
      </c>
    </row>
    <row r="3469" spans="1:19" x14ac:dyDescent="0.25">
      <c r="A3469" s="24" t="s">
        <v>13542</v>
      </c>
      <c r="B3469" s="24">
        <v>63715666</v>
      </c>
      <c r="C3469" s="24">
        <v>48279951</v>
      </c>
      <c r="D3469" s="24" t="s">
        <v>3302</v>
      </c>
      <c r="E3469" s="24" t="s">
        <v>3303</v>
      </c>
      <c r="F3469" s="24" t="s">
        <v>3945</v>
      </c>
      <c r="G3469" s="24" t="s">
        <v>3927</v>
      </c>
      <c r="H3469" s="24" t="s">
        <v>4888</v>
      </c>
      <c r="I3469" s="24" t="s">
        <v>7123</v>
      </c>
      <c r="J3469" s="24" t="s">
        <v>7364</v>
      </c>
      <c r="N3469" s="24" t="s">
        <v>9160</v>
      </c>
    </row>
    <row r="3470" spans="1:19" x14ac:dyDescent="0.25">
      <c r="A3470" s="24" t="s">
        <v>13543</v>
      </c>
      <c r="B3470" s="24">
        <v>65818523</v>
      </c>
      <c r="C3470" s="24">
        <v>59971</v>
      </c>
      <c r="D3470" s="24" t="s">
        <v>3302</v>
      </c>
      <c r="E3470" s="24" t="s">
        <v>3319</v>
      </c>
      <c r="F3470" s="24" t="s">
        <v>5128</v>
      </c>
      <c r="G3470" s="24" t="s">
        <v>3321</v>
      </c>
      <c r="H3470" s="24" t="s">
        <v>5818</v>
      </c>
      <c r="I3470" s="24" t="s">
        <v>13544</v>
      </c>
      <c r="J3470" s="24" t="s">
        <v>6217</v>
      </c>
      <c r="N3470" s="24" t="s">
        <v>13545</v>
      </c>
      <c r="O3470" s="24" t="s">
        <v>3326</v>
      </c>
      <c r="Q3470" s="24" t="s">
        <v>3311</v>
      </c>
      <c r="R3470" s="24" t="s">
        <v>3922</v>
      </c>
      <c r="S3470" s="24" t="s">
        <v>3313</v>
      </c>
    </row>
    <row r="3471" spans="1:19" x14ac:dyDescent="0.25">
      <c r="A3471" s="24" t="s">
        <v>13546</v>
      </c>
      <c r="B3471" s="24">
        <v>65836149</v>
      </c>
      <c r="C3471" s="24">
        <v>49254542</v>
      </c>
      <c r="D3471" s="24" t="s">
        <v>3302</v>
      </c>
      <c r="E3471" s="24" t="s">
        <v>3319</v>
      </c>
      <c r="F3471" s="24" t="s">
        <v>5128</v>
      </c>
      <c r="G3471" s="24" t="s">
        <v>3321</v>
      </c>
      <c r="H3471" s="24" t="s">
        <v>5818</v>
      </c>
      <c r="I3471" s="24" t="s">
        <v>13544</v>
      </c>
      <c r="J3471" s="24" t="s">
        <v>13547</v>
      </c>
      <c r="N3471" s="24" t="s">
        <v>13548</v>
      </c>
      <c r="O3471" s="24" t="s">
        <v>3326</v>
      </c>
      <c r="Q3471" s="24" t="s">
        <v>3311</v>
      </c>
      <c r="R3471" s="24" t="s">
        <v>3922</v>
      </c>
      <c r="S3471" s="24" t="s">
        <v>3313</v>
      </c>
    </row>
    <row r="3472" spans="1:19" x14ac:dyDescent="0.25">
      <c r="A3472" s="24" t="s">
        <v>13549</v>
      </c>
      <c r="B3472" s="24">
        <v>66080061</v>
      </c>
      <c r="C3472" s="24">
        <v>66080041</v>
      </c>
      <c r="D3472" s="24" t="s">
        <v>3302</v>
      </c>
      <c r="E3472" s="24" t="s">
        <v>3303</v>
      </c>
      <c r="F3472" s="24" t="s">
        <v>3945</v>
      </c>
      <c r="G3472" s="24" t="s">
        <v>3927</v>
      </c>
      <c r="H3472" s="24" t="s">
        <v>4884</v>
      </c>
      <c r="I3472" s="24" t="s">
        <v>4885</v>
      </c>
      <c r="J3472" s="24" t="s">
        <v>13550</v>
      </c>
      <c r="N3472" s="24" t="s">
        <v>13551</v>
      </c>
      <c r="O3472" s="24" t="s">
        <v>3326</v>
      </c>
      <c r="Q3472" s="24" t="s">
        <v>3311</v>
      </c>
      <c r="R3472" s="24" t="s">
        <v>3327</v>
      </c>
      <c r="S3472" s="24" t="s">
        <v>3313</v>
      </c>
    </row>
    <row r="3473" spans="1:19" x14ac:dyDescent="0.25">
      <c r="A3473" s="24" t="s">
        <v>13552</v>
      </c>
      <c r="B3473" s="24">
        <v>66081003</v>
      </c>
      <c r="C3473" s="24">
        <v>66080998</v>
      </c>
      <c r="D3473" s="24" t="s">
        <v>3302</v>
      </c>
      <c r="E3473" s="24" t="s">
        <v>3303</v>
      </c>
      <c r="F3473" s="24" t="s">
        <v>3945</v>
      </c>
      <c r="G3473" s="24" t="s">
        <v>3927</v>
      </c>
      <c r="H3473" s="24" t="s">
        <v>4888</v>
      </c>
      <c r="I3473" s="24" t="s">
        <v>12565</v>
      </c>
      <c r="J3473" s="24" t="s">
        <v>13553</v>
      </c>
      <c r="N3473" s="24" t="s">
        <v>13554</v>
      </c>
      <c r="O3473" s="24" t="s">
        <v>3326</v>
      </c>
      <c r="Q3473" s="24" t="s">
        <v>3311</v>
      </c>
      <c r="R3473" s="24" t="s">
        <v>3922</v>
      </c>
      <c r="S3473" s="24" t="s">
        <v>3313</v>
      </c>
    </row>
    <row r="3474" spans="1:19" x14ac:dyDescent="0.25">
      <c r="A3474" s="24" t="s">
        <v>13555</v>
      </c>
      <c r="B3474" s="24">
        <v>66081153</v>
      </c>
      <c r="C3474" s="24">
        <v>66081103</v>
      </c>
      <c r="D3474" s="24" t="s">
        <v>3302</v>
      </c>
      <c r="E3474" s="24" t="s">
        <v>3303</v>
      </c>
      <c r="F3474" s="24" t="s">
        <v>3945</v>
      </c>
      <c r="G3474" s="24" t="s">
        <v>3927</v>
      </c>
      <c r="H3474" s="24" t="s">
        <v>4888</v>
      </c>
      <c r="I3474" s="24" t="s">
        <v>13556</v>
      </c>
      <c r="J3474" s="24" t="s">
        <v>13557</v>
      </c>
      <c r="N3474" s="24" t="s">
        <v>13558</v>
      </c>
      <c r="O3474" s="24" t="s">
        <v>3326</v>
      </c>
      <c r="Q3474" s="24" t="s">
        <v>3311</v>
      </c>
      <c r="R3474" s="24" t="s">
        <v>3327</v>
      </c>
      <c r="S3474" s="24" t="s">
        <v>3313</v>
      </c>
    </row>
    <row r="3475" spans="1:19" x14ac:dyDescent="0.25">
      <c r="A3475" s="24" t="s">
        <v>13559</v>
      </c>
      <c r="B3475" s="24">
        <v>66083548</v>
      </c>
      <c r="C3475" s="24">
        <v>66083541</v>
      </c>
      <c r="D3475" s="24" t="s">
        <v>3302</v>
      </c>
      <c r="E3475" s="24" t="s">
        <v>3303</v>
      </c>
      <c r="F3475" s="24" t="s">
        <v>3945</v>
      </c>
      <c r="G3475" s="24" t="s">
        <v>3927</v>
      </c>
      <c r="H3475" s="24" t="s">
        <v>4922</v>
      </c>
      <c r="I3475" s="24" t="s">
        <v>12501</v>
      </c>
      <c r="J3475" s="24" t="s">
        <v>13560</v>
      </c>
      <c r="N3475" s="24" t="s">
        <v>13561</v>
      </c>
    </row>
    <row r="3476" spans="1:19" x14ac:dyDescent="0.25">
      <c r="A3476" s="24" t="s">
        <v>13562</v>
      </c>
      <c r="B3476" s="24">
        <v>66749306</v>
      </c>
      <c r="C3476" s="24">
        <v>178225</v>
      </c>
      <c r="D3476" s="24" t="s">
        <v>3302</v>
      </c>
      <c r="E3476" s="24" t="s">
        <v>3303</v>
      </c>
      <c r="F3476" s="24" t="s">
        <v>3945</v>
      </c>
      <c r="G3476" s="24" t="s">
        <v>3927</v>
      </c>
      <c r="H3476" s="24" t="s">
        <v>4888</v>
      </c>
      <c r="I3476" s="24" t="s">
        <v>7112</v>
      </c>
      <c r="J3476" s="24" t="s">
        <v>13563</v>
      </c>
      <c r="N3476" s="24" t="s">
        <v>13564</v>
      </c>
      <c r="O3476" s="24" t="s">
        <v>3326</v>
      </c>
      <c r="Q3476" s="24" t="s">
        <v>3311</v>
      </c>
      <c r="R3476" s="24" t="s">
        <v>3327</v>
      </c>
      <c r="S3476" s="24" t="s">
        <v>3313</v>
      </c>
    </row>
    <row r="3477" spans="1:19" x14ac:dyDescent="0.25">
      <c r="A3477" s="24" t="s">
        <v>13565</v>
      </c>
      <c r="B3477" s="24">
        <v>66749722</v>
      </c>
      <c r="C3477" s="24">
        <v>178332</v>
      </c>
      <c r="D3477" s="24" t="s">
        <v>3302</v>
      </c>
      <c r="E3477" s="24" t="s">
        <v>3303</v>
      </c>
      <c r="F3477" s="24" t="s">
        <v>3945</v>
      </c>
      <c r="G3477" s="24" t="s">
        <v>3927</v>
      </c>
      <c r="H3477" s="24" t="s">
        <v>4922</v>
      </c>
      <c r="I3477" s="24" t="s">
        <v>4923</v>
      </c>
      <c r="J3477" s="24" t="s">
        <v>13566</v>
      </c>
      <c r="N3477" s="24" t="s">
        <v>13567</v>
      </c>
      <c r="O3477" s="24" t="s">
        <v>3326</v>
      </c>
      <c r="Q3477" s="24" t="s">
        <v>3311</v>
      </c>
      <c r="R3477" s="24" t="s">
        <v>3922</v>
      </c>
      <c r="S3477" s="24" t="s">
        <v>3313</v>
      </c>
    </row>
    <row r="3478" spans="1:19" x14ac:dyDescent="0.25">
      <c r="A3478" s="24" t="s">
        <v>13568</v>
      </c>
      <c r="B3478" s="24">
        <v>66750072</v>
      </c>
      <c r="C3478" s="24">
        <v>178702</v>
      </c>
      <c r="D3478" s="24" t="s">
        <v>3302</v>
      </c>
      <c r="E3478" s="24" t="s">
        <v>3303</v>
      </c>
      <c r="F3478" s="24" t="s">
        <v>3945</v>
      </c>
      <c r="G3478" s="24" t="s">
        <v>3927</v>
      </c>
      <c r="H3478" s="24" t="s">
        <v>4888</v>
      </c>
      <c r="I3478" s="24" t="s">
        <v>12468</v>
      </c>
      <c r="J3478" s="24" t="s">
        <v>13569</v>
      </c>
      <c r="N3478" s="24" t="s">
        <v>13570</v>
      </c>
      <c r="O3478" s="24" t="s">
        <v>3326</v>
      </c>
      <c r="Q3478" s="24" t="s">
        <v>3311</v>
      </c>
      <c r="R3478" s="24" t="s">
        <v>3922</v>
      </c>
      <c r="S3478" s="24" t="s">
        <v>3313</v>
      </c>
    </row>
    <row r="3479" spans="1:19" x14ac:dyDescent="0.25">
      <c r="A3479" s="24" t="s">
        <v>13571</v>
      </c>
      <c r="B3479" s="24">
        <v>66993062</v>
      </c>
      <c r="C3479" s="24">
        <v>2058</v>
      </c>
      <c r="D3479" s="24" t="s">
        <v>3302</v>
      </c>
      <c r="E3479" s="24" t="s">
        <v>3303</v>
      </c>
      <c r="F3479" s="24" t="s">
        <v>7462</v>
      </c>
      <c r="G3479" s="24" t="s">
        <v>3729</v>
      </c>
      <c r="H3479" s="24" t="s">
        <v>12624</v>
      </c>
      <c r="I3479" s="24" t="s">
        <v>12625</v>
      </c>
      <c r="J3479" s="24" t="s">
        <v>13572</v>
      </c>
      <c r="N3479" s="24" t="s">
        <v>13573</v>
      </c>
      <c r="O3479" s="24" t="s">
        <v>3326</v>
      </c>
      <c r="Q3479" s="24" t="s">
        <v>3311</v>
      </c>
      <c r="R3479" s="24" t="s">
        <v>3312</v>
      </c>
      <c r="S3479" s="24" t="s">
        <v>3313</v>
      </c>
    </row>
    <row r="3480" spans="1:19" x14ac:dyDescent="0.25">
      <c r="A3480" s="24" t="s">
        <v>13574</v>
      </c>
      <c r="B3480" s="24">
        <v>67510240</v>
      </c>
      <c r="C3480" s="24">
        <v>178189</v>
      </c>
      <c r="D3480" s="24" t="s">
        <v>3302</v>
      </c>
      <c r="E3480" s="24" t="s">
        <v>3303</v>
      </c>
      <c r="F3480" s="24" t="s">
        <v>3945</v>
      </c>
      <c r="G3480" s="24" t="s">
        <v>3927</v>
      </c>
      <c r="H3480" s="24" t="s">
        <v>12738</v>
      </c>
      <c r="I3480" s="24" t="s">
        <v>13575</v>
      </c>
      <c r="J3480" s="24" t="s">
        <v>407</v>
      </c>
      <c r="N3480" s="24" t="s">
        <v>13576</v>
      </c>
    </row>
    <row r="3481" spans="1:19" x14ac:dyDescent="0.25">
      <c r="A3481" s="24" t="s">
        <v>13577</v>
      </c>
      <c r="B3481" s="24">
        <v>67610456</v>
      </c>
      <c r="C3481" s="24">
        <v>67610453</v>
      </c>
      <c r="D3481" s="24" t="s">
        <v>3302</v>
      </c>
      <c r="E3481" s="24" t="s">
        <v>3303</v>
      </c>
      <c r="F3481" s="24" t="s">
        <v>3945</v>
      </c>
      <c r="G3481" s="24" t="s">
        <v>3927</v>
      </c>
      <c r="H3481" s="24" t="s">
        <v>4707</v>
      </c>
      <c r="I3481" s="24" t="s">
        <v>6975</v>
      </c>
      <c r="J3481" s="24" t="s">
        <v>13578</v>
      </c>
      <c r="N3481" s="24" t="s">
        <v>13579</v>
      </c>
      <c r="O3481" s="24" t="s">
        <v>3340</v>
      </c>
      <c r="Q3481" s="24" t="s">
        <v>3311</v>
      </c>
      <c r="R3481" s="24" t="s">
        <v>3327</v>
      </c>
      <c r="S3481" s="24" t="s">
        <v>3313</v>
      </c>
    </row>
    <row r="3482" spans="1:19" x14ac:dyDescent="0.25">
      <c r="A3482" s="24" t="s">
        <v>13580</v>
      </c>
      <c r="B3482" s="24">
        <v>67619023</v>
      </c>
      <c r="C3482" s="24">
        <v>65349869</v>
      </c>
      <c r="D3482" s="24" t="s">
        <v>3302</v>
      </c>
      <c r="E3482" s="24" t="s">
        <v>3303</v>
      </c>
      <c r="F3482" s="24" t="s">
        <v>5713</v>
      </c>
      <c r="G3482" s="24" t="s">
        <v>3305</v>
      </c>
      <c r="H3482" s="24" t="s">
        <v>5714</v>
      </c>
      <c r="I3482" s="24" t="s">
        <v>13581</v>
      </c>
      <c r="J3482" s="24" t="s">
        <v>13582</v>
      </c>
      <c r="N3482" s="24" t="s">
        <v>13583</v>
      </c>
      <c r="O3482" s="24" t="s">
        <v>3326</v>
      </c>
      <c r="Q3482" s="24" t="s">
        <v>3311</v>
      </c>
      <c r="R3482" s="24" t="s">
        <v>3327</v>
      </c>
      <c r="S3482" s="24" t="s">
        <v>3313</v>
      </c>
    </row>
    <row r="3483" spans="1:19" x14ac:dyDescent="0.25">
      <c r="A3483" s="24" t="s">
        <v>13584</v>
      </c>
      <c r="B3483" s="24">
        <v>67619038</v>
      </c>
      <c r="C3483" s="24">
        <v>65362977</v>
      </c>
      <c r="D3483" s="24" t="s">
        <v>3302</v>
      </c>
      <c r="E3483" s="24" t="s">
        <v>3303</v>
      </c>
      <c r="F3483" s="24" t="s">
        <v>5713</v>
      </c>
      <c r="G3483" s="24" t="s">
        <v>3305</v>
      </c>
      <c r="H3483" s="24" t="s">
        <v>5714</v>
      </c>
      <c r="I3483" s="24" t="s">
        <v>13585</v>
      </c>
      <c r="J3483" s="24" t="s">
        <v>13586</v>
      </c>
      <c r="N3483" s="24" t="s">
        <v>13587</v>
      </c>
      <c r="O3483" s="24" t="s">
        <v>3326</v>
      </c>
      <c r="Q3483" s="24" t="s">
        <v>3311</v>
      </c>
      <c r="R3483" s="24" t="s">
        <v>3327</v>
      </c>
      <c r="S3483" s="24" t="s">
        <v>3313</v>
      </c>
    </row>
    <row r="3484" spans="1:19" x14ac:dyDescent="0.25">
      <c r="A3484" s="24" t="s">
        <v>13588</v>
      </c>
      <c r="B3484" s="24">
        <v>67621981</v>
      </c>
      <c r="C3484" s="24">
        <v>65374787</v>
      </c>
      <c r="D3484" s="24" t="s">
        <v>3302</v>
      </c>
      <c r="E3484" s="24" t="s">
        <v>3303</v>
      </c>
      <c r="F3484" s="24" t="s">
        <v>5713</v>
      </c>
      <c r="G3484" s="24" t="s">
        <v>3305</v>
      </c>
      <c r="H3484" s="24" t="s">
        <v>10760</v>
      </c>
      <c r="I3484" s="24" t="s">
        <v>10920</v>
      </c>
      <c r="J3484" s="24" t="s">
        <v>13589</v>
      </c>
      <c r="N3484" s="24" t="s">
        <v>13590</v>
      </c>
      <c r="O3484" s="24" t="s">
        <v>3326</v>
      </c>
      <c r="Q3484" s="24" t="s">
        <v>3311</v>
      </c>
      <c r="R3484" s="24" t="s">
        <v>3327</v>
      </c>
      <c r="S3484" s="24" t="s">
        <v>3313</v>
      </c>
    </row>
    <row r="3485" spans="1:19" x14ac:dyDescent="0.25">
      <c r="A3485" s="24" t="s">
        <v>13591</v>
      </c>
      <c r="B3485" s="24">
        <v>67622390</v>
      </c>
      <c r="C3485" s="24">
        <v>65370664</v>
      </c>
      <c r="D3485" s="24" t="s">
        <v>3302</v>
      </c>
      <c r="E3485" s="24" t="s">
        <v>3303</v>
      </c>
      <c r="F3485" s="24" t="s">
        <v>5713</v>
      </c>
      <c r="G3485" s="24" t="s">
        <v>3305</v>
      </c>
      <c r="H3485" s="24" t="s">
        <v>10760</v>
      </c>
      <c r="I3485" s="24" t="s">
        <v>13592</v>
      </c>
      <c r="J3485" s="24" t="s">
        <v>13593</v>
      </c>
      <c r="N3485" s="24" t="s">
        <v>13594</v>
      </c>
      <c r="O3485" s="24" t="s">
        <v>3326</v>
      </c>
      <c r="Q3485" s="24" t="s">
        <v>3311</v>
      </c>
      <c r="R3485" s="24" t="s">
        <v>3327</v>
      </c>
      <c r="S3485" s="24" t="s">
        <v>3313</v>
      </c>
    </row>
    <row r="3486" spans="1:19" x14ac:dyDescent="0.25">
      <c r="A3486" s="24" t="s">
        <v>13595</v>
      </c>
      <c r="B3486" s="24">
        <v>67871540</v>
      </c>
      <c r="C3486" s="24">
        <v>20437454</v>
      </c>
      <c r="D3486" s="24" t="s">
        <v>3302</v>
      </c>
      <c r="E3486" s="24" t="s">
        <v>3303</v>
      </c>
      <c r="F3486" s="24" t="s">
        <v>3304</v>
      </c>
      <c r="G3486" s="24" t="s">
        <v>3305</v>
      </c>
      <c r="H3486" s="24" t="s">
        <v>5648</v>
      </c>
      <c r="I3486" s="24" t="s">
        <v>5686</v>
      </c>
      <c r="J3486" s="24" t="s">
        <v>8398</v>
      </c>
      <c r="N3486" s="24" t="s">
        <v>10567</v>
      </c>
      <c r="O3486" s="24" t="s">
        <v>3326</v>
      </c>
      <c r="Q3486" s="24" t="s">
        <v>3311</v>
      </c>
      <c r="R3486" s="24" t="s">
        <v>3327</v>
      </c>
      <c r="S3486" s="24" t="s">
        <v>3313</v>
      </c>
    </row>
    <row r="3487" spans="1:19" x14ac:dyDescent="0.25">
      <c r="A3487" s="24" t="s">
        <v>13596</v>
      </c>
      <c r="B3487" s="24">
        <v>68615392</v>
      </c>
      <c r="C3487" s="24">
        <v>41749</v>
      </c>
      <c r="D3487" s="24" t="s">
        <v>3302</v>
      </c>
      <c r="E3487" s="24" t="s">
        <v>3303</v>
      </c>
      <c r="F3487" s="24" t="s">
        <v>3758</v>
      </c>
      <c r="G3487" s="24" t="s">
        <v>3759</v>
      </c>
      <c r="H3487" s="24" t="s">
        <v>9676</v>
      </c>
      <c r="I3487" s="24" t="s">
        <v>13597</v>
      </c>
      <c r="J3487" s="24" t="s">
        <v>13598</v>
      </c>
      <c r="N3487" s="24" t="s">
        <v>13599</v>
      </c>
      <c r="O3487" s="24" t="s">
        <v>3316</v>
      </c>
      <c r="P3487" s="24" t="s">
        <v>5026</v>
      </c>
      <c r="Q3487" s="24" t="s">
        <v>3311</v>
      </c>
      <c r="R3487" s="24" t="s">
        <v>3327</v>
      </c>
      <c r="S3487" s="24" t="s">
        <v>3313</v>
      </c>
    </row>
    <row r="3488" spans="1:19" x14ac:dyDescent="0.25">
      <c r="A3488" s="24" t="s">
        <v>13600</v>
      </c>
      <c r="B3488" s="24">
        <v>70036823</v>
      </c>
      <c r="C3488" s="24">
        <v>190190</v>
      </c>
      <c r="D3488" s="24" t="s">
        <v>3302</v>
      </c>
      <c r="E3488" s="24" t="s">
        <v>3303</v>
      </c>
      <c r="F3488" s="24" t="s">
        <v>3304</v>
      </c>
      <c r="G3488" s="24" t="s">
        <v>3305</v>
      </c>
      <c r="H3488" s="24" t="s">
        <v>13601</v>
      </c>
      <c r="I3488" s="24" t="s">
        <v>13602</v>
      </c>
      <c r="J3488" s="24" t="s">
        <v>13603</v>
      </c>
      <c r="N3488" s="24" t="s">
        <v>4364</v>
      </c>
      <c r="O3488" s="24" t="s">
        <v>3326</v>
      </c>
      <c r="Q3488" s="24" t="s">
        <v>3311</v>
      </c>
      <c r="R3488" s="24" t="s">
        <v>3327</v>
      </c>
      <c r="S3488" s="24" t="s">
        <v>3313</v>
      </c>
    </row>
    <row r="3489" spans="1:19" x14ac:dyDescent="0.25">
      <c r="A3489" s="24" t="s">
        <v>13604</v>
      </c>
      <c r="B3489" s="24">
        <v>70606552</v>
      </c>
      <c r="C3489" s="24">
        <v>70606542</v>
      </c>
      <c r="D3489" s="24" t="s">
        <v>3302</v>
      </c>
      <c r="E3489" s="24" t="s">
        <v>3303</v>
      </c>
      <c r="F3489" s="24" t="s">
        <v>5086</v>
      </c>
      <c r="G3489" s="24" t="s">
        <v>3729</v>
      </c>
      <c r="H3489" s="24" t="s">
        <v>5577</v>
      </c>
      <c r="I3489" s="24" t="s">
        <v>10865</v>
      </c>
      <c r="J3489" s="24" t="s">
        <v>11732</v>
      </c>
      <c r="N3489" s="24" t="s">
        <v>10874</v>
      </c>
      <c r="O3489" s="24" t="s">
        <v>3340</v>
      </c>
      <c r="Q3489" s="24" t="s">
        <v>3311</v>
      </c>
      <c r="R3489" s="24" t="s">
        <v>3312</v>
      </c>
      <c r="S3489" s="24" t="s">
        <v>3313</v>
      </c>
    </row>
    <row r="3490" spans="1:19" x14ac:dyDescent="0.25">
      <c r="A3490" s="24" t="s">
        <v>13605</v>
      </c>
      <c r="B3490" s="24">
        <v>70609887</v>
      </c>
      <c r="C3490" s="24">
        <v>70609874</v>
      </c>
      <c r="D3490" s="24" t="s">
        <v>3302</v>
      </c>
      <c r="E3490" s="24" t="s">
        <v>3303</v>
      </c>
      <c r="F3490" s="24" t="s">
        <v>5086</v>
      </c>
      <c r="G3490" s="24" t="s">
        <v>3729</v>
      </c>
      <c r="H3490" s="24" t="s">
        <v>5577</v>
      </c>
      <c r="I3490" s="24" t="s">
        <v>10865</v>
      </c>
      <c r="J3490" s="24" t="s">
        <v>13606</v>
      </c>
      <c r="N3490" s="24" t="s">
        <v>13607</v>
      </c>
      <c r="O3490" s="24" t="s">
        <v>3340</v>
      </c>
      <c r="Q3490" s="24" t="s">
        <v>3311</v>
      </c>
      <c r="R3490" s="24" t="s">
        <v>3312</v>
      </c>
      <c r="S3490" s="24" t="s">
        <v>3313</v>
      </c>
    </row>
    <row r="3491" spans="1:19" x14ac:dyDescent="0.25">
      <c r="A3491" s="24" t="s">
        <v>13608</v>
      </c>
      <c r="B3491" s="24">
        <v>70610741</v>
      </c>
      <c r="C3491" s="24">
        <v>70610729</v>
      </c>
      <c r="D3491" s="24" t="s">
        <v>3302</v>
      </c>
      <c r="E3491" s="24" t="s">
        <v>3303</v>
      </c>
      <c r="F3491" s="24" t="s">
        <v>5086</v>
      </c>
      <c r="G3491" s="24" t="s">
        <v>3729</v>
      </c>
      <c r="H3491" s="24" t="s">
        <v>5577</v>
      </c>
      <c r="I3491" s="24" t="s">
        <v>10865</v>
      </c>
      <c r="J3491" s="24" t="s">
        <v>13609</v>
      </c>
      <c r="N3491" s="24" t="s">
        <v>13607</v>
      </c>
      <c r="O3491" s="24" t="s">
        <v>3340</v>
      </c>
      <c r="Q3491" s="24" t="s">
        <v>3311</v>
      </c>
      <c r="R3491" s="24" t="s">
        <v>3312</v>
      </c>
      <c r="S3491" s="24" t="s">
        <v>3313</v>
      </c>
    </row>
    <row r="3492" spans="1:19" x14ac:dyDescent="0.25">
      <c r="A3492" s="24" t="s">
        <v>13610</v>
      </c>
      <c r="B3492" s="24">
        <v>70611337</v>
      </c>
      <c r="C3492" s="24">
        <v>39949</v>
      </c>
      <c r="D3492" s="24" t="s">
        <v>3302</v>
      </c>
      <c r="E3492" s="24" t="s">
        <v>3303</v>
      </c>
      <c r="F3492" s="24" t="s">
        <v>5086</v>
      </c>
      <c r="G3492" s="24" t="s">
        <v>3729</v>
      </c>
      <c r="H3492" s="24" t="s">
        <v>7448</v>
      </c>
      <c r="I3492" s="24" t="s">
        <v>13611</v>
      </c>
      <c r="J3492" s="24" t="s">
        <v>13612</v>
      </c>
      <c r="N3492" s="24" t="s">
        <v>3818</v>
      </c>
      <c r="O3492" s="24" t="s">
        <v>3326</v>
      </c>
      <c r="Q3492" s="24" t="s">
        <v>3311</v>
      </c>
      <c r="R3492" s="24" t="s">
        <v>3312</v>
      </c>
      <c r="S3492" s="24" t="s">
        <v>3313</v>
      </c>
    </row>
    <row r="3493" spans="1:19" x14ac:dyDescent="0.25">
      <c r="A3493" s="24" t="s">
        <v>13613</v>
      </c>
      <c r="B3493" s="24">
        <v>70612310</v>
      </c>
      <c r="C3493" s="24">
        <v>136366</v>
      </c>
      <c r="D3493" s="24" t="s">
        <v>3302</v>
      </c>
      <c r="E3493" s="24" t="s">
        <v>3303</v>
      </c>
      <c r="F3493" s="24" t="s">
        <v>5086</v>
      </c>
      <c r="G3493" s="24" t="s">
        <v>3729</v>
      </c>
      <c r="H3493" s="24" t="s">
        <v>7448</v>
      </c>
      <c r="I3493" s="24" t="s">
        <v>13611</v>
      </c>
      <c r="J3493" s="24" t="s">
        <v>13614</v>
      </c>
      <c r="N3493" s="24" t="s">
        <v>11793</v>
      </c>
      <c r="O3493" s="24" t="s">
        <v>3326</v>
      </c>
      <c r="Q3493" s="24" t="s">
        <v>3311</v>
      </c>
      <c r="R3493" s="24" t="s">
        <v>3312</v>
      </c>
      <c r="S3493" s="24" t="s">
        <v>3313</v>
      </c>
    </row>
    <row r="3494" spans="1:19" x14ac:dyDescent="0.25">
      <c r="A3494" s="24" t="s">
        <v>13615</v>
      </c>
      <c r="B3494" s="24">
        <v>70612549</v>
      </c>
      <c r="C3494" s="24">
        <v>136253</v>
      </c>
      <c r="D3494" s="24" t="s">
        <v>3302</v>
      </c>
      <c r="E3494" s="24" t="s">
        <v>3303</v>
      </c>
      <c r="F3494" s="24" t="s">
        <v>5086</v>
      </c>
      <c r="G3494" s="24" t="s">
        <v>3729</v>
      </c>
      <c r="H3494" s="24" t="s">
        <v>7448</v>
      </c>
      <c r="I3494" s="24" t="s">
        <v>13611</v>
      </c>
      <c r="J3494" s="24" t="s">
        <v>13616</v>
      </c>
      <c r="N3494" s="24" t="s">
        <v>13617</v>
      </c>
      <c r="O3494" s="24" t="s">
        <v>3932</v>
      </c>
      <c r="P3494" s="24" t="s">
        <v>7591</v>
      </c>
      <c r="Q3494" s="24" t="s">
        <v>3311</v>
      </c>
      <c r="R3494" s="24" t="s">
        <v>3312</v>
      </c>
      <c r="S3494" s="24" t="s">
        <v>3313</v>
      </c>
    </row>
    <row r="3495" spans="1:19" x14ac:dyDescent="0.25">
      <c r="A3495" s="24" t="s">
        <v>13618</v>
      </c>
      <c r="B3495" s="24">
        <v>70613080</v>
      </c>
      <c r="C3495" s="24">
        <v>136346</v>
      </c>
      <c r="D3495" s="24" t="s">
        <v>3302</v>
      </c>
      <c r="E3495" s="24" t="s">
        <v>3303</v>
      </c>
      <c r="F3495" s="24" t="s">
        <v>5086</v>
      </c>
      <c r="G3495" s="24" t="s">
        <v>3729</v>
      </c>
      <c r="H3495" s="24" t="s">
        <v>7448</v>
      </c>
      <c r="I3495" s="24" t="s">
        <v>13611</v>
      </c>
      <c r="J3495" s="24" t="s">
        <v>13619</v>
      </c>
      <c r="N3495" s="24" t="s">
        <v>7713</v>
      </c>
      <c r="O3495" s="24" t="s">
        <v>3326</v>
      </c>
      <c r="Q3495" s="24" t="s">
        <v>3311</v>
      </c>
      <c r="R3495" s="24" t="s">
        <v>3312</v>
      </c>
      <c r="S3495" s="24" t="s">
        <v>3313</v>
      </c>
    </row>
    <row r="3496" spans="1:19" x14ac:dyDescent="0.25">
      <c r="A3496" s="24" t="s">
        <v>13620</v>
      </c>
      <c r="B3496" s="24">
        <v>70613972</v>
      </c>
      <c r="C3496" s="24">
        <v>42696</v>
      </c>
      <c r="D3496" s="24" t="s">
        <v>3302</v>
      </c>
      <c r="E3496" s="24" t="s">
        <v>3303</v>
      </c>
      <c r="F3496" s="24" t="s">
        <v>5086</v>
      </c>
      <c r="G3496" s="24" t="s">
        <v>3729</v>
      </c>
      <c r="H3496" s="24" t="s">
        <v>7448</v>
      </c>
      <c r="I3496" s="24" t="s">
        <v>13611</v>
      </c>
      <c r="J3496" s="24" t="s">
        <v>7782</v>
      </c>
      <c r="N3496" s="24" t="s">
        <v>7713</v>
      </c>
      <c r="O3496" s="24" t="s">
        <v>3326</v>
      </c>
      <c r="Q3496" s="24" t="s">
        <v>3311</v>
      </c>
      <c r="R3496" s="24" t="s">
        <v>3312</v>
      </c>
      <c r="S3496" s="24" t="s">
        <v>3313</v>
      </c>
    </row>
    <row r="3497" spans="1:19" x14ac:dyDescent="0.25">
      <c r="A3497" s="24" t="s">
        <v>13621</v>
      </c>
      <c r="B3497" s="24">
        <v>70614145</v>
      </c>
      <c r="C3497" s="24">
        <v>136717</v>
      </c>
      <c r="D3497" s="24" t="s">
        <v>3302</v>
      </c>
      <c r="E3497" s="24" t="s">
        <v>3303</v>
      </c>
      <c r="F3497" s="24" t="s">
        <v>5086</v>
      </c>
      <c r="G3497" s="24" t="s">
        <v>3729</v>
      </c>
      <c r="H3497" s="24" t="s">
        <v>7448</v>
      </c>
      <c r="I3497" s="24" t="s">
        <v>13611</v>
      </c>
      <c r="J3497" s="24" t="s">
        <v>12668</v>
      </c>
      <c r="N3497" s="24" t="s">
        <v>13622</v>
      </c>
      <c r="O3497" s="24" t="s">
        <v>3310</v>
      </c>
      <c r="Q3497" s="24" t="s">
        <v>3311</v>
      </c>
      <c r="R3497" s="24" t="s">
        <v>3312</v>
      </c>
      <c r="S3497" s="24" t="s">
        <v>3313</v>
      </c>
    </row>
    <row r="3498" spans="1:19" x14ac:dyDescent="0.25">
      <c r="A3498" s="24" t="s">
        <v>13623</v>
      </c>
      <c r="B3498" s="24">
        <v>70614762</v>
      </c>
      <c r="C3498" s="24">
        <v>42697</v>
      </c>
      <c r="D3498" s="24" t="s">
        <v>3302</v>
      </c>
      <c r="E3498" s="24" t="s">
        <v>3303</v>
      </c>
      <c r="F3498" s="24" t="s">
        <v>5086</v>
      </c>
      <c r="G3498" s="24" t="s">
        <v>3729</v>
      </c>
      <c r="H3498" s="24" t="s">
        <v>7448</v>
      </c>
      <c r="I3498" s="24" t="s">
        <v>13611</v>
      </c>
      <c r="J3498" s="24" t="s">
        <v>5680</v>
      </c>
      <c r="N3498" s="24" t="s">
        <v>7740</v>
      </c>
      <c r="O3498" s="24" t="s">
        <v>4069</v>
      </c>
      <c r="P3498" s="24" t="s">
        <v>6713</v>
      </c>
      <c r="Q3498" s="24" t="s">
        <v>3311</v>
      </c>
      <c r="R3498" s="24" t="s">
        <v>3312</v>
      </c>
      <c r="S3498" s="24" t="s">
        <v>3313</v>
      </c>
    </row>
    <row r="3499" spans="1:19" x14ac:dyDescent="0.25">
      <c r="A3499" s="24" t="s">
        <v>13624</v>
      </c>
      <c r="B3499" s="24">
        <v>70615251</v>
      </c>
      <c r="C3499" s="24">
        <v>4074</v>
      </c>
      <c r="D3499" s="24" t="s">
        <v>3302</v>
      </c>
      <c r="E3499" s="24" t="s">
        <v>3303</v>
      </c>
      <c r="F3499" s="24" t="s">
        <v>5086</v>
      </c>
      <c r="G3499" s="24" t="s">
        <v>3729</v>
      </c>
      <c r="H3499" s="24" t="s">
        <v>7448</v>
      </c>
      <c r="I3499" s="24" t="s">
        <v>13611</v>
      </c>
      <c r="J3499" s="24" t="s">
        <v>13625</v>
      </c>
      <c r="N3499" s="24" t="s">
        <v>11861</v>
      </c>
      <c r="O3499" s="24" t="s">
        <v>3932</v>
      </c>
      <c r="P3499" s="24" t="s">
        <v>6729</v>
      </c>
      <c r="Q3499" s="24" t="s">
        <v>3311</v>
      </c>
      <c r="R3499" s="24" t="s">
        <v>3312</v>
      </c>
      <c r="S3499" s="24" t="s">
        <v>3313</v>
      </c>
    </row>
    <row r="3500" spans="1:19" x14ac:dyDescent="0.25">
      <c r="A3500" s="24" t="s">
        <v>13626</v>
      </c>
      <c r="B3500" s="24">
        <v>70616096</v>
      </c>
      <c r="C3500" s="24">
        <v>39910</v>
      </c>
      <c r="D3500" s="24" t="s">
        <v>3302</v>
      </c>
      <c r="E3500" s="24" t="s">
        <v>3303</v>
      </c>
      <c r="F3500" s="24" t="s">
        <v>5086</v>
      </c>
      <c r="G3500" s="24" t="s">
        <v>3729</v>
      </c>
      <c r="H3500" s="24" t="s">
        <v>5097</v>
      </c>
      <c r="I3500" s="24" t="s">
        <v>5563</v>
      </c>
      <c r="J3500" s="24" t="s">
        <v>13627</v>
      </c>
      <c r="N3500" s="24" t="s">
        <v>7756</v>
      </c>
      <c r="O3500" s="24" t="s">
        <v>3326</v>
      </c>
      <c r="Q3500" s="24" t="s">
        <v>3311</v>
      </c>
      <c r="R3500" s="24" t="s">
        <v>3312</v>
      </c>
      <c r="S3500" s="24" t="s">
        <v>3313</v>
      </c>
    </row>
    <row r="3501" spans="1:19" x14ac:dyDescent="0.25">
      <c r="A3501" s="24" t="s">
        <v>13628</v>
      </c>
      <c r="B3501" s="24">
        <v>70616532</v>
      </c>
      <c r="C3501" s="24">
        <v>41584</v>
      </c>
      <c r="D3501" s="24" t="s">
        <v>3302</v>
      </c>
      <c r="E3501" s="24" t="s">
        <v>3303</v>
      </c>
      <c r="F3501" s="24" t="s">
        <v>5086</v>
      </c>
      <c r="G3501" s="24" t="s">
        <v>3729</v>
      </c>
      <c r="H3501" s="24" t="s">
        <v>5097</v>
      </c>
      <c r="I3501" s="24" t="s">
        <v>13629</v>
      </c>
      <c r="J3501" s="24" t="s">
        <v>8759</v>
      </c>
      <c r="N3501" s="24" t="s">
        <v>10849</v>
      </c>
    </row>
    <row r="3502" spans="1:19" x14ac:dyDescent="0.25">
      <c r="A3502" s="24" t="s">
        <v>13630</v>
      </c>
      <c r="B3502" s="24">
        <v>70616831</v>
      </c>
      <c r="C3502" s="24">
        <v>70330181</v>
      </c>
      <c r="D3502" s="24" t="s">
        <v>3302</v>
      </c>
      <c r="E3502" s="24" t="s">
        <v>3303</v>
      </c>
      <c r="F3502" s="24" t="s">
        <v>5086</v>
      </c>
      <c r="G3502" s="24" t="s">
        <v>3729</v>
      </c>
      <c r="H3502" s="24" t="s">
        <v>5577</v>
      </c>
      <c r="I3502" s="24" t="s">
        <v>7753</v>
      </c>
      <c r="J3502" s="24" t="s">
        <v>11503</v>
      </c>
      <c r="N3502" s="24" t="s">
        <v>13631</v>
      </c>
    </row>
    <row r="3503" spans="1:19" x14ac:dyDescent="0.25">
      <c r="A3503" s="24" t="s">
        <v>13632</v>
      </c>
      <c r="B3503" s="24">
        <v>75606857</v>
      </c>
      <c r="C3503" s="24">
        <v>75606855</v>
      </c>
      <c r="D3503" s="24" t="s">
        <v>3302</v>
      </c>
      <c r="E3503" s="24" t="s">
        <v>3303</v>
      </c>
      <c r="F3503" s="24" t="s">
        <v>3945</v>
      </c>
      <c r="G3503" s="24" t="s">
        <v>3927</v>
      </c>
      <c r="H3503" s="24" t="s">
        <v>9961</v>
      </c>
      <c r="I3503" s="24" t="s">
        <v>61</v>
      </c>
      <c r="J3503" s="24" t="s">
        <v>13633</v>
      </c>
      <c r="N3503" s="24" t="s">
        <v>13634</v>
      </c>
    </row>
    <row r="3504" spans="1:19" x14ac:dyDescent="0.25">
      <c r="A3504" s="24" t="s">
        <v>13635</v>
      </c>
      <c r="B3504" s="24">
        <v>75739834</v>
      </c>
      <c r="C3504" s="24">
        <v>178605</v>
      </c>
      <c r="D3504" s="24" t="s">
        <v>3302</v>
      </c>
      <c r="E3504" s="24" t="s">
        <v>3303</v>
      </c>
      <c r="F3504" s="24" t="s">
        <v>3945</v>
      </c>
      <c r="G3504" s="24" t="s">
        <v>3927</v>
      </c>
      <c r="H3504" s="24" t="s">
        <v>9961</v>
      </c>
      <c r="I3504" s="24" t="s">
        <v>61</v>
      </c>
      <c r="J3504" s="24" t="s">
        <v>6789</v>
      </c>
      <c r="N3504" s="24" t="s">
        <v>3748</v>
      </c>
      <c r="O3504" s="24" t="s">
        <v>3326</v>
      </c>
      <c r="Q3504" s="24" t="s">
        <v>3311</v>
      </c>
      <c r="R3504" s="24" t="s">
        <v>3922</v>
      </c>
      <c r="S3504" s="24" t="s">
        <v>3313</v>
      </c>
    </row>
    <row r="3505" spans="1:19" x14ac:dyDescent="0.25">
      <c r="A3505" s="24" t="s">
        <v>13636</v>
      </c>
      <c r="B3505" s="24">
        <v>78324713</v>
      </c>
      <c r="C3505" s="24">
        <v>47778330</v>
      </c>
      <c r="D3505" s="24" t="s">
        <v>3302</v>
      </c>
      <c r="E3505" s="24" t="s">
        <v>3303</v>
      </c>
      <c r="F3505" s="24" t="s">
        <v>3728</v>
      </c>
      <c r="G3505" s="24" t="s">
        <v>3729</v>
      </c>
      <c r="H3505" s="24" t="s">
        <v>3730</v>
      </c>
      <c r="I3505" s="24" t="s">
        <v>12274</v>
      </c>
      <c r="J3505" s="24" t="s">
        <v>13637</v>
      </c>
      <c r="N3505" s="24" t="s">
        <v>13638</v>
      </c>
    </row>
    <row r="3506" spans="1:19" x14ac:dyDescent="0.25">
      <c r="A3506" s="24" t="s">
        <v>13639</v>
      </c>
      <c r="B3506" s="24">
        <v>78470198</v>
      </c>
      <c r="C3506" s="24">
        <v>189829</v>
      </c>
      <c r="D3506" s="24" t="s">
        <v>3302</v>
      </c>
      <c r="E3506" s="24" t="s">
        <v>3303</v>
      </c>
      <c r="F3506" s="24" t="s">
        <v>4302</v>
      </c>
      <c r="G3506" s="24" t="s">
        <v>3305</v>
      </c>
      <c r="H3506" s="24" t="s">
        <v>4587</v>
      </c>
      <c r="I3506" s="24" t="s">
        <v>4588</v>
      </c>
      <c r="J3506" s="24" t="s">
        <v>4428</v>
      </c>
      <c r="N3506" s="24" t="s">
        <v>3748</v>
      </c>
      <c r="O3506" s="24" t="s">
        <v>3326</v>
      </c>
      <c r="Q3506" s="24" t="s">
        <v>3311</v>
      </c>
      <c r="R3506" s="24" t="s">
        <v>3327</v>
      </c>
      <c r="S3506" s="24" t="s">
        <v>3313</v>
      </c>
    </row>
    <row r="3507" spans="1:19" x14ac:dyDescent="0.25">
      <c r="A3507" s="24" t="s">
        <v>13640</v>
      </c>
      <c r="B3507" s="24">
        <v>79054395</v>
      </c>
      <c r="C3507" s="24">
        <v>178543</v>
      </c>
      <c r="D3507" s="24" t="s">
        <v>3302</v>
      </c>
      <c r="E3507" s="24" t="s">
        <v>3303</v>
      </c>
      <c r="F3507" s="24" t="s">
        <v>3945</v>
      </c>
      <c r="G3507" s="24" t="s">
        <v>3927</v>
      </c>
      <c r="H3507" s="24" t="s">
        <v>4888</v>
      </c>
      <c r="I3507" s="24" t="s">
        <v>13641</v>
      </c>
      <c r="J3507" s="24" t="s">
        <v>13642</v>
      </c>
      <c r="N3507" s="24" t="s">
        <v>13643</v>
      </c>
      <c r="O3507" s="24" t="s">
        <v>3326</v>
      </c>
      <c r="Q3507" s="24" t="s">
        <v>3311</v>
      </c>
      <c r="R3507" s="24" t="s">
        <v>3922</v>
      </c>
      <c r="S3507" s="24" t="s">
        <v>3313</v>
      </c>
    </row>
    <row r="3508" spans="1:19" x14ac:dyDescent="0.25">
      <c r="A3508" s="24" t="s">
        <v>13644</v>
      </c>
      <c r="B3508" s="24">
        <v>80274370</v>
      </c>
      <c r="C3508" s="24">
        <v>80274336</v>
      </c>
      <c r="D3508" s="24" t="s">
        <v>3302</v>
      </c>
      <c r="E3508" s="24" t="s">
        <v>3319</v>
      </c>
      <c r="F3508" s="24" t="s">
        <v>4674</v>
      </c>
      <c r="G3508" s="24" t="s">
        <v>4675</v>
      </c>
      <c r="H3508" s="24" t="s">
        <v>13645</v>
      </c>
      <c r="I3508" s="24" t="s">
        <v>13646</v>
      </c>
      <c r="J3508" s="24" t="s">
        <v>13647</v>
      </c>
      <c r="N3508" s="24" t="s">
        <v>3596</v>
      </c>
      <c r="O3508" s="24" t="s">
        <v>3326</v>
      </c>
      <c r="Q3508" s="24" t="s">
        <v>3311</v>
      </c>
      <c r="R3508" s="24" t="s">
        <v>3312</v>
      </c>
      <c r="S3508" s="24" t="s">
        <v>3313</v>
      </c>
    </row>
    <row r="3509" spans="1:19" x14ac:dyDescent="0.25">
      <c r="A3509" s="24" t="s">
        <v>13648</v>
      </c>
      <c r="B3509" s="24">
        <v>80682914</v>
      </c>
      <c r="C3509" s="24">
        <v>164958</v>
      </c>
      <c r="D3509" s="24" t="s">
        <v>3302</v>
      </c>
      <c r="E3509" s="24" t="s">
        <v>3319</v>
      </c>
      <c r="F3509" s="24" t="s">
        <v>5128</v>
      </c>
      <c r="G3509" s="24" t="s">
        <v>3321</v>
      </c>
      <c r="H3509" s="24" t="s">
        <v>5818</v>
      </c>
      <c r="I3509" s="24" t="s">
        <v>5898</v>
      </c>
      <c r="J3509" s="24" t="s">
        <v>13649</v>
      </c>
      <c r="N3509" s="24" t="s">
        <v>3596</v>
      </c>
      <c r="O3509" s="24" t="s">
        <v>3326</v>
      </c>
      <c r="Q3509" s="24" t="s">
        <v>3311</v>
      </c>
      <c r="R3509" s="24" t="s">
        <v>3922</v>
      </c>
      <c r="S3509" s="24" t="s">
        <v>3313</v>
      </c>
    </row>
    <row r="3510" spans="1:19" x14ac:dyDescent="0.25">
      <c r="A3510" s="24" t="s">
        <v>13650</v>
      </c>
      <c r="B3510" s="24">
        <v>80683426</v>
      </c>
      <c r="C3510" s="24">
        <v>164957</v>
      </c>
      <c r="D3510" s="24" t="s">
        <v>3302</v>
      </c>
      <c r="E3510" s="24" t="s">
        <v>3319</v>
      </c>
      <c r="F3510" s="24" t="s">
        <v>5128</v>
      </c>
      <c r="G3510" s="24" t="s">
        <v>3321</v>
      </c>
      <c r="H3510" s="24" t="s">
        <v>5906</v>
      </c>
      <c r="I3510" s="24" t="s">
        <v>13005</v>
      </c>
      <c r="J3510" s="24" t="s">
        <v>13651</v>
      </c>
      <c r="N3510" s="24" t="s">
        <v>5834</v>
      </c>
      <c r="O3510" s="24" t="s">
        <v>3326</v>
      </c>
      <c r="Q3510" s="24" t="s">
        <v>3311</v>
      </c>
      <c r="R3510" s="24" t="s">
        <v>3922</v>
      </c>
      <c r="S3510" s="24" t="s">
        <v>3313</v>
      </c>
    </row>
    <row r="3511" spans="1:19" x14ac:dyDescent="0.25">
      <c r="A3511" s="24" t="s">
        <v>13652</v>
      </c>
      <c r="B3511" s="24">
        <v>80683963</v>
      </c>
      <c r="C3511" s="24">
        <v>164954</v>
      </c>
      <c r="D3511" s="24" t="s">
        <v>3302</v>
      </c>
      <c r="E3511" s="24" t="s">
        <v>3319</v>
      </c>
      <c r="F3511" s="24" t="s">
        <v>5128</v>
      </c>
      <c r="G3511" s="24" t="s">
        <v>3321</v>
      </c>
      <c r="H3511" s="24" t="s">
        <v>5818</v>
      </c>
      <c r="I3511" s="24" t="s">
        <v>13025</v>
      </c>
      <c r="J3511" s="24" t="s">
        <v>13653</v>
      </c>
      <c r="N3511" s="24" t="s">
        <v>13654</v>
      </c>
      <c r="O3511" s="24" t="s">
        <v>3326</v>
      </c>
      <c r="Q3511" s="24" t="s">
        <v>3311</v>
      </c>
      <c r="R3511" s="24" t="s">
        <v>3922</v>
      </c>
      <c r="S3511" s="24" t="s">
        <v>3313</v>
      </c>
    </row>
    <row r="3512" spans="1:19" x14ac:dyDescent="0.25">
      <c r="A3512" s="24" t="s">
        <v>13655</v>
      </c>
      <c r="B3512" s="24">
        <v>80684694</v>
      </c>
      <c r="C3512" s="24">
        <v>164926</v>
      </c>
      <c r="D3512" s="24" t="s">
        <v>3302</v>
      </c>
      <c r="E3512" s="24" t="s">
        <v>3319</v>
      </c>
      <c r="F3512" s="24" t="s">
        <v>5128</v>
      </c>
      <c r="G3512" s="24" t="s">
        <v>3321</v>
      </c>
      <c r="H3512" s="24" t="s">
        <v>5818</v>
      </c>
      <c r="I3512" s="24" t="s">
        <v>6144</v>
      </c>
      <c r="J3512" s="24" t="s">
        <v>13656</v>
      </c>
      <c r="N3512" s="24" t="s">
        <v>13657</v>
      </c>
      <c r="O3512" s="24" t="s">
        <v>3326</v>
      </c>
      <c r="Q3512" s="24" t="s">
        <v>3311</v>
      </c>
      <c r="R3512" s="24" t="s">
        <v>3922</v>
      </c>
      <c r="S3512" s="24" t="s">
        <v>3313</v>
      </c>
    </row>
    <row r="3513" spans="1:19" x14ac:dyDescent="0.25">
      <c r="A3513" s="24" t="s">
        <v>13658</v>
      </c>
      <c r="B3513" s="24">
        <v>80685310</v>
      </c>
      <c r="C3513" s="24">
        <v>51364161</v>
      </c>
      <c r="D3513" s="24" t="s">
        <v>3302</v>
      </c>
      <c r="E3513" s="24" t="s">
        <v>3319</v>
      </c>
      <c r="F3513" s="24" t="s">
        <v>5128</v>
      </c>
      <c r="G3513" s="24" t="s">
        <v>3321</v>
      </c>
      <c r="H3513" s="24" t="s">
        <v>5129</v>
      </c>
      <c r="I3513" s="24" t="s">
        <v>13659</v>
      </c>
      <c r="J3513" s="24" t="s">
        <v>7983</v>
      </c>
      <c r="N3513" s="24" t="s">
        <v>5877</v>
      </c>
      <c r="O3513" s="24" t="s">
        <v>3326</v>
      </c>
      <c r="Q3513" s="24" t="s">
        <v>3311</v>
      </c>
      <c r="R3513" s="24" t="s">
        <v>3922</v>
      </c>
      <c r="S3513" s="24" t="s">
        <v>3313</v>
      </c>
    </row>
    <row r="3514" spans="1:19" x14ac:dyDescent="0.25">
      <c r="A3514" s="24" t="s">
        <v>13660</v>
      </c>
      <c r="B3514" s="24">
        <v>80685834</v>
      </c>
      <c r="C3514" s="24">
        <v>165066</v>
      </c>
      <c r="D3514" s="24" t="s">
        <v>3302</v>
      </c>
      <c r="E3514" s="24" t="s">
        <v>3319</v>
      </c>
      <c r="F3514" s="24" t="s">
        <v>5128</v>
      </c>
      <c r="G3514" s="24" t="s">
        <v>3321</v>
      </c>
      <c r="H3514" s="24" t="s">
        <v>5818</v>
      </c>
      <c r="I3514" s="24" t="s">
        <v>13661</v>
      </c>
      <c r="J3514" s="24" t="s">
        <v>13662</v>
      </c>
      <c r="N3514" s="24" t="s">
        <v>5877</v>
      </c>
      <c r="O3514" s="24" t="s">
        <v>3326</v>
      </c>
      <c r="Q3514" s="24" t="s">
        <v>3311</v>
      </c>
      <c r="R3514" s="24" t="s">
        <v>3922</v>
      </c>
      <c r="S3514" s="24" t="s">
        <v>3313</v>
      </c>
    </row>
    <row r="3515" spans="1:19" x14ac:dyDescent="0.25">
      <c r="A3515" s="24" t="s">
        <v>13663</v>
      </c>
      <c r="B3515" s="24">
        <v>80686885</v>
      </c>
      <c r="C3515" s="24">
        <v>165059</v>
      </c>
      <c r="D3515" s="24" t="s">
        <v>3302</v>
      </c>
      <c r="E3515" s="24" t="s">
        <v>3319</v>
      </c>
      <c r="F3515" s="24" t="s">
        <v>5128</v>
      </c>
      <c r="G3515" s="24" t="s">
        <v>3321</v>
      </c>
      <c r="H3515" s="24" t="s">
        <v>5129</v>
      </c>
      <c r="I3515" s="24" t="s">
        <v>6244</v>
      </c>
      <c r="J3515" s="24" t="s">
        <v>13664</v>
      </c>
      <c r="N3515" s="24" t="s">
        <v>13665</v>
      </c>
      <c r="O3515" s="24" t="s">
        <v>3326</v>
      </c>
      <c r="Q3515" s="24" t="s">
        <v>3311</v>
      </c>
      <c r="R3515" s="24" t="s">
        <v>3743</v>
      </c>
      <c r="S3515" s="24" t="s">
        <v>3313</v>
      </c>
    </row>
    <row r="3516" spans="1:19" x14ac:dyDescent="0.25">
      <c r="A3516" s="24" t="s">
        <v>13666</v>
      </c>
      <c r="B3516" s="24">
        <v>80688133</v>
      </c>
      <c r="C3516" s="24">
        <v>165039</v>
      </c>
      <c r="D3516" s="24" t="s">
        <v>3302</v>
      </c>
      <c r="E3516" s="24" t="s">
        <v>3319</v>
      </c>
      <c r="F3516" s="24" t="s">
        <v>5128</v>
      </c>
      <c r="G3516" s="24" t="s">
        <v>3321</v>
      </c>
      <c r="H3516" s="24" t="s">
        <v>5818</v>
      </c>
      <c r="I3516" s="24" t="s">
        <v>5875</v>
      </c>
      <c r="J3516" s="24" t="s">
        <v>13667</v>
      </c>
      <c r="N3516" s="24" t="s">
        <v>13668</v>
      </c>
      <c r="O3516" s="24" t="s">
        <v>3326</v>
      </c>
      <c r="Q3516" s="24" t="s">
        <v>3311</v>
      </c>
      <c r="R3516" s="24" t="s">
        <v>3922</v>
      </c>
      <c r="S3516" s="24" t="s">
        <v>3313</v>
      </c>
    </row>
    <row r="3517" spans="1:19" x14ac:dyDescent="0.25">
      <c r="A3517" s="24" t="s">
        <v>13669</v>
      </c>
      <c r="B3517" s="24">
        <v>80689204</v>
      </c>
      <c r="C3517" s="24">
        <v>165028</v>
      </c>
      <c r="D3517" s="24" t="s">
        <v>3302</v>
      </c>
      <c r="E3517" s="24" t="s">
        <v>3319</v>
      </c>
      <c r="F3517" s="24" t="s">
        <v>5128</v>
      </c>
      <c r="G3517" s="24" t="s">
        <v>3321</v>
      </c>
      <c r="H3517" s="24" t="s">
        <v>5818</v>
      </c>
      <c r="I3517" s="24" t="s">
        <v>5830</v>
      </c>
      <c r="J3517" s="24" t="s">
        <v>13670</v>
      </c>
      <c r="N3517" s="24" t="s">
        <v>13039</v>
      </c>
      <c r="O3517" s="24" t="s">
        <v>3326</v>
      </c>
      <c r="Q3517" s="24" t="s">
        <v>3311</v>
      </c>
      <c r="R3517" s="24" t="s">
        <v>3922</v>
      </c>
      <c r="S3517" s="24" t="s">
        <v>3313</v>
      </c>
    </row>
    <row r="3518" spans="1:19" x14ac:dyDescent="0.25">
      <c r="A3518" s="24" t="s">
        <v>13671</v>
      </c>
      <c r="B3518" s="24">
        <v>80689618</v>
      </c>
      <c r="C3518" s="24">
        <v>165050</v>
      </c>
      <c r="D3518" s="24" t="s">
        <v>3302</v>
      </c>
      <c r="E3518" s="24" t="s">
        <v>3319</v>
      </c>
      <c r="F3518" s="24" t="s">
        <v>5128</v>
      </c>
      <c r="G3518" s="24" t="s">
        <v>3321</v>
      </c>
      <c r="H3518" s="24" t="s">
        <v>5906</v>
      </c>
      <c r="I3518" s="24" t="s">
        <v>6016</v>
      </c>
      <c r="J3518" s="24" t="s">
        <v>13672</v>
      </c>
      <c r="N3518" s="24" t="s">
        <v>5816</v>
      </c>
      <c r="O3518" s="24" t="s">
        <v>3326</v>
      </c>
      <c r="Q3518" s="24" t="s">
        <v>3311</v>
      </c>
      <c r="R3518" s="24" t="s">
        <v>3922</v>
      </c>
      <c r="S3518" s="24" t="s">
        <v>3313</v>
      </c>
    </row>
    <row r="3519" spans="1:19" x14ac:dyDescent="0.25">
      <c r="A3519" s="24" t="s">
        <v>13673</v>
      </c>
      <c r="B3519" s="24">
        <v>80691448</v>
      </c>
      <c r="C3519" s="24">
        <v>165012</v>
      </c>
      <c r="D3519" s="24" t="s">
        <v>3302</v>
      </c>
      <c r="E3519" s="24" t="s">
        <v>3319</v>
      </c>
      <c r="F3519" s="24" t="s">
        <v>5128</v>
      </c>
      <c r="G3519" s="24" t="s">
        <v>3321</v>
      </c>
      <c r="H3519" s="24" t="s">
        <v>5906</v>
      </c>
      <c r="I3519" s="24" t="s">
        <v>13002</v>
      </c>
      <c r="J3519" s="24" t="s">
        <v>11442</v>
      </c>
      <c r="N3519" s="24" t="s">
        <v>13674</v>
      </c>
      <c r="O3519" s="24" t="s">
        <v>3326</v>
      </c>
      <c r="Q3519" s="24" t="s">
        <v>3311</v>
      </c>
      <c r="R3519" s="24" t="s">
        <v>3922</v>
      </c>
      <c r="S3519" s="24" t="s">
        <v>3313</v>
      </c>
    </row>
    <row r="3520" spans="1:19" x14ac:dyDescent="0.25">
      <c r="A3520" s="24" t="s">
        <v>13675</v>
      </c>
      <c r="B3520" s="24">
        <v>80692207</v>
      </c>
      <c r="C3520" s="24">
        <v>164969</v>
      </c>
      <c r="D3520" s="24" t="s">
        <v>3302</v>
      </c>
      <c r="E3520" s="24" t="s">
        <v>3319</v>
      </c>
      <c r="F3520" s="24" t="s">
        <v>5128</v>
      </c>
      <c r="G3520" s="24" t="s">
        <v>3321</v>
      </c>
      <c r="H3520" s="24" t="s">
        <v>5818</v>
      </c>
      <c r="I3520" s="24" t="s">
        <v>5898</v>
      </c>
      <c r="J3520" s="24" t="s">
        <v>13676</v>
      </c>
      <c r="N3520" s="24" t="s">
        <v>13677</v>
      </c>
      <c r="O3520" s="24" t="s">
        <v>3326</v>
      </c>
      <c r="Q3520" s="24" t="s">
        <v>3311</v>
      </c>
      <c r="R3520" s="24" t="s">
        <v>3922</v>
      </c>
      <c r="S3520" s="24" t="s">
        <v>3313</v>
      </c>
    </row>
    <row r="3521" spans="1:19" x14ac:dyDescent="0.25">
      <c r="A3521" s="24" t="s">
        <v>13678</v>
      </c>
      <c r="B3521" s="24">
        <v>80693073</v>
      </c>
      <c r="C3521" s="24">
        <v>164992</v>
      </c>
      <c r="D3521" s="24" t="s">
        <v>3302</v>
      </c>
      <c r="E3521" s="24" t="s">
        <v>3319</v>
      </c>
      <c r="F3521" s="24" t="s">
        <v>5128</v>
      </c>
      <c r="G3521" s="24" t="s">
        <v>3321</v>
      </c>
      <c r="H3521" s="24" t="s">
        <v>5818</v>
      </c>
      <c r="I3521" s="24" t="s">
        <v>5898</v>
      </c>
      <c r="J3521" s="24" t="s">
        <v>13679</v>
      </c>
      <c r="N3521" s="24" t="s">
        <v>5900</v>
      </c>
      <c r="O3521" s="24" t="s">
        <v>3326</v>
      </c>
      <c r="Q3521" s="24" t="s">
        <v>3311</v>
      </c>
      <c r="R3521" s="24" t="s">
        <v>3743</v>
      </c>
      <c r="S3521" s="24" t="s">
        <v>3313</v>
      </c>
    </row>
    <row r="3522" spans="1:19" x14ac:dyDescent="0.25">
      <c r="A3522" s="24" t="s">
        <v>13680</v>
      </c>
      <c r="B3522" s="24">
        <v>80695714</v>
      </c>
      <c r="C3522" s="24">
        <v>158817</v>
      </c>
      <c r="D3522" s="24" t="s">
        <v>3302</v>
      </c>
      <c r="E3522" s="24" t="s">
        <v>3319</v>
      </c>
      <c r="F3522" s="24" t="s">
        <v>5128</v>
      </c>
      <c r="G3522" s="24" t="s">
        <v>3321</v>
      </c>
      <c r="H3522" s="24" t="s">
        <v>5906</v>
      </c>
      <c r="I3522" s="24" t="s">
        <v>13012</v>
      </c>
      <c r="J3522" s="24" t="s">
        <v>10553</v>
      </c>
      <c r="N3522" s="24" t="s">
        <v>6251</v>
      </c>
      <c r="O3522" s="24" t="s">
        <v>3326</v>
      </c>
      <c r="Q3522" s="24" t="s">
        <v>3311</v>
      </c>
      <c r="R3522" s="24" t="s">
        <v>3922</v>
      </c>
      <c r="S3522" s="24" t="s">
        <v>3313</v>
      </c>
    </row>
    <row r="3523" spans="1:19" x14ac:dyDescent="0.25">
      <c r="A3523" s="24" t="s">
        <v>13681</v>
      </c>
      <c r="B3523" s="24">
        <v>80696087</v>
      </c>
      <c r="C3523" s="24">
        <v>158905</v>
      </c>
      <c r="D3523" s="24" t="s">
        <v>3302</v>
      </c>
      <c r="E3523" s="24" t="s">
        <v>3319</v>
      </c>
      <c r="F3523" s="24" t="s">
        <v>5128</v>
      </c>
      <c r="G3523" s="24" t="s">
        <v>3321</v>
      </c>
      <c r="H3523" s="24" t="s">
        <v>5906</v>
      </c>
      <c r="I3523" s="24" t="s">
        <v>13682</v>
      </c>
      <c r="J3523" s="24" t="s">
        <v>13683</v>
      </c>
      <c r="N3523" s="24" t="s">
        <v>5900</v>
      </c>
      <c r="O3523" s="24" t="s">
        <v>3326</v>
      </c>
      <c r="Q3523" s="24" t="s">
        <v>3311</v>
      </c>
      <c r="R3523" s="24" t="s">
        <v>3922</v>
      </c>
      <c r="S3523" s="24" t="s">
        <v>3313</v>
      </c>
    </row>
    <row r="3524" spans="1:19" x14ac:dyDescent="0.25">
      <c r="A3524" s="24" t="s">
        <v>13684</v>
      </c>
      <c r="B3524" s="24">
        <v>81266293</v>
      </c>
      <c r="C3524" s="24">
        <v>4248</v>
      </c>
      <c r="D3524" s="24" t="s">
        <v>3302</v>
      </c>
      <c r="E3524" s="24" t="s">
        <v>3303</v>
      </c>
      <c r="F3524" s="24" t="s">
        <v>7462</v>
      </c>
      <c r="G3524" s="24" t="s">
        <v>3729</v>
      </c>
      <c r="H3524" s="24" t="s">
        <v>7463</v>
      </c>
      <c r="I3524" s="24" t="s">
        <v>13685</v>
      </c>
      <c r="J3524" s="24" t="s">
        <v>13686</v>
      </c>
      <c r="N3524" s="24" t="s">
        <v>4364</v>
      </c>
      <c r="O3524" s="24" t="s">
        <v>3326</v>
      </c>
      <c r="Q3524" s="24" t="s">
        <v>3311</v>
      </c>
      <c r="R3524" s="24" t="s">
        <v>3922</v>
      </c>
      <c r="S3524" s="24" t="s">
        <v>3313</v>
      </c>
    </row>
    <row r="3525" spans="1:19" x14ac:dyDescent="0.25">
      <c r="A3525" s="24" t="s">
        <v>13687</v>
      </c>
      <c r="B3525" s="24">
        <v>81274883</v>
      </c>
      <c r="C3525" s="24">
        <v>4075</v>
      </c>
      <c r="D3525" s="24" t="s">
        <v>3302</v>
      </c>
      <c r="E3525" s="24" t="s">
        <v>3303</v>
      </c>
      <c r="F3525" s="24" t="s">
        <v>5086</v>
      </c>
      <c r="G3525" s="24" t="s">
        <v>3729</v>
      </c>
      <c r="H3525" s="24" t="s">
        <v>7448</v>
      </c>
      <c r="I3525" s="24" t="s">
        <v>7729</v>
      </c>
      <c r="J3525" s="24" t="s">
        <v>13688</v>
      </c>
      <c r="N3525" s="24" t="s">
        <v>11417</v>
      </c>
      <c r="O3525" s="24" t="s">
        <v>3310</v>
      </c>
      <c r="Q3525" s="24" t="s">
        <v>3311</v>
      </c>
      <c r="R3525" s="24" t="s">
        <v>3312</v>
      </c>
      <c r="S3525" s="24" t="s">
        <v>3313</v>
      </c>
    </row>
    <row r="3526" spans="1:19" x14ac:dyDescent="0.25">
      <c r="A3526" s="24" t="s">
        <v>13689</v>
      </c>
      <c r="B3526" s="24">
        <v>81731622</v>
      </c>
      <c r="C3526" s="24">
        <v>190373</v>
      </c>
      <c r="D3526" s="24" t="s">
        <v>3302</v>
      </c>
      <c r="E3526" s="24" t="s">
        <v>3303</v>
      </c>
      <c r="F3526" s="24" t="s">
        <v>5693</v>
      </c>
      <c r="G3526" s="24" t="s">
        <v>3305</v>
      </c>
      <c r="H3526" s="24" t="s">
        <v>11100</v>
      </c>
      <c r="I3526" s="24" t="s">
        <v>11109</v>
      </c>
      <c r="J3526" s="24" t="s">
        <v>3834</v>
      </c>
      <c r="N3526" s="24" t="s">
        <v>11123</v>
      </c>
    </row>
    <row r="3527" spans="1:19" x14ac:dyDescent="0.25">
      <c r="A3527" s="24" t="s">
        <v>13690</v>
      </c>
      <c r="B3527" s="24">
        <v>81769233</v>
      </c>
      <c r="C3527" s="24">
        <v>39380</v>
      </c>
      <c r="D3527" s="24" t="s">
        <v>3302</v>
      </c>
      <c r="E3527" s="24" t="s">
        <v>3303</v>
      </c>
      <c r="F3527" s="24" t="s">
        <v>4978</v>
      </c>
      <c r="G3527" s="24" t="s">
        <v>3759</v>
      </c>
      <c r="H3527" s="24" t="s">
        <v>4979</v>
      </c>
      <c r="I3527" s="24" t="s">
        <v>13691</v>
      </c>
      <c r="J3527" s="24" t="s">
        <v>5754</v>
      </c>
      <c r="N3527" s="24" t="s">
        <v>4269</v>
      </c>
      <c r="O3527" s="24" t="s">
        <v>3310</v>
      </c>
      <c r="Q3527" s="24" t="s">
        <v>3311</v>
      </c>
      <c r="R3527" s="24" t="s">
        <v>3327</v>
      </c>
      <c r="S3527" s="24" t="s">
        <v>3313</v>
      </c>
    </row>
    <row r="3528" spans="1:19" x14ac:dyDescent="0.25">
      <c r="A3528" s="24" t="s">
        <v>13692</v>
      </c>
      <c r="B3528" s="24">
        <v>82018531</v>
      </c>
      <c r="C3528" s="24">
        <v>68064267</v>
      </c>
      <c r="D3528" s="24" t="s">
        <v>3302</v>
      </c>
      <c r="E3528" s="24" t="s">
        <v>3303</v>
      </c>
      <c r="F3528" s="24" t="s">
        <v>5652</v>
      </c>
      <c r="G3528" s="24" t="s">
        <v>3305</v>
      </c>
      <c r="H3528" s="24" t="s">
        <v>10054</v>
      </c>
      <c r="I3528" s="24" t="s">
        <v>10174</v>
      </c>
      <c r="J3528" s="24" t="s">
        <v>3821</v>
      </c>
      <c r="N3528" s="24" t="s">
        <v>10175</v>
      </c>
      <c r="O3528" s="24" t="s">
        <v>3326</v>
      </c>
      <c r="Q3528" s="24" t="s">
        <v>3311</v>
      </c>
      <c r="R3528" s="24" t="s">
        <v>3327</v>
      </c>
      <c r="S3528" s="24" t="s">
        <v>3313</v>
      </c>
    </row>
    <row r="3529" spans="1:19" x14ac:dyDescent="0.25">
      <c r="A3529" s="24" t="s">
        <v>13693</v>
      </c>
      <c r="B3529" s="24">
        <v>82019839</v>
      </c>
      <c r="C3529" s="24">
        <v>190480</v>
      </c>
      <c r="D3529" s="24" t="s">
        <v>3302</v>
      </c>
      <c r="E3529" s="24" t="s">
        <v>3303</v>
      </c>
      <c r="F3529" s="24" t="s">
        <v>5652</v>
      </c>
      <c r="G3529" s="24" t="s">
        <v>3305</v>
      </c>
      <c r="H3529" s="24" t="s">
        <v>10096</v>
      </c>
      <c r="I3529" s="24" t="s">
        <v>10097</v>
      </c>
      <c r="J3529" s="24" t="s">
        <v>13694</v>
      </c>
      <c r="N3529" s="24" t="s">
        <v>13695</v>
      </c>
      <c r="O3529" s="24" t="s">
        <v>3326</v>
      </c>
      <c r="Q3529" s="24" t="s">
        <v>3311</v>
      </c>
      <c r="R3529" s="24" t="s">
        <v>3327</v>
      </c>
      <c r="S3529" s="24" t="s">
        <v>3313</v>
      </c>
    </row>
    <row r="3530" spans="1:19" x14ac:dyDescent="0.25">
      <c r="A3530" s="24" t="s">
        <v>13696</v>
      </c>
      <c r="B3530" s="24">
        <v>82020225</v>
      </c>
      <c r="C3530" s="24">
        <v>67966271</v>
      </c>
      <c r="D3530" s="24" t="s">
        <v>3302</v>
      </c>
      <c r="E3530" s="24" t="s">
        <v>3303</v>
      </c>
      <c r="F3530" s="24" t="s">
        <v>5652</v>
      </c>
      <c r="G3530" s="24" t="s">
        <v>3305</v>
      </c>
      <c r="H3530" s="24" t="s">
        <v>10148</v>
      </c>
      <c r="I3530" s="24" t="s">
        <v>10157</v>
      </c>
      <c r="J3530" s="24" t="s">
        <v>13697</v>
      </c>
      <c r="N3530" s="24" t="s">
        <v>13698</v>
      </c>
      <c r="O3530" s="24" t="s">
        <v>3326</v>
      </c>
      <c r="Q3530" s="24" t="s">
        <v>3311</v>
      </c>
      <c r="R3530" s="24" t="s">
        <v>3327</v>
      </c>
      <c r="S3530" s="24" t="s">
        <v>3313</v>
      </c>
    </row>
    <row r="3531" spans="1:19" x14ac:dyDescent="0.25">
      <c r="A3531" s="24" t="s">
        <v>13699</v>
      </c>
      <c r="B3531" s="24">
        <v>82020433</v>
      </c>
      <c r="C3531" s="24">
        <v>190158</v>
      </c>
      <c r="D3531" s="24" t="s">
        <v>3302</v>
      </c>
      <c r="E3531" s="24" t="s">
        <v>3303</v>
      </c>
      <c r="F3531" s="24" t="s">
        <v>5652</v>
      </c>
      <c r="G3531" s="24" t="s">
        <v>3305</v>
      </c>
      <c r="H3531" s="24" t="s">
        <v>10054</v>
      </c>
      <c r="I3531" s="24" t="s">
        <v>12818</v>
      </c>
      <c r="J3531" s="24" t="s">
        <v>13700</v>
      </c>
      <c r="N3531" s="24" t="s">
        <v>13701</v>
      </c>
      <c r="O3531" s="24" t="s">
        <v>3326</v>
      </c>
      <c r="Q3531" s="24" t="s">
        <v>3311</v>
      </c>
      <c r="R3531" s="24" t="s">
        <v>3327</v>
      </c>
      <c r="S3531" s="24" t="s">
        <v>3313</v>
      </c>
    </row>
    <row r="3532" spans="1:19" x14ac:dyDescent="0.25">
      <c r="A3532" s="24" t="s">
        <v>13702</v>
      </c>
      <c r="B3532" s="24">
        <v>82125121</v>
      </c>
      <c r="C3532" s="24">
        <v>82125112</v>
      </c>
      <c r="D3532" s="24" t="s">
        <v>3302</v>
      </c>
      <c r="E3532" s="24" t="s">
        <v>3303</v>
      </c>
      <c r="F3532" s="24" t="s">
        <v>5652</v>
      </c>
      <c r="G3532" s="24" t="s">
        <v>3305</v>
      </c>
      <c r="H3532" s="24" t="s">
        <v>10054</v>
      </c>
      <c r="I3532" s="24" t="s">
        <v>10168</v>
      </c>
      <c r="J3532" s="24" t="s">
        <v>1568</v>
      </c>
      <c r="N3532" s="24" t="s">
        <v>11015</v>
      </c>
      <c r="O3532" s="24" t="s">
        <v>3326</v>
      </c>
      <c r="Q3532" s="24" t="s">
        <v>3311</v>
      </c>
      <c r="R3532" s="24" t="s">
        <v>3327</v>
      </c>
      <c r="S3532" s="24" t="s">
        <v>3313</v>
      </c>
    </row>
    <row r="3533" spans="1:19" x14ac:dyDescent="0.25">
      <c r="A3533" s="24" t="s">
        <v>13703</v>
      </c>
      <c r="B3533" s="24">
        <v>82337485</v>
      </c>
      <c r="C3533" s="24">
        <v>82337482</v>
      </c>
      <c r="D3533" s="24" t="s">
        <v>3302</v>
      </c>
      <c r="E3533" s="24" t="s">
        <v>3303</v>
      </c>
      <c r="F3533" s="24" t="s">
        <v>7462</v>
      </c>
      <c r="G3533" s="24" t="s">
        <v>3729</v>
      </c>
      <c r="H3533" s="24" t="s">
        <v>7463</v>
      </c>
      <c r="I3533" s="24" t="s">
        <v>13704</v>
      </c>
      <c r="J3533" s="24" t="s">
        <v>13705</v>
      </c>
      <c r="N3533" s="24" t="s">
        <v>13706</v>
      </c>
      <c r="O3533" s="24" t="s">
        <v>5141</v>
      </c>
      <c r="Q3533" s="24" t="s">
        <v>3311</v>
      </c>
      <c r="S3533" s="24" t="s">
        <v>3313</v>
      </c>
    </row>
    <row r="3534" spans="1:19" x14ac:dyDescent="0.25">
      <c r="A3534" s="24" t="s">
        <v>13707</v>
      </c>
      <c r="B3534" s="24">
        <v>82645871</v>
      </c>
      <c r="C3534" s="24">
        <v>181984</v>
      </c>
      <c r="D3534" s="24" t="s">
        <v>3302</v>
      </c>
      <c r="E3534" s="24" t="s">
        <v>3303</v>
      </c>
      <c r="F3534" s="24" t="s">
        <v>3304</v>
      </c>
      <c r="G3534" s="24" t="s">
        <v>3305</v>
      </c>
      <c r="H3534" s="24" t="s">
        <v>4124</v>
      </c>
      <c r="I3534" s="24" t="s">
        <v>13708</v>
      </c>
      <c r="J3534" s="24" t="s">
        <v>13709</v>
      </c>
      <c r="N3534" s="24" t="s">
        <v>4472</v>
      </c>
      <c r="O3534" s="24" t="s">
        <v>3326</v>
      </c>
      <c r="Q3534" s="24" t="s">
        <v>3311</v>
      </c>
      <c r="R3534" s="24" t="s">
        <v>3922</v>
      </c>
      <c r="S3534" s="24" t="s">
        <v>3313</v>
      </c>
    </row>
    <row r="3535" spans="1:19" x14ac:dyDescent="0.25">
      <c r="A3535" s="24" t="s">
        <v>13710</v>
      </c>
      <c r="B3535" s="24">
        <v>82646497</v>
      </c>
      <c r="C3535" s="24">
        <v>183177</v>
      </c>
      <c r="D3535" s="24" t="s">
        <v>3302</v>
      </c>
      <c r="E3535" s="24" t="s">
        <v>3303</v>
      </c>
      <c r="F3535" s="24" t="s">
        <v>3304</v>
      </c>
      <c r="G3535" s="24" t="s">
        <v>3305</v>
      </c>
      <c r="H3535" s="24" t="s">
        <v>4124</v>
      </c>
      <c r="I3535" s="24" t="s">
        <v>4474</v>
      </c>
      <c r="J3535" s="24" t="s">
        <v>13711</v>
      </c>
      <c r="N3535" s="24" t="s">
        <v>4176</v>
      </c>
      <c r="O3535" s="24" t="s">
        <v>3326</v>
      </c>
      <c r="Q3535" s="24" t="s">
        <v>3311</v>
      </c>
      <c r="R3535" s="24" t="s">
        <v>3327</v>
      </c>
      <c r="S3535" s="24" t="s">
        <v>3313</v>
      </c>
    </row>
    <row r="3536" spans="1:19" x14ac:dyDescent="0.25">
      <c r="A3536" s="24" t="s">
        <v>13712</v>
      </c>
      <c r="B3536" s="24">
        <v>82651392</v>
      </c>
      <c r="C3536" s="24">
        <v>185963</v>
      </c>
      <c r="D3536" s="24" t="s">
        <v>3302</v>
      </c>
      <c r="E3536" s="24" t="s">
        <v>3303</v>
      </c>
      <c r="F3536" s="24" t="s">
        <v>3304</v>
      </c>
      <c r="G3536" s="24" t="s">
        <v>3305</v>
      </c>
      <c r="H3536" s="24" t="s">
        <v>4124</v>
      </c>
      <c r="I3536" s="24" t="s">
        <v>4174</v>
      </c>
      <c r="J3536" s="24" t="s">
        <v>13713</v>
      </c>
      <c r="N3536" s="24" t="s">
        <v>4031</v>
      </c>
    </row>
    <row r="3537" spans="1:19" x14ac:dyDescent="0.25">
      <c r="A3537" s="24" t="s">
        <v>13714</v>
      </c>
      <c r="B3537" s="24">
        <v>82652388</v>
      </c>
      <c r="C3537" s="24">
        <v>185972</v>
      </c>
      <c r="D3537" s="24" t="s">
        <v>3302</v>
      </c>
      <c r="E3537" s="24" t="s">
        <v>3303</v>
      </c>
      <c r="F3537" s="24" t="s">
        <v>3304</v>
      </c>
      <c r="G3537" s="24" t="s">
        <v>3305</v>
      </c>
      <c r="H3537" s="24" t="s">
        <v>4181</v>
      </c>
      <c r="I3537" s="24" t="s">
        <v>13715</v>
      </c>
      <c r="J3537" s="24" t="s">
        <v>10385</v>
      </c>
      <c r="N3537" s="24" t="s">
        <v>13716</v>
      </c>
      <c r="O3537" s="24" t="s">
        <v>3326</v>
      </c>
      <c r="Q3537" s="24" t="s">
        <v>3311</v>
      </c>
      <c r="R3537" s="24" t="s">
        <v>3922</v>
      </c>
      <c r="S3537" s="24" t="s">
        <v>3313</v>
      </c>
    </row>
    <row r="3538" spans="1:19" x14ac:dyDescent="0.25">
      <c r="A3538" s="24" t="s">
        <v>13717</v>
      </c>
      <c r="B3538" s="24">
        <v>82652871</v>
      </c>
      <c r="C3538" s="24">
        <v>185989</v>
      </c>
      <c r="D3538" s="24" t="s">
        <v>3302</v>
      </c>
      <c r="E3538" s="24" t="s">
        <v>3303</v>
      </c>
      <c r="F3538" s="24" t="s">
        <v>3304</v>
      </c>
      <c r="G3538" s="24" t="s">
        <v>3305</v>
      </c>
      <c r="H3538" s="24" t="s">
        <v>4181</v>
      </c>
      <c r="I3538" s="24" t="s">
        <v>4182</v>
      </c>
      <c r="J3538" s="24" t="s">
        <v>13718</v>
      </c>
      <c r="N3538" s="24" t="s">
        <v>4026</v>
      </c>
      <c r="O3538" s="24" t="s">
        <v>3326</v>
      </c>
      <c r="Q3538" s="24" t="s">
        <v>3311</v>
      </c>
      <c r="R3538" s="24" t="s">
        <v>3922</v>
      </c>
      <c r="S3538" s="24" t="s">
        <v>3313</v>
      </c>
    </row>
    <row r="3539" spans="1:19" x14ac:dyDescent="0.25">
      <c r="A3539" s="24" t="s">
        <v>13719</v>
      </c>
      <c r="B3539" s="24">
        <v>82653082</v>
      </c>
      <c r="C3539" s="24">
        <v>185990</v>
      </c>
      <c r="D3539" s="24" t="s">
        <v>3302</v>
      </c>
      <c r="E3539" s="24" t="s">
        <v>3303</v>
      </c>
      <c r="F3539" s="24" t="s">
        <v>3304</v>
      </c>
      <c r="G3539" s="24" t="s">
        <v>3305</v>
      </c>
      <c r="H3539" s="24" t="s">
        <v>4181</v>
      </c>
      <c r="I3539" s="24" t="s">
        <v>4182</v>
      </c>
      <c r="J3539" s="24" t="s">
        <v>13720</v>
      </c>
      <c r="N3539" s="24" t="s">
        <v>4026</v>
      </c>
      <c r="O3539" s="24" t="s">
        <v>3326</v>
      </c>
      <c r="Q3539" s="24" t="s">
        <v>3311</v>
      </c>
      <c r="R3539" s="24" t="s">
        <v>3327</v>
      </c>
      <c r="S3539" s="24" t="s">
        <v>3313</v>
      </c>
    </row>
    <row r="3540" spans="1:19" x14ac:dyDescent="0.25">
      <c r="A3540" s="24" t="s">
        <v>13721</v>
      </c>
      <c r="B3540" s="24">
        <v>82655797</v>
      </c>
      <c r="C3540" s="24">
        <v>185999</v>
      </c>
      <c r="D3540" s="24" t="s">
        <v>3302</v>
      </c>
      <c r="E3540" s="24" t="s">
        <v>3303</v>
      </c>
      <c r="F3540" s="24" t="s">
        <v>3304</v>
      </c>
      <c r="G3540" s="24" t="s">
        <v>3305</v>
      </c>
      <c r="H3540" s="24" t="s">
        <v>4124</v>
      </c>
      <c r="I3540" s="24" t="s">
        <v>13722</v>
      </c>
      <c r="J3540" s="24" t="s">
        <v>13723</v>
      </c>
      <c r="N3540" s="24" t="s">
        <v>13724</v>
      </c>
      <c r="O3540" s="24" t="s">
        <v>3326</v>
      </c>
      <c r="Q3540" s="24" t="s">
        <v>3311</v>
      </c>
      <c r="R3540" s="24" t="s">
        <v>3327</v>
      </c>
      <c r="S3540" s="24" t="s">
        <v>3313</v>
      </c>
    </row>
    <row r="3541" spans="1:19" x14ac:dyDescent="0.25">
      <c r="A3541" s="24" t="s">
        <v>13725</v>
      </c>
      <c r="B3541" s="24">
        <v>82656642</v>
      </c>
      <c r="C3541" s="24">
        <v>186007</v>
      </c>
      <c r="D3541" s="24" t="s">
        <v>3302</v>
      </c>
      <c r="E3541" s="24" t="s">
        <v>3303</v>
      </c>
      <c r="F3541" s="24" t="s">
        <v>3304</v>
      </c>
      <c r="G3541" s="24" t="s">
        <v>3305</v>
      </c>
      <c r="H3541" s="24" t="s">
        <v>4124</v>
      </c>
      <c r="I3541" s="24" t="s">
        <v>4206</v>
      </c>
      <c r="J3541" s="24" t="s">
        <v>13726</v>
      </c>
      <c r="N3541" s="24" t="s">
        <v>13727</v>
      </c>
      <c r="O3541" s="24" t="s">
        <v>3326</v>
      </c>
      <c r="Q3541" s="24" t="s">
        <v>3311</v>
      </c>
      <c r="R3541" s="24" t="s">
        <v>3327</v>
      </c>
      <c r="S3541" s="24" t="s">
        <v>3313</v>
      </c>
    </row>
    <row r="3542" spans="1:19" x14ac:dyDescent="0.25">
      <c r="A3542" s="24" t="s">
        <v>13728</v>
      </c>
      <c r="B3542" s="24">
        <v>82656935</v>
      </c>
      <c r="C3542" s="24">
        <v>186008</v>
      </c>
      <c r="D3542" s="24" t="s">
        <v>3302</v>
      </c>
      <c r="E3542" s="24" t="s">
        <v>3303</v>
      </c>
      <c r="F3542" s="24" t="s">
        <v>3304</v>
      </c>
      <c r="G3542" s="24" t="s">
        <v>3305</v>
      </c>
      <c r="H3542" s="24" t="s">
        <v>4181</v>
      </c>
      <c r="I3542" s="24" t="s">
        <v>13729</v>
      </c>
      <c r="J3542" s="24" t="s">
        <v>13730</v>
      </c>
      <c r="N3542" s="24" t="s">
        <v>13727</v>
      </c>
      <c r="O3542" s="24" t="s">
        <v>3326</v>
      </c>
      <c r="Q3542" s="24" t="s">
        <v>3311</v>
      </c>
      <c r="R3542" s="24" t="s">
        <v>3327</v>
      </c>
      <c r="S3542" s="24" t="s">
        <v>3313</v>
      </c>
    </row>
    <row r="3543" spans="1:19" x14ac:dyDescent="0.25">
      <c r="A3543" s="24" t="s">
        <v>13731</v>
      </c>
      <c r="B3543" s="24">
        <v>82657796</v>
      </c>
      <c r="C3543" s="24">
        <v>186019</v>
      </c>
      <c r="D3543" s="24" t="s">
        <v>3302</v>
      </c>
      <c r="E3543" s="24" t="s">
        <v>3303</v>
      </c>
      <c r="F3543" s="24" t="s">
        <v>3304</v>
      </c>
      <c r="G3543" s="24" t="s">
        <v>3305</v>
      </c>
      <c r="H3543" s="24" t="s">
        <v>4181</v>
      </c>
      <c r="I3543" s="24" t="s">
        <v>13732</v>
      </c>
      <c r="J3543" s="24" t="s">
        <v>13733</v>
      </c>
      <c r="N3543" s="24" t="s">
        <v>4176</v>
      </c>
      <c r="O3543" s="24" t="s">
        <v>3326</v>
      </c>
      <c r="Q3543" s="24" t="s">
        <v>3311</v>
      </c>
      <c r="R3543" s="24" t="s">
        <v>3327</v>
      </c>
      <c r="S3543" s="24" t="s">
        <v>3313</v>
      </c>
    </row>
    <row r="3544" spans="1:19" x14ac:dyDescent="0.25">
      <c r="A3544" s="24" t="s">
        <v>13734</v>
      </c>
      <c r="B3544" s="24">
        <v>82660284</v>
      </c>
      <c r="C3544" s="24">
        <v>190168</v>
      </c>
      <c r="D3544" s="24" t="s">
        <v>3302</v>
      </c>
      <c r="E3544" s="24" t="s">
        <v>3303</v>
      </c>
      <c r="F3544" s="24" t="s">
        <v>4695</v>
      </c>
      <c r="G3544" s="24" t="s">
        <v>3305</v>
      </c>
      <c r="H3544" s="24" t="s">
        <v>4696</v>
      </c>
      <c r="I3544" s="24" t="s">
        <v>4697</v>
      </c>
      <c r="J3544" s="24" t="s">
        <v>13735</v>
      </c>
      <c r="N3544" s="24" t="s">
        <v>13736</v>
      </c>
      <c r="O3544" s="24" t="s">
        <v>3326</v>
      </c>
      <c r="Q3544" s="24" t="s">
        <v>3311</v>
      </c>
      <c r="R3544" s="24" t="s">
        <v>3327</v>
      </c>
      <c r="S3544" s="24" t="s">
        <v>3313</v>
      </c>
    </row>
    <row r="3545" spans="1:19" x14ac:dyDescent="0.25">
      <c r="A3545" s="24" t="s">
        <v>13737</v>
      </c>
      <c r="B3545" s="24">
        <v>82662519</v>
      </c>
      <c r="C3545" s="24">
        <v>190327</v>
      </c>
      <c r="D3545" s="24" t="s">
        <v>3302</v>
      </c>
      <c r="E3545" s="24" t="s">
        <v>3303</v>
      </c>
      <c r="F3545" s="24" t="s">
        <v>3304</v>
      </c>
      <c r="G3545" s="24" t="s">
        <v>3305</v>
      </c>
      <c r="H3545" s="24" t="s">
        <v>13738</v>
      </c>
      <c r="I3545" s="24" t="s">
        <v>13739</v>
      </c>
      <c r="J3545" s="24" t="s">
        <v>3330</v>
      </c>
      <c r="N3545" s="24" t="s">
        <v>5743</v>
      </c>
      <c r="O3545" s="24" t="s">
        <v>3326</v>
      </c>
      <c r="Q3545" s="24" t="s">
        <v>3311</v>
      </c>
      <c r="R3545" s="24" t="s">
        <v>3327</v>
      </c>
      <c r="S3545" s="24" t="s">
        <v>3313</v>
      </c>
    </row>
    <row r="3546" spans="1:19" x14ac:dyDescent="0.25">
      <c r="A3546" s="24" t="s">
        <v>13740</v>
      </c>
      <c r="B3546" s="24">
        <v>82663013</v>
      </c>
      <c r="C3546" s="24">
        <v>190409</v>
      </c>
      <c r="D3546" s="24" t="s">
        <v>3302</v>
      </c>
      <c r="E3546" s="24" t="s">
        <v>3303</v>
      </c>
      <c r="F3546" s="24" t="s">
        <v>4695</v>
      </c>
      <c r="G3546" s="24" t="s">
        <v>3305</v>
      </c>
      <c r="H3546" s="24" t="s">
        <v>4696</v>
      </c>
      <c r="I3546" s="24" t="s">
        <v>4697</v>
      </c>
      <c r="J3546" s="24" t="s">
        <v>13741</v>
      </c>
      <c r="N3546" s="24" t="s">
        <v>13736</v>
      </c>
      <c r="O3546" s="24" t="s">
        <v>3340</v>
      </c>
      <c r="Q3546" s="24" t="s">
        <v>3311</v>
      </c>
      <c r="R3546" s="24" t="s">
        <v>3327</v>
      </c>
      <c r="S3546" s="24" t="s">
        <v>3313</v>
      </c>
    </row>
    <row r="3547" spans="1:19" x14ac:dyDescent="0.25">
      <c r="A3547" s="24" t="s">
        <v>13742</v>
      </c>
      <c r="B3547" s="24">
        <v>82664504</v>
      </c>
      <c r="C3547" s="24">
        <v>191831</v>
      </c>
      <c r="D3547" s="24" t="s">
        <v>3302</v>
      </c>
      <c r="E3547" s="24" t="s">
        <v>3303</v>
      </c>
      <c r="F3547" s="24" t="s">
        <v>3304</v>
      </c>
      <c r="G3547" s="24" t="s">
        <v>3305</v>
      </c>
      <c r="H3547" s="24" t="s">
        <v>13738</v>
      </c>
      <c r="I3547" s="24" t="s">
        <v>13739</v>
      </c>
      <c r="J3547" s="24" t="s">
        <v>13743</v>
      </c>
      <c r="N3547" s="24" t="s">
        <v>5743</v>
      </c>
      <c r="O3547" s="24" t="s">
        <v>3326</v>
      </c>
      <c r="Q3547" s="24" t="s">
        <v>3311</v>
      </c>
      <c r="R3547" s="24" t="s">
        <v>3327</v>
      </c>
      <c r="S3547" s="24" t="s">
        <v>3313</v>
      </c>
    </row>
    <row r="3548" spans="1:19" x14ac:dyDescent="0.25">
      <c r="A3548" s="24" t="s">
        <v>13744</v>
      </c>
      <c r="B3548" s="24">
        <v>82664748</v>
      </c>
      <c r="C3548" s="24">
        <v>191832</v>
      </c>
      <c r="D3548" s="24" t="s">
        <v>3302</v>
      </c>
      <c r="E3548" s="24" t="s">
        <v>3303</v>
      </c>
      <c r="F3548" s="24" t="s">
        <v>3304</v>
      </c>
      <c r="G3548" s="24" t="s">
        <v>3305</v>
      </c>
      <c r="H3548" s="24" t="s">
        <v>13738</v>
      </c>
      <c r="I3548" s="24" t="s">
        <v>13739</v>
      </c>
      <c r="J3548" s="24" t="s">
        <v>13745</v>
      </c>
      <c r="N3548" s="24" t="s">
        <v>13746</v>
      </c>
      <c r="O3548" s="24" t="s">
        <v>3326</v>
      </c>
      <c r="Q3548" s="24" t="s">
        <v>3311</v>
      </c>
      <c r="R3548" s="24" t="s">
        <v>3327</v>
      </c>
      <c r="S3548" s="24" t="s">
        <v>3313</v>
      </c>
    </row>
    <row r="3549" spans="1:19" x14ac:dyDescent="0.25">
      <c r="A3549" s="24" t="s">
        <v>13747</v>
      </c>
      <c r="B3549" s="24">
        <v>82664966</v>
      </c>
      <c r="C3549" s="24">
        <v>191833</v>
      </c>
      <c r="D3549" s="24" t="s">
        <v>3302</v>
      </c>
      <c r="E3549" s="24" t="s">
        <v>3303</v>
      </c>
      <c r="F3549" s="24" t="s">
        <v>3304</v>
      </c>
      <c r="G3549" s="24" t="s">
        <v>3305</v>
      </c>
      <c r="H3549" s="24" t="s">
        <v>13738</v>
      </c>
      <c r="I3549" s="24" t="s">
        <v>13739</v>
      </c>
      <c r="J3549" s="24" t="s">
        <v>13748</v>
      </c>
      <c r="N3549" s="24" t="s">
        <v>5743</v>
      </c>
      <c r="O3549" s="24" t="s">
        <v>3326</v>
      </c>
      <c r="Q3549" s="24" t="s">
        <v>3311</v>
      </c>
      <c r="R3549" s="24" t="s">
        <v>3327</v>
      </c>
      <c r="S3549" s="24" t="s">
        <v>3313</v>
      </c>
    </row>
    <row r="3550" spans="1:19" x14ac:dyDescent="0.25">
      <c r="A3550" s="24" t="s">
        <v>13749</v>
      </c>
      <c r="B3550" s="24">
        <v>82665184</v>
      </c>
      <c r="C3550" s="24">
        <v>191835</v>
      </c>
      <c r="D3550" s="24" t="s">
        <v>3302</v>
      </c>
      <c r="E3550" s="24" t="s">
        <v>3303</v>
      </c>
      <c r="F3550" s="24" t="s">
        <v>3304</v>
      </c>
      <c r="G3550" s="24" t="s">
        <v>3305</v>
      </c>
      <c r="H3550" s="24" t="s">
        <v>13738</v>
      </c>
      <c r="I3550" s="24" t="s">
        <v>13739</v>
      </c>
      <c r="J3550" s="24" t="s">
        <v>13750</v>
      </c>
      <c r="N3550" s="24" t="s">
        <v>13716</v>
      </c>
      <c r="O3550" s="24" t="s">
        <v>3326</v>
      </c>
      <c r="Q3550" s="24" t="s">
        <v>3311</v>
      </c>
      <c r="R3550" s="24" t="s">
        <v>3327</v>
      </c>
      <c r="S3550" s="24" t="s">
        <v>3313</v>
      </c>
    </row>
    <row r="3551" spans="1:19" x14ac:dyDescent="0.25">
      <c r="A3551" s="24" t="s">
        <v>13751</v>
      </c>
      <c r="B3551" s="24">
        <v>82666264</v>
      </c>
      <c r="C3551" s="24">
        <v>192934</v>
      </c>
      <c r="D3551" s="24" t="s">
        <v>3302</v>
      </c>
      <c r="E3551" s="24" t="s">
        <v>3303</v>
      </c>
      <c r="F3551" s="24" t="s">
        <v>3304</v>
      </c>
      <c r="G3551" s="24" t="s">
        <v>3305</v>
      </c>
      <c r="H3551" s="24" t="s">
        <v>4124</v>
      </c>
      <c r="I3551" s="24" t="s">
        <v>4174</v>
      </c>
      <c r="J3551" s="24" t="s">
        <v>13752</v>
      </c>
      <c r="N3551" s="24" t="s">
        <v>13753</v>
      </c>
      <c r="O3551" s="24" t="s">
        <v>3326</v>
      </c>
      <c r="Q3551" s="24" t="s">
        <v>3311</v>
      </c>
      <c r="R3551" s="24" t="s">
        <v>3922</v>
      </c>
      <c r="S3551" s="24" t="s">
        <v>3313</v>
      </c>
    </row>
    <row r="3552" spans="1:19" x14ac:dyDescent="0.25">
      <c r="A3552" s="24" t="s">
        <v>13754</v>
      </c>
      <c r="B3552" s="24">
        <v>83478783</v>
      </c>
      <c r="C3552" s="24">
        <v>83478691</v>
      </c>
      <c r="D3552" s="24" t="s">
        <v>3302</v>
      </c>
      <c r="E3552" s="24" t="s">
        <v>3736</v>
      </c>
      <c r="F3552" s="24" t="s">
        <v>5038</v>
      </c>
      <c r="G3552" s="24" t="s">
        <v>3738</v>
      </c>
      <c r="H3552" s="24" t="s">
        <v>13755</v>
      </c>
      <c r="I3552" s="24" t="s">
        <v>13756</v>
      </c>
      <c r="J3552" s="24" t="s">
        <v>13757</v>
      </c>
      <c r="N3552" s="24" t="s">
        <v>13758</v>
      </c>
    </row>
    <row r="3553" spans="1:19" x14ac:dyDescent="0.25">
      <c r="A3553" s="24" t="s">
        <v>13759</v>
      </c>
      <c r="B3553" s="24">
        <v>85371194</v>
      </c>
      <c r="C3553" s="24">
        <v>6928</v>
      </c>
      <c r="D3553" s="24" t="s">
        <v>3302</v>
      </c>
      <c r="E3553" s="24" t="s">
        <v>3303</v>
      </c>
      <c r="F3553" s="24" t="s">
        <v>7462</v>
      </c>
      <c r="G3553" s="24" t="s">
        <v>3729</v>
      </c>
      <c r="H3553" s="24" t="s">
        <v>7463</v>
      </c>
      <c r="I3553" s="24" t="s">
        <v>9845</v>
      </c>
      <c r="J3553" s="24" t="s">
        <v>13760</v>
      </c>
      <c r="N3553" s="24" t="s">
        <v>13761</v>
      </c>
      <c r="O3553" s="24" t="s">
        <v>3326</v>
      </c>
      <c r="Q3553" s="24" t="s">
        <v>3311</v>
      </c>
      <c r="R3553" s="24" t="s">
        <v>3922</v>
      </c>
      <c r="S3553" s="24" t="s">
        <v>3313</v>
      </c>
    </row>
    <row r="3554" spans="1:19" x14ac:dyDescent="0.25">
      <c r="A3554" s="24" t="s">
        <v>13762</v>
      </c>
      <c r="B3554" s="24">
        <v>85699641</v>
      </c>
      <c r="C3554" s="24">
        <v>39374</v>
      </c>
      <c r="D3554" s="24" t="s">
        <v>3302</v>
      </c>
      <c r="E3554" s="24" t="s">
        <v>3303</v>
      </c>
      <c r="F3554" s="24" t="s">
        <v>4978</v>
      </c>
      <c r="G3554" s="24" t="s">
        <v>3759</v>
      </c>
      <c r="H3554" s="24" t="s">
        <v>4979</v>
      </c>
      <c r="I3554" s="24" t="s">
        <v>6358</v>
      </c>
      <c r="J3554" s="24" t="s">
        <v>5737</v>
      </c>
      <c r="N3554" s="24" t="s">
        <v>9712</v>
      </c>
      <c r="O3554" s="24" t="s">
        <v>3316</v>
      </c>
      <c r="P3554" s="24" t="s">
        <v>9664</v>
      </c>
      <c r="Q3554" s="24" t="s">
        <v>3311</v>
      </c>
      <c r="R3554" s="24" t="s">
        <v>3312</v>
      </c>
      <c r="S3554" s="24" t="s">
        <v>3313</v>
      </c>
    </row>
    <row r="3555" spans="1:19" x14ac:dyDescent="0.25">
      <c r="A3555" s="24" t="s">
        <v>13763</v>
      </c>
      <c r="B3555" s="24">
        <v>85822446</v>
      </c>
      <c r="C3555" s="24">
        <v>85822291</v>
      </c>
      <c r="D3555" s="24" t="s">
        <v>3302</v>
      </c>
      <c r="E3555" s="24" t="s">
        <v>3303</v>
      </c>
      <c r="F3555" s="24" t="s">
        <v>5596</v>
      </c>
      <c r="G3555" s="24" t="s">
        <v>3729</v>
      </c>
      <c r="H3555" s="24" t="s">
        <v>11402</v>
      </c>
      <c r="I3555" s="24" t="s">
        <v>11529</v>
      </c>
      <c r="J3555" s="24" t="s">
        <v>13764</v>
      </c>
      <c r="N3555" s="24" t="s">
        <v>13765</v>
      </c>
      <c r="O3555" s="24" t="s">
        <v>3340</v>
      </c>
      <c r="Q3555" s="24" t="s">
        <v>3311</v>
      </c>
      <c r="R3555" s="24" t="s">
        <v>3327</v>
      </c>
      <c r="S3555" s="24" t="s">
        <v>3313</v>
      </c>
    </row>
    <row r="3556" spans="1:19" x14ac:dyDescent="0.25">
      <c r="A3556" s="24" t="s">
        <v>13766</v>
      </c>
      <c r="B3556" s="24">
        <v>85867854</v>
      </c>
      <c r="C3556" s="24">
        <v>56792</v>
      </c>
      <c r="D3556" s="24" t="s">
        <v>3302</v>
      </c>
      <c r="E3556" s="24" t="s">
        <v>3303</v>
      </c>
      <c r="F3556" s="24" t="s">
        <v>4453</v>
      </c>
      <c r="G3556" s="24" t="s">
        <v>4454</v>
      </c>
      <c r="H3556" s="24" t="s">
        <v>5046</v>
      </c>
      <c r="I3556" s="24" t="s">
        <v>13767</v>
      </c>
      <c r="J3556" s="24" t="s">
        <v>13768</v>
      </c>
      <c r="N3556" s="24" t="s">
        <v>8226</v>
      </c>
      <c r="O3556" s="24" t="s">
        <v>3326</v>
      </c>
      <c r="Q3556" s="24" t="s">
        <v>3311</v>
      </c>
      <c r="R3556" s="24" t="s">
        <v>3922</v>
      </c>
      <c r="S3556" s="24" t="s">
        <v>3313</v>
      </c>
    </row>
    <row r="3557" spans="1:19" x14ac:dyDescent="0.25">
      <c r="A3557" s="24" t="s">
        <v>13769</v>
      </c>
      <c r="B3557" s="24">
        <v>85885393</v>
      </c>
      <c r="C3557" s="24">
        <v>55228</v>
      </c>
      <c r="D3557" s="24" t="s">
        <v>3302</v>
      </c>
      <c r="E3557" s="24" t="s">
        <v>3303</v>
      </c>
      <c r="F3557" s="24" t="s">
        <v>4453</v>
      </c>
      <c r="G3557" s="24" t="s">
        <v>4454</v>
      </c>
      <c r="H3557" s="24" t="s">
        <v>4455</v>
      </c>
      <c r="I3557" s="24" t="s">
        <v>4456</v>
      </c>
      <c r="J3557" s="24" t="s">
        <v>4211</v>
      </c>
      <c r="N3557" s="24" t="s">
        <v>13770</v>
      </c>
      <c r="O3557" s="24" t="s">
        <v>3326</v>
      </c>
      <c r="Q3557" s="24" t="s">
        <v>3311</v>
      </c>
      <c r="R3557" s="24" t="s">
        <v>3327</v>
      </c>
      <c r="S3557" s="24" t="s">
        <v>3313</v>
      </c>
    </row>
    <row r="3558" spans="1:19" x14ac:dyDescent="0.25">
      <c r="A3558" s="24" t="s">
        <v>13771</v>
      </c>
      <c r="B3558" s="24">
        <v>85897765</v>
      </c>
      <c r="C3558" s="24">
        <v>55379</v>
      </c>
      <c r="D3558" s="24" t="s">
        <v>3302</v>
      </c>
      <c r="E3558" s="24" t="s">
        <v>3303</v>
      </c>
      <c r="F3558" s="24" t="s">
        <v>4453</v>
      </c>
      <c r="G3558" s="24" t="s">
        <v>4454</v>
      </c>
      <c r="H3558" s="24" t="s">
        <v>4485</v>
      </c>
      <c r="I3558" s="24" t="s">
        <v>13772</v>
      </c>
      <c r="J3558" s="24" t="s">
        <v>13773</v>
      </c>
      <c r="N3558" s="24" t="s">
        <v>8360</v>
      </c>
      <c r="O3558" s="24" t="s">
        <v>3326</v>
      </c>
      <c r="Q3558" s="24" t="s">
        <v>3311</v>
      </c>
      <c r="R3558" s="24" t="s">
        <v>3312</v>
      </c>
      <c r="S3558" s="24" t="s">
        <v>3313</v>
      </c>
    </row>
    <row r="3559" spans="1:19" x14ac:dyDescent="0.25">
      <c r="A3559" s="24" t="s">
        <v>13774</v>
      </c>
      <c r="B3559" s="24">
        <v>85898013</v>
      </c>
      <c r="C3559" s="24">
        <v>55370</v>
      </c>
      <c r="D3559" s="24" t="s">
        <v>3302</v>
      </c>
      <c r="E3559" s="24" t="s">
        <v>3303</v>
      </c>
      <c r="F3559" s="24" t="s">
        <v>4453</v>
      </c>
      <c r="G3559" s="24" t="s">
        <v>4454</v>
      </c>
      <c r="H3559" s="24" t="s">
        <v>5433</v>
      </c>
      <c r="I3559" s="24" t="s">
        <v>8194</v>
      </c>
      <c r="J3559" s="24" t="s">
        <v>13775</v>
      </c>
      <c r="N3559" s="24" t="s">
        <v>13776</v>
      </c>
      <c r="O3559" s="24" t="s">
        <v>3326</v>
      </c>
      <c r="Q3559" s="24" t="s">
        <v>3311</v>
      </c>
      <c r="R3559" s="24" t="s">
        <v>3312</v>
      </c>
      <c r="S3559" s="24" t="s">
        <v>3313</v>
      </c>
    </row>
    <row r="3560" spans="1:19" x14ac:dyDescent="0.25">
      <c r="A3560" s="24" t="s">
        <v>13777</v>
      </c>
      <c r="B3560" s="24">
        <v>85901422</v>
      </c>
      <c r="C3560" s="24">
        <v>58017</v>
      </c>
      <c r="D3560" s="24" t="s">
        <v>3302</v>
      </c>
      <c r="E3560" s="24" t="s">
        <v>3303</v>
      </c>
      <c r="F3560" s="24" t="s">
        <v>4453</v>
      </c>
      <c r="G3560" s="24" t="s">
        <v>4454</v>
      </c>
      <c r="H3560" s="24" t="s">
        <v>5009</v>
      </c>
      <c r="I3560" s="24" t="s">
        <v>9519</v>
      </c>
      <c r="J3560" s="24" t="s">
        <v>13778</v>
      </c>
      <c r="N3560" s="24" t="s">
        <v>13779</v>
      </c>
      <c r="O3560" s="24" t="s">
        <v>3326</v>
      </c>
      <c r="Q3560" s="24" t="s">
        <v>3311</v>
      </c>
      <c r="R3560" s="24" t="s">
        <v>3922</v>
      </c>
      <c r="S3560" s="24" t="s">
        <v>3313</v>
      </c>
    </row>
    <row r="3561" spans="1:19" x14ac:dyDescent="0.25">
      <c r="A3561" s="24" t="s">
        <v>13780</v>
      </c>
      <c r="B3561" s="24">
        <v>85903420</v>
      </c>
      <c r="C3561" s="24">
        <v>113788406</v>
      </c>
      <c r="D3561" s="24" t="s">
        <v>3302</v>
      </c>
      <c r="E3561" s="24" t="s">
        <v>3303</v>
      </c>
      <c r="F3561" s="24" t="s">
        <v>4453</v>
      </c>
      <c r="G3561" s="24" t="s">
        <v>4454</v>
      </c>
      <c r="H3561" s="24" t="s">
        <v>4485</v>
      </c>
      <c r="I3561" s="24" t="s">
        <v>13781</v>
      </c>
      <c r="J3561" s="24" t="s">
        <v>13782</v>
      </c>
      <c r="N3561" s="24" t="s">
        <v>8360</v>
      </c>
      <c r="O3561" s="24" t="s">
        <v>3326</v>
      </c>
      <c r="Q3561" s="24" t="s">
        <v>3311</v>
      </c>
      <c r="R3561" s="24" t="s">
        <v>3922</v>
      </c>
      <c r="S3561" s="24" t="s">
        <v>3313</v>
      </c>
    </row>
    <row r="3562" spans="1:19" x14ac:dyDescent="0.25">
      <c r="A3562" s="24" t="s">
        <v>13783</v>
      </c>
      <c r="B3562" s="24">
        <v>85986534</v>
      </c>
      <c r="C3562" s="24">
        <v>78459348</v>
      </c>
      <c r="D3562" s="24" t="s">
        <v>3302</v>
      </c>
      <c r="E3562" s="24" t="s">
        <v>3303</v>
      </c>
      <c r="F3562" s="24" t="s">
        <v>4453</v>
      </c>
      <c r="G3562" s="24" t="s">
        <v>4454</v>
      </c>
      <c r="H3562" s="24" t="s">
        <v>4485</v>
      </c>
      <c r="I3562" s="24" t="s">
        <v>251</v>
      </c>
      <c r="J3562" s="24" t="s">
        <v>13784</v>
      </c>
      <c r="N3562" s="24" t="s">
        <v>13785</v>
      </c>
    </row>
    <row r="3563" spans="1:19" x14ac:dyDescent="0.25">
      <c r="A3563" s="24" t="s">
        <v>13786</v>
      </c>
      <c r="B3563" s="24">
        <v>85993475</v>
      </c>
      <c r="C3563" s="24">
        <v>57753</v>
      </c>
      <c r="D3563" s="24" t="s">
        <v>3302</v>
      </c>
      <c r="E3563" s="24" t="s">
        <v>3303</v>
      </c>
      <c r="F3563" s="24" t="s">
        <v>4453</v>
      </c>
      <c r="G3563" s="24" t="s">
        <v>4454</v>
      </c>
      <c r="H3563" s="24" t="s">
        <v>5009</v>
      </c>
      <c r="I3563" s="24" t="s">
        <v>408</v>
      </c>
      <c r="J3563" s="24" t="s">
        <v>13787</v>
      </c>
      <c r="N3563" s="24" t="s">
        <v>13788</v>
      </c>
    </row>
    <row r="3564" spans="1:19" x14ac:dyDescent="0.25">
      <c r="A3564" s="24" t="s">
        <v>13789</v>
      </c>
      <c r="B3564" s="24">
        <v>86070297</v>
      </c>
      <c r="C3564" s="24">
        <v>22690066</v>
      </c>
      <c r="D3564" s="24" t="s">
        <v>3302</v>
      </c>
      <c r="E3564" s="24" t="s">
        <v>3303</v>
      </c>
      <c r="F3564" s="24" t="s">
        <v>13790</v>
      </c>
      <c r="G3564" s="24" t="s">
        <v>13791</v>
      </c>
      <c r="H3564" s="24" t="s">
        <v>13792</v>
      </c>
      <c r="I3564" s="24" t="s">
        <v>13793</v>
      </c>
      <c r="J3564" s="24" t="s">
        <v>13794</v>
      </c>
      <c r="N3564" s="24" t="s">
        <v>6964</v>
      </c>
      <c r="O3564" s="24" t="s">
        <v>3326</v>
      </c>
      <c r="Q3564" s="24" t="s">
        <v>3311</v>
      </c>
      <c r="R3564" s="24" t="s">
        <v>3312</v>
      </c>
      <c r="S3564" s="24" t="s">
        <v>3313</v>
      </c>
    </row>
    <row r="3565" spans="1:19" x14ac:dyDescent="0.25">
      <c r="A3565" s="24" t="s">
        <v>13795</v>
      </c>
      <c r="B3565" s="24">
        <v>86082328</v>
      </c>
      <c r="C3565" s="24">
        <v>57809</v>
      </c>
      <c r="D3565" s="24" t="s">
        <v>3302</v>
      </c>
      <c r="E3565" s="24" t="s">
        <v>3303</v>
      </c>
      <c r="F3565" s="24" t="s">
        <v>4453</v>
      </c>
      <c r="G3565" s="24" t="s">
        <v>4454</v>
      </c>
      <c r="H3565" s="24" t="s">
        <v>5009</v>
      </c>
      <c r="I3565" s="24" t="s">
        <v>157</v>
      </c>
      <c r="J3565" s="24" t="s">
        <v>156</v>
      </c>
      <c r="N3565" s="24" t="s">
        <v>7945</v>
      </c>
      <c r="O3565" s="24" t="s">
        <v>3326</v>
      </c>
      <c r="Q3565" s="24" t="s">
        <v>3311</v>
      </c>
      <c r="R3565" s="24" t="s">
        <v>3922</v>
      </c>
      <c r="S3565" s="24" t="s">
        <v>3313</v>
      </c>
    </row>
    <row r="3566" spans="1:19" x14ac:dyDescent="0.25">
      <c r="A3566" s="24" t="s">
        <v>13796</v>
      </c>
      <c r="B3566" s="24">
        <v>86083064</v>
      </c>
      <c r="C3566" s="24">
        <v>55620</v>
      </c>
      <c r="D3566" s="24" t="s">
        <v>3302</v>
      </c>
      <c r="E3566" s="24" t="s">
        <v>3303</v>
      </c>
      <c r="F3566" s="24" t="s">
        <v>4453</v>
      </c>
      <c r="G3566" s="24" t="s">
        <v>4454</v>
      </c>
      <c r="H3566" s="24" t="s">
        <v>4485</v>
      </c>
      <c r="I3566" s="24" t="s">
        <v>111</v>
      </c>
      <c r="J3566" s="24" t="s">
        <v>4814</v>
      </c>
      <c r="N3566" s="24" t="s">
        <v>7945</v>
      </c>
      <c r="O3566" s="24" t="s">
        <v>3326</v>
      </c>
      <c r="Q3566" s="24" t="s">
        <v>3311</v>
      </c>
      <c r="R3566" s="24" t="s">
        <v>3922</v>
      </c>
      <c r="S3566" s="24" t="s">
        <v>3313</v>
      </c>
    </row>
    <row r="3567" spans="1:19" x14ac:dyDescent="0.25">
      <c r="A3567" s="24" t="s">
        <v>13797</v>
      </c>
      <c r="B3567" s="24">
        <v>86155239</v>
      </c>
      <c r="C3567" s="24">
        <v>56739</v>
      </c>
      <c r="D3567" s="24" t="s">
        <v>3302</v>
      </c>
      <c r="E3567" s="24" t="s">
        <v>3303</v>
      </c>
      <c r="F3567" s="24" t="s">
        <v>4453</v>
      </c>
      <c r="G3567" s="24" t="s">
        <v>4454</v>
      </c>
      <c r="H3567" s="24" t="s">
        <v>5046</v>
      </c>
      <c r="I3567" s="24" t="s">
        <v>8955</v>
      </c>
      <c r="J3567" s="24" t="s">
        <v>5856</v>
      </c>
      <c r="N3567" s="24" t="s">
        <v>13798</v>
      </c>
      <c r="O3567" s="24" t="s">
        <v>3326</v>
      </c>
      <c r="Q3567" s="24" t="s">
        <v>3311</v>
      </c>
      <c r="R3567" s="24" t="s">
        <v>3922</v>
      </c>
      <c r="S3567" s="24" t="s">
        <v>3313</v>
      </c>
    </row>
    <row r="3568" spans="1:19" x14ac:dyDescent="0.25">
      <c r="A3568" s="24" t="s">
        <v>13799</v>
      </c>
      <c r="B3568" s="24">
        <v>86177860</v>
      </c>
      <c r="C3568" s="24">
        <v>56558</v>
      </c>
      <c r="D3568" s="24" t="s">
        <v>3302</v>
      </c>
      <c r="E3568" s="24" t="s">
        <v>3303</v>
      </c>
      <c r="F3568" s="24" t="s">
        <v>4453</v>
      </c>
      <c r="G3568" s="24" t="s">
        <v>4454</v>
      </c>
      <c r="H3568" s="24" t="s">
        <v>5046</v>
      </c>
      <c r="I3568" s="24" t="s">
        <v>8955</v>
      </c>
      <c r="J3568" s="24" t="s">
        <v>13800</v>
      </c>
      <c r="N3568" s="24" t="s">
        <v>8997</v>
      </c>
      <c r="O3568" s="24" t="s">
        <v>3326</v>
      </c>
      <c r="Q3568" s="24" t="s">
        <v>3311</v>
      </c>
      <c r="R3568" s="24" t="s">
        <v>3327</v>
      </c>
      <c r="S3568" s="24" t="s">
        <v>3313</v>
      </c>
    </row>
    <row r="3569" spans="1:19" x14ac:dyDescent="0.25">
      <c r="A3569" s="24" t="s">
        <v>13801</v>
      </c>
      <c r="B3569" s="24">
        <v>86178507</v>
      </c>
      <c r="C3569" s="24">
        <v>55378</v>
      </c>
      <c r="D3569" s="24" t="s">
        <v>3302</v>
      </c>
      <c r="E3569" s="24" t="s">
        <v>3303</v>
      </c>
      <c r="F3569" s="24" t="s">
        <v>4453</v>
      </c>
      <c r="G3569" s="24" t="s">
        <v>4454</v>
      </c>
      <c r="H3569" s="24" t="s">
        <v>4485</v>
      </c>
      <c r="I3569" s="24" t="s">
        <v>8200</v>
      </c>
      <c r="J3569" s="24" t="s">
        <v>9461</v>
      </c>
      <c r="N3569" s="24" t="s">
        <v>7911</v>
      </c>
      <c r="O3569" s="24" t="s">
        <v>3326</v>
      </c>
      <c r="Q3569" s="24" t="s">
        <v>3311</v>
      </c>
      <c r="R3569" s="24" t="s">
        <v>3922</v>
      </c>
      <c r="S3569" s="24" t="s">
        <v>3313</v>
      </c>
    </row>
    <row r="3570" spans="1:19" x14ac:dyDescent="0.25">
      <c r="A3570" s="24" t="s">
        <v>13802</v>
      </c>
      <c r="B3570" s="24">
        <v>86180728</v>
      </c>
      <c r="C3570" s="24">
        <v>56594</v>
      </c>
      <c r="D3570" s="24" t="s">
        <v>3302</v>
      </c>
      <c r="E3570" s="24" t="s">
        <v>3303</v>
      </c>
      <c r="F3570" s="24" t="s">
        <v>4453</v>
      </c>
      <c r="G3570" s="24" t="s">
        <v>4454</v>
      </c>
      <c r="H3570" s="24" t="s">
        <v>5046</v>
      </c>
      <c r="I3570" s="24" t="s">
        <v>8955</v>
      </c>
      <c r="J3570" s="24" t="s">
        <v>13803</v>
      </c>
      <c r="N3570" s="24" t="s">
        <v>13804</v>
      </c>
    </row>
    <row r="3571" spans="1:19" x14ac:dyDescent="0.25">
      <c r="A3571" s="24" t="s">
        <v>13805</v>
      </c>
      <c r="B3571" s="24">
        <v>86244448</v>
      </c>
      <c r="C3571" s="24">
        <v>57010</v>
      </c>
      <c r="D3571" s="24" t="s">
        <v>3302</v>
      </c>
      <c r="E3571" s="24" t="s">
        <v>3303</v>
      </c>
      <c r="F3571" s="24" t="s">
        <v>4453</v>
      </c>
      <c r="G3571" s="24" t="s">
        <v>4454</v>
      </c>
      <c r="H3571" s="24" t="s">
        <v>5046</v>
      </c>
      <c r="I3571" s="24" t="s">
        <v>8955</v>
      </c>
      <c r="J3571" s="24" t="s">
        <v>13806</v>
      </c>
      <c r="N3571" s="24" t="s">
        <v>13807</v>
      </c>
      <c r="O3571" s="24" t="s">
        <v>3326</v>
      </c>
      <c r="Q3571" s="24" t="s">
        <v>3311</v>
      </c>
      <c r="R3571" s="24" t="s">
        <v>3312</v>
      </c>
      <c r="S3571" s="24" t="s">
        <v>3313</v>
      </c>
    </row>
    <row r="3572" spans="1:19" x14ac:dyDescent="0.25">
      <c r="A3572" s="24" t="s">
        <v>13808</v>
      </c>
      <c r="B3572" s="24">
        <v>86333867</v>
      </c>
      <c r="C3572" s="24">
        <v>192939</v>
      </c>
      <c r="D3572" s="24" t="s">
        <v>3302</v>
      </c>
      <c r="E3572" s="24" t="s">
        <v>3303</v>
      </c>
      <c r="F3572" s="24" t="s">
        <v>3304</v>
      </c>
      <c r="G3572" s="24" t="s">
        <v>3305</v>
      </c>
      <c r="H3572" s="24" t="s">
        <v>4028</v>
      </c>
      <c r="I3572" s="24" t="s">
        <v>13809</v>
      </c>
      <c r="J3572" s="24" t="s">
        <v>13810</v>
      </c>
      <c r="N3572" s="24" t="s">
        <v>4200</v>
      </c>
      <c r="O3572" s="24" t="s">
        <v>3340</v>
      </c>
      <c r="Q3572" s="24" t="s">
        <v>3311</v>
      </c>
      <c r="R3572" s="24" t="s">
        <v>3327</v>
      </c>
      <c r="S3572" s="24" t="s">
        <v>3313</v>
      </c>
    </row>
    <row r="3573" spans="1:19" x14ac:dyDescent="0.25">
      <c r="A3573" s="24" t="s">
        <v>13811</v>
      </c>
      <c r="B3573" s="24">
        <v>86338645</v>
      </c>
      <c r="C3573" s="24">
        <v>183364</v>
      </c>
      <c r="D3573" s="24" t="s">
        <v>3302</v>
      </c>
      <c r="E3573" s="24" t="s">
        <v>3303</v>
      </c>
      <c r="F3573" s="24" t="s">
        <v>3304</v>
      </c>
      <c r="G3573" s="24" t="s">
        <v>3305</v>
      </c>
      <c r="H3573" s="24" t="s">
        <v>5648</v>
      </c>
      <c r="I3573" s="24" t="s">
        <v>10483</v>
      </c>
      <c r="J3573" s="24" t="s">
        <v>13812</v>
      </c>
      <c r="N3573" s="24" t="s">
        <v>3914</v>
      </c>
    </row>
    <row r="3574" spans="1:19" x14ac:dyDescent="0.25">
      <c r="A3574" s="24" t="s">
        <v>13813</v>
      </c>
      <c r="B3574" s="24">
        <v>86346358</v>
      </c>
      <c r="C3574" s="24">
        <v>190458</v>
      </c>
      <c r="D3574" s="24" t="s">
        <v>3302</v>
      </c>
      <c r="E3574" s="24" t="s">
        <v>3303</v>
      </c>
      <c r="F3574" s="24" t="s">
        <v>3304</v>
      </c>
      <c r="G3574" s="24" t="s">
        <v>3305</v>
      </c>
      <c r="H3574" s="24" t="s">
        <v>5648</v>
      </c>
      <c r="I3574" s="24" t="s">
        <v>5649</v>
      </c>
      <c r="J3574" s="24" t="s">
        <v>13814</v>
      </c>
      <c r="N3574" s="24" t="s">
        <v>4364</v>
      </c>
      <c r="O3574" s="24" t="s">
        <v>3326</v>
      </c>
      <c r="Q3574" s="24" t="s">
        <v>3311</v>
      </c>
      <c r="R3574" s="24" t="s">
        <v>3922</v>
      </c>
      <c r="S3574" s="24" t="s">
        <v>3313</v>
      </c>
    </row>
    <row r="3575" spans="1:19" x14ac:dyDescent="0.25">
      <c r="A3575" s="24" t="s">
        <v>13815</v>
      </c>
      <c r="B3575" s="24">
        <v>86346808</v>
      </c>
      <c r="C3575" s="24">
        <v>191829</v>
      </c>
      <c r="D3575" s="24" t="s">
        <v>3302</v>
      </c>
      <c r="E3575" s="24" t="s">
        <v>3303</v>
      </c>
      <c r="F3575" s="24" t="s">
        <v>3304</v>
      </c>
      <c r="G3575" s="24" t="s">
        <v>3305</v>
      </c>
      <c r="H3575" s="24" t="s">
        <v>5648</v>
      </c>
      <c r="I3575" s="24" t="s">
        <v>5649</v>
      </c>
      <c r="J3575" s="24" t="s">
        <v>3334</v>
      </c>
      <c r="N3575" s="24" t="s">
        <v>4429</v>
      </c>
      <c r="O3575" s="24" t="s">
        <v>3326</v>
      </c>
      <c r="Q3575" s="24" t="s">
        <v>3311</v>
      </c>
      <c r="R3575" s="24" t="s">
        <v>3922</v>
      </c>
      <c r="S3575" s="24" t="s">
        <v>3313</v>
      </c>
    </row>
    <row r="3576" spans="1:19" x14ac:dyDescent="0.25">
      <c r="A3576" s="24" t="s">
        <v>13816</v>
      </c>
      <c r="B3576" s="24">
        <v>86377366</v>
      </c>
      <c r="C3576" s="24">
        <v>190478</v>
      </c>
      <c r="D3576" s="24" t="s">
        <v>3302</v>
      </c>
      <c r="E3576" s="24" t="s">
        <v>3303</v>
      </c>
      <c r="F3576" s="24" t="s">
        <v>4240</v>
      </c>
      <c r="G3576" s="24" t="s">
        <v>3305</v>
      </c>
      <c r="H3576" s="24" t="s">
        <v>4251</v>
      </c>
      <c r="I3576" s="24" t="s">
        <v>10494</v>
      </c>
      <c r="J3576" s="24" t="s">
        <v>13817</v>
      </c>
      <c r="N3576" s="24" t="s">
        <v>13818</v>
      </c>
      <c r="O3576" s="24" t="s">
        <v>3326</v>
      </c>
      <c r="Q3576" s="24" t="s">
        <v>3311</v>
      </c>
      <c r="R3576" s="24" t="s">
        <v>3327</v>
      </c>
      <c r="S3576" s="24" t="s">
        <v>3313</v>
      </c>
    </row>
    <row r="3577" spans="1:19" x14ac:dyDescent="0.25">
      <c r="A3577" s="24" t="s">
        <v>13819</v>
      </c>
      <c r="B3577" s="24">
        <v>86378048</v>
      </c>
      <c r="C3577" s="24">
        <v>193273</v>
      </c>
      <c r="D3577" s="24" t="s">
        <v>3302</v>
      </c>
      <c r="E3577" s="24" t="s">
        <v>3303</v>
      </c>
      <c r="F3577" s="24" t="s">
        <v>5630</v>
      </c>
      <c r="G3577" s="24" t="s">
        <v>3305</v>
      </c>
      <c r="H3577" s="24" t="s">
        <v>6847</v>
      </c>
      <c r="I3577" s="24" t="s">
        <v>10455</v>
      </c>
      <c r="J3577" s="24" t="s">
        <v>7113</v>
      </c>
      <c r="N3577" s="24" t="s">
        <v>3748</v>
      </c>
      <c r="O3577" s="24" t="s">
        <v>3326</v>
      </c>
      <c r="Q3577" s="24" t="s">
        <v>3311</v>
      </c>
      <c r="R3577" s="24" t="s">
        <v>3327</v>
      </c>
      <c r="S3577" s="24" t="s">
        <v>3313</v>
      </c>
    </row>
    <row r="3578" spans="1:19" x14ac:dyDescent="0.25">
      <c r="A3578" s="24" t="s">
        <v>13820</v>
      </c>
      <c r="B3578" s="24">
        <v>86378350</v>
      </c>
      <c r="C3578" s="24">
        <v>193274</v>
      </c>
      <c r="D3578" s="24" t="s">
        <v>3302</v>
      </c>
      <c r="E3578" s="24" t="s">
        <v>3303</v>
      </c>
      <c r="F3578" s="24" t="s">
        <v>5630</v>
      </c>
      <c r="G3578" s="24" t="s">
        <v>3305</v>
      </c>
      <c r="H3578" s="24" t="s">
        <v>6847</v>
      </c>
      <c r="I3578" s="24" t="s">
        <v>10538</v>
      </c>
      <c r="J3578" s="24" t="s">
        <v>13821</v>
      </c>
      <c r="N3578" s="24" t="s">
        <v>13822</v>
      </c>
      <c r="O3578" s="24" t="s">
        <v>3326</v>
      </c>
      <c r="Q3578" s="24" t="s">
        <v>3311</v>
      </c>
      <c r="R3578" s="24" t="s">
        <v>3327</v>
      </c>
      <c r="S3578" s="24" t="s">
        <v>3313</v>
      </c>
    </row>
    <row r="3579" spans="1:19" x14ac:dyDescent="0.25">
      <c r="A3579" s="24" t="s">
        <v>13823</v>
      </c>
      <c r="B3579" s="24">
        <v>86388244</v>
      </c>
      <c r="C3579" s="24">
        <v>16465969</v>
      </c>
      <c r="D3579" s="24" t="s">
        <v>3302</v>
      </c>
      <c r="E3579" s="24" t="s">
        <v>3303</v>
      </c>
      <c r="F3579" s="24" t="s">
        <v>4240</v>
      </c>
      <c r="G3579" s="24" t="s">
        <v>3305</v>
      </c>
      <c r="H3579" s="24" t="s">
        <v>12700</v>
      </c>
      <c r="I3579" s="24" t="s">
        <v>13824</v>
      </c>
      <c r="J3579" s="24" t="s">
        <v>4393</v>
      </c>
      <c r="N3579" s="24" t="s">
        <v>13727</v>
      </c>
      <c r="O3579" s="24" t="s">
        <v>3326</v>
      </c>
      <c r="Q3579" s="24" t="s">
        <v>3311</v>
      </c>
      <c r="R3579" s="24" t="s">
        <v>3327</v>
      </c>
      <c r="S3579" s="24" t="s">
        <v>3313</v>
      </c>
    </row>
    <row r="3580" spans="1:19" x14ac:dyDescent="0.25">
      <c r="A3580" s="24" t="s">
        <v>13825</v>
      </c>
      <c r="B3580" s="24">
        <v>86388759</v>
      </c>
      <c r="C3580" s="24">
        <v>16466332</v>
      </c>
      <c r="D3580" s="24" t="s">
        <v>3302</v>
      </c>
      <c r="E3580" s="24" t="s">
        <v>3303</v>
      </c>
      <c r="F3580" s="24" t="s">
        <v>4240</v>
      </c>
      <c r="G3580" s="24" t="s">
        <v>3305</v>
      </c>
      <c r="H3580" s="24" t="s">
        <v>12700</v>
      </c>
      <c r="I3580" s="24" t="s">
        <v>13826</v>
      </c>
      <c r="J3580" s="24" t="s">
        <v>13827</v>
      </c>
      <c r="N3580" s="24" t="s">
        <v>13828</v>
      </c>
      <c r="O3580" s="24" t="s">
        <v>3326</v>
      </c>
      <c r="Q3580" s="24" t="s">
        <v>3311</v>
      </c>
      <c r="R3580" s="24" t="s">
        <v>3327</v>
      </c>
      <c r="S3580" s="24" t="s">
        <v>3313</v>
      </c>
    </row>
    <row r="3581" spans="1:19" x14ac:dyDescent="0.25">
      <c r="A3581" s="24" t="s">
        <v>13829</v>
      </c>
      <c r="B3581" s="24">
        <v>86395377</v>
      </c>
      <c r="C3581" s="24">
        <v>166985</v>
      </c>
      <c r="D3581" s="24" t="s">
        <v>3302</v>
      </c>
      <c r="E3581" s="24" t="s">
        <v>3303</v>
      </c>
      <c r="F3581" s="24" t="s">
        <v>3717</v>
      </c>
      <c r="G3581" s="24" t="s">
        <v>3305</v>
      </c>
      <c r="H3581" s="24" t="s">
        <v>3718</v>
      </c>
      <c r="I3581" s="24" t="s">
        <v>3719</v>
      </c>
      <c r="J3581" s="24" t="s">
        <v>13830</v>
      </c>
      <c r="N3581" s="24" t="s">
        <v>10788</v>
      </c>
      <c r="O3581" s="24" t="s">
        <v>3326</v>
      </c>
      <c r="Q3581" s="24" t="s">
        <v>3311</v>
      </c>
      <c r="R3581" s="24" t="s">
        <v>3327</v>
      </c>
      <c r="S3581" s="24" t="s">
        <v>3313</v>
      </c>
    </row>
    <row r="3582" spans="1:19" x14ac:dyDescent="0.25">
      <c r="A3582" s="24" t="s">
        <v>13831</v>
      </c>
      <c r="B3582" s="24">
        <v>86399058</v>
      </c>
      <c r="C3582" s="24">
        <v>190195</v>
      </c>
      <c r="D3582" s="24" t="s">
        <v>3302</v>
      </c>
      <c r="E3582" s="24" t="s">
        <v>3303</v>
      </c>
      <c r="F3582" s="24" t="s">
        <v>3717</v>
      </c>
      <c r="G3582" s="24" t="s">
        <v>3305</v>
      </c>
      <c r="H3582" s="24" t="s">
        <v>3723</v>
      </c>
      <c r="I3582" s="24" t="s">
        <v>3724</v>
      </c>
      <c r="J3582" s="24" t="s">
        <v>13832</v>
      </c>
      <c r="N3582" s="24" t="s">
        <v>3726</v>
      </c>
      <c r="O3582" s="24" t="s">
        <v>3326</v>
      </c>
      <c r="Q3582" s="24" t="s">
        <v>3311</v>
      </c>
      <c r="R3582" s="24" t="s">
        <v>3327</v>
      </c>
      <c r="S3582" s="24" t="s">
        <v>3313</v>
      </c>
    </row>
    <row r="3583" spans="1:19" x14ac:dyDescent="0.25">
      <c r="A3583" s="24" t="s">
        <v>13833</v>
      </c>
      <c r="B3583" s="24">
        <v>86435028</v>
      </c>
      <c r="C3583" s="24">
        <v>22697555</v>
      </c>
      <c r="D3583" s="24" t="s">
        <v>3302</v>
      </c>
      <c r="E3583" s="24" t="s">
        <v>3303</v>
      </c>
      <c r="F3583" s="24" t="s">
        <v>13834</v>
      </c>
      <c r="G3583" s="24" t="s">
        <v>13791</v>
      </c>
      <c r="H3583" s="24" t="s">
        <v>13835</v>
      </c>
      <c r="I3583" s="24" t="s">
        <v>13836</v>
      </c>
      <c r="J3583" s="24" t="s">
        <v>13837</v>
      </c>
      <c r="N3583" s="24" t="s">
        <v>3818</v>
      </c>
      <c r="O3583" s="24" t="s">
        <v>3326</v>
      </c>
      <c r="Q3583" s="24" t="s">
        <v>3311</v>
      </c>
      <c r="R3583" s="24" t="s">
        <v>3327</v>
      </c>
      <c r="S3583" s="24" t="s">
        <v>3313</v>
      </c>
    </row>
    <row r="3584" spans="1:19" x14ac:dyDescent="0.25">
      <c r="A3584" s="24" t="s">
        <v>13838</v>
      </c>
      <c r="B3584" s="24">
        <v>86439862</v>
      </c>
      <c r="C3584" s="24">
        <v>55419</v>
      </c>
      <c r="D3584" s="24" t="s">
        <v>3302</v>
      </c>
      <c r="E3584" s="24" t="s">
        <v>3303</v>
      </c>
      <c r="F3584" s="24" t="s">
        <v>4453</v>
      </c>
      <c r="G3584" s="24" t="s">
        <v>4454</v>
      </c>
      <c r="H3584" s="24" t="s">
        <v>4485</v>
      </c>
      <c r="I3584" s="24" t="s">
        <v>251</v>
      </c>
      <c r="J3584" s="24" t="s">
        <v>3404</v>
      </c>
      <c r="N3584" s="24" t="s">
        <v>13839</v>
      </c>
      <c r="O3584" s="24" t="s">
        <v>3326</v>
      </c>
      <c r="Q3584" s="24" t="s">
        <v>3311</v>
      </c>
      <c r="R3584" s="24" t="s">
        <v>3922</v>
      </c>
      <c r="S3584" s="24" t="s">
        <v>3313</v>
      </c>
    </row>
    <row r="3585" spans="1:19" x14ac:dyDescent="0.25">
      <c r="A3585" s="24" t="s">
        <v>13840</v>
      </c>
      <c r="B3585" s="24">
        <v>86441009</v>
      </c>
      <c r="C3585" s="24">
        <v>57186</v>
      </c>
      <c r="D3585" s="24" t="s">
        <v>3302</v>
      </c>
      <c r="E3585" s="24" t="s">
        <v>3303</v>
      </c>
      <c r="F3585" s="24" t="s">
        <v>4453</v>
      </c>
      <c r="G3585" s="24" t="s">
        <v>4454</v>
      </c>
      <c r="H3585" s="24" t="s">
        <v>5443</v>
      </c>
      <c r="I3585" s="24" t="s">
        <v>9199</v>
      </c>
      <c r="J3585" s="24" t="s">
        <v>7184</v>
      </c>
      <c r="N3585" s="24" t="s">
        <v>9160</v>
      </c>
    </row>
    <row r="3586" spans="1:19" x14ac:dyDescent="0.25">
      <c r="A3586" s="24" t="s">
        <v>13841</v>
      </c>
      <c r="B3586" s="24">
        <v>86444116</v>
      </c>
      <c r="C3586" s="24">
        <v>55291</v>
      </c>
      <c r="D3586" s="24" t="s">
        <v>3302</v>
      </c>
      <c r="E3586" s="24" t="s">
        <v>3303</v>
      </c>
      <c r="F3586" s="24" t="s">
        <v>4453</v>
      </c>
      <c r="G3586" s="24" t="s">
        <v>4454</v>
      </c>
      <c r="H3586" s="24" t="s">
        <v>5420</v>
      </c>
      <c r="I3586" s="24" t="s">
        <v>13842</v>
      </c>
      <c r="J3586" s="24" t="s">
        <v>13843</v>
      </c>
      <c r="N3586" s="24" t="s">
        <v>13844</v>
      </c>
      <c r="O3586" s="24" t="s">
        <v>3326</v>
      </c>
      <c r="Q3586" s="24" t="s">
        <v>3311</v>
      </c>
      <c r="R3586" s="24" t="s">
        <v>3312</v>
      </c>
      <c r="S3586" s="24" t="s">
        <v>3313</v>
      </c>
    </row>
    <row r="3587" spans="1:19" x14ac:dyDescent="0.25">
      <c r="A3587" s="24" t="s">
        <v>13845</v>
      </c>
      <c r="B3587" s="24">
        <v>86447085</v>
      </c>
      <c r="C3587" s="24">
        <v>22697211</v>
      </c>
      <c r="D3587" s="24" t="s">
        <v>3302</v>
      </c>
      <c r="E3587" s="24" t="s">
        <v>3303</v>
      </c>
      <c r="F3587" s="24" t="s">
        <v>13834</v>
      </c>
      <c r="G3587" s="24" t="s">
        <v>13791</v>
      </c>
      <c r="H3587" s="24" t="s">
        <v>13846</v>
      </c>
      <c r="I3587" s="24" t="s">
        <v>13847</v>
      </c>
      <c r="J3587" s="24" t="s">
        <v>13848</v>
      </c>
      <c r="N3587" s="24" t="s">
        <v>3748</v>
      </c>
      <c r="O3587" s="24" t="s">
        <v>3326</v>
      </c>
      <c r="Q3587" s="24" t="s">
        <v>3311</v>
      </c>
      <c r="R3587" s="24" t="s">
        <v>3312</v>
      </c>
      <c r="S3587" s="24" t="s">
        <v>3313</v>
      </c>
    </row>
    <row r="3588" spans="1:19" x14ac:dyDescent="0.25">
      <c r="A3588" s="24" t="s">
        <v>13849</v>
      </c>
      <c r="B3588" s="24">
        <v>86454050</v>
      </c>
      <c r="C3588" s="24">
        <v>22697109</v>
      </c>
      <c r="D3588" s="24" t="s">
        <v>3302</v>
      </c>
      <c r="E3588" s="24" t="s">
        <v>3303</v>
      </c>
      <c r="F3588" s="24" t="s">
        <v>13834</v>
      </c>
      <c r="G3588" s="24" t="s">
        <v>13791</v>
      </c>
      <c r="H3588" s="24" t="s">
        <v>13846</v>
      </c>
      <c r="I3588" s="24" t="s">
        <v>13850</v>
      </c>
      <c r="J3588" s="24" t="s">
        <v>13851</v>
      </c>
      <c r="N3588" s="24" t="s">
        <v>3748</v>
      </c>
      <c r="O3588" s="24" t="s">
        <v>3326</v>
      </c>
      <c r="Q3588" s="24" t="s">
        <v>3311</v>
      </c>
      <c r="R3588" s="24" t="s">
        <v>3743</v>
      </c>
      <c r="S3588" s="24" t="s">
        <v>3313</v>
      </c>
    </row>
    <row r="3589" spans="1:19" x14ac:dyDescent="0.25">
      <c r="A3589" s="24" t="s">
        <v>13852</v>
      </c>
      <c r="B3589" s="24">
        <v>86464489</v>
      </c>
      <c r="C3589" s="24">
        <v>22696993</v>
      </c>
      <c r="D3589" s="24" t="s">
        <v>3302</v>
      </c>
      <c r="E3589" s="24" t="s">
        <v>3303</v>
      </c>
      <c r="F3589" s="24" t="s">
        <v>13834</v>
      </c>
      <c r="G3589" s="24" t="s">
        <v>13791</v>
      </c>
      <c r="H3589" s="24" t="s">
        <v>13846</v>
      </c>
      <c r="I3589" s="24" t="s">
        <v>13853</v>
      </c>
      <c r="J3589" s="24" t="s">
        <v>11447</v>
      </c>
      <c r="N3589" s="24" t="s">
        <v>3818</v>
      </c>
      <c r="O3589" s="24" t="s">
        <v>3326</v>
      </c>
      <c r="Q3589" s="24" t="s">
        <v>3311</v>
      </c>
      <c r="R3589" s="24" t="s">
        <v>3327</v>
      </c>
      <c r="S3589" s="24" t="s">
        <v>3313</v>
      </c>
    </row>
    <row r="3590" spans="1:19" x14ac:dyDescent="0.25">
      <c r="A3590" s="24" t="s">
        <v>13854</v>
      </c>
      <c r="B3590" s="24">
        <v>86468751</v>
      </c>
      <c r="C3590" s="24">
        <v>22697043</v>
      </c>
      <c r="D3590" s="24" t="s">
        <v>3302</v>
      </c>
      <c r="E3590" s="24" t="s">
        <v>3303</v>
      </c>
      <c r="F3590" s="24" t="s">
        <v>13834</v>
      </c>
      <c r="G3590" s="24" t="s">
        <v>13791</v>
      </c>
      <c r="H3590" s="24" t="s">
        <v>13846</v>
      </c>
      <c r="I3590" s="24" t="s">
        <v>13853</v>
      </c>
      <c r="J3590" s="24" t="s">
        <v>6995</v>
      </c>
      <c r="N3590" s="24" t="s">
        <v>3818</v>
      </c>
      <c r="O3590" s="24" t="s">
        <v>3326</v>
      </c>
      <c r="Q3590" s="24" t="s">
        <v>3311</v>
      </c>
      <c r="R3590" s="24" t="s">
        <v>3327</v>
      </c>
      <c r="S3590" s="24" t="s">
        <v>3313</v>
      </c>
    </row>
    <row r="3591" spans="1:19" x14ac:dyDescent="0.25">
      <c r="A3591" s="24" t="s">
        <v>13855</v>
      </c>
      <c r="B3591" s="24">
        <v>86525011</v>
      </c>
      <c r="C3591" s="24">
        <v>55650</v>
      </c>
      <c r="D3591" s="24" t="s">
        <v>3302</v>
      </c>
      <c r="E3591" s="24" t="s">
        <v>3303</v>
      </c>
      <c r="F3591" s="24" t="s">
        <v>4453</v>
      </c>
      <c r="G3591" s="24" t="s">
        <v>4454</v>
      </c>
      <c r="H3591" s="24" t="s">
        <v>4485</v>
      </c>
      <c r="I3591" s="24" t="s">
        <v>251</v>
      </c>
      <c r="J3591" s="24" t="s">
        <v>1030</v>
      </c>
      <c r="N3591" s="24" t="s">
        <v>8207</v>
      </c>
      <c r="O3591" s="24" t="s">
        <v>3326</v>
      </c>
      <c r="Q3591" s="24" t="s">
        <v>3311</v>
      </c>
      <c r="R3591" s="24" t="s">
        <v>3327</v>
      </c>
      <c r="S3591" s="24" t="s">
        <v>3313</v>
      </c>
    </row>
    <row r="3592" spans="1:19" x14ac:dyDescent="0.25">
      <c r="A3592" s="24" t="s">
        <v>13856</v>
      </c>
      <c r="B3592" s="24">
        <v>86536940</v>
      </c>
      <c r="C3592" s="24">
        <v>59597</v>
      </c>
      <c r="D3592" s="24" t="s">
        <v>3302</v>
      </c>
      <c r="E3592" s="24" t="s">
        <v>3303</v>
      </c>
      <c r="F3592" s="24" t="s">
        <v>9537</v>
      </c>
      <c r="G3592" s="24" t="s">
        <v>4454</v>
      </c>
      <c r="H3592" s="24" t="s">
        <v>9543</v>
      </c>
      <c r="I3592" s="24" t="s">
        <v>99</v>
      </c>
      <c r="J3592" s="24" t="s">
        <v>4782</v>
      </c>
      <c r="N3592" s="24" t="s">
        <v>13857</v>
      </c>
      <c r="O3592" s="24" t="s">
        <v>3326</v>
      </c>
      <c r="Q3592" s="24" t="s">
        <v>3311</v>
      </c>
      <c r="R3592" s="24" t="s">
        <v>3327</v>
      </c>
      <c r="S3592" s="24" t="s">
        <v>3313</v>
      </c>
    </row>
    <row r="3593" spans="1:19" x14ac:dyDescent="0.25">
      <c r="A3593" s="24" t="s">
        <v>13858</v>
      </c>
      <c r="B3593" s="24">
        <v>86541570</v>
      </c>
      <c r="C3593" s="24">
        <v>22727969</v>
      </c>
      <c r="D3593" s="24" t="s">
        <v>3302</v>
      </c>
      <c r="E3593" s="24" t="s">
        <v>3303</v>
      </c>
      <c r="F3593" s="24" t="s">
        <v>13859</v>
      </c>
      <c r="G3593" s="24" t="s">
        <v>13791</v>
      </c>
      <c r="H3593" s="24" t="s">
        <v>13860</v>
      </c>
      <c r="I3593" s="24" t="s">
        <v>13861</v>
      </c>
      <c r="J3593" s="24" t="s">
        <v>13862</v>
      </c>
      <c r="N3593" s="24" t="s">
        <v>3748</v>
      </c>
      <c r="O3593" s="24" t="s">
        <v>3326</v>
      </c>
      <c r="Q3593" s="24" t="s">
        <v>3311</v>
      </c>
      <c r="R3593" s="24" t="s">
        <v>3743</v>
      </c>
      <c r="S3593" s="24" t="s">
        <v>3313</v>
      </c>
    </row>
    <row r="3594" spans="1:19" x14ac:dyDescent="0.25">
      <c r="A3594" s="24" t="s">
        <v>13863</v>
      </c>
      <c r="B3594" s="24">
        <v>86545200</v>
      </c>
      <c r="C3594" s="24">
        <v>56014</v>
      </c>
      <c r="D3594" s="24" t="s">
        <v>3302</v>
      </c>
      <c r="E3594" s="24" t="s">
        <v>3303</v>
      </c>
      <c r="F3594" s="24" t="s">
        <v>4453</v>
      </c>
      <c r="G3594" s="24" t="s">
        <v>4454</v>
      </c>
      <c r="H3594" s="24" t="s">
        <v>4485</v>
      </c>
      <c r="I3594" s="24" t="s">
        <v>1391</v>
      </c>
      <c r="J3594" s="24" t="s">
        <v>13864</v>
      </c>
      <c r="N3594" s="24" t="s">
        <v>13865</v>
      </c>
      <c r="O3594" s="24" t="s">
        <v>3326</v>
      </c>
      <c r="Q3594" s="24" t="s">
        <v>3311</v>
      </c>
      <c r="R3594" s="24" t="s">
        <v>3922</v>
      </c>
      <c r="S3594" s="24" t="s">
        <v>3313</v>
      </c>
    </row>
    <row r="3595" spans="1:19" x14ac:dyDescent="0.25">
      <c r="A3595" s="24" t="s">
        <v>13866</v>
      </c>
      <c r="B3595" s="24">
        <v>86585436</v>
      </c>
      <c r="C3595" s="24">
        <v>22693178</v>
      </c>
      <c r="D3595" s="24" t="s">
        <v>3302</v>
      </c>
      <c r="E3595" s="24" t="s">
        <v>3303</v>
      </c>
      <c r="F3595" s="24" t="s">
        <v>13859</v>
      </c>
      <c r="G3595" s="24" t="s">
        <v>13791</v>
      </c>
      <c r="H3595" s="24" t="s">
        <v>13867</v>
      </c>
      <c r="I3595" s="24" t="s">
        <v>13868</v>
      </c>
      <c r="J3595" s="24" t="s">
        <v>13869</v>
      </c>
      <c r="N3595" s="24" t="s">
        <v>3748</v>
      </c>
      <c r="O3595" s="24" t="s">
        <v>3326</v>
      </c>
      <c r="Q3595" s="24" t="s">
        <v>3311</v>
      </c>
      <c r="R3595" s="24" t="s">
        <v>3312</v>
      </c>
      <c r="S3595" s="24" t="s">
        <v>3313</v>
      </c>
    </row>
    <row r="3596" spans="1:19" x14ac:dyDescent="0.25">
      <c r="A3596" s="24" t="s">
        <v>13870</v>
      </c>
      <c r="B3596" s="24">
        <v>86589171</v>
      </c>
      <c r="C3596" s="24">
        <v>22693336</v>
      </c>
      <c r="D3596" s="24" t="s">
        <v>3302</v>
      </c>
      <c r="E3596" s="24" t="s">
        <v>3303</v>
      </c>
      <c r="F3596" s="24" t="s">
        <v>13859</v>
      </c>
      <c r="G3596" s="24" t="s">
        <v>13791</v>
      </c>
      <c r="H3596" s="24" t="s">
        <v>13867</v>
      </c>
      <c r="I3596" s="24" t="s">
        <v>13871</v>
      </c>
      <c r="J3596" s="24" t="s">
        <v>13872</v>
      </c>
      <c r="N3596" s="24" t="s">
        <v>3748</v>
      </c>
      <c r="O3596" s="24" t="s">
        <v>3326</v>
      </c>
      <c r="Q3596" s="24" t="s">
        <v>3311</v>
      </c>
      <c r="R3596" s="24" t="s">
        <v>3312</v>
      </c>
      <c r="S3596" s="24" t="s">
        <v>3313</v>
      </c>
    </row>
    <row r="3597" spans="1:19" x14ac:dyDescent="0.25">
      <c r="A3597" s="24" t="s">
        <v>13873</v>
      </c>
      <c r="B3597" s="24">
        <v>86591264</v>
      </c>
      <c r="C3597" s="24">
        <v>22693468</v>
      </c>
      <c r="D3597" s="24" t="s">
        <v>3302</v>
      </c>
      <c r="E3597" s="24" t="s">
        <v>3303</v>
      </c>
      <c r="F3597" s="24" t="s">
        <v>13859</v>
      </c>
      <c r="G3597" s="24" t="s">
        <v>13791</v>
      </c>
      <c r="H3597" s="24" t="s">
        <v>13867</v>
      </c>
      <c r="I3597" s="24" t="s">
        <v>13874</v>
      </c>
      <c r="J3597" s="24" t="s">
        <v>13875</v>
      </c>
      <c r="N3597" s="24" t="s">
        <v>3748</v>
      </c>
      <c r="O3597" s="24" t="s">
        <v>3326</v>
      </c>
      <c r="Q3597" s="24" t="s">
        <v>3311</v>
      </c>
      <c r="R3597" s="24" t="s">
        <v>3312</v>
      </c>
      <c r="S3597" s="24" t="s">
        <v>3313</v>
      </c>
    </row>
    <row r="3598" spans="1:19" x14ac:dyDescent="0.25">
      <c r="A3598" s="24" t="s">
        <v>13876</v>
      </c>
      <c r="B3598" s="24">
        <v>86595684</v>
      </c>
      <c r="C3598" s="24">
        <v>54655</v>
      </c>
      <c r="D3598" s="24" t="s">
        <v>3302</v>
      </c>
      <c r="E3598" s="24" t="s">
        <v>3303</v>
      </c>
      <c r="F3598" s="24" t="s">
        <v>4453</v>
      </c>
      <c r="G3598" s="24" t="s">
        <v>4454</v>
      </c>
      <c r="H3598" s="24" t="s">
        <v>5429</v>
      </c>
      <c r="I3598" s="24" t="s">
        <v>72</v>
      </c>
      <c r="J3598" s="24" t="s">
        <v>894</v>
      </c>
      <c r="N3598" s="24" t="s">
        <v>7911</v>
      </c>
      <c r="O3598" s="24" t="s">
        <v>3326</v>
      </c>
      <c r="Q3598" s="24" t="s">
        <v>3311</v>
      </c>
      <c r="R3598" s="24" t="s">
        <v>3922</v>
      </c>
      <c r="S3598" s="24" t="s">
        <v>3313</v>
      </c>
    </row>
    <row r="3599" spans="1:19" x14ac:dyDescent="0.25">
      <c r="A3599" s="24" t="s">
        <v>13877</v>
      </c>
      <c r="B3599" s="24">
        <v>86614145</v>
      </c>
      <c r="C3599" s="24">
        <v>22693369</v>
      </c>
      <c r="D3599" s="24" t="s">
        <v>3302</v>
      </c>
      <c r="E3599" s="24" t="s">
        <v>3303</v>
      </c>
      <c r="F3599" s="24" t="s">
        <v>13859</v>
      </c>
      <c r="G3599" s="24" t="s">
        <v>13791</v>
      </c>
      <c r="H3599" s="24" t="s">
        <v>13867</v>
      </c>
      <c r="I3599" s="24" t="s">
        <v>13874</v>
      </c>
      <c r="J3599" s="24" t="s">
        <v>6995</v>
      </c>
      <c r="N3599" s="24" t="s">
        <v>13878</v>
      </c>
      <c r="O3599" s="24" t="s">
        <v>3326</v>
      </c>
      <c r="Q3599" s="24" t="s">
        <v>3311</v>
      </c>
      <c r="R3599" s="24" t="s">
        <v>3327</v>
      </c>
      <c r="S3599" s="24" t="s">
        <v>3313</v>
      </c>
    </row>
    <row r="3600" spans="1:19" x14ac:dyDescent="0.25">
      <c r="A3600" s="24" t="s">
        <v>13879</v>
      </c>
      <c r="B3600" s="24">
        <v>86620610</v>
      </c>
      <c r="C3600" s="24">
        <v>55920</v>
      </c>
      <c r="D3600" s="24" t="s">
        <v>3302</v>
      </c>
      <c r="E3600" s="24" t="s">
        <v>3303</v>
      </c>
      <c r="F3600" s="24" t="s">
        <v>4453</v>
      </c>
      <c r="G3600" s="24" t="s">
        <v>4454</v>
      </c>
      <c r="H3600" s="24" t="s">
        <v>4485</v>
      </c>
      <c r="I3600" s="24" t="s">
        <v>13880</v>
      </c>
      <c r="J3600" s="24" t="s">
        <v>13881</v>
      </c>
      <c r="N3600" s="24" t="s">
        <v>8249</v>
      </c>
    </row>
    <row r="3601" spans="1:19" x14ac:dyDescent="0.25">
      <c r="A3601" s="24" t="s">
        <v>13882</v>
      </c>
      <c r="B3601" s="24">
        <v>86621296</v>
      </c>
      <c r="C3601" s="24">
        <v>55801</v>
      </c>
      <c r="D3601" s="24" t="s">
        <v>3302</v>
      </c>
      <c r="E3601" s="24" t="s">
        <v>3303</v>
      </c>
      <c r="F3601" s="24" t="s">
        <v>4453</v>
      </c>
      <c r="G3601" s="24" t="s">
        <v>4454</v>
      </c>
      <c r="H3601" s="24" t="s">
        <v>4485</v>
      </c>
      <c r="I3601" s="24" t="s">
        <v>4486</v>
      </c>
      <c r="J3601" s="24" t="s">
        <v>13883</v>
      </c>
      <c r="N3601" s="24" t="s">
        <v>13884</v>
      </c>
      <c r="O3601" s="24" t="s">
        <v>3326</v>
      </c>
      <c r="Q3601" s="24" t="s">
        <v>3311</v>
      </c>
      <c r="R3601" s="24" t="s">
        <v>3327</v>
      </c>
      <c r="S3601" s="24" t="s">
        <v>3313</v>
      </c>
    </row>
    <row r="3602" spans="1:19" x14ac:dyDescent="0.25">
      <c r="A3602" s="24" t="s">
        <v>13885</v>
      </c>
      <c r="B3602" s="24">
        <v>86624027</v>
      </c>
      <c r="C3602" s="24">
        <v>56746</v>
      </c>
      <c r="D3602" s="24" t="s">
        <v>3302</v>
      </c>
      <c r="E3602" s="24" t="s">
        <v>3303</v>
      </c>
      <c r="F3602" s="24" t="s">
        <v>4453</v>
      </c>
      <c r="G3602" s="24" t="s">
        <v>4454</v>
      </c>
      <c r="H3602" s="24" t="s">
        <v>5046</v>
      </c>
      <c r="I3602" s="24" t="s">
        <v>8955</v>
      </c>
      <c r="J3602" s="24" t="s">
        <v>13886</v>
      </c>
      <c r="N3602" s="24" t="s">
        <v>13887</v>
      </c>
      <c r="O3602" s="24" t="s">
        <v>3326</v>
      </c>
      <c r="Q3602" s="24" t="s">
        <v>3311</v>
      </c>
      <c r="R3602" s="24" t="s">
        <v>3922</v>
      </c>
      <c r="S3602" s="24" t="s">
        <v>3313</v>
      </c>
    </row>
    <row r="3603" spans="1:19" x14ac:dyDescent="0.25">
      <c r="A3603" s="24" t="s">
        <v>13888</v>
      </c>
      <c r="B3603" s="24">
        <v>86637152</v>
      </c>
      <c r="C3603" s="24">
        <v>55373</v>
      </c>
      <c r="D3603" s="24" t="s">
        <v>3302</v>
      </c>
      <c r="E3603" s="24" t="s">
        <v>3303</v>
      </c>
      <c r="F3603" s="24" t="s">
        <v>4453</v>
      </c>
      <c r="G3603" s="24" t="s">
        <v>4454</v>
      </c>
      <c r="H3603" s="24" t="s">
        <v>4485</v>
      </c>
      <c r="I3603" s="24" t="s">
        <v>251</v>
      </c>
      <c r="J3603" s="24" t="s">
        <v>13889</v>
      </c>
      <c r="N3603" s="24" t="s">
        <v>8375</v>
      </c>
      <c r="O3603" s="24" t="s">
        <v>3326</v>
      </c>
      <c r="Q3603" s="24" t="s">
        <v>3311</v>
      </c>
      <c r="R3603" s="24" t="s">
        <v>3922</v>
      </c>
      <c r="S3603" s="24" t="s">
        <v>3313</v>
      </c>
    </row>
    <row r="3604" spans="1:19" x14ac:dyDescent="0.25">
      <c r="A3604" s="24" t="s">
        <v>13890</v>
      </c>
      <c r="B3604" s="24">
        <v>86638051</v>
      </c>
      <c r="C3604" s="24">
        <v>56496</v>
      </c>
      <c r="D3604" s="24" t="s">
        <v>3302</v>
      </c>
      <c r="E3604" s="24" t="s">
        <v>3303</v>
      </c>
      <c r="F3604" s="24" t="s">
        <v>4453</v>
      </c>
      <c r="G3604" s="24" t="s">
        <v>4454</v>
      </c>
      <c r="H3604" s="24" t="s">
        <v>5046</v>
      </c>
      <c r="I3604" s="24" t="s">
        <v>8955</v>
      </c>
      <c r="J3604" s="24" t="s">
        <v>407</v>
      </c>
      <c r="N3604" s="24" t="s">
        <v>8038</v>
      </c>
      <c r="O3604" s="24" t="s">
        <v>3326</v>
      </c>
      <c r="Q3604" s="24" t="s">
        <v>3311</v>
      </c>
      <c r="R3604" s="24" t="s">
        <v>3922</v>
      </c>
      <c r="S3604" s="24" t="s">
        <v>3313</v>
      </c>
    </row>
    <row r="3605" spans="1:19" x14ac:dyDescent="0.25">
      <c r="A3605" s="24" t="s">
        <v>13891</v>
      </c>
      <c r="B3605" s="24">
        <v>86854321</v>
      </c>
      <c r="C3605" s="24">
        <v>22688504</v>
      </c>
      <c r="D3605" s="24" t="s">
        <v>3302</v>
      </c>
      <c r="E3605" s="24" t="s">
        <v>3303</v>
      </c>
      <c r="F3605" s="24" t="s">
        <v>13892</v>
      </c>
      <c r="G3605" s="24" t="s">
        <v>13791</v>
      </c>
      <c r="H3605" s="24" t="s">
        <v>13893</v>
      </c>
      <c r="I3605" s="24" t="s">
        <v>13894</v>
      </c>
      <c r="J3605" s="24" t="s">
        <v>6995</v>
      </c>
      <c r="N3605" s="24" t="s">
        <v>13895</v>
      </c>
      <c r="O3605" s="24" t="s">
        <v>3326</v>
      </c>
      <c r="Q3605" s="24" t="s">
        <v>3311</v>
      </c>
      <c r="R3605" s="24" t="s">
        <v>3922</v>
      </c>
      <c r="S3605" s="24" t="s">
        <v>3313</v>
      </c>
    </row>
    <row r="3606" spans="1:19" x14ac:dyDescent="0.25">
      <c r="A3606" s="24" t="s">
        <v>13896</v>
      </c>
      <c r="B3606" s="24">
        <v>87411477</v>
      </c>
      <c r="C3606" s="24">
        <v>87411473</v>
      </c>
      <c r="D3606" s="24" t="s">
        <v>3302</v>
      </c>
      <c r="E3606" s="24" t="s">
        <v>3303</v>
      </c>
      <c r="F3606" s="24" t="s">
        <v>3728</v>
      </c>
      <c r="G3606" s="24" t="s">
        <v>3729</v>
      </c>
      <c r="H3606" s="24" t="s">
        <v>12125</v>
      </c>
      <c r="I3606" s="24" t="s">
        <v>12130</v>
      </c>
      <c r="J3606" s="24" t="s">
        <v>8829</v>
      </c>
      <c r="N3606" s="24" t="s">
        <v>13897</v>
      </c>
    </row>
    <row r="3607" spans="1:19" x14ac:dyDescent="0.25">
      <c r="A3607" s="24" t="s">
        <v>13898</v>
      </c>
      <c r="B3607" s="24">
        <v>87438023</v>
      </c>
      <c r="C3607" s="24">
        <v>103815961</v>
      </c>
      <c r="D3607" s="24" t="s">
        <v>3302</v>
      </c>
      <c r="E3607" s="24" t="s">
        <v>3303</v>
      </c>
      <c r="F3607" s="24" t="s">
        <v>13899</v>
      </c>
      <c r="G3607" s="24" t="s">
        <v>13791</v>
      </c>
      <c r="H3607" s="24" t="s">
        <v>13900</v>
      </c>
      <c r="I3607" s="24" t="s">
        <v>13901</v>
      </c>
      <c r="J3607" s="24" t="s">
        <v>13902</v>
      </c>
      <c r="N3607" s="24" t="s">
        <v>3748</v>
      </c>
      <c r="O3607" s="24" t="s">
        <v>3326</v>
      </c>
      <c r="Q3607" s="24" t="s">
        <v>3311</v>
      </c>
      <c r="R3607" s="24" t="s">
        <v>3312</v>
      </c>
      <c r="S3607" s="24" t="s">
        <v>3313</v>
      </c>
    </row>
    <row r="3608" spans="1:19" x14ac:dyDescent="0.25">
      <c r="A3608" s="24" t="s">
        <v>13903</v>
      </c>
      <c r="B3608" s="24">
        <v>87461332</v>
      </c>
      <c r="C3608" s="24">
        <v>22712252</v>
      </c>
      <c r="D3608" s="24" t="s">
        <v>3302</v>
      </c>
      <c r="E3608" s="24" t="s">
        <v>3303</v>
      </c>
      <c r="F3608" s="24" t="s">
        <v>13899</v>
      </c>
      <c r="G3608" s="24" t="s">
        <v>13791</v>
      </c>
      <c r="H3608" s="24" t="s">
        <v>13900</v>
      </c>
      <c r="I3608" s="24" t="s">
        <v>13904</v>
      </c>
      <c r="J3608" s="24" t="s">
        <v>6145</v>
      </c>
      <c r="N3608" s="24" t="s">
        <v>3818</v>
      </c>
      <c r="O3608" s="24" t="s">
        <v>3326</v>
      </c>
      <c r="Q3608" s="24" t="s">
        <v>3311</v>
      </c>
      <c r="R3608" s="24" t="s">
        <v>3312</v>
      </c>
      <c r="S3608" s="24" t="s">
        <v>3313</v>
      </c>
    </row>
    <row r="3609" spans="1:19" x14ac:dyDescent="0.25">
      <c r="A3609" s="24" t="s">
        <v>13905</v>
      </c>
      <c r="B3609" s="24">
        <v>87993377</v>
      </c>
      <c r="C3609" s="24">
        <v>87993365</v>
      </c>
      <c r="D3609" s="24" t="s">
        <v>3302</v>
      </c>
      <c r="E3609" s="24" t="s">
        <v>3303</v>
      </c>
      <c r="F3609" s="24" t="s">
        <v>5596</v>
      </c>
      <c r="G3609" s="24" t="s">
        <v>3729</v>
      </c>
      <c r="H3609" s="24" t="s">
        <v>11477</v>
      </c>
      <c r="I3609" s="24" t="s">
        <v>11682</v>
      </c>
      <c r="J3609" s="24" t="s">
        <v>13906</v>
      </c>
      <c r="N3609" s="24" t="s">
        <v>3733</v>
      </c>
      <c r="O3609" s="24" t="s">
        <v>3340</v>
      </c>
      <c r="Q3609" s="24" t="s">
        <v>3311</v>
      </c>
      <c r="R3609" s="24" t="s">
        <v>3327</v>
      </c>
      <c r="S3609" s="24" t="s">
        <v>3313</v>
      </c>
    </row>
    <row r="3610" spans="1:19" x14ac:dyDescent="0.25">
      <c r="A3610" s="24" t="s">
        <v>13907</v>
      </c>
      <c r="B3610" s="24">
        <v>87993515</v>
      </c>
      <c r="C3610" s="24">
        <v>87993512</v>
      </c>
      <c r="D3610" s="24" t="s">
        <v>3302</v>
      </c>
      <c r="E3610" s="24" t="s">
        <v>3303</v>
      </c>
      <c r="F3610" s="24" t="s">
        <v>5596</v>
      </c>
      <c r="G3610" s="24" t="s">
        <v>3729</v>
      </c>
      <c r="H3610" s="24" t="s">
        <v>11477</v>
      </c>
      <c r="I3610" s="24" t="s">
        <v>11682</v>
      </c>
      <c r="J3610" s="24" t="s">
        <v>13908</v>
      </c>
      <c r="N3610" s="24" t="s">
        <v>13909</v>
      </c>
      <c r="O3610" s="24" t="s">
        <v>3326</v>
      </c>
      <c r="Q3610" s="24" t="s">
        <v>3311</v>
      </c>
      <c r="R3610" s="24" t="s">
        <v>3327</v>
      </c>
      <c r="S3610" s="24" t="s">
        <v>3313</v>
      </c>
    </row>
    <row r="3611" spans="1:19" x14ac:dyDescent="0.25">
      <c r="A3611" s="24" t="s">
        <v>13910</v>
      </c>
      <c r="B3611" s="24">
        <v>87993968</v>
      </c>
      <c r="C3611" s="24">
        <v>87993965</v>
      </c>
      <c r="D3611" s="24" t="s">
        <v>3302</v>
      </c>
      <c r="E3611" s="24" t="s">
        <v>3303</v>
      </c>
      <c r="F3611" s="24" t="s">
        <v>5596</v>
      </c>
      <c r="G3611" s="24" t="s">
        <v>3729</v>
      </c>
      <c r="H3611" s="24" t="s">
        <v>11477</v>
      </c>
      <c r="I3611" s="24" t="s">
        <v>11514</v>
      </c>
      <c r="J3611" s="24" t="s">
        <v>13911</v>
      </c>
      <c r="N3611" s="24" t="s">
        <v>13912</v>
      </c>
      <c r="O3611" s="24" t="s">
        <v>3340</v>
      </c>
      <c r="Q3611" s="24" t="s">
        <v>3311</v>
      </c>
      <c r="R3611" s="24" t="s">
        <v>3327</v>
      </c>
      <c r="S3611" s="24" t="s">
        <v>3313</v>
      </c>
    </row>
    <row r="3612" spans="1:19" x14ac:dyDescent="0.25">
      <c r="A3612" s="24" t="s">
        <v>13913</v>
      </c>
      <c r="B3612" s="24">
        <v>88018595</v>
      </c>
      <c r="C3612" s="24">
        <v>88018592</v>
      </c>
      <c r="D3612" s="24" t="s">
        <v>3302</v>
      </c>
      <c r="E3612" s="24" t="s">
        <v>3303</v>
      </c>
      <c r="F3612" s="24" t="s">
        <v>5596</v>
      </c>
      <c r="G3612" s="24" t="s">
        <v>3729</v>
      </c>
      <c r="H3612" s="24" t="s">
        <v>11629</v>
      </c>
      <c r="I3612" s="24" t="s">
        <v>11630</v>
      </c>
      <c r="J3612" s="24" t="s">
        <v>13914</v>
      </c>
      <c r="N3612" s="24" t="s">
        <v>11472</v>
      </c>
      <c r="O3612" s="24" t="s">
        <v>3326</v>
      </c>
      <c r="Q3612" s="24" t="s">
        <v>3311</v>
      </c>
      <c r="R3612" s="24" t="s">
        <v>3327</v>
      </c>
      <c r="S3612" s="24" t="s">
        <v>3313</v>
      </c>
    </row>
    <row r="3613" spans="1:19" x14ac:dyDescent="0.25">
      <c r="A3613" s="24" t="s">
        <v>13915</v>
      </c>
      <c r="B3613" s="24">
        <v>88109515</v>
      </c>
      <c r="C3613" s="24">
        <v>88109511</v>
      </c>
      <c r="D3613" s="24" t="s">
        <v>3302</v>
      </c>
      <c r="E3613" s="24" t="s">
        <v>3303</v>
      </c>
      <c r="F3613" s="24" t="s">
        <v>5596</v>
      </c>
      <c r="G3613" s="24" t="s">
        <v>3729</v>
      </c>
      <c r="H3613" s="24" t="s">
        <v>11360</v>
      </c>
      <c r="I3613" s="24" t="s">
        <v>13916</v>
      </c>
      <c r="J3613" s="24" t="s">
        <v>10861</v>
      </c>
      <c r="N3613" s="24" t="s">
        <v>11445</v>
      </c>
      <c r="O3613" s="24" t="s">
        <v>3326</v>
      </c>
      <c r="Q3613" s="24" t="s">
        <v>3311</v>
      </c>
      <c r="R3613" s="24" t="s">
        <v>3922</v>
      </c>
      <c r="S3613" s="24" t="s">
        <v>3313</v>
      </c>
    </row>
    <row r="3614" spans="1:19" x14ac:dyDescent="0.25">
      <c r="A3614" s="24" t="s">
        <v>13917</v>
      </c>
      <c r="B3614" s="24">
        <v>88110355</v>
      </c>
      <c r="C3614" s="24">
        <v>88110352</v>
      </c>
      <c r="D3614" s="24" t="s">
        <v>3302</v>
      </c>
      <c r="E3614" s="24" t="s">
        <v>3303</v>
      </c>
      <c r="F3614" s="24" t="s">
        <v>5596</v>
      </c>
      <c r="G3614" s="24" t="s">
        <v>3729</v>
      </c>
      <c r="H3614" s="24" t="s">
        <v>11360</v>
      </c>
      <c r="I3614" s="24" t="s">
        <v>11748</v>
      </c>
      <c r="J3614" s="24" t="s">
        <v>13918</v>
      </c>
      <c r="N3614" s="24" t="s">
        <v>13919</v>
      </c>
    </row>
    <row r="3615" spans="1:19" x14ac:dyDescent="0.25">
      <c r="A3615" s="24" t="s">
        <v>13920</v>
      </c>
      <c r="B3615" s="24">
        <v>88120236</v>
      </c>
      <c r="C3615" s="24">
        <v>88120233</v>
      </c>
      <c r="D3615" s="24" t="s">
        <v>3302</v>
      </c>
      <c r="E3615" s="24" t="s">
        <v>3303</v>
      </c>
      <c r="F3615" s="24" t="s">
        <v>5596</v>
      </c>
      <c r="G3615" s="24" t="s">
        <v>3729</v>
      </c>
      <c r="H3615" s="24" t="s">
        <v>11360</v>
      </c>
      <c r="I3615" s="24" t="s">
        <v>13921</v>
      </c>
      <c r="J3615" s="24" t="s">
        <v>9467</v>
      </c>
      <c r="N3615" s="24" t="s">
        <v>13922</v>
      </c>
    </row>
    <row r="3616" spans="1:19" x14ac:dyDescent="0.25">
      <c r="A3616" s="24" t="s">
        <v>13923</v>
      </c>
      <c r="B3616" s="24">
        <v>88120310</v>
      </c>
      <c r="C3616" s="24">
        <v>88120307</v>
      </c>
      <c r="D3616" s="24" t="s">
        <v>3302</v>
      </c>
      <c r="E3616" s="24" t="s">
        <v>3303</v>
      </c>
      <c r="F3616" s="24" t="s">
        <v>5596</v>
      </c>
      <c r="G3616" s="24" t="s">
        <v>3729</v>
      </c>
      <c r="H3616" s="24" t="s">
        <v>11360</v>
      </c>
      <c r="I3616" s="24" t="s">
        <v>13924</v>
      </c>
      <c r="J3616" s="24" t="s">
        <v>13925</v>
      </c>
      <c r="N3616" s="24" t="s">
        <v>13926</v>
      </c>
      <c r="O3616" s="24" t="s">
        <v>3326</v>
      </c>
      <c r="Q3616" s="24" t="s">
        <v>3311</v>
      </c>
      <c r="R3616" s="24" t="s">
        <v>3327</v>
      </c>
      <c r="S3616" s="24" t="s">
        <v>3313</v>
      </c>
    </row>
    <row r="3617" spans="1:19" x14ac:dyDescent="0.25">
      <c r="A3617" s="24" t="s">
        <v>13927</v>
      </c>
      <c r="B3617" s="24">
        <v>88132571</v>
      </c>
      <c r="C3617" s="24">
        <v>88132568</v>
      </c>
      <c r="D3617" s="24" t="s">
        <v>3302</v>
      </c>
      <c r="E3617" s="24" t="s">
        <v>3303</v>
      </c>
      <c r="F3617" s="24" t="s">
        <v>5596</v>
      </c>
      <c r="G3617" s="24" t="s">
        <v>3729</v>
      </c>
      <c r="H3617" s="24" t="s">
        <v>11360</v>
      </c>
      <c r="I3617" s="24" t="s">
        <v>11391</v>
      </c>
      <c r="J3617" s="24" t="s">
        <v>13928</v>
      </c>
      <c r="N3617" s="24" t="s">
        <v>13929</v>
      </c>
    </row>
    <row r="3618" spans="1:19" x14ac:dyDescent="0.25">
      <c r="A3618" s="24" t="s">
        <v>13930</v>
      </c>
      <c r="B3618" s="24">
        <v>88135664</v>
      </c>
      <c r="C3618" s="24">
        <v>4819</v>
      </c>
      <c r="D3618" s="24" t="s">
        <v>3302</v>
      </c>
      <c r="E3618" s="24" t="s">
        <v>3303</v>
      </c>
      <c r="F3618" s="24" t="s">
        <v>7462</v>
      </c>
      <c r="G3618" s="24" t="s">
        <v>3729</v>
      </c>
      <c r="H3618" s="24" t="s">
        <v>7463</v>
      </c>
      <c r="I3618" s="24" t="s">
        <v>13931</v>
      </c>
      <c r="J3618" s="24" t="s">
        <v>7778</v>
      </c>
      <c r="N3618" s="24" t="s">
        <v>11793</v>
      </c>
      <c r="O3618" s="24" t="s">
        <v>3310</v>
      </c>
      <c r="Q3618" s="24" t="s">
        <v>3311</v>
      </c>
      <c r="R3618" s="24" t="s">
        <v>3327</v>
      </c>
      <c r="S3618" s="24" t="s">
        <v>3313</v>
      </c>
    </row>
    <row r="3619" spans="1:19" x14ac:dyDescent="0.25">
      <c r="A3619" s="24" t="s">
        <v>13932</v>
      </c>
      <c r="B3619" s="24">
        <v>88150992</v>
      </c>
      <c r="C3619" s="24">
        <v>88150984</v>
      </c>
      <c r="D3619" s="24" t="s">
        <v>3302</v>
      </c>
      <c r="E3619" s="24" t="s">
        <v>3303</v>
      </c>
      <c r="F3619" s="24" t="s">
        <v>5596</v>
      </c>
      <c r="G3619" s="24" t="s">
        <v>3729</v>
      </c>
      <c r="H3619" s="24" t="s">
        <v>11360</v>
      </c>
      <c r="I3619" s="24" t="s">
        <v>11546</v>
      </c>
      <c r="J3619" s="24" t="s">
        <v>13933</v>
      </c>
      <c r="N3619" s="24" t="s">
        <v>13934</v>
      </c>
    </row>
    <row r="3620" spans="1:19" x14ac:dyDescent="0.25">
      <c r="A3620" s="24" t="s">
        <v>13935</v>
      </c>
      <c r="B3620" s="24">
        <v>88151036</v>
      </c>
      <c r="C3620" s="24">
        <v>88151033</v>
      </c>
      <c r="D3620" s="24" t="s">
        <v>3302</v>
      </c>
      <c r="E3620" s="24" t="s">
        <v>3303</v>
      </c>
      <c r="F3620" s="24" t="s">
        <v>5596</v>
      </c>
      <c r="G3620" s="24" t="s">
        <v>3729</v>
      </c>
      <c r="H3620" s="24" t="s">
        <v>11394</v>
      </c>
      <c r="I3620" s="24" t="s">
        <v>11395</v>
      </c>
      <c r="J3620" s="24" t="s">
        <v>13936</v>
      </c>
      <c r="N3620" s="24" t="s">
        <v>13937</v>
      </c>
    </row>
    <row r="3621" spans="1:19" x14ac:dyDescent="0.25">
      <c r="A3621" s="24" t="s">
        <v>13938</v>
      </c>
      <c r="B3621" s="24">
        <v>88151047</v>
      </c>
      <c r="C3621" s="24">
        <v>88151044</v>
      </c>
      <c r="D3621" s="24" t="s">
        <v>3302</v>
      </c>
      <c r="E3621" s="24" t="s">
        <v>3303</v>
      </c>
      <c r="F3621" s="24" t="s">
        <v>5596</v>
      </c>
      <c r="G3621" s="24" t="s">
        <v>3729</v>
      </c>
      <c r="H3621" s="24" t="s">
        <v>5597</v>
      </c>
      <c r="I3621" s="24" t="s">
        <v>11378</v>
      </c>
      <c r="J3621" s="24" t="s">
        <v>13939</v>
      </c>
      <c r="N3621" s="24" t="s">
        <v>13940</v>
      </c>
    </row>
    <row r="3622" spans="1:19" x14ac:dyDescent="0.25">
      <c r="A3622" s="24" t="s">
        <v>13941</v>
      </c>
      <c r="B3622" s="24">
        <v>88151064</v>
      </c>
      <c r="C3622" s="24">
        <v>88151061</v>
      </c>
      <c r="D3622" s="24" t="s">
        <v>3302</v>
      </c>
      <c r="E3622" s="24" t="s">
        <v>3303</v>
      </c>
      <c r="F3622" s="24" t="s">
        <v>5596</v>
      </c>
      <c r="G3622" s="24" t="s">
        <v>3729</v>
      </c>
      <c r="H3622" s="24" t="s">
        <v>5597</v>
      </c>
      <c r="I3622" s="24" t="s">
        <v>11703</v>
      </c>
      <c r="J3622" s="24" t="s">
        <v>13942</v>
      </c>
      <c r="N3622" s="24" t="s">
        <v>13943</v>
      </c>
      <c r="O3622" s="24" t="s">
        <v>3340</v>
      </c>
      <c r="Q3622" s="24" t="s">
        <v>3311</v>
      </c>
      <c r="R3622" s="24" t="s">
        <v>3327</v>
      </c>
      <c r="S3622" s="24" t="s">
        <v>3313</v>
      </c>
    </row>
    <row r="3623" spans="1:19" x14ac:dyDescent="0.25">
      <c r="A3623" s="24" t="s">
        <v>13944</v>
      </c>
      <c r="B3623" s="24">
        <v>88151572</v>
      </c>
      <c r="C3623" s="24">
        <v>88151563</v>
      </c>
      <c r="D3623" s="24" t="s">
        <v>3302</v>
      </c>
      <c r="E3623" s="24" t="s">
        <v>3303</v>
      </c>
      <c r="F3623" s="24" t="s">
        <v>5596</v>
      </c>
      <c r="G3623" s="24" t="s">
        <v>3729</v>
      </c>
      <c r="H3623" s="24" t="s">
        <v>5597</v>
      </c>
      <c r="I3623" s="24" t="s">
        <v>5598</v>
      </c>
      <c r="J3623" s="24" t="s">
        <v>5052</v>
      </c>
      <c r="N3623" s="24" t="s">
        <v>13945</v>
      </c>
    </row>
    <row r="3624" spans="1:19" x14ac:dyDescent="0.25">
      <c r="A3624" s="24" t="s">
        <v>13946</v>
      </c>
      <c r="B3624" s="24">
        <v>88151604</v>
      </c>
      <c r="C3624" s="24">
        <v>88151601</v>
      </c>
      <c r="D3624" s="24" t="s">
        <v>3302</v>
      </c>
      <c r="E3624" s="24" t="s">
        <v>3303</v>
      </c>
      <c r="F3624" s="24" t="s">
        <v>5596</v>
      </c>
      <c r="G3624" s="24" t="s">
        <v>3729</v>
      </c>
      <c r="H3624" s="24" t="s">
        <v>5597</v>
      </c>
      <c r="I3624" s="24" t="s">
        <v>5598</v>
      </c>
      <c r="J3624" s="24" t="s">
        <v>11396</v>
      </c>
      <c r="N3624" s="24" t="s">
        <v>13945</v>
      </c>
    </row>
    <row r="3625" spans="1:19" x14ac:dyDescent="0.25">
      <c r="A3625" s="24" t="s">
        <v>13947</v>
      </c>
      <c r="B3625" s="24">
        <v>88160217</v>
      </c>
      <c r="C3625" s="24">
        <v>88160214</v>
      </c>
      <c r="D3625" s="24" t="s">
        <v>3302</v>
      </c>
      <c r="E3625" s="24" t="s">
        <v>3303</v>
      </c>
      <c r="F3625" s="24" t="s">
        <v>5596</v>
      </c>
      <c r="G3625" s="24" t="s">
        <v>3729</v>
      </c>
      <c r="H3625" s="24" t="s">
        <v>11360</v>
      </c>
      <c r="I3625" s="24" t="s">
        <v>11361</v>
      </c>
      <c r="J3625" s="24" t="s">
        <v>13948</v>
      </c>
      <c r="N3625" s="24" t="s">
        <v>10828</v>
      </c>
      <c r="O3625" s="24" t="s">
        <v>3326</v>
      </c>
      <c r="Q3625" s="24" t="s">
        <v>3311</v>
      </c>
      <c r="R3625" s="24" t="s">
        <v>3922</v>
      </c>
      <c r="S3625" s="24" t="s">
        <v>3313</v>
      </c>
    </row>
    <row r="3626" spans="1:19" x14ac:dyDescent="0.25">
      <c r="A3626" s="24" t="s">
        <v>13949</v>
      </c>
      <c r="B3626" s="24">
        <v>88177260</v>
      </c>
      <c r="C3626" s="24">
        <v>13560</v>
      </c>
      <c r="D3626" s="24" t="s">
        <v>3302</v>
      </c>
      <c r="E3626" s="24" t="s">
        <v>3303</v>
      </c>
      <c r="F3626" s="24" t="s">
        <v>5596</v>
      </c>
      <c r="G3626" s="24" t="s">
        <v>3729</v>
      </c>
      <c r="H3626" s="24" t="s">
        <v>11360</v>
      </c>
      <c r="I3626" s="24" t="s">
        <v>13950</v>
      </c>
      <c r="J3626" s="24" t="s">
        <v>13951</v>
      </c>
      <c r="N3626" s="24" t="s">
        <v>13952</v>
      </c>
      <c r="O3626" s="24" t="s">
        <v>3326</v>
      </c>
      <c r="Q3626" s="24" t="s">
        <v>3311</v>
      </c>
      <c r="R3626" s="24" t="s">
        <v>3922</v>
      </c>
      <c r="S3626" s="24" t="s">
        <v>3313</v>
      </c>
    </row>
    <row r="3627" spans="1:19" x14ac:dyDescent="0.25">
      <c r="A3627" s="24" t="s">
        <v>13953</v>
      </c>
      <c r="B3627" s="24">
        <v>88185102</v>
      </c>
      <c r="C3627" s="24">
        <v>88108473</v>
      </c>
      <c r="D3627" s="24" t="s">
        <v>3302</v>
      </c>
      <c r="E3627" s="24" t="s">
        <v>3303</v>
      </c>
      <c r="F3627" s="24" t="s">
        <v>5596</v>
      </c>
      <c r="G3627" s="24" t="s">
        <v>3729</v>
      </c>
      <c r="H3627" s="24" t="s">
        <v>11360</v>
      </c>
      <c r="I3627" s="24" t="s">
        <v>13916</v>
      </c>
      <c r="J3627" s="24" t="s">
        <v>13954</v>
      </c>
      <c r="N3627" s="24" t="s">
        <v>13955</v>
      </c>
      <c r="O3627" s="24" t="s">
        <v>3326</v>
      </c>
      <c r="Q3627" s="24" t="s">
        <v>3311</v>
      </c>
      <c r="R3627" s="24" t="s">
        <v>3327</v>
      </c>
      <c r="S3627" s="24" t="s">
        <v>3313</v>
      </c>
    </row>
    <row r="3628" spans="1:19" x14ac:dyDescent="0.25">
      <c r="A3628" s="24" t="s">
        <v>13956</v>
      </c>
      <c r="B3628" s="24">
        <v>88828055</v>
      </c>
      <c r="C3628" s="24">
        <v>23148</v>
      </c>
      <c r="D3628" s="24" t="s">
        <v>3302</v>
      </c>
      <c r="E3628" s="24" t="s">
        <v>3303</v>
      </c>
      <c r="F3628" s="24" t="s">
        <v>3304</v>
      </c>
      <c r="G3628" s="24" t="s">
        <v>3305</v>
      </c>
      <c r="H3628" s="24" t="s">
        <v>13957</v>
      </c>
      <c r="I3628" s="24" t="s">
        <v>13958</v>
      </c>
      <c r="J3628" s="24" t="s">
        <v>13959</v>
      </c>
      <c r="N3628" s="24" t="s">
        <v>3818</v>
      </c>
      <c r="O3628" s="24" t="s">
        <v>3326</v>
      </c>
      <c r="Q3628" s="24" t="s">
        <v>3311</v>
      </c>
      <c r="R3628" s="24" t="s">
        <v>3312</v>
      </c>
      <c r="S3628" s="24" t="s">
        <v>3313</v>
      </c>
    </row>
    <row r="3629" spans="1:19" x14ac:dyDescent="0.25">
      <c r="A3629" s="24" t="s">
        <v>13960</v>
      </c>
      <c r="B3629" s="24">
        <v>89214589</v>
      </c>
      <c r="C3629" s="24">
        <v>59646</v>
      </c>
      <c r="D3629" s="24" t="s">
        <v>3302</v>
      </c>
      <c r="E3629" s="24" t="s">
        <v>3303</v>
      </c>
      <c r="F3629" s="24" t="s">
        <v>9537</v>
      </c>
      <c r="G3629" s="24" t="s">
        <v>4454</v>
      </c>
      <c r="H3629" s="24" t="s">
        <v>9621</v>
      </c>
      <c r="I3629" s="24" t="s">
        <v>13961</v>
      </c>
      <c r="J3629" s="24" t="s">
        <v>8140</v>
      </c>
      <c r="N3629" s="24" t="s">
        <v>9560</v>
      </c>
      <c r="O3629" s="24" t="s">
        <v>3326</v>
      </c>
      <c r="Q3629" s="24" t="s">
        <v>3311</v>
      </c>
      <c r="R3629" s="24" t="s">
        <v>3327</v>
      </c>
      <c r="S3629" s="24" t="s">
        <v>3313</v>
      </c>
    </row>
    <row r="3630" spans="1:19" x14ac:dyDescent="0.25">
      <c r="A3630" s="24" t="s">
        <v>13962</v>
      </c>
      <c r="B3630" s="24">
        <v>89292873</v>
      </c>
      <c r="C3630" s="24">
        <v>89292313</v>
      </c>
      <c r="D3630" s="24" t="s">
        <v>3302</v>
      </c>
      <c r="E3630" s="24" t="s">
        <v>3319</v>
      </c>
      <c r="F3630" s="24" t="s">
        <v>4674</v>
      </c>
      <c r="G3630" s="24" t="s">
        <v>4675</v>
      </c>
      <c r="H3630" s="24" t="s">
        <v>13645</v>
      </c>
      <c r="I3630" s="24" t="s">
        <v>13963</v>
      </c>
      <c r="J3630" s="24" t="s">
        <v>13964</v>
      </c>
      <c r="N3630" s="24" t="s">
        <v>13965</v>
      </c>
      <c r="O3630" s="24" t="s">
        <v>3326</v>
      </c>
      <c r="Q3630" s="24" t="s">
        <v>3311</v>
      </c>
      <c r="R3630" s="24" t="s">
        <v>3922</v>
      </c>
      <c r="S3630" s="24" t="s">
        <v>3313</v>
      </c>
    </row>
    <row r="3631" spans="1:19" x14ac:dyDescent="0.25">
      <c r="A3631" s="24" t="s">
        <v>13966</v>
      </c>
      <c r="B3631" s="24">
        <v>89292918</v>
      </c>
      <c r="C3631" s="24">
        <v>89292825</v>
      </c>
      <c r="D3631" s="24" t="s">
        <v>3302</v>
      </c>
      <c r="E3631" s="24" t="s">
        <v>3319</v>
      </c>
      <c r="F3631" s="24" t="s">
        <v>4674</v>
      </c>
      <c r="G3631" s="24" t="s">
        <v>4675</v>
      </c>
      <c r="H3631" s="24" t="s">
        <v>13645</v>
      </c>
      <c r="I3631" s="24" t="s">
        <v>13963</v>
      </c>
      <c r="J3631" s="24" t="s">
        <v>13967</v>
      </c>
      <c r="N3631" s="24" t="s">
        <v>13968</v>
      </c>
      <c r="O3631" s="24" t="s">
        <v>3326</v>
      </c>
      <c r="Q3631" s="24" t="s">
        <v>3311</v>
      </c>
      <c r="R3631" s="24" t="s">
        <v>3327</v>
      </c>
      <c r="S3631" s="24" t="s">
        <v>3313</v>
      </c>
    </row>
    <row r="3632" spans="1:19" x14ac:dyDescent="0.25">
      <c r="A3632" s="24" t="s">
        <v>13969</v>
      </c>
      <c r="B3632" s="24">
        <v>89333796</v>
      </c>
      <c r="C3632" s="24">
        <v>89333777</v>
      </c>
      <c r="D3632" s="24" t="s">
        <v>3302</v>
      </c>
      <c r="E3632" s="24" t="s">
        <v>3303</v>
      </c>
      <c r="F3632" s="24" t="s">
        <v>11800</v>
      </c>
      <c r="G3632" s="24" t="s">
        <v>3729</v>
      </c>
      <c r="H3632" s="24" t="s">
        <v>11801</v>
      </c>
      <c r="I3632" s="24" t="s">
        <v>11894</v>
      </c>
      <c r="J3632" s="24" t="s">
        <v>13970</v>
      </c>
      <c r="N3632" s="24" t="s">
        <v>11946</v>
      </c>
      <c r="O3632" s="24" t="s">
        <v>3326</v>
      </c>
      <c r="Q3632" s="24" t="s">
        <v>3311</v>
      </c>
      <c r="R3632" s="24" t="s">
        <v>3922</v>
      </c>
      <c r="S3632" s="24" t="s">
        <v>3313</v>
      </c>
    </row>
    <row r="3633" spans="1:19" x14ac:dyDescent="0.25">
      <c r="A3633" s="24" t="s">
        <v>13971</v>
      </c>
      <c r="B3633" s="24">
        <v>89359652</v>
      </c>
      <c r="C3633" s="24">
        <v>57312</v>
      </c>
      <c r="D3633" s="24" t="s">
        <v>3302</v>
      </c>
      <c r="E3633" s="24" t="s">
        <v>3303</v>
      </c>
      <c r="F3633" s="24" t="s">
        <v>4453</v>
      </c>
      <c r="G3633" s="24" t="s">
        <v>4454</v>
      </c>
      <c r="H3633" s="24" t="s">
        <v>5113</v>
      </c>
      <c r="I3633" s="24" t="s">
        <v>9407</v>
      </c>
      <c r="J3633" s="24" t="s">
        <v>13972</v>
      </c>
      <c r="N3633" s="24" t="s">
        <v>13973</v>
      </c>
    </row>
    <row r="3634" spans="1:19" x14ac:dyDescent="0.25">
      <c r="A3634" s="24" t="s">
        <v>13974</v>
      </c>
      <c r="B3634" s="24">
        <v>89360035</v>
      </c>
      <c r="C3634" s="24">
        <v>55027</v>
      </c>
      <c r="D3634" s="24" t="s">
        <v>3302</v>
      </c>
      <c r="E3634" s="24" t="s">
        <v>3303</v>
      </c>
      <c r="F3634" s="24" t="s">
        <v>4453</v>
      </c>
      <c r="G3634" s="24" t="s">
        <v>4454</v>
      </c>
      <c r="H3634" s="24" t="s">
        <v>8031</v>
      </c>
      <c r="I3634" s="24" t="s">
        <v>8036</v>
      </c>
      <c r="J3634" s="24" t="s">
        <v>4019</v>
      </c>
      <c r="N3634" s="24" t="s">
        <v>8029</v>
      </c>
      <c r="O3634" s="24" t="s">
        <v>3340</v>
      </c>
      <c r="Q3634" s="24" t="s">
        <v>3311</v>
      </c>
      <c r="R3634" s="24" t="s">
        <v>3327</v>
      </c>
      <c r="S3634" s="24" t="s">
        <v>3313</v>
      </c>
    </row>
    <row r="3635" spans="1:19" x14ac:dyDescent="0.25">
      <c r="A3635" s="24" t="s">
        <v>13975</v>
      </c>
      <c r="B3635" s="24">
        <v>89375059</v>
      </c>
      <c r="C3635" s="24">
        <v>54880</v>
      </c>
      <c r="D3635" s="24" t="s">
        <v>3302</v>
      </c>
      <c r="E3635" s="24" t="s">
        <v>3303</v>
      </c>
      <c r="F3635" s="24" t="s">
        <v>4453</v>
      </c>
      <c r="G3635" s="24" t="s">
        <v>4454</v>
      </c>
      <c r="H3635" s="24" t="s">
        <v>5429</v>
      </c>
      <c r="I3635" s="24" t="s">
        <v>5773</v>
      </c>
      <c r="J3635" s="24" t="s">
        <v>13775</v>
      </c>
      <c r="N3635" s="24" t="s">
        <v>8360</v>
      </c>
      <c r="O3635" s="24" t="s">
        <v>3340</v>
      </c>
      <c r="Q3635" s="24" t="s">
        <v>3311</v>
      </c>
      <c r="R3635" s="24" t="s">
        <v>3327</v>
      </c>
      <c r="S3635" s="24" t="s">
        <v>3313</v>
      </c>
    </row>
    <row r="3636" spans="1:19" x14ac:dyDescent="0.25">
      <c r="A3636" s="24" t="s">
        <v>13976</v>
      </c>
      <c r="B3636" s="24">
        <v>89497190</v>
      </c>
      <c r="C3636" s="24">
        <v>89497187</v>
      </c>
      <c r="D3636" s="24" t="s">
        <v>3302</v>
      </c>
      <c r="E3636" s="24" t="s">
        <v>3303</v>
      </c>
      <c r="F3636" s="24" t="s">
        <v>3728</v>
      </c>
      <c r="G3636" s="24" t="s">
        <v>3729</v>
      </c>
      <c r="H3636" s="24" t="s">
        <v>11957</v>
      </c>
      <c r="I3636" s="24" t="s">
        <v>11958</v>
      </c>
      <c r="J3636" s="24" t="s">
        <v>13977</v>
      </c>
      <c r="N3636" s="24" t="s">
        <v>11923</v>
      </c>
      <c r="O3636" s="24" t="s">
        <v>3340</v>
      </c>
      <c r="Q3636" s="24" t="s">
        <v>3311</v>
      </c>
      <c r="R3636" s="24" t="s">
        <v>3327</v>
      </c>
      <c r="S3636" s="24" t="s">
        <v>3313</v>
      </c>
    </row>
    <row r="3637" spans="1:19" x14ac:dyDescent="0.25">
      <c r="A3637" s="24" t="s">
        <v>13978</v>
      </c>
      <c r="B3637" s="24">
        <v>89497730</v>
      </c>
      <c r="C3637" s="24">
        <v>89497716</v>
      </c>
      <c r="D3637" s="24" t="s">
        <v>3302</v>
      </c>
      <c r="E3637" s="24" t="s">
        <v>3303</v>
      </c>
      <c r="F3637" s="24" t="s">
        <v>3728</v>
      </c>
      <c r="G3637" s="24" t="s">
        <v>3729</v>
      </c>
      <c r="H3637" s="24" t="s">
        <v>11957</v>
      </c>
      <c r="I3637" s="24" t="s">
        <v>11958</v>
      </c>
      <c r="J3637" s="24" t="s">
        <v>13979</v>
      </c>
      <c r="N3637" s="24" t="s">
        <v>13980</v>
      </c>
      <c r="O3637" s="24" t="s">
        <v>3340</v>
      </c>
      <c r="Q3637" s="24" t="s">
        <v>3311</v>
      </c>
      <c r="R3637" s="24" t="s">
        <v>3327</v>
      </c>
      <c r="S3637" s="24" t="s">
        <v>3313</v>
      </c>
    </row>
    <row r="3638" spans="1:19" x14ac:dyDescent="0.25">
      <c r="A3638" s="24" t="s">
        <v>13981</v>
      </c>
      <c r="B3638" s="24">
        <v>89531732</v>
      </c>
      <c r="C3638" s="24">
        <v>89531729</v>
      </c>
      <c r="D3638" s="24" t="s">
        <v>3302</v>
      </c>
      <c r="E3638" s="24" t="s">
        <v>3303</v>
      </c>
      <c r="F3638" s="24" t="s">
        <v>3728</v>
      </c>
      <c r="G3638" s="24" t="s">
        <v>3729</v>
      </c>
      <c r="H3638" s="24" t="s">
        <v>11957</v>
      </c>
      <c r="I3638" s="24" t="s">
        <v>11958</v>
      </c>
      <c r="J3638" s="24" t="s">
        <v>13982</v>
      </c>
      <c r="N3638" s="24" t="s">
        <v>13983</v>
      </c>
      <c r="O3638" s="24" t="s">
        <v>3340</v>
      </c>
      <c r="Q3638" s="24" t="s">
        <v>3311</v>
      </c>
      <c r="R3638" s="24" t="s">
        <v>3327</v>
      </c>
      <c r="S3638" s="24" t="s">
        <v>3313</v>
      </c>
    </row>
    <row r="3639" spans="1:19" x14ac:dyDescent="0.25">
      <c r="A3639" s="24" t="s">
        <v>13984</v>
      </c>
      <c r="B3639" s="24">
        <v>89805622</v>
      </c>
      <c r="C3639" s="24">
        <v>187981</v>
      </c>
      <c r="D3639" s="24" t="s">
        <v>3302</v>
      </c>
      <c r="E3639" s="24" t="s">
        <v>3303</v>
      </c>
      <c r="F3639" s="24" t="s">
        <v>3304</v>
      </c>
      <c r="G3639" s="24" t="s">
        <v>3305</v>
      </c>
      <c r="H3639" s="24" t="s">
        <v>13985</v>
      </c>
      <c r="I3639" s="24" t="s">
        <v>13986</v>
      </c>
      <c r="J3639" s="24" t="s">
        <v>13987</v>
      </c>
      <c r="N3639" s="24" t="s">
        <v>4472</v>
      </c>
      <c r="O3639" s="24" t="s">
        <v>3326</v>
      </c>
      <c r="Q3639" s="24" t="s">
        <v>3311</v>
      </c>
      <c r="R3639" s="24" t="s">
        <v>3327</v>
      </c>
      <c r="S3639" s="24" t="s">
        <v>3313</v>
      </c>
    </row>
    <row r="3640" spans="1:19" x14ac:dyDescent="0.25">
      <c r="A3640" s="24" t="s">
        <v>13988</v>
      </c>
      <c r="B3640" s="24">
        <v>90386384</v>
      </c>
      <c r="C3640" s="24">
        <v>90386381</v>
      </c>
      <c r="D3640" s="24" t="s">
        <v>3302</v>
      </c>
      <c r="E3640" s="24" t="s">
        <v>3303</v>
      </c>
      <c r="F3640" s="24" t="s">
        <v>3728</v>
      </c>
      <c r="G3640" s="24" t="s">
        <v>3729</v>
      </c>
      <c r="H3640" s="24" t="s">
        <v>9877</v>
      </c>
      <c r="I3640" s="24" t="s">
        <v>11990</v>
      </c>
      <c r="J3640" s="24" t="s">
        <v>13989</v>
      </c>
      <c r="N3640" s="24" t="s">
        <v>13990</v>
      </c>
      <c r="O3640" s="24" t="s">
        <v>3340</v>
      </c>
      <c r="Q3640" s="24" t="s">
        <v>3311</v>
      </c>
      <c r="R3640" s="24" t="s">
        <v>3327</v>
      </c>
      <c r="S3640" s="24" t="s">
        <v>3313</v>
      </c>
    </row>
    <row r="3641" spans="1:19" x14ac:dyDescent="0.25">
      <c r="A3641" s="24" t="s">
        <v>13991</v>
      </c>
      <c r="B3641" s="24">
        <v>92754472</v>
      </c>
      <c r="C3641" s="24">
        <v>22678073</v>
      </c>
      <c r="D3641" s="24" t="s">
        <v>3302</v>
      </c>
      <c r="E3641" s="24" t="s">
        <v>3303</v>
      </c>
      <c r="F3641" s="24" t="s">
        <v>13992</v>
      </c>
      <c r="G3641" s="24" t="s">
        <v>13791</v>
      </c>
      <c r="H3641" s="24" t="s">
        <v>13993</v>
      </c>
      <c r="I3641" s="24" t="s">
        <v>13994</v>
      </c>
      <c r="J3641" s="24" t="s">
        <v>11771</v>
      </c>
      <c r="N3641" s="24" t="s">
        <v>3748</v>
      </c>
      <c r="O3641" s="24" t="s">
        <v>3310</v>
      </c>
      <c r="P3641" s="24" t="s">
        <v>13995</v>
      </c>
      <c r="Q3641" s="24" t="s">
        <v>3311</v>
      </c>
      <c r="R3641" s="24" t="s">
        <v>3312</v>
      </c>
      <c r="S3641" s="24" t="s">
        <v>3313</v>
      </c>
    </row>
    <row r="3642" spans="1:19" x14ac:dyDescent="0.25">
      <c r="A3642" s="24" t="s">
        <v>13996</v>
      </c>
      <c r="B3642" s="24">
        <v>92757000</v>
      </c>
      <c r="C3642" s="24">
        <v>22678135</v>
      </c>
      <c r="D3642" s="24" t="s">
        <v>3302</v>
      </c>
      <c r="E3642" s="24" t="s">
        <v>3303</v>
      </c>
      <c r="F3642" s="24" t="s">
        <v>13992</v>
      </c>
      <c r="G3642" s="24" t="s">
        <v>13791</v>
      </c>
      <c r="H3642" s="24" t="s">
        <v>13997</v>
      </c>
      <c r="I3642" s="24" t="s">
        <v>13998</v>
      </c>
      <c r="J3642" s="24" t="s">
        <v>13999</v>
      </c>
      <c r="N3642" s="24" t="s">
        <v>14000</v>
      </c>
      <c r="O3642" s="24" t="s">
        <v>3316</v>
      </c>
      <c r="P3642" s="24" t="s">
        <v>7587</v>
      </c>
      <c r="Q3642" s="24" t="s">
        <v>3311</v>
      </c>
      <c r="R3642" s="24" t="s">
        <v>3312</v>
      </c>
      <c r="S3642" s="24" t="s">
        <v>3313</v>
      </c>
    </row>
    <row r="3643" spans="1:19" x14ac:dyDescent="0.25">
      <c r="A3643" s="24" t="s">
        <v>14001</v>
      </c>
      <c r="B3643" s="24">
        <v>92757280</v>
      </c>
      <c r="C3643" s="24">
        <v>22678139</v>
      </c>
      <c r="D3643" s="24" t="s">
        <v>3302</v>
      </c>
      <c r="E3643" s="24" t="s">
        <v>3303</v>
      </c>
      <c r="F3643" s="24" t="s">
        <v>13992</v>
      </c>
      <c r="G3643" s="24" t="s">
        <v>13791</v>
      </c>
      <c r="H3643" s="24" t="s">
        <v>13997</v>
      </c>
      <c r="I3643" s="24" t="s">
        <v>13998</v>
      </c>
      <c r="J3643" s="24" t="s">
        <v>14002</v>
      </c>
      <c r="N3643" s="24" t="s">
        <v>14003</v>
      </c>
      <c r="O3643" s="24" t="s">
        <v>3310</v>
      </c>
      <c r="P3643" s="24" t="s">
        <v>13995</v>
      </c>
      <c r="Q3643" s="24" t="s">
        <v>3311</v>
      </c>
      <c r="R3643" s="24" t="s">
        <v>3312</v>
      </c>
      <c r="S3643" s="24" t="s">
        <v>3313</v>
      </c>
    </row>
    <row r="3644" spans="1:19" x14ac:dyDescent="0.25">
      <c r="A3644" s="24" t="s">
        <v>14004</v>
      </c>
      <c r="B3644" s="24">
        <v>92758219</v>
      </c>
      <c r="C3644" s="24">
        <v>22678151</v>
      </c>
      <c r="D3644" s="24" t="s">
        <v>3302</v>
      </c>
      <c r="E3644" s="24" t="s">
        <v>3303</v>
      </c>
      <c r="F3644" s="24" t="s">
        <v>13992</v>
      </c>
      <c r="G3644" s="24" t="s">
        <v>13791</v>
      </c>
      <c r="H3644" s="24" t="s">
        <v>13997</v>
      </c>
      <c r="I3644" s="24" t="s">
        <v>13998</v>
      </c>
      <c r="J3644" s="24" t="s">
        <v>7944</v>
      </c>
      <c r="N3644" s="24" t="s">
        <v>14005</v>
      </c>
      <c r="O3644" s="24" t="s">
        <v>3310</v>
      </c>
      <c r="P3644" s="24" t="s">
        <v>7587</v>
      </c>
      <c r="Q3644" s="24" t="s">
        <v>3311</v>
      </c>
      <c r="R3644" s="24" t="s">
        <v>3312</v>
      </c>
      <c r="S3644" s="24" t="s">
        <v>3313</v>
      </c>
    </row>
    <row r="3645" spans="1:19" x14ac:dyDescent="0.25">
      <c r="A3645" s="24" t="s">
        <v>14006</v>
      </c>
      <c r="B3645" s="24">
        <v>92759241</v>
      </c>
      <c r="C3645" s="24">
        <v>22678166</v>
      </c>
      <c r="D3645" s="24" t="s">
        <v>3302</v>
      </c>
      <c r="E3645" s="24" t="s">
        <v>3303</v>
      </c>
      <c r="F3645" s="24" t="s">
        <v>13992</v>
      </c>
      <c r="G3645" s="24" t="s">
        <v>13791</v>
      </c>
      <c r="H3645" s="24" t="s">
        <v>13997</v>
      </c>
      <c r="I3645" s="24" t="s">
        <v>14007</v>
      </c>
      <c r="J3645" s="24" t="s">
        <v>4035</v>
      </c>
      <c r="N3645" s="24" t="s">
        <v>4184</v>
      </c>
      <c r="O3645" s="24" t="s">
        <v>3326</v>
      </c>
      <c r="Q3645" s="24" t="s">
        <v>3311</v>
      </c>
      <c r="R3645" s="24" t="s">
        <v>3312</v>
      </c>
      <c r="S3645" s="24" t="s">
        <v>3313</v>
      </c>
    </row>
    <row r="3646" spans="1:19" x14ac:dyDescent="0.25">
      <c r="A3646" s="24" t="s">
        <v>14008</v>
      </c>
      <c r="B3646" s="24">
        <v>92759944</v>
      </c>
      <c r="C3646" s="24">
        <v>22678176</v>
      </c>
      <c r="D3646" s="24" t="s">
        <v>3302</v>
      </c>
      <c r="E3646" s="24" t="s">
        <v>3303</v>
      </c>
      <c r="F3646" s="24" t="s">
        <v>13992</v>
      </c>
      <c r="G3646" s="24" t="s">
        <v>13791</v>
      </c>
      <c r="H3646" s="24" t="s">
        <v>13997</v>
      </c>
      <c r="I3646" s="24" t="s">
        <v>14007</v>
      </c>
      <c r="J3646" s="24" t="s">
        <v>14009</v>
      </c>
      <c r="N3646" s="24" t="s">
        <v>14010</v>
      </c>
      <c r="O3646" s="24" t="s">
        <v>3326</v>
      </c>
      <c r="Q3646" s="24" t="s">
        <v>3311</v>
      </c>
      <c r="R3646" s="24" t="s">
        <v>3922</v>
      </c>
      <c r="S3646" s="24" t="s">
        <v>3313</v>
      </c>
    </row>
    <row r="3647" spans="1:19" x14ac:dyDescent="0.25">
      <c r="A3647" s="24" t="s">
        <v>14011</v>
      </c>
      <c r="B3647" s="24">
        <v>92760164</v>
      </c>
      <c r="C3647" s="24">
        <v>22678182</v>
      </c>
      <c r="D3647" s="24" t="s">
        <v>3302</v>
      </c>
      <c r="E3647" s="24" t="s">
        <v>3303</v>
      </c>
      <c r="F3647" s="24" t="s">
        <v>13992</v>
      </c>
      <c r="G3647" s="24" t="s">
        <v>13791</v>
      </c>
      <c r="H3647" s="24" t="s">
        <v>13997</v>
      </c>
      <c r="I3647" s="24" t="s">
        <v>14007</v>
      </c>
      <c r="J3647" s="24" t="s">
        <v>5934</v>
      </c>
      <c r="N3647" s="24" t="s">
        <v>14010</v>
      </c>
      <c r="O3647" s="24" t="s">
        <v>3326</v>
      </c>
      <c r="Q3647" s="24" t="s">
        <v>3311</v>
      </c>
      <c r="R3647" s="24" t="s">
        <v>3312</v>
      </c>
      <c r="S3647" s="24" t="s">
        <v>3313</v>
      </c>
    </row>
    <row r="3648" spans="1:19" x14ac:dyDescent="0.25">
      <c r="A3648" s="24" t="s">
        <v>14012</v>
      </c>
      <c r="B3648" s="24">
        <v>92760653</v>
      </c>
      <c r="C3648" s="24">
        <v>22678188</v>
      </c>
      <c r="D3648" s="24" t="s">
        <v>3302</v>
      </c>
      <c r="E3648" s="24" t="s">
        <v>3303</v>
      </c>
      <c r="F3648" s="24" t="s">
        <v>13992</v>
      </c>
      <c r="G3648" s="24" t="s">
        <v>13791</v>
      </c>
      <c r="H3648" s="24" t="s">
        <v>13997</v>
      </c>
      <c r="I3648" s="24" t="s">
        <v>14007</v>
      </c>
      <c r="J3648" s="24" t="s">
        <v>14013</v>
      </c>
      <c r="N3648" s="24" t="s">
        <v>14010</v>
      </c>
      <c r="O3648" s="24" t="s">
        <v>3326</v>
      </c>
      <c r="Q3648" s="24" t="s">
        <v>3311</v>
      </c>
      <c r="R3648" s="24" t="s">
        <v>3312</v>
      </c>
      <c r="S3648" s="24" t="s">
        <v>3313</v>
      </c>
    </row>
    <row r="3649" spans="1:19" x14ac:dyDescent="0.25">
      <c r="A3649" s="24" t="s">
        <v>14014</v>
      </c>
      <c r="B3649" s="24">
        <v>92761333</v>
      </c>
      <c r="C3649" s="24">
        <v>22678213</v>
      </c>
      <c r="D3649" s="24" t="s">
        <v>3302</v>
      </c>
      <c r="E3649" s="24" t="s">
        <v>3303</v>
      </c>
      <c r="F3649" s="24" t="s">
        <v>13992</v>
      </c>
      <c r="G3649" s="24" t="s">
        <v>13791</v>
      </c>
      <c r="H3649" s="24" t="s">
        <v>13997</v>
      </c>
      <c r="I3649" s="24" t="s">
        <v>14007</v>
      </c>
      <c r="J3649" s="24" t="s">
        <v>14015</v>
      </c>
      <c r="N3649" s="24" t="s">
        <v>14016</v>
      </c>
      <c r="O3649" s="24" t="s">
        <v>3310</v>
      </c>
      <c r="P3649" s="24" t="s">
        <v>7587</v>
      </c>
      <c r="Q3649" s="24" t="s">
        <v>3311</v>
      </c>
      <c r="R3649" s="24" t="s">
        <v>3312</v>
      </c>
      <c r="S3649" s="24" t="s">
        <v>3313</v>
      </c>
    </row>
    <row r="3650" spans="1:19" x14ac:dyDescent="0.25">
      <c r="A3650" s="24" t="s">
        <v>14017</v>
      </c>
      <c r="B3650" s="24">
        <v>92761578</v>
      </c>
      <c r="C3650" s="24">
        <v>22678217</v>
      </c>
      <c r="D3650" s="24" t="s">
        <v>3302</v>
      </c>
      <c r="E3650" s="24" t="s">
        <v>3303</v>
      </c>
      <c r="F3650" s="24" t="s">
        <v>13992</v>
      </c>
      <c r="G3650" s="24" t="s">
        <v>13791</v>
      </c>
      <c r="H3650" s="24" t="s">
        <v>13997</v>
      </c>
      <c r="I3650" s="24" t="s">
        <v>14007</v>
      </c>
      <c r="J3650" s="24" t="s">
        <v>11898</v>
      </c>
      <c r="N3650" s="24" t="s">
        <v>14018</v>
      </c>
      <c r="O3650" s="24" t="s">
        <v>3310</v>
      </c>
      <c r="P3650" s="24" t="s">
        <v>13995</v>
      </c>
      <c r="Q3650" s="24" t="s">
        <v>3311</v>
      </c>
      <c r="R3650" s="24" t="s">
        <v>3312</v>
      </c>
      <c r="S3650" s="24" t="s">
        <v>3313</v>
      </c>
    </row>
    <row r="3651" spans="1:19" x14ac:dyDescent="0.25">
      <c r="A3651" s="24" t="s">
        <v>14019</v>
      </c>
      <c r="B3651" s="24">
        <v>92761821</v>
      </c>
      <c r="C3651" s="24">
        <v>22678220</v>
      </c>
      <c r="D3651" s="24" t="s">
        <v>3302</v>
      </c>
      <c r="E3651" s="24" t="s">
        <v>3303</v>
      </c>
      <c r="F3651" s="24" t="s">
        <v>13992</v>
      </c>
      <c r="G3651" s="24" t="s">
        <v>13791</v>
      </c>
      <c r="H3651" s="24" t="s">
        <v>13997</v>
      </c>
      <c r="I3651" s="24" t="s">
        <v>14007</v>
      </c>
      <c r="J3651" s="24" t="s">
        <v>14020</v>
      </c>
      <c r="N3651" s="24" t="s">
        <v>11899</v>
      </c>
      <c r="O3651" s="24" t="s">
        <v>3310</v>
      </c>
      <c r="P3651" s="24" t="s">
        <v>7587</v>
      </c>
      <c r="Q3651" s="24" t="s">
        <v>3311</v>
      </c>
      <c r="R3651" s="24" t="s">
        <v>3327</v>
      </c>
      <c r="S3651" s="24" t="s">
        <v>3313</v>
      </c>
    </row>
    <row r="3652" spans="1:19" x14ac:dyDescent="0.25">
      <c r="A3652" s="24" t="s">
        <v>14021</v>
      </c>
      <c r="B3652" s="24">
        <v>92762055</v>
      </c>
      <c r="C3652" s="24">
        <v>22678223</v>
      </c>
      <c r="D3652" s="24" t="s">
        <v>3302</v>
      </c>
      <c r="E3652" s="24" t="s">
        <v>3303</v>
      </c>
      <c r="F3652" s="24" t="s">
        <v>13992</v>
      </c>
      <c r="G3652" s="24" t="s">
        <v>13791</v>
      </c>
      <c r="H3652" s="24" t="s">
        <v>13997</v>
      </c>
      <c r="I3652" s="24" t="s">
        <v>14007</v>
      </c>
      <c r="J3652" s="24" t="s">
        <v>12772</v>
      </c>
      <c r="N3652" s="24" t="s">
        <v>4184</v>
      </c>
      <c r="O3652" s="24" t="s">
        <v>3326</v>
      </c>
      <c r="Q3652" s="24" t="s">
        <v>3311</v>
      </c>
      <c r="R3652" s="24" t="s">
        <v>3312</v>
      </c>
      <c r="S3652" s="24" t="s">
        <v>3313</v>
      </c>
    </row>
    <row r="3653" spans="1:19" x14ac:dyDescent="0.25">
      <c r="A3653" s="24" t="s">
        <v>14022</v>
      </c>
      <c r="B3653" s="24">
        <v>92762278</v>
      </c>
      <c r="C3653" s="24">
        <v>22678226</v>
      </c>
      <c r="D3653" s="24" t="s">
        <v>3302</v>
      </c>
      <c r="E3653" s="24" t="s">
        <v>3303</v>
      </c>
      <c r="F3653" s="24" t="s">
        <v>13992</v>
      </c>
      <c r="G3653" s="24" t="s">
        <v>13791</v>
      </c>
      <c r="H3653" s="24" t="s">
        <v>13997</v>
      </c>
      <c r="I3653" s="24" t="s">
        <v>14007</v>
      </c>
      <c r="J3653" s="24" t="s">
        <v>5754</v>
      </c>
      <c r="N3653" s="24" t="s">
        <v>14023</v>
      </c>
      <c r="O3653" s="24" t="s">
        <v>3326</v>
      </c>
      <c r="Q3653" s="24" t="s">
        <v>3311</v>
      </c>
      <c r="R3653" s="24" t="s">
        <v>3312</v>
      </c>
      <c r="S3653" s="24" t="s">
        <v>3313</v>
      </c>
    </row>
    <row r="3654" spans="1:19" x14ac:dyDescent="0.25">
      <c r="A3654" s="24" t="s">
        <v>14024</v>
      </c>
      <c r="B3654" s="24">
        <v>92762469</v>
      </c>
      <c r="C3654" s="24">
        <v>22678229</v>
      </c>
      <c r="D3654" s="24" t="s">
        <v>3302</v>
      </c>
      <c r="E3654" s="24" t="s">
        <v>3303</v>
      </c>
      <c r="F3654" s="24" t="s">
        <v>13992</v>
      </c>
      <c r="G3654" s="24" t="s">
        <v>13791</v>
      </c>
      <c r="H3654" s="24" t="s">
        <v>13997</v>
      </c>
      <c r="I3654" s="24" t="s">
        <v>14007</v>
      </c>
      <c r="J3654" s="24" t="s">
        <v>14025</v>
      </c>
      <c r="N3654" s="24" t="s">
        <v>14026</v>
      </c>
      <c r="O3654" s="24" t="s">
        <v>3326</v>
      </c>
      <c r="Q3654" s="24" t="s">
        <v>3311</v>
      </c>
      <c r="R3654" s="24" t="s">
        <v>3312</v>
      </c>
      <c r="S3654" s="24" t="s">
        <v>3313</v>
      </c>
    </row>
    <row r="3655" spans="1:19" x14ac:dyDescent="0.25">
      <c r="A3655" s="24" t="s">
        <v>14027</v>
      </c>
      <c r="B3655" s="24">
        <v>92762648</v>
      </c>
      <c r="C3655" s="24">
        <v>22678232</v>
      </c>
      <c r="D3655" s="24" t="s">
        <v>3302</v>
      </c>
      <c r="E3655" s="24" t="s">
        <v>3303</v>
      </c>
      <c r="F3655" s="24" t="s">
        <v>13992</v>
      </c>
      <c r="G3655" s="24" t="s">
        <v>13791</v>
      </c>
      <c r="H3655" s="24" t="s">
        <v>13997</v>
      </c>
      <c r="I3655" s="24" t="s">
        <v>14007</v>
      </c>
      <c r="J3655" s="24" t="s">
        <v>14028</v>
      </c>
      <c r="N3655" s="24" t="s">
        <v>14029</v>
      </c>
      <c r="O3655" s="24" t="s">
        <v>3326</v>
      </c>
      <c r="Q3655" s="24" t="s">
        <v>3311</v>
      </c>
      <c r="R3655" s="24" t="s">
        <v>3312</v>
      </c>
      <c r="S3655" s="24" t="s">
        <v>3313</v>
      </c>
    </row>
    <row r="3656" spans="1:19" x14ac:dyDescent="0.25">
      <c r="A3656" s="24" t="s">
        <v>14030</v>
      </c>
      <c r="B3656" s="24">
        <v>92764793</v>
      </c>
      <c r="C3656" s="24">
        <v>22678277</v>
      </c>
      <c r="D3656" s="24" t="s">
        <v>3302</v>
      </c>
      <c r="E3656" s="24" t="s">
        <v>3303</v>
      </c>
      <c r="F3656" s="24" t="s">
        <v>13992</v>
      </c>
      <c r="G3656" s="24" t="s">
        <v>13791</v>
      </c>
      <c r="H3656" s="24" t="s">
        <v>13997</v>
      </c>
      <c r="I3656" s="24" t="s">
        <v>14031</v>
      </c>
      <c r="J3656" s="24" t="s">
        <v>5833</v>
      </c>
      <c r="N3656" s="24" t="s">
        <v>14010</v>
      </c>
      <c r="O3656" s="24" t="s">
        <v>3326</v>
      </c>
      <c r="Q3656" s="24" t="s">
        <v>3311</v>
      </c>
      <c r="R3656" s="24" t="s">
        <v>3743</v>
      </c>
      <c r="S3656" s="24" t="s">
        <v>3313</v>
      </c>
    </row>
    <row r="3657" spans="1:19" x14ac:dyDescent="0.25">
      <c r="A3657" s="24" t="s">
        <v>14032</v>
      </c>
      <c r="B3657" s="24">
        <v>92765354</v>
      </c>
      <c r="C3657" s="24">
        <v>22678283</v>
      </c>
      <c r="D3657" s="24" t="s">
        <v>3302</v>
      </c>
      <c r="E3657" s="24" t="s">
        <v>3303</v>
      </c>
      <c r="F3657" s="24" t="s">
        <v>13992</v>
      </c>
      <c r="G3657" s="24" t="s">
        <v>13791</v>
      </c>
      <c r="H3657" s="24" t="s">
        <v>13997</v>
      </c>
      <c r="I3657" s="24" t="s">
        <v>14031</v>
      </c>
      <c r="J3657" s="24" t="s">
        <v>14033</v>
      </c>
      <c r="N3657" s="24" t="s">
        <v>5162</v>
      </c>
      <c r="O3657" s="24" t="s">
        <v>3326</v>
      </c>
      <c r="Q3657" s="24" t="s">
        <v>3311</v>
      </c>
      <c r="R3657" s="24" t="s">
        <v>3312</v>
      </c>
      <c r="S3657" s="24" t="s">
        <v>3313</v>
      </c>
    </row>
    <row r="3658" spans="1:19" x14ac:dyDescent="0.25">
      <c r="A3658" s="24" t="s">
        <v>14034</v>
      </c>
      <c r="B3658" s="24">
        <v>92768145</v>
      </c>
      <c r="C3658" s="24">
        <v>22678328</v>
      </c>
      <c r="D3658" s="24" t="s">
        <v>3302</v>
      </c>
      <c r="E3658" s="24" t="s">
        <v>3303</v>
      </c>
      <c r="F3658" s="24" t="s">
        <v>14035</v>
      </c>
      <c r="G3658" s="24" t="s">
        <v>13791</v>
      </c>
      <c r="H3658" s="24" t="s">
        <v>14036</v>
      </c>
      <c r="I3658" s="24" t="s">
        <v>14037</v>
      </c>
      <c r="J3658" s="24" t="s">
        <v>14038</v>
      </c>
      <c r="N3658" s="24" t="s">
        <v>14039</v>
      </c>
      <c r="O3658" s="24" t="s">
        <v>3326</v>
      </c>
      <c r="Q3658" s="24" t="s">
        <v>3311</v>
      </c>
      <c r="R3658" s="24" t="s">
        <v>3312</v>
      </c>
      <c r="S3658" s="24" t="s">
        <v>3313</v>
      </c>
    </row>
    <row r="3659" spans="1:19" x14ac:dyDescent="0.25">
      <c r="A3659" s="24" t="s">
        <v>14040</v>
      </c>
      <c r="B3659" s="24">
        <v>92768579</v>
      </c>
      <c r="C3659" s="24">
        <v>22678342</v>
      </c>
      <c r="D3659" s="24" t="s">
        <v>3302</v>
      </c>
      <c r="E3659" s="24" t="s">
        <v>3303</v>
      </c>
      <c r="F3659" s="24" t="s">
        <v>14035</v>
      </c>
      <c r="G3659" s="24" t="s">
        <v>13791</v>
      </c>
      <c r="H3659" s="24" t="s">
        <v>14036</v>
      </c>
      <c r="I3659" s="24" t="s">
        <v>14037</v>
      </c>
      <c r="J3659" s="24" t="s">
        <v>14041</v>
      </c>
      <c r="N3659" s="24" t="s">
        <v>4364</v>
      </c>
      <c r="O3659" s="24" t="s">
        <v>3326</v>
      </c>
      <c r="Q3659" s="24" t="s">
        <v>3311</v>
      </c>
      <c r="R3659" s="24" t="s">
        <v>3312</v>
      </c>
      <c r="S3659" s="24" t="s">
        <v>3313</v>
      </c>
    </row>
    <row r="3660" spans="1:19" x14ac:dyDescent="0.25">
      <c r="A3660" s="24" t="s">
        <v>14042</v>
      </c>
      <c r="B3660" s="24">
        <v>92768812</v>
      </c>
      <c r="C3660" s="24">
        <v>22678348</v>
      </c>
      <c r="D3660" s="24" t="s">
        <v>3302</v>
      </c>
      <c r="E3660" s="24" t="s">
        <v>3303</v>
      </c>
      <c r="F3660" s="24" t="s">
        <v>14035</v>
      </c>
      <c r="G3660" s="24" t="s">
        <v>13791</v>
      </c>
      <c r="H3660" s="24" t="s">
        <v>14036</v>
      </c>
      <c r="I3660" s="24" t="s">
        <v>14037</v>
      </c>
      <c r="J3660" s="24" t="s">
        <v>14043</v>
      </c>
      <c r="N3660" s="24" t="s">
        <v>14044</v>
      </c>
      <c r="O3660" s="24" t="s">
        <v>3326</v>
      </c>
      <c r="Q3660" s="24" t="s">
        <v>3311</v>
      </c>
      <c r="R3660" s="24" t="s">
        <v>3312</v>
      </c>
      <c r="S3660" s="24" t="s">
        <v>3313</v>
      </c>
    </row>
    <row r="3661" spans="1:19" x14ac:dyDescent="0.25">
      <c r="A3661" s="24" t="s">
        <v>14045</v>
      </c>
      <c r="B3661" s="24">
        <v>92770105</v>
      </c>
      <c r="C3661" s="24">
        <v>22678367</v>
      </c>
      <c r="D3661" s="24" t="s">
        <v>3302</v>
      </c>
      <c r="E3661" s="24" t="s">
        <v>3303</v>
      </c>
      <c r="F3661" s="24" t="s">
        <v>14035</v>
      </c>
      <c r="G3661" s="24" t="s">
        <v>13791</v>
      </c>
      <c r="H3661" s="24" t="s">
        <v>14036</v>
      </c>
      <c r="I3661" s="24" t="s">
        <v>14046</v>
      </c>
      <c r="J3661" s="24" t="s">
        <v>14047</v>
      </c>
      <c r="N3661" s="24" t="s">
        <v>14048</v>
      </c>
      <c r="O3661" s="24" t="s">
        <v>3326</v>
      </c>
      <c r="Q3661" s="24" t="s">
        <v>3311</v>
      </c>
      <c r="R3661" s="24" t="s">
        <v>3312</v>
      </c>
      <c r="S3661" s="24" t="s">
        <v>3313</v>
      </c>
    </row>
    <row r="3662" spans="1:19" x14ac:dyDescent="0.25">
      <c r="A3662" s="24" t="s">
        <v>14049</v>
      </c>
      <c r="B3662" s="24">
        <v>92770303</v>
      </c>
      <c r="C3662" s="24">
        <v>22678370</v>
      </c>
      <c r="D3662" s="24" t="s">
        <v>3302</v>
      </c>
      <c r="E3662" s="24" t="s">
        <v>3303</v>
      </c>
      <c r="F3662" s="24" t="s">
        <v>14035</v>
      </c>
      <c r="G3662" s="24" t="s">
        <v>13791</v>
      </c>
      <c r="H3662" s="24" t="s">
        <v>14036</v>
      </c>
      <c r="I3662" s="24" t="s">
        <v>14046</v>
      </c>
      <c r="J3662" s="24" t="s">
        <v>14043</v>
      </c>
      <c r="N3662" s="24" t="s">
        <v>14000</v>
      </c>
      <c r="O3662" s="24" t="s">
        <v>3326</v>
      </c>
      <c r="Q3662" s="24" t="s">
        <v>3311</v>
      </c>
      <c r="R3662" s="24" t="s">
        <v>3312</v>
      </c>
      <c r="S3662" s="24" t="s">
        <v>3313</v>
      </c>
    </row>
    <row r="3663" spans="1:19" x14ac:dyDescent="0.25">
      <c r="A3663" s="24" t="s">
        <v>14050</v>
      </c>
      <c r="B3663" s="24">
        <v>92771552</v>
      </c>
      <c r="C3663" s="24">
        <v>22678386</v>
      </c>
      <c r="D3663" s="24" t="s">
        <v>3302</v>
      </c>
      <c r="E3663" s="24" t="s">
        <v>3303</v>
      </c>
      <c r="F3663" s="24" t="s">
        <v>14035</v>
      </c>
      <c r="G3663" s="24" t="s">
        <v>13791</v>
      </c>
      <c r="H3663" s="24" t="s">
        <v>14036</v>
      </c>
      <c r="I3663" s="24" t="s">
        <v>14046</v>
      </c>
      <c r="J3663" s="24" t="s">
        <v>14051</v>
      </c>
      <c r="N3663" s="24" t="s">
        <v>4916</v>
      </c>
      <c r="O3663" s="24" t="s">
        <v>3326</v>
      </c>
      <c r="Q3663" s="24" t="s">
        <v>3311</v>
      </c>
      <c r="R3663" s="24" t="s">
        <v>3312</v>
      </c>
      <c r="S3663" s="24" t="s">
        <v>3313</v>
      </c>
    </row>
    <row r="3664" spans="1:19" x14ac:dyDescent="0.25">
      <c r="A3664" s="24" t="s">
        <v>14052</v>
      </c>
      <c r="B3664" s="24">
        <v>92771775</v>
      </c>
      <c r="C3664" s="24">
        <v>22678389</v>
      </c>
      <c r="D3664" s="24" t="s">
        <v>3302</v>
      </c>
      <c r="E3664" s="24" t="s">
        <v>3303</v>
      </c>
      <c r="F3664" s="24" t="s">
        <v>14035</v>
      </c>
      <c r="G3664" s="24" t="s">
        <v>13791</v>
      </c>
      <c r="H3664" s="24" t="s">
        <v>14036</v>
      </c>
      <c r="I3664" s="24" t="s">
        <v>14046</v>
      </c>
      <c r="J3664" s="24" t="s">
        <v>9808</v>
      </c>
      <c r="N3664" s="24" t="s">
        <v>14000</v>
      </c>
      <c r="O3664" s="24" t="s">
        <v>3326</v>
      </c>
      <c r="Q3664" s="24" t="s">
        <v>3311</v>
      </c>
      <c r="R3664" s="24" t="s">
        <v>3312</v>
      </c>
      <c r="S3664" s="24" t="s">
        <v>3313</v>
      </c>
    </row>
    <row r="3665" spans="1:19" x14ac:dyDescent="0.25">
      <c r="A3665" s="24" t="s">
        <v>14053</v>
      </c>
      <c r="B3665" s="24">
        <v>92771975</v>
      </c>
      <c r="C3665" s="24">
        <v>22678392</v>
      </c>
      <c r="D3665" s="24" t="s">
        <v>3302</v>
      </c>
      <c r="E3665" s="24" t="s">
        <v>3303</v>
      </c>
      <c r="F3665" s="24" t="s">
        <v>14035</v>
      </c>
      <c r="G3665" s="24" t="s">
        <v>13791</v>
      </c>
      <c r="H3665" s="24" t="s">
        <v>14036</v>
      </c>
      <c r="I3665" s="24" t="s">
        <v>14046</v>
      </c>
      <c r="J3665" s="24" t="s">
        <v>14054</v>
      </c>
      <c r="N3665" s="24" t="s">
        <v>14055</v>
      </c>
      <c r="O3665" s="24" t="s">
        <v>3316</v>
      </c>
      <c r="P3665" s="24" t="s">
        <v>7587</v>
      </c>
      <c r="Q3665" s="24" t="s">
        <v>3311</v>
      </c>
      <c r="R3665" s="24" t="s">
        <v>3312</v>
      </c>
      <c r="S3665" s="24" t="s">
        <v>3313</v>
      </c>
    </row>
    <row r="3666" spans="1:19" x14ac:dyDescent="0.25">
      <c r="A3666" s="24" t="s">
        <v>14056</v>
      </c>
      <c r="B3666" s="24">
        <v>92772232</v>
      </c>
      <c r="C3666" s="24">
        <v>22678395</v>
      </c>
      <c r="D3666" s="24" t="s">
        <v>3302</v>
      </c>
      <c r="E3666" s="24" t="s">
        <v>3303</v>
      </c>
      <c r="F3666" s="24" t="s">
        <v>14035</v>
      </c>
      <c r="G3666" s="24" t="s">
        <v>13791</v>
      </c>
      <c r="H3666" s="24" t="s">
        <v>14036</v>
      </c>
      <c r="I3666" s="24" t="s">
        <v>14046</v>
      </c>
      <c r="J3666" s="24" t="s">
        <v>14057</v>
      </c>
      <c r="N3666" s="24" t="s">
        <v>14058</v>
      </c>
      <c r="O3666" s="24" t="s">
        <v>3316</v>
      </c>
      <c r="P3666" s="24" t="s">
        <v>14059</v>
      </c>
    </row>
    <row r="3667" spans="1:19" x14ac:dyDescent="0.25">
      <c r="A3667" s="24" t="s">
        <v>14060</v>
      </c>
      <c r="B3667" s="24">
        <v>92772529</v>
      </c>
      <c r="C3667" s="24">
        <v>22678398</v>
      </c>
      <c r="D3667" s="24" t="s">
        <v>3302</v>
      </c>
      <c r="E3667" s="24" t="s">
        <v>3303</v>
      </c>
      <c r="F3667" s="24" t="s">
        <v>14035</v>
      </c>
      <c r="G3667" s="24" t="s">
        <v>13791</v>
      </c>
      <c r="H3667" s="24" t="s">
        <v>14036</v>
      </c>
      <c r="I3667" s="24" t="s">
        <v>14046</v>
      </c>
      <c r="J3667" s="24" t="s">
        <v>14061</v>
      </c>
      <c r="N3667" s="24" t="s">
        <v>4916</v>
      </c>
      <c r="O3667" s="24" t="s">
        <v>3316</v>
      </c>
      <c r="P3667" s="24" t="s">
        <v>13995</v>
      </c>
      <c r="Q3667" s="24" t="s">
        <v>3311</v>
      </c>
      <c r="R3667" s="24" t="s">
        <v>3312</v>
      </c>
      <c r="S3667" s="24" t="s">
        <v>3313</v>
      </c>
    </row>
    <row r="3668" spans="1:19" x14ac:dyDescent="0.25">
      <c r="A3668" s="24" t="s">
        <v>14062</v>
      </c>
      <c r="B3668" s="24">
        <v>92773141</v>
      </c>
      <c r="C3668" s="24">
        <v>22678422</v>
      </c>
      <c r="D3668" s="24" t="s">
        <v>3302</v>
      </c>
      <c r="E3668" s="24" t="s">
        <v>3303</v>
      </c>
      <c r="F3668" s="24" t="s">
        <v>14035</v>
      </c>
      <c r="G3668" s="24" t="s">
        <v>13791</v>
      </c>
      <c r="H3668" s="24" t="s">
        <v>14036</v>
      </c>
      <c r="I3668" s="24" t="s">
        <v>14063</v>
      </c>
      <c r="J3668" s="24" t="s">
        <v>14064</v>
      </c>
      <c r="N3668" s="24" t="s">
        <v>14065</v>
      </c>
      <c r="O3668" s="24" t="s">
        <v>3326</v>
      </c>
      <c r="Q3668" s="24" t="s">
        <v>3311</v>
      </c>
      <c r="R3668" s="24" t="s">
        <v>3312</v>
      </c>
      <c r="S3668" s="24" t="s">
        <v>3313</v>
      </c>
    </row>
    <row r="3669" spans="1:19" x14ac:dyDescent="0.25">
      <c r="A3669" s="24" t="s">
        <v>14066</v>
      </c>
      <c r="B3669" s="24">
        <v>92775039</v>
      </c>
      <c r="C3669" s="24">
        <v>22678461</v>
      </c>
      <c r="D3669" s="24" t="s">
        <v>3302</v>
      </c>
      <c r="E3669" s="24" t="s">
        <v>3303</v>
      </c>
      <c r="F3669" s="24" t="s">
        <v>14035</v>
      </c>
      <c r="G3669" s="24" t="s">
        <v>13791</v>
      </c>
      <c r="H3669" s="24" t="s">
        <v>14036</v>
      </c>
      <c r="I3669" s="24" t="s">
        <v>14067</v>
      </c>
      <c r="J3669" s="24" t="s">
        <v>14068</v>
      </c>
      <c r="N3669" s="24" t="s">
        <v>5162</v>
      </c>
      <c r="O3669" s="24" t="s">
        <v>3326</v>
      </c>
      <c r="Q3669" s="24" t="s">
        <v>3311</v>
      </c>
      <c r="R3669" s="24" t="s">
        <v>3312</v>
      </c>
      <c r="S3669" s="24" t="s">
        <v>3313</v>
      </c>
    </row>
    <row r="3670" spans="1:19" x14ac:dyDescent="0.25">
      <c r="A3670" s="24" t="s">
        <v>14069</v>
      </c>
      <c r="B3670" s="24">
        <v>92775236</v>
      </c>
      <c r="C3670" s="24">
        <v>22678464</v>
      </c>
      <c r="D3670" s="24" t="s">
        <v>3302</v>
      </c>
      <c r="E3670" s="24" t="s">
        <v>3303</v>
      </c>
      <c r="F3670" s="24" t="s">
        <v>14035</v>
      </c>
      <c r="G3670" s="24" t="s">
        <v>13791</v>
      </c>
      <c r="H3670" s="24" t="s">
        <v>14036</v>
      </c>
      <c r="I3670" s="24" t="s">
        <v>14070</v>
      </c>
      <c r="J3670" s="24" t="s">
        <v>14071</v>
      </c>
      <c r="N3670" s="24" t="s">
        <v>5162</v>
      </c>
      <c r="O3670" s="24" t="s">
        <v>3310</v>
      </c>
      <c r="P3670" s="24" t="s">
        <v>7587</v>
      </c>
      <c r="Q3670" s="24" t="s">
        <v>3311</v>
      </c>
      <c r="R3670" s="24" t="s">
        <v>3312</v>
      </c>
      <c r="S3670" s="24" t="s">
        <v>3313</v>
      </c>
    </row>
    <row r="3671" spans="1:19" x14ac:dyDescent="0.25">
      <c r="A3671" s="24" t="s">
        <v>14072</v>
      </c>
      <c r="B3671" s="24">
        <v>92775671</v>
      </c>
      <c r="C3671" s="24">
        <v>22678478</v>
      </c>
      <c r="D3671" s="24" t="s">
        <v>3302</v>
      </c>
      <c r="E3671" s="24" t="s">
        <v>3303</v>
      </c>
      <c r="F3671" s="24" t="s">
        <v>14035</v>
      </c>
      <c r="G3671" s="24" t="s">
        <v>13791</v>
      </c>
      <c r="H3671" s="24" t="s">
        <v>14036</v>
      </c>
      <c r="I3671" s="24" t="s">
        <v>14070</v>
      </c>
      <c r="J3671" s="24" t="s">
        <v>14073</v>
      </c>
      <c r="N3671" s="24" t="s">
        <v>5162</v>
      </c>
      <c r="O3671" s="24" t="s">
        <v>3326</v>
      </c>
      <c r="Q3671" s="24" t="s">
        <v>3311</v>
      </c>
      <c r="R3671" s="24" t="s">
        <v>3312</v>
      </c>
      <c r="S3671" s="24" t="s">
        <v>3313</v>
      </c>
    </row>
    <row r="3672" spans="1:19" x14ac:dyDescent="0.25">
      <c r="A3672" s="24" t="s">
        <v>14074</v>
      </c>
      <c r="B3672" s="24">
        <v>92777326</v>
      </c>
      <c r="C3672" s="24">
        <v>22678534</v>
      </c>
      <c r="D3672" s="24" t="s">
        <v>3302</v>
      </c>
      <c r="E3672" s="24" t="s">
        <v>3303</v>
      </c>
      <c r="F3672" s="24" t="s">
        <v>14035</v>
      </c>
      <c r="G3672" s="24" t="s">
        <v>13791</v>
      </c>
      <c r="H3672" s="24" t="s">
        <v>14036</v>
      </c>
      <c r="I3672" s="24" t="s">
        <v>14075</v>
      </c>
      <c r="J3672" s="24" t="s">
        <v>14076</v>
      </c>
      <c r="N3672" s="24" t="s">
        <v>12153</v>
      </c>
      <c r="O3672" s="24" t="s">
        <v>3316</v>
      </c>
      <c r="P3672" s="24" t="s">
        <v>7587</v>
      </c>
      <c r="Q3672" s="24" t="s">
        <v>3311</v>
      </c>
      <c r="R3672" s="24" t="s">
        <v>3312</v>
      </c>
      <c r="S3672" s="24" t="s">
        <v>3313</v>
      </c>
    </row>
    <row r="3673" spans="1:19" x14ac:dyDescent="0.25">
      <c r="A3673" s="24" t="s">
        <v>14077</v>
      </c>
      <c r="B3673" s="24">
        <v>92777596</v>
      </c>
      <c r="C3673" s="24">
        <v>22678537</v>
      </c>
      <c r="D3673" s="24" t="s">
        <v>3302</v>
      </c>
      <c r="E3673" s="24" t="s">
        <v>3303</v>
      </c>
      <c r="F3673" s="24" t="s">
        <v>14035</v>
      </c>
      <c r="G3673" s="24" t="s">
        <v>13791</v>
      </c>
      <c r="H3673" s="24" t="s">
        <v>14036</v>
      </c>
      <c r="I3673" s="24" t="s">
        <v>14075</v>
      </c>
      <c r="J3673" s="24" t="s">
        <v>14078</v>
      </c>
      <c r="N3673" s="24" t="s">
        <v>4916</v>
      </c>
      <c r="O3673" s="24" t="s">
        <v>4069</v>
      </c>
      <c r="P3673" s="24" t="s">
        <v>14079</v>
      </c>
    </row>
    <row r="3674" spans="1:19" x14ac:dyDescent="0.25">
      <c r="A3674" s="24" t="s">
        <v>14080</v>
      </c>
      <c r="B3674" s="24">
        <v>92777952</v>
      </c>
      <c r="C3674" s="24">
        <v>22678544</v>
      </c>
      <c r="D3674" s="24" t="s">
        <v>3302</v>
      </c>
      <c r="E3674" s="24" t="s">
        <v>3303</v>
      </c>
      <c r="F3674" s="24" t="s">
        <v>14035</v>
      </c>
      <c r="G3674" s="24" t="s">
        <v>13791</v>
      </c>
      <c r="H3674" s="24" t="s">
        <v>14036</v>
      </c>
      <c r="I3674" s="24" t="s">
        <v>14075</v>
      </c>
      <c r="J3674" s="24" t="s">
        <v>14081</v>
      </c>
      <c r="N3674" s="24" t="s">
        <v>4916</v>
      </c>
      <c r="O3674" s="24" t="s">
        <v>4069</v>
      </c>
      <c r="P3674" s="24" t="s">
        <v>14082</v>
      </c>
    </row>
    <row r="3675" spans="1:19" x14ac:dyDescent="0.25">
      <c r="A3675" s="24" t="s">
        <v>14083</v>
      </c>
      <c r="B3675" s="24">
        <v>92821959</v>
      </c>
      <c r="C3675" s="24">
        <v>22679630</v>
      </c>
      <c r="D3675" s="24" t="s">
        <v>3302</v>
      </c>
      <c r="E3675" s="24" t="s">
        <v>3303</v>
      </c>
      <c r="F3675" s="24" t="s">
        <v>14035</v>
      </c>
      <c r="G3675" s="24" t="s">
        <v>13791</v>
      </c>
      <c r="H3675" s="24" t="s">
        <v>14084</v>
      </c>
      <c r="I3675" s="24" t="s">
        <v>14085</v>
      </c>
      <c r="J3675" s="24" t="s">
        <v>14086</v>
      </c>
      <c r="N3675" s="24" t="s">
        <v>4184</v>
      </c>
      <c r="O3675" s="24" t="s">
        <v>3310</v>
      </c>
      <c r="P3675" s="24" t="s">
        <v>7587</v>
      </c>
      <c r="Q3675" s="24" t="s">
        <v>3311</v>
      </c>
      <c r="R3675" s="24" t="s">
        <v>3312</v>
      </c>
      <c r="S3675" s="24" t="s">
        <v>3313</v>
      </c>
    </row>
    <row r="3676" spans="1:19" x14ac:dyDescent="0.25">
      <c r="A3676" s="24" t="s">
        <v>14087</v>
      </c>
      <c r="B3676" s="24">
        <v>92822247</v>
      </c>
      <c r="C3676" s="24">
        <v>22679635</v>
      </c>
      <c r="D3676" s="24" t="s">
        <v>3302</v>
      </c>
      <c r="E3676" s="24" t="s">
        <v>3303</v>
      </c>
      <c r="F3676" s="24" t="s">
        <v>14035</v>
      </c>
      <c r="G3676" s="24" t="s">
        <v>13791</v>
      </c>
      <c r="H3676" s="24" t="s">
        <v>14084</v>
      </c>
      <c r="I3676" s="24" t="s">
        <v>14085</v>
      </c>
      <c r="J3676" s="24" t="s">
        <v>14088</v>
      </c>
      <c r="N3676" s="24" t="s">
        <v>5162</v>
      </c>
      <c r="O3676" s="24" t="s">
        <v>3326</v>
      </c>
      <c r="Q3676" s="24" t="s">
        <v>3311</v>
      </c>
      <c r="R3676" s="24" t="s">
        <v>3312</v>
      </c>
      <c r="S3676" s="24" t="s">
        <v>3313</v>
      </c>
    </row>
    <row r="3677" spans="1:19" x14ac:dyDescent="0.25">
      <c r="A3677" s="24" t="s">
        <v>14089</v>
      </c>
      <c r="B3677" s="24">
        <v>92825070</v>
      </c>
      <c r="C3677" s="24">
        <v>22679698</v>
      </c>
      <c r="D3677" s="24" t="s">
        <v>3302</v>
      </c>
      <c r="E3677" s="24" t="s">
        <v>3303</v>
      </c>
      <c r="F3677" s="24" t="s">
        <v>14035</v>
      </c>
      <c r="G3677" s="24" t="s">
        <v>13791</v>
      </c>
      <c r="H3677" s="24" t="s">
        <v>14084</v>
      </c>
      <c r="I3677" s="24" t="s">
        <v>14085</v>
      </c>
      <c r="J3677" s="24" t="s">
        <v>4108</v>
      </c>
      <c r="N3677" s="24" t="s">
        <v>14090</v>
      </c>
      <c r="O3677" s="24" t="s">
        <v>3326</v>
      </c>
      <c r="Q3677" s="24" t="s">
        <v>3311</v>
      </c>
      <c r="R3677" s="24" t="s">
        <v>3312</v>
      </c>
      <c r="S3677" s="24" t="s">
        <v>3313</v>
      </c>
    </row>
    <row r="3678" spans="1:19" x14ac:dyDescent="0.25">
      <c r="A3678" s="24" t="s">
        <v>14091</v>
      </c>
      <c r="B3678" s="24">
        <v>92826187</v>
      </c>
      <c r="C3678" s="24">
        <v>22679723</v>
      </c>
      <c r="D3678" s="24" t="s">
        <v>3302</v>
      </c>
      <c r="E3678" s="24" t="s">
        <v>3303</v>
      </c>
      <c r="F3678" s="24" t="s">
        <v>14092</v>
      </c>
      <c r="G3678" s="24" t="s">
        <v>13791</v>
      </c>
      <c r="H3678" s="24" t="s">
        <v>14093</v>
      </c>
      <c r="I3678" s="24" t="s">
        <v>14094</v>
      </c>
      <c r="J3678" s="24" t="s">
        <v>8900</v>
      </c>
      <c r="N3678" s="24" t="s">
        <v>4364</v>
      </c>
      <c r="O3678" s="24" t="s">
        <v>3326</v>
      </c>
      <c r="Q3678" s="24" t="s">
        <v>3311</v>
      </c>
      <c r="R3678" s="24" t="s">
        <v>3312</v>
      </c>
      <c r="S3678" s="24" t="s">
        <v>3313</v>
      </c>
    </row>
    <row r="3679" spans="1:19" x14ac:dyDescent="0.25">
      <c r="A3679" s="24" t="s">
        <v>14095</v>
      </c>
      <c r="B3679" s="24">
        <v>92826769</v>
      </c>
      <c r="C3679" s="24">
        <v>22679729</v>
      </c>
      <c r="D3679" s="24" t="s">
        <v>3302</v>
      </c>
      <c r="E3679" s="24" t="s">
        <v>3303</v>
      </c>
      <c r="F3679" s="24" t="s">
        <v>14092</v>
      </c>
      <c r="G3679" s="24" t="s">
        <v>13791</v>
      </c>
      <c r="H3679" s="24" t="s">
        <v>14093</v>
      </c>
      <c r="I3679" s="24" t="s">
        <v>14096</v>
      </c>
      <c r="J3679" s="24" t="s">
        <v>14097</v>
      </c>
      <c r="N3679" s="24" t="s">
        <v>14098</v>
      </c>
      <c r="O3679" s="24" t="s">
        <v>3326</v>
      </c>
      <c r="Q3679" s="24" t="s">
        <v>3311</v>
      </c>
      <c r="R3679" s="24" t="s">
        <v>3922</v>
      </c>
      <c r="S3679" s="24" t="s">
        <v>3313</v>
      </c>
    </row>
    <row r="3680" spans="1:19" x14ac:dyDescent="0.25">
      <c r="A3680" s="24" t="s">
        <v>14099</v>
      </c>
      <c r="B3680" s="24">
        <v>92827620</v>
      </c>
      <c r="C3680" s="24">
        <v>22679746</v>
      </c>
      <c r="D3680" s="24" t="s">
        <v>3302</v>
      </c>
      <c r="E3680" s="24" t="s">
        <v>3303</v>
      </c>
      <c r="F3680" s="24" t="s">
        <v>14092</v>
      </c>
      <c r="G3680" s="24" t="s">
        <v>13791</v>
      </c>
      <c r="H3680" s="24" t="s">
        <v>14100</v>
      </c>
      <c r="I3680" s="24" t="s">
        <v>14101</v>
      </c>
      <c r="J3680" s="24" t="s">
        <v>3707</v>
      </c>
      <c r="N3680" s="24" t="s">
        <v>14102</v>
      </c>
      <c r="O3680" s="24" t="s">
        <v>3326</v>
      </c>
      <c r="Q3680" s="24" t="s">
        <v>3311</v>
      </c>
      <c r="R3680" s="24" t="s">
        <v>3312</v>
      </c>
      <c r="S3680" s="24" t="s">
        <v>3313</v>
      </c>
    </row>
    <row r="3681" spans="1:19" x14ac:dyDescent="0.25">
      <c r="A3681" s="24" t="s">
        <v>14103</v>
      </c>
      <c r="B3681" s="24">
        <v>92829021</v>
      </c>
      <c r="C3681" s="24">
        <v>22679763</v>
      </c>
      <c r="D3681" s="24" t="s">
        <v>3302</v>
      </c>
      <c r="E3681" s="24" t="s">
        <v>3303</v>
      </c>
      <c r="F3681" s="24" t="s">
        <v>14092</v>
      </c>
      <c r="G3681" s="24" t="s">
        <v>13791</v>
      </c>
      <c r="H3681" s="24" t="s">
        <v>14100</v>
      </c>
      <c r="I3681" s="24" t="s">
        <v>14101</v>
      </c>
      <c r="J3681" s="24" t="s">
        <v>14104</v>
      </c>
      <c r="N3681" s="24" t="s">
        <v>4364</v>
      </c>
      <c r="O3681" s="24" t="s">
        <v>3326</v>
      </c>
      <c r="Q3681" s="24" t="s">
        <v>3311</v>
      </c>
      <c r="R3681" s="24" t="s">
        <v>3743</v>
      </c>
      <c r="S3681" s="24" t="s">
        <v>3313</v>
      </c>
    </row>
    <row r="3682" spans="1:19" x14ac:dyDescent="0.25">
      <c r="A3682" s="24" t="s">
        <v>14105</v>
      </c>
      <c r="B3682" s="24">
        <v>92830407</v>
      </c>
      <c r="C3682" s="24">
        <v>22679789</v>
      </c>
      <c r="D3682" s="24" t="s">
        <v>3302</v>
      </c>
      <c r="E3682" s="24" t="s">
        <v>3303</v>
      </c>
      <c r="F3682" s="24" t="s">
        <v>14092</v>
      </c>
      <c r="G3682" s="24" t="s">
        <v>13791</v>
      </c>
      <c r="H3682" s="24" t="s">
        <v>14100</v>
      </c>
      <c r="I3682" s="24" t="s">
        <v>14106</v>
      </c>
      <c r="J3682" s="24" t="s">
        <v>14107</v>
      </c>
      <c r="N3682" s="24" t="s">
        <v>4364</v>
      </c>
      <c r="O3682" s="24" t="s">
        <v>3326</v>
      </c>
      <c r="Q3682" s="24" t="s">
        <v>3311</v>
      </c>
      <c r="R3682" s="24" t="s">
        <v>3312</v>
      </c>
      <c r="S3682" s="24" t="s">
        <v>3313</v>
      </c>
    </row>
    <row r="3683" spans="1:19" x14ac:dyDescent="0.25">
      <c r="A3683" s="24" t="s">
        <v>14108</v>
      </c>
      <c r="B3683" s="24">
        <v>92830830</v>
      </c>
      <c r="C3683" s="24">
        <v>22679824</v>
      </c>
      <c r="D3683" s="24" t="s">
        <v>3302</v>
      </c>
      <c r="E3683" s="24" t="s">
        <v>3303</v>
      </c>
      <c r="F3683" s="24" t="s">
        <v>14092</v>
      </c>
      <c r="G3683" s="24" t="s">
        <v>13791</v>
      </c>
      <c r="H3683" s="24" t="s">
        <v>14100</v>
      </c>
      <c r="I3683" s="24" t="s">
        <v>14109</v>
      </c>
      <c r="J3683" s="24" t="s">
        <v>6684</v>
      </c>
      <c r="N3683" s="24" t="s">
        <v>14110</v>
      </c>
      <c r="O3683" s="24" t="s">
        <v>3326</v>
      </c>
      <c r="Q3683" s="24" t="s">
        <v>3311</v>
      </c>
      <c r="R3683" s="24" t="s">
        <v>3922</v>
      </c>
      <c r="S3683" s="24" t="s">
        <v>3313</v>
      </c>
    </row>
    <row r="3684" spans="1:19" x14ac:dyDescent="0.25">
      <c r="A3684" s="24" t="s">
        <v>14111</v>
      </c>
      <c r="B3684" s="24">
        <v>92831496</v>
      </c>
      <c r="C3684" s="24">
        <v>22679833</v>
      </c>
      <c r="D3684" s="24" t="s">
        <v>3302</v>
      </c>
      <c r="E3684" s="24" t="s">
        <v>3303</v>
      </c>
      <c r="F3684" s="24" t="s">
        <v>14092</v>
      </c>
      <c r="G3684" s="24" t="s">
        <v>13791</v>
      </c>
      <c r="H3684" s="24" t="s">
        <v>14100</v>
      </c>
      <c r="I3684" s="24" t="s">
        <v>14112</v>
      </c>
      <c r="J3684" s="24" t="s">
        <v>14113</v>
      </c>
      <c r="N3684" s="24" t="s">
        <v>14114</v>
      </c>
      <c r="O3684" s="24" t="s">
        <v>3326</v>
      </c>
      <c r="Q3684" s="24" t="s">
        <v>3311</v>
      </c>
      <c r="R3684" s="24" t="s">
        <v>3922</v>
      </c>
      <c r="S3684" s="24" t="s">
        <v>3313</v>
      </c>
    </row>
    <row r="3685" spans="1:19" x14ac:dyDescent="0.25">
      <c r="A3685" s="24" t="s">
        <v>14115</v>
      </c>
      <c r="B3685" s="24">
        <v>92832118</v>
      </c>
      <c r="C3685" s="24">
        <v>22679846</v>
      </c>
      <c r="D3685" s="24" t="s">
        <v>3302</v>
      </c>
      <c r="E3685" s="24" t="s">
        <v>3303</v>
      </c>
      <c r="F3685" s="24" t="s">
        <v>14092</v>
      </c>
      <c r="G3685" s="24" t="s">
        <v>13791</v>
      </c>
      <c r="H3685" s="24" t="s">
        <v>14100</v>
      </c>
      <c r="I3685" s="24" t="s">
        <v>14116</v>
      </c>
      <c r="J3685" s="24" t="s">
        <v>14117</v>
      </c>
      <c r="N3685" s="24" t="s">
        <v>12595</v>
      </c>
      <c r="O3685" s="24" t="s">
        <v>3326</v>
      </c>
      <c r="Q3685" s="24" t="s">
        <v>3311</v>
      </c>
      <c r="R3685" s="24" t="s">
        <v>3922</v>
      </c>
      <c r="S3685" s="24" t="s">
        <v>3313</v>
      </c>
    </row>
    <row r="3686" spans="1:19" x14ac:dyDescent="0.25">
      <c r="A3686" s="24" t="s">
        <v>14118</v>
      </c>
      <c r="B3686" s="24">
        <v>92832574</v>
      </c>
      <c r="C3686" s="24">
        <v>22679866</v>
      </c>
      <c r="D3686" s="24" t="s">
        <v>3302</v>
      </c>
      <c r="E3686" s="24" t="s">
        <v>3303</v>
      </c>
      <c r="F3686" s="24" t="s">
        <v>14092</v>
      </c>
      <c r="G3686" s="24" t="s">
        <v>13791</v>
      </c>
      <c r="H3686" s="24" t="s">
        <v>14100</v>
      </c>
      <c r="I3686" s="24" t="s">
        <v>14119</v>
      </c>
      <c r="J3686" s="24" t="s">
        <v>14120</v>
      </c>
      <c r="N3686" s="24" t="s">
        <v>12595</v>
      </c>
      <c r="O3686" s="24" t="s">
        <v>3326</v>
      </c>
      <c r="Q3686" s="24" t="s">
        <v>3311</v>
      </c>
      <c r="R3686" s="24" t="s">
        <v>3922</v>
      </c>
      <c r="S3686" s="24" t="s">
        <v>3313</v>
      </c>
    </row>
    <row r="3687" spans="1:19" x14ac:dyDescent="0.25">
      <c r="A3687" s="24" t="s">
        <v>14121</v>
      </c>
      <c r="B3687" s="24">
        <v>92837649</v>
      </c>
      <c r="C3687" s="24">
        <v>22679987</v>
      </c>
      <c r="D3687" s="24" t="s">
        <v>3302</v>
      </c>
      <c r="E3687" s="24" t="s">
        <v>3303</v>
      </c>
      <c r="F3687" s="24" t="s">
        <v>14092</v>
      </c>
      <c r="G3687" s="24" t="s">
        <v>13791</v>
      </c>
      <c r="H3687" s="24" t="s">
        <v>14100</v>
      </c>
      <c r="I3687" s="24" t="s">
        <v>14122</v>
      </c>
      <c r="J3687" s="24" t="s">
        <v>14123</v>
      </c>
      <c r="N3687" s="24" t="s">
        <v>5162</v>
      </c>
      <c r="O3687" s="24" t="s">
        <v>3310</v>
      </c>
      <c r="P3687" s="24" t="s">
        <v>13995</v>
      </c>
      <c r="Q3687" s="24" t="s">
        <v>3311</v>
      </c>
      <c r="R3687" s="24" t="s">
        <v>3312</v>
      </c>
      <c r="S3687" s="24" t="s">
        <v>3313</v>
      </c>
    </row>
    <row r="3688" spans="1:19" x14ac:dyDescent="0.25">
      <c r="A3688" s="24" t="s">
        <v>14124</v>
      </c>
      <c r="B3688" s="24">
        <v>92843247</v>
      </c>
      <c r="C3688" s="24">
        <v>22680101</v>
      </c>
      <c r="D3688" s="24" t="s">
        <v>3302</v>
      </c>
      <c r="E3688" s="24" t="s">
        <v>3303</v>
      </c>
      <c r="F3688" s="24" t="s">
        <v>14092</v>
      </c>
      <c r="G3688" s="24" t="s">
        <v>13791</v>
      </c>
      <c r="H3688" s="24" t="s">
        <v>14100</v>
      </c>
      <c r="I3688" s="24" t="s">
        <v>14125</v>
      </c>
      <c r="J3688" s="24" t="s">
        <v>14126</v>
      </c>
      <c r="N3688" s="24" t="s">
        <v>14102</v>
      </c>
      <c r="O3688" s="24" t="s">
        <v>3326</v>
      </c>
      <c r="Q3688" s="24" t="s">
        <v>3311</v>
      </c>
      <c r="R3688" s="24" t="s">
        <v>3922</v>
      </c>
      <c r="S3688" s="24" t="s">
        <v>3313</v>
      </c>
    </row>
    <row r="3689" spans="1:19" x14ac:dyDescent="0.25">
      <c r="A3689" s="24" t="s">
        <v>14127</v>
      </c>
      <c r="B3689" s="24">
        <v>92847550</v>
      </c>
      <c r="C3689" s="24">
        <v>22680167</v>
      </c>
      <c r="D3689" s="24" t="s">
        <v>3302</v>
      </c>
      <c r="E3689" s="24" t="s">
        <v>3303</v>
      </c>
      <c r="F3689" s="24" t="s">
        <v>14092</v>
      </c>
      <c r="G3689" s="24" t="s">
        <v>13791</v>
      </c>
      <c r="H3689" s="24" t="s">
        <v>14100</v>
      </c>
      <c r="I3689" s="24" t="s">
        <v>14128</v>
      </c>
      <c r="J3689" s="24" t="s">
        <v>14129</v>
      </c>
      <c r="N3689" s="24" t="s">
        <v>14130</v>
      </c>
      <c r="O3689" s="24" t="s">
        <v>3326</v>
      </c>
      <c r="Q3689" s="24" t="s">
        <v>3311</v>
      </c>
      <c r="R3689" s="24" t="s">
        <v>3922</v>
      </c>
      <c r="S3689" s="24" t="s">
        <v>3313</v>
      </c>
    </row>
    <row r="3690" spans="1:19" x14ac:dyDescent="0.25">
      <c r="A3690" s="24" t="s">
        <v>14131</v>
      </c>
      <c r="B3690" s="24">
        <v>92850997</v>
      </c>
      <c r="C3690" s="24">
        <v>22680229</v>
      </c>
      <c r="D3690" s="24" t="s">
        <v>3302</v>
      </c>
      <c r="E3690" s="24" t="s">
        <v>3303</v>
      </c>
      <c r="F3690" s="24" t="s">
        <v>14092</v>
      </c>
      <c r="G3690" s="24" t="s">
        <v>13791</v>
      </c>
      <c r="H3690" s="24" t="s">
        <v>14100</v>
      </c>
      <c r="I3690" s="24" t="s">
        <v>14132</v>
      </c>
      <c r="J3690" s="24" t="s">
        <v>14133</v>
      </c>
      <c r="N3690" s="24" t="s">
        <v>4364</v>
      </c>
      <c r="O3690" s="24" t="s">
        <v>3326</v>
      </c>
      <c r="Q3690" s="24" t="s">
        <v>3311</v>
      </c>
      <c r="R3690" s="24" t="s">
        <v>3312</v>
      </c>
      <c r="S3690" s="24" t="s">
        <v>3313</v>
      </c>
    </row>
    <row r="3691" spans="1:19" x14ac:dyDescent="0.25">
      <c r="A3691" s="24" t="s">
        <v>14134</v>
      </c>
      <c r="B3691" s="24">
        <v>92851668</v>
      </c>
      <c r="C3691" s="24">
        <v>22680233</v>
      </c>
      <c r="D3691" s="24" t="s">
        <v>3302</v>
      </c>
      <c r="E3691" s="24" t="s">
        <v>3303</v>
      </c>
      <c r="F3691" s="24" t="s">
        <v>14092</v>
      </c>
      <c r="G3691" s="24" t="s">
        <v>13791</v>
      </c>
      <c r="H3691" s="24" t="s">
        <v>14100</v>
      </c>
      <c r="I3691" s="24" t="s">
        <v>14132</v>
      </c>
      <c r="J3691" s="24" t="s">
        <v>14135</v>
      </c>
      <c r="N3691" s="24" t="s">
        <v>14102</v>
      </c>
      <c r="O3691" s="24" t="s">
        <v>3326</v>
      </c>
      <c r="Q3691" s="24" t="s">
        <v>3311</v>
      </c>
      <c r="R3691" s="24" t="s">
        <v>3312</v>
      </c>
      <c r="S3691" s="24" t="s">
        <v>3313</v>
      </c>
    </row>
    <row r="3692" spans="1:19" x14ac:dyDescent="0.25">
      <c r="A3692" s="24" t="s">
        <v>14136</v>
      </c>
      <c r="B3692" s="24">
        <v>92852309</v>
      </c>
      <c r="C3692" s="24">
        <v>22680240</v>
      </c>
      <c r="D3692" s="24" t="s">
        <v>3302</v>
      </c>
      <c r="E3692" s="24" t="s">
        <v>3303</v>
      </c>
      <c r="F3692" s="24" t="s">
        <v>14092</v>
      </c>
      <c r="G3692" s="24" t="s">
        <v>13791</v>
      </c>
      <c r="H3692" s="24" t="s">
        <v>14100</v>
      </c>
      <c r="I3692" s="24" t="s">
        <v>14132</v>
      </c>
      <c r="J3692" s="24" t="s">
        <v>14137</v>
      </c>
      <c r="N3692" s="24" t="s">
        <v>14102</v>
      </c>
      <c r="O3692" s="24" t="s">
        <v>3326</v>
      </c>
      <c r="Q3692" s="24" t="s">
        <v>3311</v>
      </c>
      <c r="R3692" s="24" t="s">
        <v>3922</v>
      </c>
      <c r="S3692" s="24" t="s">
        <v>3313</v>
      </c>
    </row>
    <row r="3693" spans="1:19" x14ac:dyDescent="0.25">
      <c r="A3693" s="24" t="s">
        <v>14138</v>
      </c>
      <c r="B3693" s="24">
        <v>92853819</v>
      </c>
      <c r="C3693" s="24">
        <v>22680287</v>
      </c>
      <c r="D3693" s="24" t="s">
        <v>3302</v>
      </c>
      <c r="E3693" s="24" t="s">
        <v>3303</v>
      </c>
      <c r="F3693" s="24" t="s">
        <v>14092</v>
      </c>
      <c r="G3693" s="24" t="s">
        <v>13791</v>
      </c>
      <c r="H3693" s="24" t="s">
        <v>14100</v>
      </c>
      <c r="I3693" s="24" t="s">
        <v>14139</v>
      </c>
      <c r="J3693" s="24" t="s">
        <v>14140</v>
      </c>
      <c r="N3693" s="24" t="s">
        <v>3818</v>
      </c>
      <c r="O3693" s="24" t="s">
        <v>3326</v>
      </c>
      <c r="Q3693" s="24" t="s">
        <v>3311</v>
      </c>
      <c r="R3693" s="24" t="s">
        <v>3312</v>
      </c>
      <c r="S3693" s="24" t="s">
        <v>3313</v>
      </c>
    </row>
    <row r="3694" spans="1:19" x14ac:dyDescent="0.25">
      <c r="A3694" s="24" t="s">
        <v>14141</v>
      </c>
      <c r="B3694" s="24">
        <v>92854981</v>
      </c>
      <c r="C3694" s="24">
        <v>22680310</v>
      </c>
      <c r="D3694" s="24" t="s">
        <v>3302</v>
      </c>
      <c r="E3694" s="24" t="s">
        <v>3303</v>
      </c>
      <c r="F3694" s="24" t="s">
        <v>14092</v>
      </c>
      <c r="G3694" s="24" t="s">
        <v>13791</v>
      </c>
      <c r="H3694" s="24" t="s">
        <v>14100</v>
      </c>
      <c r="I3694" s="24" t="s">
        <v>14139</v>
      </c>
      <c r="J3694" s="24" t="s">
        <v>14142</v>
      </c>
      <c r="N3694" s="24" t="s">
        <v>6964</v>
      </c>
      <c r="O3694" s="24" t="s">
        <v>3326</v>
      </c>
      <c r="Q3694" s="24" t="s">
        <v>3311</v>
      </c>
      <c r="R3694" s="24" t="s">
        <v>3312</v>
      </c>
      <c r="S3694" s="24" t="s">
        <v>3313</v>
      </c>
    </row>
    <row r="3695" spans="1:19" x14ac:dyDescent="0.25">
      <c r="A3695" s="24" t="s">
        <v>14143</v>
      </c>
      <c r="B3695" s="24">
        <v>92855919</v>
      </c>
      <c r="C3695" s="24">
        <v>22680329</v>
      </c>
      <c r="D3695" s="24" t="s">
        <v>3302</v>
      </c>
      <c r="E3695" s="24" t="s">
        <v>3303</v>
      </c>
      <c r="F3695" s="24" t="s">
        <v>14092</v>
      </c>
      <c r="G3695" s="24" t="s">
        <v>13791</v>
      </c>
      <c r="H3695" s="24" t="s">
        <v>14100</v>
      </c>
      <c r="I3695" s="24" t="s">
        <v>14132</v>
      </c>
      <c r="J3695" s="24" t="s">
        <v>14144</v>
      </c>
      <c r="N3695" s="24" t="s">
        <v>14102</v>
      </c>
      <c r="O3695" s="24" t="s">
        <v>3326</v>
      </c>
      <c r="Q3695" s="24" t="s">
        <v>3311</v>
      </c>
      <c r="R3695" s="24" t="s">
        <v>3922</v>
      </c>
      <c r="S3695" s="24" t="s">
        <v>3313</v>
      </c>
    </row>
    <row r="3696" spans="1:19" x14ac:dyDescent="0.25">
      <c r="A3696" s="24" t="s">
        <v>14145</v>
      </c>
      <c r="B3696" s="24">
        <v>92856953</v>
      </c>
      <c r="C3696" s="24">
        <v>22680351</v>
      </c>
      <c r="D3696" s="24" t="s">
        <v>3302</v>
      </c>
      <c r="E3696" s="24" t="s">
        <v>3303</v>
      </c>
      <c r="F3696" s="24" t="s">
        <v>14092</v>
      </c>
      <c r="G3696" s="24" t="s">
        <v>13791</v>
      </c>
      <c r="H3696" s="24" t="s">
        <v>14100</v>
      </c>
      <c r="I3696" s="24" t="s">
        <v>14146</v>
      </c>
      <c r="J3696" s="24" t="s">
        <v>14147</v>
      </c>
      <c r="N3696" s="24" t="s">
        <v>14102</v>
      </c>
      <c r="O3696" s="24" t="s">
        <v>3326</v>
      </c>
      <c r="Q3696" s="24" t="s">
        <v>3311</v>
      </c>
      <c r="R3696" s="24" t="s">
        <v>3743</v>
      </c>
      <c r="S3696" s="24" t="s">
        <v>3313</v>
      </c>
    </row>
    <row r="3697" spans="1:19" x14ac:dyDescent="0.25">
      <c r="A3697" s="24" t="s">
        <v>14148</v>
      </c>
      <c r="B3697" s="24">
        <v>92857172</v>
      </c>
      <c r="C3697" s="24">
        <v>22680354</v>
      </c>
      <c r="D3697" s="24" t="s">
        <v>3302</v>
      </c>
      <c r="E3697" s="24" t="s">
        <v>3303</v>
      </c>
      <c r="F3697" s="24" t="s">
        <v>14092</v>
      </c>
      <c r="G3697" s="24" t="s">
        <v>13791</v>
      </c>
      <c r="H3697" s="24" t="s">
        <v>14100</v>
      </c>
      <c r="I3697" s="24" t="s">
        <v>14146</v>
      </c>
      <c r="J3697" s="24" t="s">
        <v>14149</v>
      </c>
      <c r="N3697" s="24" t="s">
        <v>14150</v>
      </c>
      <c r="O3697" s="24" t="s">
        <v>3326</v>
      </c>
      <c r="Q3697" s="24" t="s">
        <v>3311</v>
      </c>
      <c r="R3697" s="24" t="s">
        <v>3312</v>
      </c>
      <c r="S3697" s="24" t="s">
        <v>3313</v>
      </c>
    </row>
    <row r="3698" spans="1:19" x14ac:dyDescent="0.25">
      <c r="A3698" s="24" t="s">
        <v>14151</v>
      </c>
      <c r="B3698" s="24">
        <v>92873318</v>
      </c>
      <c r="C3698" s="24">
        <v>22680697</v>
      </c>
      <c r="D3698" s="24" t="s">
        <v>3302</v>
      </c>
      <c r="E3698" s="24" t="s">
        <v>3303</v>
      </c>
      <c r="F3698" s="24" t="s">
        <v>14152</v>
      </c>
      <c r="G3698" s="24" t="s">
        <v>13791</v>
      </c>
      <c r="H3698" s="24" t="s">
        <v>14153</v>
      </c>
      <c r="I3698" s="24" t="s">
        <v>14154</v>
      </c>
      <c r="J3698" s="24" t="s">
        <v>14155</v>
      </c>
      <c r="N3698" s="24" t="s">
        <v>14058</v>
      </c>
      <c r="O3698" s="24" t="s">
        <v>3326</v>
      </c>
      <c r="Q3698" s="24" t="s">
        <v>3311</v>
      </c>
      <c r="R3698" s="24" t="s">
        <v>3312</v>
      </c>
      <c r="S3698" s="24" t="s">
        <v>3313</v>
      </c>
    </row>
    <row r="3699" spans="1:19" x14ac:dyDescent="0.25">
      <c r="A3699" s="24" t="s">
        <v>14156</v>
      </c>
      <c r="B3699" s="24">
        <v>92873502</v>
      </c>
      <c r="C3699" s="24">
        <v>22680700</v>
      </c>
      <c r="D3699" s="24" t="s">
        <v>3302</v>
      </c>
      <c r="E3699" s="24" t="s">
        <v>3303</v>
      </c>
      <c r="F3699" s="24" t="s">
        <v>14152</v>
      </c>
      <c r="G3699" s="24" t="s">
        <v>13791</v>
      </c>
      <c r="H3699" s="24" t="s">
        <v>14153</v>
      </c>
      <c r="I3699" s="24" t="s">
        <v>14154</v>
      </c>
      <c r="J3699" s="24" t="s">
        <v>14157</v>
      </c>
      <c r="N3699" s="24" t="s">
        <v>14158</v>
      </c>
      <c r="O3699" s="24" t="s">
        <v>3326</v>
      </c>
      <c r="Q3699" s="24" t="s">
        <v>3311</v>
      </c>
      <c r="R3699" s="24" t="s">
        <v>3327</v>
      </c>
      <c r="S3699" s="24" t="s">
        <v>3313</v>
      </c>
    </row>
    <row r="3700" spans="1:19" x14ac:dyDescent="0.25">
      <c r="A3700" s="24" t="s">
        <v>14159</v>
      </c>
      <c r="B3700" s="24">
        <v>92873670</v>
      </c>
      <c r="C3700" s="24">
        <v>22680706</v>
      </c>
      <c r="D3700" s="24" t="s">
        <v>3302</v>
      </c>
      <c r="E3700" s="24" t="s">
        <v>3303</v>
      </c>
      <c r="F3700" s="24" t="s">
        <v>14152</v>
      </c>
      <c r="G3700" s="24" t="s">
        <v>13791</v>
      </c>
      <c r="H3700" s="24" t="s">
        <v>14153</v>
      </c>
      <c r="I3700" s="24" t="s">
        <v>14154</v>
      </c>
      <c r="J3700" s="24" t="s">
        <v>14160</v>
      </c>
      <c r="N3700" s="24" t="s">
        <v>14161</v>
      </c>
      <c r="O3700" s="24" t="s">
        <v>3326</v>
      </c>
      <c r="Q3700" s="24" t="s">
        <v>3311</v>
      </c>
      <c r="R3700" s="24" t="s">
        <v>3312</v>
      </c>
      <c r="S3700" s="24" t="s">
        <v>3313</v>
      </c>
    </row>
    <row r="3701" spans="1:19" x14ac:dyDescent="0.25">
      <c r="A3701" s="24" t="s">
        <v>14162</v>
      </c>
      <c r="B3701" s="24">
        <v>92873850</v>
      </c>
      <c r="C3701" s="24">
        <v>22680714</v>
      </c>
      <c r="D3701" s="24" t="s">
        <v>3302</v>
      </c>
      <c r="E3701" s="24" t="s">
        <v>3303</v>
      </c>
      <c r="F3701" s="24" t="s">
        <v>14152</v>
      </c>
      <c r="G3701" s="24" t="s">
        <v>13791</v>
      </c>
      <c r="H3701" s="24" t="s">
        <v>14153</v>
      </c>
      <c r="I3701" s="24" t="s">
        <v>14154</v>
      </c>
      <c r="J3701" s="24" t="s">
        <v>163</v>
      </c>
      <c r="N3701" s="24" t="s">
        <v>14058</v>
      </c>
      <c r="O3701" s="24" t="s">
        <v>3326</v>
      </c>
      <c r="Q3701" s="24" t="s">
        <v>3311</v>
      </c>
      <c r="R3701" s="24" t="s">
        <v>3312</v>
      </c>
      <c r="S3701" s="24" t="s">
        <v>3313</v>
      </c>
    </row>
    <row r="3702" spans="1:19" x14ac:dyDescent="0.25">
      <c r="A3702" s="24" t="s">
        <v>14163</v>
      </c>
      <c r="B3702" s="24">
        <v>92874382</v>
      </c>
      <c r="C3702" s="24">
        <v>22680723</v>
      </c>
      <c r="D3702" s="24" t="s">
        <v>3302</v>
      </c>
      <c r="E3702" s="24" t="s">
        <v>3303</v>
      </c>
      <c r="F3702" s="24" t="s">
        <v>14152</v>
      </c>
      <c r="G3702" s="24" t="s">
        <v>13791</v>
      </c>
      <c r="H3702" s="24" t="s">
        <v>14153</v>
      </c>
      <c r="I3702" s="24" t="s">
        <v>14154</v>
      </c>
      <c r="J3702" s="24" t="s">
        <v>14164</v>
      </c>
      <c r="N3702" s="24" t="s">
        <v>14165</v>
      </c>
      <c r="O3702" s="24" t="s">
        <v>3316</v>
      </c>
      <c r="P3702" s="24" t="s">
        <v>7587</v>
      </c>
      <c r="Q3702" s="24" t="s">
        <v>3311</v>
      </c>
      <c r="R3702" s="24" t="s">
        <v>3312</v>
      </c>
      <c r="S3702" s="24" t="s">
        <v>3313</v>
      </c>
    </row>
    <row r="3703" spans="1:19" x14ac:dyDescent="0.25">
      <c r="A3703" s="24" t="s">
        <v>14166</v>
      </c>
      <c r="B3703" s="24">
        <v>92874872</v>
      </c>
      <c r="C3703" s="24">
        <v>22680730</v>
      </c>
      <c r="D3703" s="24" t="s">
        <v>3302</v>
      </c>
      <c r="E3703" s="24" t="s">
        <v>3303</v>
      </c>
      <c r="F3703" s="24" t="s">
        <v>14152</v>
      </c>
      <c r="G3703" s="24" t="s">
        <v>13791</v>
      </c>
      <c r="H3703" s="24" t="s">
        <v>14153</v>
      </c>
      <c r="I3703" s="24" t="s">
        <v>14154</v>
      </c>
      <c r="J3703" s="24" t="s">
        <v>3346</v>
      </c>
      <c r="N3703" s="24" t="s">
        <v>9101</v>
      </c>
      <c r="O3703" s="24" t="s">
        <v>3326</v>
      </c>
      <c r="Q3703" s="24" t="s">
        <v>3311</v>
      </c>
      <c r="R3703" s="24" t="s">
        <v>3327</v>
      </c>
      <c r="S3703" s="24" t="s">
        <v>3313</v>
      </c>
    </row>
    <row r="3704" spans="1:19" x14ac:dyDescent="0.25">
      <c r="A3704" s="24" t="s">
        <v>14167</v>
      </c>
      <c r="B3704" s="24">
        <v>92875297</v>
      </c>
      <c r="C3704" s="24">
        <v>22680736</v>
      </c>
      <c r="D3704" s="24" t="s">
        <v>3302</v>
      </c>
      <c r="E3704" s="24" t="s">
        <v>3303</v>
      </c>
      <c r="F3704" s="24" t="s">
        <v>14152</v>
      </c>
      <c r="G3704" s="24" t="s">
        <v>13791</v>
      </c>
      <c r="H3704" s="24" t="s">
        <v>14153</v>
      </c>
      <c r="I3704" s="24" t="s">
        <v>14154</v>
      </c>
      <c r="J3704" s="24" t="s">
        <v>14168</v>
      </c>
      <c r="N3704" s="24" t="s">
        <v>14169</v>
      </c>
      <c r="O3704" s="24" t="s">
        <v>4069</v>
      </c>
      <c r="P3704" s="24" t="s">
        <v>7587</v>
      </c>
      <c r="Q3704" s="24" t="s">
        <v>3311</v>
      </c>
      <c r="R3704" s="24" t="s">
        <v>3922</v>
      </c>
      <c r="S3704" s="24" t="s">
        <v>3313</v>
      </c>
    </row>
    <row r="3705" spans="1:19" x14ac:dyDescent="0.25">
      <c r="A3705" s="24" t="s">
        <v>14170</v>
      </c>
      <c r="B3705" s="24">
        <v>92875519</v>
      </c>
      <c r="C3705" s="24">
        <v>22680739</v>
      </c>
      <c r="D3705" s="24" t="s">
        <v>3302</v>
      </c>
      <c r="E3705" s="24" t="s">
        <v>3303</v>
      </c>
      <c r="F3705" s="24" t="s">
        <v>14152</v>
      </c>
      <c r="G3705" s="24" t="s">
        <v>13791</v>
      </c>
      <c r="H3705" s="24" t="s">
        <v>14153</v>
      </c>
      <c r="I3705" s="24" t="s">
        <v>14154</v>
      </c>
      <c r="J3705" s="24" t="s">
        <v>14171</v>
      </c>
      <c r="N3705" s="24" t="s">
        <v>14172</v>
      </c>
      <c r="O3705" s="24" t="s">
        <v>3326</v>
      </c>
      <c r="Q3705" s="24" t="s">
        <v>3311</v>
      </c>
      <c r="R3705" s="24" t="s">
        <v>3312</v>
      </c>
      <c r="S3705" s="24" t="s">
        <v>3313</v>
      </c>
    </row>
    <row r="3706" spans="1:19" x14ac:dyDescent="0.25">
      <c r="A3706" s="24" t="s">
        <v>14173</v>
      </c>
      <c r="B3706" s="24">
        <v>92875896</v>
      </c>
      <c r="C3706" s="24">
        <v>22680750</v>
      </c>
      <c r="D3706" s="24" t="s">
        <v>3302</v>
      </c>
      <c r="E3706" s="24" t="s">
        <v>3303</v>
      </c>
      <c r="F3706" s="24" t="s">
        <v>14152</v>
      </c>
      <c r="G3706" s="24" t="s">
        <v>13791</v>
      </c>
      <c r="H3706" s="24" t="s">
        <v>14153</v>
      </c>
      <c r="I3706" s="24" t="s">
        <v>14154</v>
      </c>
      <c r="J3706" s="24" t="s">
        <v>11679</v>
      </c>
      <c r="N3706" s="24" t="s">
        <v>14174</v>
      </c>
      <c r="O3706" s="24" t="s">
        <v>3326</v>
      </c>
      <c r="Q3706" s="24" t="s">
        <v>3311</v>
      </c>
      <c r="R3706" s="24" t="s">
        <v>3327</v>
      </c>
      <c r="S3706" s="24" t="s">
        <v>3313</v>
      </c>
    </row>
    <row r="3707" spans="1:19" x14ac:dyDescent="0.25">
      <c r="A3707" s="24" t="s">
        <v>14175</v>
      </c>
      <c r="B3707" s="24">
        <v>92876231</v>
      </c>
      <c r="C3707" s="24">
        <v>22680756</v>
      </c>
      <c r="D3707" s="24" t="s">
        <v>3302</v>
      </c>
      <c r="E3707" s="24" t="s">
        <v>3303</v>
      </c>
      <c r="F3707" s="24" t="s">
        <v>14152</v>
      </c>
      <c r="G3707" s="24" t="s">
        <v>13791</v>
      </c>
      <c r="H3707" s="24" t="s">
        <v>14153</v>
      </c>
      <c r="I3707" s="24" t="s">
        <v>14154</v>
      </c>
      <c r="J3707" s="24" t="s">
        <v>14176</v>
      </c>
      <c r="N3707" s="24" t="s">
        <v>14177</v>
      </c>
      <c r="O3707" s="24" t="s">
        <v>3326</v>
      </c>
      <c r="Q3707" s="24" t="s">
        <v>3311</v>
      </c>
      <c r="R3707" s="24" t="s">
        <v>3922</v>
      </c>
      <c r="S3707" s="24" t="s">
        <v>3313</v>
      </c>
    </row>
    <row r="3708" spans="1:19" x14ac:dyDescent="0.25">
      <c r="A3708" s="24" t="s">
        <v>14178</v>
      </c>
      <c r="B3708" s="24">
        <v>92876435</v>
      </c>
      <c r="C3708" s="24">
        <v>22680759</v>
      </c>
      <c r="D3708" s="24" t="s">
        <v>3302</v>
      </c>
      <c r="E3708" s="24" t="s">
        <v>3303</v>
      </c>
      <c r="F3708" s="24" t="s">
        <v>14152</v>
      </c>
      <c r="G3708" s="24" t="s">
        <v>13791</v>
      </c>
      <c r="H3708" s="24" t="s">
        <v>14153</v>
      </c>
      <c r="I3708" s="24" t="s">
        <v>14154</v>
      </c>
      <c r="J3708" s="24" t="s">
        <v>14179</v>
      </c>
      <c r="N3708" s="24" t="s">
        <v>14180</v>
      </c>
      <c r="O3708" s="24" t="s">
        <v>3310</v>
      </c>
      <c r="P3708" s="24" t="s">
        <v>14181</v>
      </c>
      <c r="Q3708" s="24" t="s">
        <v>3311</v>
      </c>
      <c r="R3708" s="24" t="s">
        <v>3312</v>
      </c>
      <c r="S3708" s="24" t="s">
        <v>3313</v>
      </c>
    </row>
    <row r="3709" spans="1:19" x14ac:dyDescent="0.25">
      <c r="A3709" s="24" t="s">
        <v>14182</v>
      </c>
      <c r="B3709" s="24">
        <v>92876921</v>
      </c>
      <c r="C3709" s="24">
        <v>22680765</v>
      </c>
      <c r="D3709" s="24" t="s">
        <v>3302</v>
      </c>
      <c r="E3709" s="24" t="s">
        <v>3303</v>
      </c>
      <c r="F3709" s="24" t="s">
        <v>14152</v>
      </c>
      <c r="G3709" s="24" t="s">
        <v>13791</v>
      </c>
      <c r="H3709" s="24" t="s">
        <v>14153</v>
      </c>
      <c r="I3709" s="24" t="s">
        <v>14154</v>
      </c>
      <c r="J3709" s="24" t="s">
        <v>8658</v>
      </c>
      <c r="N3709" s="24" t="s">
        <v>14165</v>
      </c>
      <c r="O3709" s="24" t="s">
        <v>3310</v>
      </c>
      <c r="P3709" s="24" t="s">
        <v>14181</v>
      </c>
      <c r="Q3709" s="24" t="s">
        <v>3311</v>
      </c>
      <c r="R3709" s="24" t="s">
        <v>3312</v>
      </c>
      <c r="S3709" s="24" t="s">
        <v>3313</v>
      </c>
    </row>
    <row r="3710" spans="1:19" x14ac:dyDescent="0.25">
      <c r="A3710" s="24" t="s">
        <v>14183</v>
      </c>
      <c r="B3710" s="24">
        <v>92877375</v>
      </c>
      <c r="C3710" s="24">
        <v>22680771</v>
      </c>
      <c r="D3710" s="24" t="s">
        <v>3302</v>
      </c>
      <c r="E3710" s="24" t="s">
        <v>3303</v>
      </c>
      <c r="F3710" s="24" t="s">
        <v>14152</v>
      </c>
      <c r="G3710" s="24" t="s">
        <v>13791</v>
      </c>
      <c r="H3710" s="24" t="s">
        <v>14153</v>
      </c>
      <c r="I3710" s="24" t="s">
        <v>14154</v>
      </c>
      <c r="J3710" s="24" t="s">
        <v>8534</v>
      </c>
      <c r="N3710" s="24" t="s">
        <v>14184</v>
      </c>
      <c r="O3710" s="24" t="s">
        <v>3326</v>
      </c>
      <c r="Q3710" s="24" t="s">
        <v>3311</v>
      </c>
      <c r="R3710" s="24" t="s">
        <v>3922</v>
      </c>
      <c r="S3710" s="24" t="s">
        <v>3313</v>
      </c>
    </row>
    <row r="3711" spans="1:19" x14ac:dyDescent="0.25">
      <c r="A3711" s="24" t="s">
        <v>14185</v>
      </c>
      <c r="B3711" s="24">
        <v>92878939</v>
      </c>
      <c r="C3711" s="24">
        <v>22680798</v>
      </c>
      <c r="D3711" s="24" t="s">
        <v>3302</v>
      </c>
      <c r="E3711" s="24" t="s">
        <v>3303</v>
      </c>
      <c r="F3711" s="24" t="s">
        <v>14152</v>
      </c>
      <c r="G3711" s="24" t="s">
        <v>13791</v>
      </c>
      <c r="H3711" s="24" t="s">
        <v>14153</v>
      </c>
      <c r="I3711" s="24" t="s">
        <v>14186</v>
      </c>
      <c r="J3711" s="24" t="s">
        <v>14187</v>
      </c>
      <c r="N3711" s="24" t="s">
        <v>14188</v>
      </c>
      <c r="O3711" s="24" t="s">
        <v>3326</v>
      </c>
      <c r="Q3711" s="24" t="s">
        <v>3311</v>
      </c>
      <c r="R3711" s="24" t="s">
        <v>3743</v>
      </c>
      <c r="S3711" s="24" t="s">
        <v>3313</v>
      </c>
    </row>
    <row r="3712" spans="1:19" x14ac:dyDescent="0.25">
      <c r="A3712" s="24" t="s">
        <v>14189</v>
      </c>
      <c r="B3712" s="24">
        <v>92880687</v>
      </c>
      <c r="C3712" s="24">
        <v>22680824</v>
      </c>
      <c r="D3712" s="24" t="s">
        <v>3302</v>
      </c>
      <c r="E3712" s="24" t="s">
        <v>3303</v>
      </c>
      <c r="F3712" s="24" t="s">
        <v>14152</v>
      </c>
      <c r="G3712" s="24" t="s">
        <v>13791</v>
      </c>
      <c r="H3712" s="24" t="s">
        <v>14153</v>
      </c>
      <c r="I3712" s="24" t="s">
        <v>14186</v>
      </c>
      <c r="J3712" s="24" t="s">
        <v>14190</v>
      </c>
      <c r="N3712" s="24" t="s">
        <v>14191</v>
      </c>
      <c r="O3712" s="24" t="s">
        <v>3326</v>
      </c>
      <c r="Q3712" s="24" t="s">
        <v>3311</v>
      </c>
      <c r="R3712" s="24" t="s">
        <v>3922</v>
      </c>
      <c r="S3712" s="24" t="s">
        <v>3313</v>
      </c>
    </row>
    <row r="3713" spans="1:19" x14ac:dyDescent="0.25">
      <c r="A3713" s="24" t="s">
        <v>14192</v>
      </c>
      <c r="B3713" s="24">
        <v>92880914</v>
      </c>
      <c r="C3713" s="24">
        <v>22680828</v>
      </c>
      <c r="D3713" s="24" t="s">
        <v>3302</v>
      </c>
      <c r="E3713" s="24" t="s">
        <v>3303</v>
      </c>
      <c r="F3713" s="24" t="s">
        <v>14152</v>
      </c>
      <c r="G3713" s="24" t="s">
        <v>13791</v>
      </c>
      <c r="H3713" s="24" t="s">
        <v>14153</v>
      </c>
      <c r="I3713" s="24" t="s">
        <v>14186</v>
      </c>
      <c r="J3713" s="24" t="s">
        <v>14193</v>
      </c>
      <c r="N3713" s="24" t="s">
        <v>14194</v>
      </c>
      <c r="O3713" s="24" t="s">
        <v>3326</v>
      </c>
      <c r="Q3713" s="24" t="s">
        <v>3311</v>
      </c>
      <c r="R3713" s="24" t="s">
        <v>3327</v>
      </c>
      <c r="S3713" s="24" t="s">
        <v>3313</v>
      </c>
    </row>
    <row r="3714" spans="1:19" x14ac:dyDescent="0.25">
      <c r="A3714" s="24" t="s">
        <v>14195</v>
      </c>
      <c r="B3714" s="24">
        <v>92894172</v>
      </c>
      <c r="C3714" s="24">
        <v>22681144</v>
      </c>
      <c r="D3714" s="24" t="s">
        <v>3302</v>
      </c>
      <c r="E3714" s="24" t="s">
        <v>3303</v>
      </c>
      <c r="F3714" s="24" t="s">
        <v>14152</v>
      </c>
      <c r="G3714" s="24" t="s">
        <v>13791</v>
      </c>
      <c r="H3714" s="24" t="s">
        <v>14153</v>
      </c>
      <c r="I3714" s="24" t="s">
        <v>14196</v>
      </c>
      <c r="J3714" s="24" t="s">
        <v>14197</v>
      </c>
      <c r="N3714" s="24" t="s">
        <v>14191</v>
      </c>
      <c r="O3714" s="24" t="s">
        <v>3326</v>
      </c>
      <c r="Q3714" s="24" t="s">
        <v>3311</v>
      </c>
      <c r="R3714" s="24" t="s">
        <v>3922</v>
      </c>
      <c r="S3714" s="24" t="s">
        <v>3313</v>
      </c>
    </row>
    <row r="3715" spans="1:19" x14ac:dyDescent="0.25">
      <c r="A3715" s="24" t="s">
        <v>14198</v>
      </c>
      <c r="B3715" s="24">
        <v>92897173</v>
      </c>
      <c r="C3715" s="24">
        <v>22681205</v>
      </c>
      <c r="D3715" s="24" t="s">
        <v>3302</v>
      </c>
      <c r="E3715" s="24" t="s">
        <v>3303</v>
      </c>
      <c r="F3715" s="24" t="s">
        <v>14152</v>
      </c>
      <c r="G3715" s="24" t="s">
        <v>13791</v>
      </c>
      <c r="H3715" s="24" t="s">
        <v>14153</v>
      </c>
      <c r="I3715" s="24" t="s">
        <v>14196</v>
      </c>
      <c r="J3715" s="24" t="s">
        <v>14164</v>
      </c>
      <c r="N3715" s="24" t="s">
        <v>14029</v>
      </c>
      <c r="O3715" s="24" t="s">
        <v>3326</v>
      </c>
      <c r="Q3715" s="24" t="s">
        <v>3311</v>
      </c>
      <c r="R3715" s="24" t="s">
        <v>3922</v>
      </c>
      <c r="S3715" s="24" t="s">
        <v>3313</v>
      </c>
    </row>
    <row r="3716" spans="1:19" x14ac:dyDescent="0.25">
      <c r="A3716" s="24" t="s">
        <v>14199</v>
      </c>
      <c r="B3716" s="24">
        <v>92897542</v>
      </c>
      <c r="C3716" s="24">
        <v>22681212</v>
      </c>
      <c r="D3716" s="24" t="s">
        <v>3302</v>
      </c>
      <c r="E3716" s="24" t="s">
        <v>3303</v>
      </c>
      <c r="F3716" s="24" t="s">
        <v>14152</v>
      </c>
      <c r="G3716" s="24" t="s">
        <v>13791</v>
      </c>
      <c r="H3716" s="24" t="s">
        <v>14153</v>
      </c>
      <c r="I3716" s="24" t="s">
        <v>14196</v>
      </c>
      <c r="J3716" s="24" t="s">
        <v>14200</v>
      </c>
      <c r="N3716" s="24" t="s">
        <v>14201</v>
      </c>
      <c r="O3716" s="24" t="s">
        <v>3326</v>
      </c>
      <c r="Q3716" s="24" t="s">
        <v>3311</v>
      </c>
      <c r="R3716" s="24" t="s">
        <v>3922</v>
      </c>
      <c r="S3716" s="24" t="s">
        <v>3313</v>
      </c>
    </row>
    <row r="3717" spans="1:19" x14ac:dyDescent="0.25">
      <c r="A3717" s="24" t="s">
        <v>14202</v>
      </c>
      <c r="B3717" s="24">
        <v>92898213</v>
      </c>
      <c r="C3717" s="24">
        <v>22681222</v>
      </c>
      <c r="D3717" s="24" t="s">
        <v>3302</v>
      </c>
      <c r="E3717" s="24" t="s">
        <v>3303</v>
      </c>
      <c r="F3717" s="24" t="s">
        <v>14152</v>
      </c>
      <c r="G3717" s="24" t="s">
        <v>13791</v>
      </c>
      <c r="H3717" s="24" t="s">
        <v>14153</v>
      </c>
      <c r="I3717" s="24" t="s">
        <v>14196</v>
      </c>
      <c r="J3717" s="24" t="s">
        <v>3631</v>
      </c>
      <c r="N3717" s="24" t="s">
        <v>14203</v>
      </c>
      <c r="O3717" s="24" t="s">
        <v>3326</v>
      </c>
      <c r="Q3717" s="24" t="s">
        <v>3311</v>
      </c>
      <c r="R3717" s="24" t="s">
        <v>3922</v>
      </c>
      <c r="S3717" s="24" t="s">
        <v>3313</v>
      </c>
    </row>
    <row r="3718" spans="1:19" x14ac:dyDescent="0.25">
      <c r="A3718" s="24" t="s">
        <v>14204</v>
      </c>
      <c r="B3718" s="24">
        <v>92898419</v>
      </c>
      <c r="C3718" s="24">
        <v>22681225</v>
      </c>
      <c r="D3718" s="24" t="s">
        <v>3302</v>
      </c>
      <c r="E3718" s="24" t="s">
        <v>3303</v>
      </c>
      <c r="F3718" s="24" t="s">
        <v>14152</v>
      </c>
      <c r="G3718" s="24" t="s">
        <v>13791</v>
      </c>
      <c r="H3718" s="24" t="s">
        <v>14153</v>
      </c>
      <c r="I3718" s="24" t="s">
        <v>14196</v>
      </c>
      <c r="J3718" s="24" t="s">
        <v>14205</v>
      </c>
      <c r="N3718" s="24" t="s">
        <v>7911</v>
      </c>
      <c r="O3718" s="24" t="s">
        <v>3326</v>
      </c>
      <c r="Q3718" s="24" t="s">
        <v>3311</v>
      </c>
      <c r="R3718" s="24" t="s">
        <v>3922</v>
      </c>
      <c r="S3718" s="24" t="s">
        <v>3313</v>
      </c>
    </row>
    <row r="3719" spans="1:19" x14ac:dyDescent="0.25">
      <c r="A3719" s="24" t="s">
        <v>14206</v>
      </c>
      <c r="B3719" s="24">
        <v>92899055</v>
      </c>
      <c r="C3719" s="24">
        <v>22681237</v>
      </c>
      <c r="D3719" s="24" t="s">
        <v>3302</v>
      </c>
      <c r="E3719" s="24" t="s">
        <v>3303</v>
      </c>
      <c r="F3719" s="24" t="s">
        <v>14152</v>
      </c>
      <c r="G3719" s="24" t="s">
        <v>13791</v>
      </c>
      <c r="H3719" s="24" t="s">
        <v>14153</v>
      </c>
      <c r="I3719" s="24" t="s">
        <v>14207</v>
      </c>
      <c r="J3719" s="24" t="s">
        <v>14208</v>
      </c>
      <c r="N3719" s="24" t="s">
        <v>14209</v>
      </c>
      <c r="O3719" s="24" t="s">
        <v>3326</v>
      </c>
      <c r="Q3719" s="24" t="s">
        <v>3311</v>
      </c>
      <c r="R3719" s="24" t="s">
        <v>3312</v>
      </c>
      <c r="S3719" s="24" t="s">
        <v>3313</v>
      </c>
    </row>
    <row r="3720" spans="1:19" x14ac:dyDescent="0.25">
      <c r="A3720" s="24" t="s">
        <v>14210</v>
      </c>
      <c r="B3720" s="24">
        <v>92899250</v>
      </c>
      <c r="C3720" s="24">
        <v>22681240</v>
      </c>
      <c r="D3720" s="24" t="s">
        <v>3302</v>
      </c>
      <c r="E3720" s="24" t="s">
        <v>3303</v>
      </c>
      <c r="F3720" s="24" t="s">
        <v>14152</v>
      </c>
      <c r="G3720" s="24" t="s">
        <v>13791</v>
      </c>
      <c r="H3720" s="24" t="s">
        <v>14153</v>
      </c>
      <c r="I3720" s="24" t="s">
        <v>14207</v>
      </c>
      <c r="J3720" s="24" t="s">
        <v>14211</v>
      </c>
      <c r="N3720" s="24" t="s">
        <v>14191</v>
      </c>
      <c r="O3720" s="24" t="s">
        <v>3326</v>
      </c>
      <c r="Q3720" s="24" t="s">
        <v>3311</v>
      </c>
      <c r="R3720" s="24" t="s">
        <v>3312</v>
      </c>
      <c r="S3720" s="24" t="s">
        <v>3313</v>
      </c>
    </row>
    <row r="3721" spans="1:19" x14ac:dyDescent="0.25">
      <c r="A3721" s="24" t="s">
        <v>14212</v>
      </c>
      <c r="B3721" s="24">
        <v>92900304</v>
      </c>
      <c r="C3721" s="24">
        <v>22681272</v>
      </c>
      <c r="D3721" s="24" t="s">
        <v>3302</v>
      </c>
      <c r="E3721" s="24" t="s">
        <v>3303</v>
      </c>
      <c r="F3721" s="24" t="s">
        <v>14152</v>
      </c>
      <c r="G3721" s="24" t="s">
        <v>13791</v>
      </c>
      <c r="H3721" s="24" t="s">
        <v>14153</v>
      </c>
      <c r="I3721" s="24" t="s">
        <v>14213</v>
      </c>
      <c r="J3721" s="24" t="s">
        <v>14214</v>
      </c>
      <c r="N3721" s="24" t="s">
        <v>14191</v>
      </c>
      <c r="O3721" s="24" t="s">
        <v>3326</v>
      </c>
      <c r="Q3721" s="24" t="s">
        <v>3311</v>
      </c>
      <c r="R3721" s="24" t="s">
        <v>3743</v>
      </c>
      <c r="S3721" s="24" t="s">
        <v>3313</v>
      </c>
    </row>
    <row r="3722" spans="1:19" x14ac:dyDescent="0.25">
      <c r="A3722" s="24" t="s">
        <v>14215</v>
      </c>
      <c r="B3722" s="24">
        <v>92901694</v>
      </c>
      <c r="C3722" s="24">
        <v>22681320</v>
      </c>
      <c r="D3722" s="24" t="s">
        <v>3302</v>
      </c>
      <c r="E3722" s="24" t="s">
        <v>3303</v>
      </c>
      <c r="F3722" s="24" t="s">
        <v>14152</v>
      </c>
      <c r="G3722" s="24" t="s">
        <v>13791</v>
      </c>
      <c r="H3722" s="24" t="s">
        <v>14153</v>
      </c>
      <c r="I3722" s="24" t="s">
        <v>14216</v>
      </c>
      <c r="J3722" s="24" t="s">
        <v>14217</v>
      </c>
      <c r="N3722" s="24" t="s">
        <v>14209</v>
      </c>
      <c r="O3722" s="24" t="s">
        <v>3326</v>
      </c>
      <c r="Q3722" s="24" t="s">
        <v>3311</v>
      </c>
      <c r="R3722" s="24" t="s">
        <v>3312</v>
      </c>
      <c r="S3722" s="24" t="s">
        <v>3313</v>
      </c>
    </row>
    <row r="3723" spans="1:19" x14ac:dyDescent="0.25">
      <c r="A3723" s="24" t="s">
        <v>14218</v>
      </c>
      <c r="B3723" s="24">
        <v>92901896</v>
      </c>
      <c r="C3723" s="24">
        <v>22681324</v>
      </c>
      <c r="D3723" s="24" t="s">
        <v>3302</v>
      </c>
      <c r="E3723" s="24" t="s">
        <v>3303</v>
      </c>
      <c r="F3723" s="24" t="s">
        <v>14152</v>
      </c>
      <c r="G3723" s="24" t="s">
        <v>13791</v>
      </c>
      <c r="H3723" s="24" t="s">
        <v>14153</v>
      </c>
      <c r="I3723" s="24" t="s">
        <v>14216</v>
      </c>
      <c r="J3723" s="24" t="s">
        <v>14219</v>
      </c>
      <c r="N3723" s="24" t="s">
        <v>4364</v>
      </c>
      <c r="O3723" s="24" t="s">
        <v>3326</v>
      </c>
      <c r="Q3723" s="24" t="s">
        <v>3311</v>
      </c>
      <c r="R3723" s="24" t="s">
        <v>3312</v>
      </c>
      <c r="S3723" s="24" t="s">
        <v>3313</v>
      </c>
    </row>
    <row r="3724" spans="1:19" x14ac:dyDescent="0.25">
      <c r="A3724" s="24" t="s">
        <v>14220</v>
      </c>
      <c r="B3724" s="24">
        <v>92902296</v>
      </c>
      <c r="C3724" s="24">
        <v>22681331</v>
      </c>
      <c r="D3724" s="24" t="s">
        <v>3302</v>
      </c>
      <c r="E3724" s="24" t="s">
        <v>3303</v>
      </c>
      <c r="F3724" s="24" t="s">
        <v>14152</v>
      </c>
      <c r="G3724" s="24" t="s">
        <v>13791</v>
      </c>
      <c r="H3724" s="24" t="s">
        <v>14153</v>
      </c>
      <c r="I3724" s="24" t="s">
        <v>14216</v>
      </c>
      <c r="J3724" s="24" t="s">
        <v>329</v>
      </c>
      <c r="N3724" s="24" t="s">
        <v>14048</v>
      </c>
      <c r="O3724" s="24" t="s">
        <v>3326</v>
      </c>
      <c r="Q3724" s="24" t="s">
        <v>3311</v>
      </c>
      <c r="R3724" s="24" t="s">
        <v>3312</v>
      </c>
      <c r="S3724" s="24" t="s">
        <v>3313</v>
      </c>
    </row>
    <row r="3725" spans="1:19" x14ac:dyDescent="0.25">
      <c r="A3725" s="24" t="s">
        <v>14221</v>
      </c>
      <c r="B3725" s="24">
        <v>92902694</v>
      </c>
      <c r="C3725" s="24">
        <v>22681344</v>
      </c>
      <c r="D3725" s="24" t="s">
        <v>3302</v>
      </c>
      <c r="E3725" s="24" t="s">
        <v>3303</v>
      </c>
      <c r="F3725" s="24" t="s">
        <v>14152</v>
      </c>
      <c r="G3725" s="24" t="s">
        <v>13791</v>
      </c>
      <c r="H3725" s="24" t="s">
        <v>14153</v>
      </c>
      <c r="I3725" s="24" t="s">
        <v>14216</v>
      </c>
      <c r="J3725" s="24" t="s">
        <v>4623</v>
      </c>
      <c r="N3725" s="24" t="s">
        <v>14048</v>
      </c>
      <c r="O3725" s="24" t="s">
        <v>3326</v>
      </c>
      <c r="Q3725" s="24" t="s">
        <v>3311</v>
      </c>
      <c r="R3725" s="24" t="s">
        <v>3312</v>
      </c>
      <c r="S3725" s="24" t="s">
        <v>3313</v>
      </c>
    </row>
    <row r="3726" spans="1:19" x14ac:dyDescent="0.25">
      <c r="A3726" s="24" t="s">
        <v>14222</v>
      </c>
      <c r="B3726" s="24">
        <v>92902924</v>
      </c>
      <c r="C3726" s="24">
        <v>22681360</v>
      </c>
      <c r="D3726" s="24" t="s">
        <v>3302</v>
      </c>
      <c r="E3726" s="24" t="s">
        <v>3303</v>
      </c>
      <c r="F3726" s="24" t="s">
        <v>14152</v>
      </c>
      <c r="G3726" s="24" t="s">
        <v>13791</v>
      </c>
      <c r="H3726" s="24" t="s">
        <v>14153</v>
      </c>
      <c r="I3726" s="24" t="s">
        <v>14223</v>
      </c>
      <c r="J3726" s="24" t="s">
        <v>14224</v>
      </c>
      <c r="N3726" s="24" t="s">
        <v>14225</v>
      </c>
      <c r="O3726" s="24" t="s">
        <v>3316</v>
      </c>
      <c r="P3726" s="24" t="s">
        <v>14181</v>
      </c>
    </row>
    <row r="3727" spans="1:19" x14ac:dyDescent="0.25">
      <c r="A3727" s="24" t="s">
        <v>14226</v>
      </c>
      <c r="B3727" s="24">
        <v>92904550</v>
      </c>
      <c r="C3727" s="24">
        <v>22681399</v>
      </c>
      <c r="D3727" s="24" t="s">
        <v>3302</v>
      </c>
      <c r="E3727" s="24" t="s">
        <v>3303</v>
      </c>
      <c r="F3727" s="24" t="s">
        <v>14152</v>
      </c>
      <c r="G3727" s="24" t="s">
        <v>13791</v>
      </c>
      <c r="H3727" s="24" t="s">
        <v>14153</v>
      </c>
      <c r="I3727" s="24" t="s">
        <v>14227</v>
      </c>
      <c r="J3727" s="24" t="s">
        <v>5680</v>
      </c>
      <c r="N3727" s="24" t="s">
        <v>14228</v>
      </c>
      <c r="O3727" s="24" t="s">
        <v>3326</v>
      </c>
      <c r="Q3727" s="24" t="s">
        <v>3311</v>
      </c>
      <c r="R3727" s="24" t="s">
        <v>3743</v>
      </c>
      <c r="S3727" s="24" t="s">
        <v>3313</v>
      </c>
    </row>
    <row r="3728" spans="1:19" x14ac:dyDescent="0.25">
      <c r="A3728" s="24" t="s">
        <v>14229</v>
      </c>
      <c r="B3728" s="24">
        <v>92904926</v>
      </c>
      <c r="C3728" s="24">
        <v>22681405</v>
      </c>
      <c r="D3728" s="24" t="s">
        <v>3302</v>
      </c>
      <c r="E3728" s="24" t="s">
        <v>3303</v>
      </c>
      <c r="F3728" s="24" t="s">
        <v>14152</v>
      </c>
      <c r="G3728" s="24" t="s">
        <v>13791</v>
      </c>
      <c r="H3728" s="24" t="s">
        <v>14153</v>
      </c>
      <c r="I3728" s="24" t="s">
        <v>14227</v>
      </c>
      <c r="J3728" s="24" t="s">
        <v>14230</v>
      </c>
      <c r="N3728" s="24" t="s">
        <v>11353</v>
      </c>
      <c r="O3728" s="24" t="s">
        <v>3326</v>
      </c>
      <c r="Q3728" s="24" t="s">
        <v>3311</v>
      </c>
      <c r="R3728" s="24" t="s">
        <v>3312</v>
      </c>
      <c r="S3728" s="24" t="s">
        <v>3313</v>
      </c>
    </row>
    <row r="3729" spans="1:19" x14ac:dyDescent="0.25">
      <c r="A3729" s="24" t="s">
        <v>14231</v>
      </c>
      <c r="B3729" s="24">
        <v>92905439</v>
      </c>
      <c r="C3729" s="24">
        <v>22681411</v>
      </c>
      <c r="D3729" s="24" t="s">
        <v>3302</v>
      </c>
      <c r="E3729" s="24" t="s">
        <v>3303</v>
      </c>
      <c r="F3729" s="24" t="s">
        <v>14152</v>
      </c>
      <c r="G3729" s="24" t="s">
        <v>13791</v>
      </c>
      <c r="H3729" s="24" t="s">
        <v>14153</v>
      </c>
      <c r="I3729" s="24" t="s">
        <v>14227</v>
      </c>
      <c r="J3729" s="24" t="s">
        <v>11114</v>
      </c>
      <c r="N3729" s="24" t="s">
        <v>14232</v>
      </c>
      <c r="O3729" s="24" t="s">
        <v>3326</v>
      </c>
      <c r="Q3729" s="24" t="s">
        <v>3311</v>
      </c>
      <c r="R3729" s="24" t="s">
        <v>3922</v>
      </c>
      <c r="S3729" s="24" t="s">
        <v>3313</v>
      </c>
    </row>
    <row r="3730" spans="1:19" x14ac:dyDescent="0.25">
      <c r="A3730" s="24" t="s">
        <v>14233</v>
      </c>
      <c r="B3730" s="24">
        <v>92925988</v>
      </c>
      <c r="C3730" s="24">
        <v>22681917</v>
      </c>
      <c r="D3730" s="24" t="s">
        <v>3302</v>
      </c>
      <c r="E3730" s="24" t="s">
        <v>3303</v>
      </c>
      <c r="F3730" s="24" t="s">
        <v>14152</v>
      </c>
      <c r="G3730" s="24" t="s">
        <v>13791</v>
      </c>
      <c r="H3730" s="24" t="s">
        <v>14234</v>
      </c>
      <c r="I3730" s="24" t="s">
        <v>14235</v>
      </c>
      <c r="J3730" s="24" t="s">
        <v>14236</v>
      </c>
      <c r="N3730" s="24" t="s">
        <v>14237</v>
      </c>
      <c r="O3730" s="24" t="s">
        <v>3316</v>
      </c>
      <c r="P3730" s="24" t="s">
        <v>7587</v>
      </c>
      <c r="Q3730" s="24" t="s">
        <v>3311</v>
      </c>
      <c r="R3730" s="24" t="s">
        <v>3312</v>
      </c>
      <c r="S3730" s="24" t="s">
        <v>3313</v>
      </c>
    </row>
    <row r="3731" spans="1:19" x14ac:dyDescent="0.25">
      <c r="A3731" s="24" t="s">
        <v>14238</v>
      </c>
      <c r="B3731" s="24">
        <v>92926828</v>
      </c>
      <c r="C3731" s="24">
        <v>22681942</v>
      </c>
      <c r="D3731" s="24" t="s">
        <v>3302</v>
      </c>
      <c r="E3731" s="24" t="s">
        <v>3303</v>
      </c>
      <c r="F3731" s="24" t="s">
        <v>14152</v>
      </c>
      <c r="G3731" s="24" t="s">
        <v>13791</v>
      </c>
      <c r="H3731" s="24" t="s">
        <v>14234</v>
      </c>
      <c r="I3731" s="24" t="s">
        <v>14239</v>
      </c>
      <c r="J3731" s="24" t="s">
        <v>14240</v>
      </c>
      <c r="N3731" s="24" t="s">
        <v>14241</v>
      </c>
      <c r="O3731" s="24" t="s">
        <v>3326</v>
      </c>
      <c r="Q3731" s="24" t="s">
        <v>3311</v>
      </c>
      <c r="R3731" s="24" t="s">
        <v>3922</v>
      </c>
      <c r="S3731" s="24" t="s">
        <v>3313</v>
      </c>
    </row>
    <row r="3732" spans="1:19" x14ac:dyDescent="0.25">
      <c r="A3732" s="24" t="s">
        <v>14242</v>
      </c>
      <c r="B3732" s="24">
        <v>92928299</v>
      </c>
      <c r="C3732" s="24">
        <v>22682014</v>
      </c>
      <c r="D3732" s="24" t="s">
        <v>3302</v>
      </c>
      <c r="E3732" s="24" t="s">
        <v>3303</v>
      </c>
      <c r="F3732" s="24" t="s">
        <v>14152</v>
      </c>
      <c r="G3732" s="24" t="s">
        <v>13791</v>
      </c>
      <c r="H3732" s="24" t="s">
        <v>14243</v>
      </c>
      <c r="I3732" s="24" t="s">
        <v>14244</v>
      </c>
      <c r="J3732" s="24" t="s">
        <v>14245</v>
      </c>
      <c r="N3732" s="24" t="s">
        <v>14246</v>
      </c>
      <c r="O3732" s="24" t="s">
        <v>3326</v>
      </c>
      <c r="Q3732" s="24" t="s">
        <v>3311</v>
      </c>
      <c r="R3732" s="24" t="s">
        <v>3312</v>
      </c>
      <c r="S3732" s="24" t="s">
        <v>3313</v>
      </c>
    </row>
    <row r="3733" spans="1:19" x14ac:dyDescent="0.25">
      <c r="A3733" s="24" t="s">
        <v>14247</v>
      </c>
      <c r="B3733" s="24">
        <v>92928534</v>
      </c>
      <c r="C3733" s="24">
        <v>22682017</v>
      </c>
      <c r="D3733" s="24" t="s">
        <v>3302</v>
      </c>
      <c r="E3733" s="24" t="s">
        <v>3303</v>
      </c>
      <c r="F3733" s="24" t="s">
        <v>14152</v>
      </c>
      <c r="G3733" s="24" t="s">
        <v>13791</v>
      </c>
      <c r="H3733" s="24" t="s">
        <v>14243</v>
      </c>
      <c r="I3733" s="24" t="s">
        <v>14244</v>
      </c>
      <c r="J3733" s="24" t="s">
        <v>14248</v>
      </c>
      <c r="N3733" s="24" t="s">
        <v>3748</v>
      </c>
      <c r="O3733" s="24" t="s">
        <v>3326</v>
      </c>
      <c r="Q3733" s="24" t="s">
        <v>3311</v>
      </c>
      <c r="R3733" s="24" t="s">
        <v>3312</v>
      </c>
      <c r="S3733" s="24" t="s">
        <v>3313</v>
      </c>
    </row>
    <row r="3734" spans="1:19" x14ac:dyDescent="0.25">
      <c r="A3734" s="24" t="s">
        <v>14249</v>
      </c>
      <c r="B3734" s="24">
        <v>92928914</v>
      </c>
      <c r="C3734" s="24">
        <v>22682038</v>
      </c>
      <c r="D3734" s="24" t="s">
        <v>3302</v>
      </c>
      <c r="E3734" s="24" t="s">
        <v>3303</v>
      </c>
      <c r="F3734" s="24" t="s">
        <v>14152</v>
      </c>
      <c r="G3734" s="24" t="s">
        <v>13791</v>
      </c>
      <c r="H3734" s="24" t="s">
        <v>14243</v>
      </c>
      <c r="I3734" s="24" t="s">
        <v>14244</v>
      </c>
      <c r="J3734" s="24" t="s">
        <v>14250</v>
      </c>
      <c r="N3734" s="24" t="s">
        <v>14251</v>
      </c>
      <c r="O3734" s="24" t="s">
        <v>3326</v>
      </c>
      <c r="Q3734" s="24" t="s">
        <v>3311</v>
      </c>
      <c r="R3734" s="24" t="s">
        <v>3312</v>
      </c>
      <c r="S3734" s="24" t="s">
        <v>3313</v>
      </c>
    </row>
    <row r="3735" spans="1:19" x14ac:dyDescent="0.25">
      <c r="A3735" s="24" t="s">
        <v>14252</v>
      </c>
      <c r="B3735" s="24">
        <v>92929106</v>
      </c>
      <c r="C3735" s="24">
        <v>22682041</v>
      </c>
      <c r="D3735" s="24" t="s">
        <v>3302</v>
      </c>
      <c r="E3735" s="24" t="s">
        <v>3303</v>
      </c>
      <c r="F3735" s="24" t="s">
        <v>14152</v>
      </c>
      <c r="G3735" s="24" t="s">
        <v>13791</v>
      </c>
      <c r="H3735" s="24" t="s">
        <v>14243</v>
      </c>
      <c r="I3735" s="24" t="s">
        <v>14244</v>
      </c>
      <c r="J3735" s="24" t="s">
        <v>14253</v>
      </c>
      <c r="N3735" s="24" t="s">
        <v>11961</v>
      </c>
      <c r="O3735" s="24" t="s">
        <v>3326</v>
      </c>
      <c r="Q3735" s="24" t="s">
        <v>3311</v>
      </c>
      <c r="R3735" s="24" t="s">
        <v>3312</v>
      </c>
      <c r="S3735" s="24" t="s">
        <v>3313</v>
      </c>
    </row>
    <row r="3736" spans="1:19" x14ac:dyDescent="0.25">
      <c r="A3736" s="24" t="s">
        <v>14254</v>
      </c>
      <c r="B3736" s="24">
        <v>92929297</v>
      </c>
      <c r="C3736" s="24">
        <v>22682044</v>
      </c>
      <c r="D3736" s="24" t="s">
        <v>3302</v>
      </c>
      <c r="E3736" s="24" t="s">
        <v>3303</v>
      </c>
      <c r="F3736" s="24" t="s">
        <v>14152</v>
      </c>
      <c r="G3736" s="24" t="s">
        <v>13791</v>
      </c>
      <c r="H3736" s="24" t="s">
        <v>14243</v>
      </c>
      <c r="I3736" s="24" t="s">
        <v>14244</v>
      </c>
      <c r="J3736" s="24" t="s">
        <v>14255</v>
      </c>
      <c r="N3736" s="24" t="s">
        <v>14003</v>
      </c>
      <c r="O3736" s="24" t="s">
        <v>3310</v>
      </c>
      <c r="P3736" s="24" t="s">
        <v>13995</v>
      </c>
      <c r="Q3736" s="24" t="s">
        <v>3311</v>
      </c>
      <c r="R3736" s="24" t="s">
        <v>3312</v>
      </c>
      <c r="S3736" s="24" t="s">
        <v>3313</v>
      </c>
    </row>
    <row r="3737" spans="1:19" x14ac:dyDescent="0.25">
      <c r="A3737" s="24" t="s">
        <v>14256</v>
      </c>
      <c r="B3737" s="24">
        <v>92930636</v>
      </c>
      <c r="C3737" s="24">
        <v>22682081</v>
      </c>
      <c r="D3737" s="24" t="s">
        <v>3302</v>
      </c>
      <c r="E3737" s="24" t="s">
        <v>3303</v>
      </c>
      <c r="F3737" s="24" t="s">
        <v>14152</v>
      </c>
      <c r="G3737" s="24" t="s">
        <v>13791</v>
      </c>
      <c r="H3737" s="24" t="s">
        <v>14243</v>
      </c>
      <c r="I3737" s="24" t="s">
        <v>14257</v>
      </c>
      <c r="J3737" s="24" t="s">
        <v>4758</v>
      </c>
      <c r="N3737" s="24" t="s">
        <v>14258</v>
      </c>
      <c r="O3737" s="24" t="s">
        <v>3326</v>
      </c>
      <c r="Q3737" s="24" t="s">
        <v>3311</v>
      </c>
      <c r="R3737" s="24" t="s">
        <v>3327</v>
      </c>
      <c r="S3737" s="24" t="s">
        <v>3313</v>
      </c>
    </row>
    <row r="3738" spans="1:19" x14ac:dyDescent="0.25">
      <c r="A3738" s="24" t="s">
        <v>14259</v>
      </c>
      <c r="B3738" s="24">
        <v>92930820</v>
      </c>
      <c r="C3738" s="24">
        <v>22682084</v>
      </c>
      <c r="D3738" s="24" t="s">
        <v>3302</v>
      </c>
      <c r="E3738" s="24" t="s">
        <v>3303</v>
      </c>
      <c r="F3738" s="24" t="s">
        <v>14152</v>
      </c>
      <c r="G3738" s="24" t="s">
        <v>13791</v>
      </c>
      <c r="H3738" s="24" t="s">
        <v>14243</v>
      </c>
      <c r="I3738" s="24" t="s">
        <v>14257</v>
      </c>
      <c r="J3738" s="24" t="s">
        <v>14260</v>
      </c>
      <c r="N3738" s="24" t="s">
        <v>14029</v>
      </c>
      <c r="O3738" s="24" t="s">
        <v>3326</v>
      </c>
      <c r="Q3738" s="24" t="s">
        <v>3311</v>
      </c>
      <c r="R3738" s="24" t="s">
        <v>3922</v>
      </c>
      <c r="S3738" s="24" t="s">
        <v>3313</v>
      </c>
    </row>
    <row r="3739" spans="1:19" x14ac:dyDescent="0.25">
      <c r="A3739" s="24" t="s">
        <v>14261</v>
      </c>
      <c r="B3739" s="24">
        <v>92931021</v>
      </c>
      <c r="C3739" s="24">
        <v>22682093</v>
      </c>
      <c r="D3739" s="24" t="s">
        <v>3302</v>
      </c>
      <c r="E3739" s="24" t="s">
        <v>3303</v>
      </c>
      <c r="F3739" s="24" t="s">
        <v>14152</v>
      </c>
      <c r="G3739" s="24" t="s">
        <v>13791</v>
      </c>
      <c r="H3739" s="24" t="s">
        <v>14243</v>
      </c>
      <c r="I3739" s="24" t="s">
        <v>14257</v>
      </c>
      <c r="J3739" s="24" t="s">
        <v>14262</v>
      </c>
      <c r="N3739" s="24" t="s">
        <v>9101</v>
      </c>
      <c r="O3739" s="24" t="s">
        <v>3326</v>
      </c>
      <c r="Q3739" s="24" t="s">
        <v>3311</v>
      </c>
      <c r="R3739" s="24" t="s">
        <v>3312</v>
      </c>
      <c r="S3739" s="24" t="s">
        <v>3313</v>
      </c>
    </row>
    <row r="3740" spans="1:19" x14ac:dyDescent="0.25">
      <c r="A3740" s="24" t="s">
        <v>14263</v>
      </c>
      <c r="B3740" s="24">
        <v>92931217</v>
      </c>
      <c r="C3740" s="24">
        <v>22682096</v>
      </c>
      <c r="D3740" s="24" t="s">
        <v>3302</v>
      </c>
      <c r="E3740" s="24" t="s">
        <v>3303</v>
      </c>
      <c r="F3740" s="24" t="s">
        <v>14152</v>
      </c>
      <c r="G3740" s="24" t="s">
        <v>13791</v>
      </c>
      <c r="H3740" s="24" t="s">
        <v>14243</v>
      </c>
      <c r="I3740" s="24" t="s">
        <v>14257</v>
      </c>
      <c r="J3740" s="24" t="s">
        <v>14264</v>
      </c>
      <c r="N3740" s="24" t="s">
        <v>14265</v>
      </c>
      <c r="O3740" s="24" t="s">
        <v>3326</v>
      </c>
      <c r="Q3740" s="24" t="s">
        <v>3311</v>
      </c>
      <c r="R3740" s="24" t="s">
        <v>3312</v>
      </c>
      <c r="S3740" s="24" t="s">
        <v>3313</v>
      </c>
    </row>
    <row r="3741" spans="1:19" x14ac:dyDescent="0.25">
      <c r="A3741" s="24" t="s">
        <v>14266</v>
      </c>
      <c r="B3741" s="24">
        <v>92932045</v>
      </c>
      <c r="C3741" s="24">
        <v>22682153</v>
      </c>
      <c r="D3741" s="24" t="s">
        <v>3302</v>
      </c>
      <c r="E3741" s="24" t="s">
        <v>3303</v>
      </c>
      <c r="F3741" s="24" t="s">
        <v>14152</v>
      </c>
      <c r="G3741" s="24" t="s">
        <v>13791</v>
      </c>
      <c r="H3741" s="24" t="s">
        <v>14243</v>
      </c>
      <c r="I3741" s="24" t="s">
        <v>14267</v>
      </c>
      <c r="J3741" s="24" t="s">
        <v>14268</v>
      </c>
      <c r="N3741" s="24" t="s">
        <v>3818</v>
      </c>
      <c r="O3741" s="24" t="s">
        <v>3316</v>
      </c>
      <c r="P3741" s="24" t="s">
        <v>10822</v>
      </c>
      <c r="Q3741" s="24" t="s">
        <v>3311</v>
      </c>
      <c r="R3741" s="24" t="s">
        <v>3312</v>
      </c>
      <c r="S3741" s="24" t="s">
        <v>3313</v>
      </c>
    </row>
    <row r="3742" spans="1:19" x14ac:dyDescent="0.25">
      <c r="A3742" s="24" t="s">
        <v>14269</v>
      </c>
      <c r="B3742" s="24">
        <v>92932353</v>
      </c>
      <c r="C3742" s="24">
        <v>22682159</v>
      </c>
      <c r="D3742" s="24" t="s">
        <v>3302</v>
      </c>
      <c r="E3742" s="24" t="s">
        <v>3303</v>
      </c>
      <c r="F3742" s="24" t="s">
        <v>14152</v>
      </c>
      <c r="G3742" s="24" t="s">
        <v>13791</v>
      </c>
      <c r="H3742" s="24" t="s">
        <v>14243</v>
      </c>
      <c r="I3742" s="24" t="s">
        <v>14267</v>
      </c>
      <c r="J3742" s="24" t="s">
        <v>149</v>
      </c>
      <c r="N3742" s="24" t="s">
        <v>14270</v>
      </c>
      <c r="O3742" s="24" t="s">
        <v>3326</v>
      </c>
      <c r="Q3742" s="24" t="s">
        <v>3311</v>
      </c>
      <c r="R3742" s="24" t="s">
        <v>3312</v>
      </c>
      <c r="S3742" s="24" t="s">
        <v>3313</v>
      </c>
    </row>
    <row r="3743" spans="1:19" x14ac:dyDescent="0.25">
      <c r="A3743" s="24" t="s">
        <v>14271</v>
      </c>
      <c r="B3743" s="24">
        <v>92932844</v>
      </c>
      <c r="C3743" s="24">
        <v>22682167</v>
      </c>
      <c r="D3743" s="24" t="s">
        <v>3302</v>
      </c>
      <c r="E3743" s="24" t="s">
        <v>3303</v>
      </c>
      <c r="F3743" s="24" t="s">
        <v>14152</v>
      </c>
      <c r="G3743" s="24" t="s">
        <v>13791</v>
      </c>
      <c r="H3743" s="24" t="s">
        <v>14272</v>
      </c>
      <c r="I3743" s="24" t="s">
        <v>14273</v>
      </c>
      <c r="J3743" s="24" t="s">
        <v>14274</v>
      </c>
      <c r="N3743" s="24" t="s">
        <v>14275</v>
      </c>
      <c r="O3743" s="24" t="s">
        <v>3326</v>
      </c>
      <c r="Q3743" s="24" t="s">
        <v>3311</v>
      </c>
      <c r="R3743" s="24" t="s">
        <v>3922</v>
      </c>
      <c r="S3743" s="24" t="s">
        <v>3313</v>
      </c>
    </row>
    <row r="3744" spans="1:19" x14ac:dyDescent="0.25">
      <c r="A3744" s="24" t="s">
        <v>14276</v>
      </c>
      <c r="B3744" s="24">
        <v>92933566</v>
      </c>
      <c r="C3744" s="24">
        <v>22682180</v>
      </c>
      <c r="D3744" s="24" t="s">
        <v>3302</v>
      </c>
      <c r="E3744" s="24" t="s">
        <v>3303</v>
      </c>
      <c r="F3744" s="24" t="s">
        <v>14152</v>
      </c>
      <c r="G3744" s="24" t="s">
        <v>13791</v>
      </c>
      <c r="H3744" s="24" t="s">
        <v>14272</v>
      </c>
      <c r="I3744" s="24" t="s">
        <v>14277</v>
      </c>
      <c r="J3744" s="24" t="s">
        <v>10337</v>
      </c>
      <c r="N3744" s="24" t="s">
        <v>14278</v>
      </c>
      <c r="O3744" s="24" t="s">
        <v>3326</v>
      </c>
      <c r="Q3744" s="24" t="s">
        <v>3311</v>
      </c>
      <c r="R3744" s="24" t="s">
        <v>3312</v>
      </c>
      <c r="S3744" s="24" t="s">
        <v>3313</v>
      </c>
    </row>
    <row r="3745" spans="1:19" x14ac:dyDescent="0.25">
      <c r="A3745" s="24" t="s">
        <v>14279</v>
      </c>
      <c r="B3745" s="24">
        <v>92934252</v>
      </c>
      <c r="C3745" s="24">
        <v>22682196</v>
      </c>
      <c r="D3745" s="24" t="s">
        <v>3302</v>
      </c>
      <c r="E3745" s="24" t="s">
        <v>3303</v>
      </c>
      <c r="F3745" s="24" t="s">
        <v>14152</v>
      </c>
      <c r="G3745" s="24" t="s">
        <v>13791</v>
      </c>
      <c r="H3745" s="24" t="s">
        <v>14272</v>
      </c>
      <c r="I3745" s="24" t="s">
        <v>14280</v>
      </c>
      <c r="J3745" s="24" t="s">
        <v>14281</v>
      </c>
      <c r="N3745" s="24" t="s">
        <v>14282</v>
      </c>
      <c r="O3745" s="24" t="s">
        <v>3326</v>
      </c>
      <c r="Q3745" s="24" t="s">
        <v>3311</v>
      </c>
      <c r="R3745" s="24" t="s">
        <v>3312</v>
      </c>
      <c r="S3745" s="24" t="s">
        <v>3313</v>
      </c>
    </row>
    <row r="3746" spans="1:19" x14ac:dyDescent="0.25">
      <c r="A3746" s="24" t="s">
        <v>14283</v>
      </c>
      <c r="B3746" s="24">
        <v>92934430</v>
      </c>
      <c r="C3746" s="24">
        <v>22682200</v>
      </c>
      <c r="D3746" s="24" t="s">
        <v>3302</v>
      </c>
      <c r="E3746" s="24" t="s">
        <v>3303</v>
      </c>
      <c r="F3746" s="24" t="s">
        <v>14152</v>
      </c>
      <c r="G3746" s="24" t="s">
        <v>13791</v>
      </c>
      <c r="H3746" s="24" t="s">
        <v>14272</v>
      </c>
      <c r="I3746" s="24" t="s">
        <v>14280</v>
      </c>
      <c r="J3746" s="24" t="s">
        <v>14284</v>
      </c>
      <c r="N3746" s="24" t="s">
        <v>14285</v>
      </c>
      <c r="O3746" s="24" t="s">
        <v>3326</v>
      </c>
      <c r="Q3746" s="24" t="s">
        <v>3311</v>
      </c>
      <c r="R3746" s="24" t="s">
        <v>3312</v>
      </c>
      <c r="S3746" s="24" t="s">
        <v>3313</v>
      </c>
    </row>
    <row r="3747" spans="1:19" x14ac:dyDescent="0.25">
      <c r="A3747" s="24" t="s">
        <v>14286</v>
      </c>
      <c r="B3747" s="24">
        <v>92934728</v>
      </c>
      <c r="C3747" s="24">
        <v>22682203</v>
      </c>
      <c r="D3747" s="24" t="s">
        <v>3302</v>
      </c>
      <c r="E3747" s="24" t="s">
        <v>3303</v>
      </c>
      <c r="F3747" s="24" t="s">
        <v>14152</v>
      </c>
      <c r="G3747" s="24" t="s">
        <v>13791</v>
      </c>
      <c r="H3747" s="24" t="s">
        <v>14272</v>
      </c>
      <c r="I3747" s="24" t="s">
        <v>14280</v>
      </c>
      <c r="J3747" s="24" t="s">
        <v>14287</v>
      </c>
      <c r="N3747" s="24" t="s">
        <v>4364</v>
      </c>
      <c r="O3747" s="24" t="s">
        <v>3326</v>
      </c>
      <c r="Q3747" s="24" t="s">
        <v>3311</v>
      </c>
      <c r="R3747" s="24" t="s">
        <v>3922</v>
      </c>
      <c r="S3747" s="24" t="s">
        <v>3313</v>
      </c>
    </row>
    <row r="3748" spans="1:19" x14ac:dyDescent="0.25">
      <c r="A3748" s="24" t="s">
        <v>14288</v>
      </c>
      <c r="B3748" s="24">
        <v>92935238</v>
      </c>
      <c r="C3748" s="24">
        <v>22682209</v>
      </c>
      <c r="D3748" s="24" t="s">
        <v>3302</v>
      </c>
      <c r="E3748" s="24" t="s">
        <v>3303</v>
      </c>
      <c r="F3748" s="24" t="s">
        <v>14152</v>
      </c>
      <c r="G3748" s="24" t="s">
        <v>13791</v>
      </c>
      <c r="H3748" s="24" t="s">
        <v>14272</v>
      </c>
      <c r="I3748" s="24" t="s">
        <v>14280</v>
      </c>
      <c r="J3748" s="24" t="s">
        <v>14289</v>
      </c>
      <c r="N3748" s="24" t="s">
        <v>14290</v>
      </c>
      <c r="O3748" s="24" t="s">
        <v>3326</v>
      </c>
      <c r="Q3748" s="24" t="s">
        <v>3311</v>
      </c>
      <c r="R3748" s="24" t="s">
        <v>3312</v>
      </c>
      <c r="S3748" s="24" t="s">
        <v>3313</v>
      </c>
    </row>
    <row r="3749" spans="1:19" x14ac:dyDescent="0.25">
      <c r="A3749" s="24" t="s">
        <v>14291</v>
      </c>
      <c r="B3749" s="24">
        <v>92935419</v>
      </c>
      <c r="C3749" s="24">
        <v>22682212</v>
      </c>
      <c r="D3749" s="24" t="s">
        <v>3302</v>
      </c>
      <c r="E3749" s="24" t="s">
        <v>3303</v>
      </c>
      <c r="F3749" s="24" t="s">
        <v>14152</v>
      </c>
      <c r="G3749" s="24" t="s">
        <v>13791</v>
      </c>
      <c r="H3749" s="24" t="s">
        <v>14272</v>
      </c>
      <c r="I3749" s="24" t="s">
        <v>14280</v>
      </c>
      <c r="J3749" s="24" t="s">
        <v>14292</v>
      </c>
      <c r="N3749" s="24" t="s">
        <v>14293</v>
      </c>
      <c r="O3749" s="24" t="s">
        <v>3326</v>
      </c>
      <c r="Q3749" s="24" t="s">
        <v>3311</v>
      </c>
      <c r="R3749" s="24" t="s">
        <v>3922</v>
      </c>
      <c r="S3749" s="24" t="s">
        <v>3313</v>
      </c>
    </row>
    <row r="3750" spans="1:19" x14ac:dyDescent="0.25">
      <c r="A3750" s="24" t="s">
        <v>14294</v>
      </c>
      <c r="B3750" s="24">
        <v>92935593</v>
      </c>
      <c r="C3750" s="24">
        <v>22682215</v>
      </c>
      <c r="D3750" s="24" t="s">
        <v>3302</v>
      </c>
      <c r="E3750" s="24" t="s">
        <v>3303</v>
      </c>
      <c r="F3750" s="24" t="s">
        <v>14152</v>
      </c>
      <c r="G3750" s="24" t="s">
        <v>13791</v>
      </c>
      <c r="H3750" s="24" t="s">
        <v>14272</v>
      </c>
      <c r="I3750" s="24" t="s">
        <v>14280</v>
      </c>
      <c r="J3750" s="24" t="s">
        <v>14295</v>
      </c>
      <c r="N3750" s="24" t="s">
        <v>14296</v>
      </c>
      <c r="O3750" s="24" t="s">
        <v>3326</v>
      </c>
      <c r="Q3750" s="24" t="s">
        <v>3311</v>
      </c>
      <c r="R3750" s="24" t="s">
        <v>3312</v>
      </c>
      <c r="S3750" s="24" t="s">
        <v>3313</v>
      </c>
    </row>
    <row r="3751" spans="1:19" x14ac:dyDescent="0.25">
      <c r="A3751" s="24" t="s">
        <v>14297</v>
      </c>
      <c r="B3751" s="24">
        <v>92935782</v>
      </c>
      <c r="C3751" s="24">
        <v>22682218</v>
      </c>
      <c r="D3751" s="24" t="s">
        <v>3302</v>
      </c>
      <c r="E3751" s="24" t="s">
        <v>3303</v>
      </c>
      <c r="F3751" s="24" t="s">
        <v>14152</v>
      </c>
      <c r="G3751" s="24" t="s">
        <v>13791</v>
      </c>
      <c r="H3751" s="24" t="s">
        <v>14272</v>
      </c>
      <c r="I3751" s="24" t="s">
        <v>14280</v>
      </c>
      <c r="J3751" s="24" t="s">
        <v>14298</v>
      </c>
      <c r="N3751" s="24" t="s">
        <v>14299</v>
      </c>
      <c r="O3751" s="24" t="s">
        <v>3326</v>
      </c>
      <c r="Q3751" s="24" t="s">
        <v>3311</v>
      </c>
      <c r="R3751" s="24" t="s">
        <v>3312</v>
      </c>
      <c r="S3751" s="24" t="s">
        <v>3313</v>
      </c>
    </row>
    <row r="3752" spans="1:19" x14ac:dyDescent="0.25">
      <c r="A3752" s="24" t="s">
        <v>14300</v>
      </c>
      <c r="B3752" s="24">
        <v>92936005</v>
      </c>
      <c r="C3752" s="24">
        <v>22682221</v>
      </c>
      <c r="D3752" s="24" t="s">
        <v>3302</v>
      </c>
      <c r="E3752" s="24" t="s">
        <v>3303</v>
      </c>
      <c r="F3752" s="24" t="s">
        <v>14152</v>
      </c>
      <c r="G3752" s="24" t="s">
        <v>13791</v>
      </c>
      <c r="H3752" s="24" t="s">
        <v>14272</v>
      </c>
      <c r="I3752" s="24" t="s">
        <v>14280</v>
      </c>
      <c r="J3752" s="24" t="s">
        <v>14301</v>
      </c>
      <c r="N3752" s="24" t="s">
        <v>3748</v>
      </c>
      <c r="O3752" s="24" t="s">
        <v>3326</v>
      </c>
      <c r="Q3752" s="24" t="s">
        <v>3311</v>
      </c>
      <c r="R3752" s="24" t="s">
        <v>3312</v>
      </c>
      <c r="S3752" s="24" t="s">
        <v>3313</v>
      </c>
    </row>
    <row r="3753" spans="1:19" x14ac:dyDescent="0.25">
      <c r="A3753" s="24" t="s">
        <v>14302</v>
      </c>
      <c r="B3753" s="24">
        <v>92936235</v>
      </c>
      <c r="C3753" s="24">
        <v>22682224</v>
      </c>
      <c r="D3753" s="24" t="s">
        <v>3302</v>
      </c>
      <c r="E3753" s="24" t="s">
        <v>3303</v>
      </c>
      <c r="F3753" s="24" t="s">
        <v>14152</v>
      </c>
      <c r="G3753" s="24" t="s">
        <v>13791</v>
      </c>
      <c r="H3753" s="24" t="s">
        <v>14272</v>
      </c>
      <c r="I3753" s="24" t="s">
        <v>14303</v>
      </c>
      <c r="J3753" s="24" t="s">
        <v>14304</v>
      </c>
      <c r="N3753" s="24" t="s">
        <v>14048</v>
      </c>
      <c r="O3753" s="24" t="s">
        <v>3326</v>
      </c>
      <c r="Q3753" s="24" t="s">
        <v>3311</v>
      </c>
      <c r="R3753" s="24" t="s">
        <v>3312</v>
      </c>
      <c r="S3753" s="24" t="s">
        <v>3313</v>
      </c>
    </row>
    <row r="3754" spans="1:19" x14ac:dyDescent="0.25">
      <c r="A3754" s="24" t="s">
        <v>14305</v>
      </c>
      <c r="B3754" s="24">
        <v>92936636</v>
      </c>
      <c r="C3754" s="24">
        <v>22682243</v>
      </c>
      <c r="D3754" s="24" t="s">
        <v>3302</v>
      </c>
      <c r="E3754" s="24" t="s">
        <v>3303</v>
      </c>
      <c r="F3754" s="24" t="s">
        <v>14152</v>
      </c>
      <c r="G3754" s="24" t="s">
        <v>13791</v>
      </c>
      <c r="H3754" s="24" t="s">
        <v>14306</v>
      </c>
      <c r="I3754" s="24" t="s">
        <v>14307</v>
      </c>
      <c r="J3754" s="24" t="s">
        <v>14308</v>
      </c>
      <c r="N3754" s="24" t="s">
        <v>14309</v>
      </c>
      <c r="O3754" s="24" t="s">
        <v>3326</v>
      </c>
      <c r="Q3754" s="24" t="s">
        <v>3311</v>
      </c>
      <c r="R3754" s="24" t="s">
        <v>3922</v>
      </c>
      <c r="S3754" s="24" t="s">
        <v>3313</v>
      </c>
    </row>
    <row r="3755" spans="1:19" x14ac:dyDescent="0.25">
      <c r="A3755" s="24" t="s">
        <v>14310</v>
      </c>
      <c r="B3755" s="24">
        <v>92936832</v>
      </c>
      <c r="C3755" s="24">
        <v>22682249</v>
      </c>
      <c r="D3755" s="24" t="s">
        <v>3302</v>
      </c>
      <c r="E3755" s="24" t="s">
        <v>3303</v>
      </c>
      <c r="F3755" s="24" t="s">
        <v>14152</v>
      </c>
      <c r="G3755" s="24" t="s">
        <v>13791</v>
      </c>
      <c r="H3755" s="24" t="s">
        <v>14306</v>
      </c>
      <c r="I3755" s="24" t="s">
        <v>14311</v>
      </c>
      <c r="J3755" s="24" t="s">
        <v>14312</v>
      </c>
      <c r="N3755" s="24" t="s">
        <v>14290</v>
      </c>
      <c r="O3755" s="24" t="s">
        <v>3326</v>
      </c>
      <c r="Q3755" s="24" t="s">
        <v>3311</v>
      </c>
      <c r="R3755" s="24" t="s">
        <v>3312</v>
      </c>
      <c r="S3755" s="24" t="s">
        <v>3313</v>
      </c>
    </row>
    <row r="3756" spans="1:19" x14ac:dyDescent="0.25">
      <c r="A3756" s="24" t="s">
        <v>14313</v>
      </c>
      <c r="B3756" s="24">
        <v>92937048</v>
      </c>
      <c r="C3756" s="24">
        <v>22682252</v>
      </c>
      <c r="D3756" s="24" t="s">
        <v>3302</v>
      </c>
      <c r="E3756" s="24" t="s">
        <v>3303</v>
      </c>
      <c r="F3756" s="24" t="s">
        <v>14152</v>
      </c>
      <c r="G3756" s="24" t="s">
        <v>13791</v>
      </c>
      <c r="H3756" s="24" t="s">
        <v>14306</v>
      </c>
      <c r="I3756" s="24" t="s">
        <v>14314</v>
      </c>
      <c r="J3756" s="24" t="s">
        <v>14315</v>
      </c>
      <c r="N3756" s="24" t="s">
        <v>11353</v>
      </c>
      <c r="O3756" s="24" t="s">
        <v>3326</v>
      </c>
      <c r="Q3756" s="24" t="s">
        <v>3311</v>
      </c>
      <c r="R3756" s="24" t="s">
        <v>3312</v>
      </c>
      <c r="S3756" s="24" t="s">
        <v>3313</v>
      </c>
    </row>
    <row r="3757" spans="1:19" x14ac:dyDescent="0.25">
      <c r="A3757" s="24" t="s">
        <v>14316</v>
      </c>
      <c r="B3757" s="24">
        <v>92937509</v>
      </c>
      <c r="C3757" s="24">
        <v>22682258</v>
      </c>
      <c r="D3757" s="24" t="s">
        <v>3302</v>
      </c>
      <c r="E3757" s="24" t="s">
        <v>3303</v>
      </c>
      <c r="F3757" s="24" t="s">
        <v>14152</v>
      </c>
      <c r="G3757" s="24" t="s">
        <v>13791</v>
      </c>
      <c r="H3757" s="24" t="s">
        <v>14306</v>
      </c>
      <c r="I3757" s="24" t="s">
        <v>14317</v>
      </c>
      <c r="J3757" s="24" t="s">
        <v>9824</v>
      </c>
      <c r="N3757" s="24" t="s">
        <v>12153</v>
      </c>
      <c r="O3757" s="24" t="s">
        <v>3326</v>
      </c>
      <c r="Q3757" s="24" t="s">
        <v>3311</v>
      </c>
      <c r="R3757" s="24" t="s">
        <v>3312</v>
      </c>
      <c r="S3757" s="24" t="s">
        <v>3313</v>
      </c>
    </row>
    <row r="3758" spans="1:19" x14ac:dyDescent="0.25">
      <c r="A3758" s="24" t="s">
        <v>14318</v>
      </c>
      <c r="B3758" s="24">
        <v>92937922</v>
      </c>
      <c r="C3758" s="24">
        <v>22682264</v>
      </c>
      <c r="D3758" s="24" t="s">
        <v>3302</v>
      </c>
      <c r="E3758" s="24" t="s">
        <v>3303</v>
      </c>
      <c r="F3758" s="24" t="s">
        <v>14152</v>
      </c>
      <c r="G3758" s="24" t="s">
        <v>13791</v>
      </c>
      <c r="H3758" s="24" t="s">
        <v>14306</v>
      </c>
      <c r="I3758" s="24" t="s">
        <v>14319</v>
      </c>
      <c r="J3758" s="24" t="s">
        <v>14320</v>
      </c>
      <c r="N3758" s="24" t="s">
        <v>14102</v>
      </c>
      <c r="O3758" s="24" t="s">
        <v>3326</v>
      </c>
      <c r="Q3758" s="24" t="s">
        <v>3311</v>
      </c>
      <c r="R3758" s="24" t="s">
        <v>3922</v>
      </c>
      <c r="S3758" s="24" t="s">
        <v>3313</v>
      </c>
    </row>
    <row r="3759" spans="1:19" x14ac:dyDescent="0.25">
      <c r="A3759" s="24" t="s">
        <v>14321</v>
      </c>
      <c r="B3759" s="24">
        <v>92938328</v>
      </c>
      <c r="C3759" s="24">
        <v>22682270</v>
      </c>
      <c r="D3759" s="24" t="s">
        <v>3302</v>
      </c>
      <c r="E3759" s="24" t="s">
        <v>3303</v>
      </c>
      <c r="F3759" s="24" t="s">
        <v>14152</v>
      </c>
      <c r="G3759" s="24" t="s">
        <v>13791</v>
      </c>
      <c r="H3759" s="24" t="s">
        <v>14306</v>
      </c>
      <c r="I3759" s="24" t="s">
        <v>14319</v>
      </c>
      <c r="J3759" s="24" t="s">
        <v>10385</v>
      </c>
      <c r="N3759" s="24" t="s">
        <v>11353</v>
      </c>
      <c r="O3759" s="24" t="s">
        <v>3326</v>
      </c>
      <c r="Q3759" s="24" t="s">
        <v>3311</v>
      </c>
      <c r="R3759" s="24" t="s">
        <v>3922</v>
      </c>
      <c r="S3759" s="24" t="s">
        <v>3313</v>
      </c>
    </row>
    <row r="3760" spans="1:19" x14ac:dyDescent="0.25">
      <c r="A3760" s="24" t="s">
        <v>14322</v>
      </c>
      <c r="B3760" s="24">
        <v>92938534</v>
      </c>
      <c r="C3760" s="24">
        <v>22682277</v>
      </c>
      <c r="D3760" s="24" t="s">
        <v>3302</v>
      </c>
      <c r="E3760" s="24" t="s">
        <v>3303</v>
      </c>
      <c r="F3760" s="24" t="s">
        <v>14152</v>
      </c>
      <c r="G3760" s="24" t="s">
        <v>13791</v>
      </c>
      <c r="H3760" s="24" t="s">
        <v>14306</v>
      </c>
      <c r="I3760" s="24" t="s">
        <v>14323</v>
      </c>
      <c r="J3760" s="24" t="s">
        <v>8623</v>
      </c>
      <c r="N3760" s="24" t="s">
        <v>11353</v>
      </c>
      <c r="O3760" s="24" t="s">
        <v>3326</v>
      </c>
      <c r="Q3760" s="24" t="s">
        <v>3311</v>
      </c>
      <c r="R3760" s="24" t="s">
        <v>3922</v>
      </c>
      <c r="S3760" s="24" t="s">
        <v>3313</v>
      </c>
    </row>
    <row r="3761" spans="1:19" x14ac:dyDescent="0.25">
      <c r="A3761" s="24" t="s">
        <v>14324</v>
      </c>
      <c r="B3761" s="24">
        <v>92938755</v>
      </c>
      <c r="C3761" s="24">
        <v>22682280</v>
      </c>
      <c r="D3761" s="24" t="s">
        <v>3302</v>
      </c>
      <c r="E3761" s="24" t="s">
        <v>3303</v>
      </c>
      <c r="F3761" s="24" t="s">
        <v>14152</v>
      </c>
      <c r="G3761" s="24" t="s">
        <v>13791</v>
      </c>
      <c r="H3761" s="24" t="s">
        <v>14306</v>
      </c>
      <c r="I3761" s="24" t="s">
        <v>14323</v>
      </c>
      <c r="J3761" s="24" t="s">
        <v>14325</v>
      </c>
      <c r="N3761" s="24" t="s">
        <v>14326</v>
      </c>
      <c r="O3761" s="24" t="s">
        <v>3326</v>
      </c>
      <c r="Q3761" s="24" t="s">
        <v>3311</v>
      </c>
      <c r="R3761" s="24" t="s">
        <v>3312</v>
      </c>
      <c r="S3761" s="24" t="s">
        <v>3313</v>
      </c>
    </row>
    <row r="3762" spans="1:19" x14ac:dyDescent="0.25">
      <c r="A3762" s="24" t="s">
        <v>14327</v>
      </c>
      <c r="B3762" s="24">
        <v>92939669</v>
      </c>
      <c r="C3762" s="24">
        <v>22682298</v>
      </c>
      <c r="D3762" s="24" t="s">
        <v>3302</v>
      </c>
      <c r="E3762" s="24" t="s">
        <v>3303</v>
      </c>
      <c r="F3762" s="24" t="s">
        <v>14152</v>
      </c>
      <c r="G3762" s="24" t="s">
        <v>13791</v>
      </c>
      <c r="H3762" s="24" t="s">
        <v>14306</v>
      </c>
      <c r="I3762" s="24" t="s">
        <v>14328</v>
      </c>
      <c r="J3762" s="24" t="s">
        <v>14329</v>
      </c>
      <c r="N3762" s="24" t="s">
        <v>14330</v>
      </c>
      <c r="O3762" s="24" t="s">
        <v>3326</v>
      </c>
      <c r="Q3762" s="24" t="s">
        <v>3311</v>
      </c>
      <c r="R3762" s="24" t="s">
        <v>3922</v>
      </c>
      <c r="S3762" s="24" t="s">
        <v>3313</v>
      </c>
    </row>
    <row r="3763" spans="1:19" x14ac:dyDescent="0.25">
      <c r="A3763" s="24" t="s">
        <v>14331</v>
      </c>
      <c r="B3763" s="24">
        <v>92939880</v>
      </c>
      <c r="C3763" s="24">
        <v>22682301</v>
      </c>
      <c r="D3763" s="24" t="s">
        <v>3302</v>
      </c>
      <c r="E3763" s="24" t="s">
        <v>3303</v>
      </c>
      <c r="F3763" s="24" t="s">
        <v>14152</v>
      </c>
      <c r="G3763" s="24" t="s">
        <v>13791</v>
      </c>
      <c r="H3763" s="24" t="s">
        <v>14306</v>
      </c>
      <c r="I3763" s="24" t="s">
        <v>14332</v>
      </c>
      <c r="J3763" s="24" t="s">
        <v>14333</v>
      </c>
      <c r="N3763" s="24" t="s">
        <v>7911</v>
      </c>
      <c r="O3763" s="24" t="s">
        <v>3326</v>
      </c>
      <c r="Q3763" s="24" t="s">
        <v>3311</v>
      </c>
      <c r="R3763" s="24" t="s">
        <v>3312</v>
      </c>
      <c r="S3763" s="24" t="s">
        <v>3313</v>
      </c>
    </row>
    <row r="3764" spans="1:19" x14ac:dyDescent="0.25">
      <c r="A3764" s="24" t="s">
        <v>14334</v>
      </c>
      <c r="B3764" s="24">
        <v>92940792</v>
      </c>
      <c r="C3764" s="24">
        <v>22682319</v>
      </c>
      <c r="D3764" s="24" t="s">
        <v>3302</v>
      </c>
      <c r="E3764" s="24" t="s">
        <v>3303</v>
      </c>
      <c r="F3764" s="24" t="s">
        <v>14152</v>
      </c>
      <c r="G3764" s="24" t="s">
        <v>13791</v>
      </c>
      <c r="H3764" s="24" t="s">
        <v>14306</v>
      </c>
      <c r="I3764" s="24" t="s">
        <v>14332</v>
      </c>
      <c r="J3764" s="24" t="s">
        <v>14335</v>
      </c>
      <c r="N3764" s="24" t="s">
        <v>14336</v>
      </c>
      <c r="O3764" s="24" t="s">
        <v>3326</v>
      </c>
      <c r="Q3764" s="24" t="s">
        <v>3311</v>
      </c>
      <c r="R3764" s="24" t="s">
        <v>3312</v>
      </c>
      <c r="S3764" s="24" t="s">
        <v>3313</v>
      </c>
    </row>
    <row r="3765" spans="1:19" x14ac:dyDescent="0.25">
      <c r="A3765" s="24" t="s">
        <v>14337</v>
      </c>
      <c r="B3765" s="24">
        <v>92941338</v>
      </c>
      <c r="C3765" s="24">
        <v>22682328</v>
      </c>
      <c r="D3765" s="24" t="s">
        <v>3302</v>
      </c>
      <c r="E3765" s="24" t="s">
        <v>3303</v>
      </c>
      <c r="F3765" s="24" t="s">
        <v>14152</v>
      </c>
      <c r="G3765" s="24" t="s">
        <v>13791</v>
      </c>
      <c r="H3765" s="24" t="s">
        <v>14306</v>
      </c>
      <c r="I3765" s="24" t="s">
        <v>14338</v>
      </c>
      <c r="J3765" s="24" t="s">
        <v>7712</v>
      </c>
      <c r="N3765" s="24" t="s">
        <v>7911</v>
      </c>
      <c r="O3765" s="24" t="s">
        <v>3326</v>
      </c>
      <c r="Q3765" s="24" t="s">
        <v>3311</v>
      </c>
      <c r="R3765" s="24" t="s">
        <v>3312</v>
      </c>
      <c r="S3765" s="24" t="s">
        <v>3313</v>
      </c>
    </row>
    <row r="3766" spans="1:19" x14ac:dyDescent="0.25">
      <c r="A3766" s="24" t="s">
        <v>14339</v>
      </c>
      <c r="B3766" s="24">
        <v>92941547</v>
      </c>
      <c r="C3766" s="24">
        <v>22682331</v>
      </c>
      <c r="D3766" s="24" t="s">
        <v>3302</v>
      </c>
      <c r="E3766" s="24" t="s">
        <v>3303</v>
      </c>
      <c r="F3766" s="24" t="s">
        <v>14152</v>
      </c>
      <c r="G3766" s="24" t="s">
        <v>13791</v>
      </c>
      <c r="H3766" s="24" t="s">
        <v>14306</v>
      </c>
      <c r="I3766" s="24" t="s">
        <v>14338</v>
      </c>
      <c r="J3766" s="24" t="s">
        <v>14340</v>
      </c>
      <c r="N3766" s="24" t="s">
        <v>14341</v>
      </c>
      <c r="O3766" s="24" t="s">
        <v>3326</v>
      </c>
      <c r="Q3766" s="24" t="s">
        <v>3311</v>
      </c>
      <c r="R3766" s="24" t="s">
        <v>3922</v>
      </c>
      <c r="S3766" s="24" t="s">
        <v>3313</v>
      </c>
    </row>
    <row r="3767" spans="1:19" x14ac:dyDescent="0.25">
      <c r="A3767" s="24" t="s">
        <v>14342</v>
      </c>
      <c r="B3767" s="24">
        <v>92941776</v>
      </c>
      <c r="C3767" s="24">
        <v>22682334</v>
      </c>
      <c r="D3767" s="24" t="s">
        <v>3302</v>
      </c>
      <c r="E3767" s="24" t="s">
        <v>3303</v>
      </c>
      <c r="F3767" s="24" t="s">
        <v>14152</v>
      </c>
      <c r="G3767" s="24" t="s">
        <v>13791</v>
      </c>
      <c r="H3767" s="24" t="s">
        <v>14306</v>
      </c>
      <c r="I3767" s="24" t="s">
        <v>14338</v>
      </c>
      <c r="J3767" s="24" t="s">
        <v>14343</v>
      </c>
      <c r="N3767" s="24" t="s">
        <v>14344</v>
      </c>
      <c r="O3767" s="24" t="s">
        <v>3326</v>
      </c>
      <c r="Q3767" s="24" t="s">
        <v>3311</v>
      </c>
      <c r="R3767" s="24" t="s">
        <v>3922</v>
      </c>
      <c r="S3767" s="24" t="s">
        <v>3313</v>
      </c>
    </row>
    <row r="3768" spans="1:19" x14ac:dyDescent="0.25">
      <c r="A3768" s="24" t="s">
        <v>14345</v>
      </c>
      <c r="B3768" s="24">
        <v>92941971</v>
      </c>
      <c r="C3768" s="24">
        <v>22682337</v>
      </c>
      <c r="D3768" s="24" t="s">
        <v>3302</v>
      </c>
      <c r="E3768" s="24" t="s">
        <v>3303</v>
      </c>
      <c r="F3768" s="24" t="s">
        <v>14152</v>
      </c>
      <c r="G3768" s="24" t="s">
        <v>13791</v>
      </c>
      <c r="H3768" s="24" t="s">
        <v>14306</v>
      </c>
      <c r="I3768" s="24" t="s">
        <v>14346</v>
      </c>
      <c r="J3768" s="24" t="s">
        <v>14347</v>
      </c>
      <c r="N3768" s="24" t="s">
        <v>14348</v>
      </c>
      <c r="O3768" s="24" t="s">
        <v>3326</v>
      </c>
      <c r="Q3768" s="24" t="s">
        <v>3311</v>
      </c>
      <c r="R3768" s="24" t="s">
        <v>3743</v>
      </c>
      <c r="S3768" s="24" t="s">
        <v>3313</v>
      </c>
    </row>
    <row r="3769" spans="1:19" x14ac:dyDescent="0.25">
      <c r="A3769" s="24" t="s">
        <v>14349</v>
      </c>
      <c r="B3769" s="24">
        <v>92959282</v>
      </c>
      <c r="C3769" s="24">
        <v>22682741</v>
      </c>
      <c r="D3769" s="24" t="s">
        <v>3302</v>
      </c>
      <c r="E3769" s="24" t="s">
        <v>3303</v>
      </c>
      <c r="F3769" s="24" t="s">
        <v>14350</v>
      </c>
      <c r="G3769" s="24" t="s">
        <v>13791</v>
      </c>
      <c r="H3769" s="24" t="s">
        <v>14351</v>
      </c>
      <c r="I3769" s="24" t="s">
        <v>14352</v>
      </c>
      <c r="J3769" s="24" t="s">
        <v>14353</v>
      </c>
      <c r="N3769" s="24" t="s">
        <v>7911</v>
      </c>
      <c r="O3769" s="24" t="s">
        <v>3326</v>
      </c>
      <c r="Q3769" s="24" t="s">
        <v>3311</v>
      </c>
      <c r="R3769" s="24" t="s">
        <v>3312</v>
      </c>
      <c r="S3769" s="24" t="s">
        <v>3313</v>
      </c>
    </row>
    <row r="3770" spans="1:19" x14ac:dyDescent="0.25">
      <c r="A3770" s="24" t="s">
        <v>14354</v>
      </c>
      <c r="B3770" s="24">
        <v>92961531</v>
      </c>
      <c r="C3770" s="24">
        <v>22682807</v>
      </c>
      <c r="D3770" s="24" t="s">
        <v>3302</v>
      </c>
      <c r="E3770" s="24" t="s">
        <v>3303</v>
      </c>
      <c r="F3770" s="24" t="s">
        <v>14350</v>
      </c>
      <c r="G3770" s="24" t="s">
        <v>13791</v>
      </c>
      <c r="H3770" s="24" t="s">
        <v>14351</v>
      </c>
      <c r="I3770" s="24" t="s">
        <v>14355</v>
      </c>
      <c r="J3770" s="24" t="s">
        <v>7581</v>
      </c>
      <c r="N3770" s="24" t="s">
        <v>14356</v>
      </c>
      <c r="O3770" s="24" t="s">
        <v>3326</v>
      </c>
      <c r="Q3770" s="24" t="s">
        <v>3311</v>
      </c>
      <c r="R3770" s="24" t="s">
        <v>3922</v>
      </c>
      <c r="S3770" s="24" t="s">
        <v>3313</v>
      </c>
    </row>
    <row r="3771" spans="1:19" x14ac:dyDescent="0.25">
      <c r="A3771" s="24" t="s">
        <v>14357</v>
      </c>
      <c r="B3771" s="24">
        <v>92961740</v>
      </c>
      <c r="C3771" s="24">
        <v>22682810</v>
      </c>
      <c r="D3771" s="24" t="s">
        <v>3302</v>
      </c>
      <c r="E3771" s="24" t="s">
        <v>3303</v>
      </c>
      <c r="F3771" s="24" t="s">
        <v>14350</v>
      </c>
      <c r="G3771" s="24" t="s">
        <v>13791</v>
      </c>
      <c r="H3771" s="24" t="s">
        <v>14351</v>
      </c>
      <c r="I3771" s="24" t="s">
        <v>14355</v>
      </c>
      <c r="J3771" s="24" t="s">
        <v>7218</v>
      </c>
      <c r="N3771" s="24" t="s">
        <v>14358</v>
      </c>
      <c r="O3771" s="24" t="s">
        <v>3326</v>
      </c>
      <c r="Q3771" s="24" t="s">
        <v>3311</v>
      </c>
      <c r="R3771" s="24" t="s">
        <v>3312</v>
      </c>
      <c r="S3771" s="24" t="s">
        <v>3313</v>
      </c>
    </row>
    <row r="3772" spans="1:19" x14ac:dyDescent="0.25">
      <c r="A3772" s="24" t="s">
        <v>14359</v>
      </c>
      <c r="B3772" s="24">
        <v>92971505</v>
      </c>
      <c r="C3772" s="24">
        <v>22682986</v>
      </c>
      <c r="D3772" s="24" t="s">
        <v>3302</v>
      </c>
      <c r="E3772" s="24" t="s">
        <v>3303</v>
      </c>
      <c r="F3772" s="24" t="s">
        <v>14360</v>
      </c>
      <c r="G3772" s="24" t="s">
        <v>13791</v>
      </c>
      <c r="H3772" s="24" t="s">
        <v>14361</v>
      </c>
      <c r="I3772" s="24" t="s">
        <v>14362</v>
      </c>
      <c r="J3772" s="24" t="s">
        <v>14363</v>
      </c>
      <c r="N3772" s="24" t="s">
        <v>14364</v>
      </c>
      <c r="O3772" s="24" t="s">
        <v>3326</v>
      </c>
      <c r="Q3772" s="24" t="s">
        <v>3311</v>
      </c>
      <c r="R3772" s="24" t="s">
        <v>3312</v>
      </c>
      <c r="S3772" s="24" t="s">
        <v>3313</v>
      </c>
    </row>
    <row r="3773" spans="1:19" x14ac:dyDescent="0.25">
      <c r="A3773" s="24" t="s">
        <v>14365</v>
      </c>
      <c r="B3773" s="24">
        <v>92972291</v>
      </c>
      <c r="C3773" s="24">
        <v>22682995</v>
      </c>
      <c r="D3773" s="24" t="s">
        <v>3302</v>
      </c>
      <c r="E3773" s="24" t="s">
        <v>3303</v>
      </c>
      <c r="F3773" s="24" t="s">
        <v>14360</v>
      </c>
      <c r="G3773" s="24" t="s">
        <v>13791</v>
      </c>
      <c r="H3773" s="24" t="s">
        <v>14361</v>
      </c>
      <c r="I3773" s="24" t="s">
        <v>14366</v>
      </c>
      <c r="J3773" s="24" t="s">
        <v>7051</v>
      </c>
      <c r="N3773" s="24" t="s">
        <v>7911</v>
      </c>
      <c r="O3773" s="24" t="s">
        <v>3326</v>
      </c>
      <c r="Q3773" s="24" t="s">
        <v>3311</v>
      </c>
      <c r="R3773" s="24" t="s">
        <v>3922</v>
      </c>
      <c r="S3773" s="24" t="s">
        <v>3313</v>
      </c>
    </row>
    <row r="3774" spans="1:19" x14ac:dyDescent="0.25">
      <c r="A3774" s="24" t="s">
        <v>14367</v>
      </c>
      <c r="B3774" s="24">
        <v>92972518</v>
      </c>
      <c r="C3774" s="24">
        <v>22682998</v>
      </c>
      <c r="D3774" s="24" t="s">
        <v>3302</v>
      </c>
      <c r="E3774" s="24" t="s">
        <v>3303</v>
      </c>
      <c r="F3774" s="24" t="s">
        <v>14360</v>
      </c>
      <c r="G3774" s="24" t="s">
        <v>13791</v>
      </c>
      <c r="H3774" s="24" t="s">
        <v>14361</v>
      </c>
      <c r="I3774" s="24" t="s">
        <v>14366</v>
      </c>
      <c r="J3774" s="24" t="s">
        <v>14368</v>
      </c>
      <c r="N3774" s="24" t="s">
        <v>14194</v>
      </c>
      <c r="O3774" s="24" t="s">
        <v>3326</v>
      </c>
      <c r="Q3774" s="24" t="s">
        <v>3311</v>
      </c>
      <c r="R3774" s="24" t="s">
        <v>3312</v>
      </c>
      <c r="S3774" s="24" t="s">
        <v>3313</v>
      </c>
    </row>
    <row r="3775" spans="1:19" x14ac:dyDescent="0.25">
      <c r="A3775" s="24" t="s">
        <v>14369</v>
      </c>
      <c r="B3775" s="24">
        <v>92992777</v>
      </c>
      <c r="C3775" s="24">
        <v>22683634</v>
      </c>
      <c r="D3775" s="24" t="s">
        <v>3302</v>
      </c>
      <c r="E3775" s="24" t="s">
        <v>3303</v>
      </c>
      <c r="F3775" s="24" t="s">
        <v>14360</v>
      </c>
      <c r="G3775" s="24" t="s">
        <v>13791</v>
      </c>
      <c r="H3775" s="24" t="s">
        <v>14370</v>
      </c>
      <c r="I3775" s="24" t="s">
        <v>14371</v>
      </c>
      <c r="J3775" s="24" t="s">
        <v>14097</v>
      </c>
      <c r="N3775" s="24" t="s">
        <v>4364</v>
      </c>
      <c r="O3775" s="24" t="s">
        <v>3326</v>
      </c>
      <c r="Q3775" s="24" t="s">
        <v>3311</v>
      </c>
      <c r="R3775" s="24" t="s">
        <v>3743</v>
      </c>
      <c r="S3775" s="24" t="s">
        <v>3313</v>
      </c>
    </row>
    <row r="3776" spans="1:19" x14ac:dyDescent="0.25">
      <c r="A3776" s="24" t="s">
        <v>14372</v>
      </c>
      <c r="B3776" s="24">
        <v>92993258</v>
      </c>
      <c r="C3776" s="24">
        <v>22683649</v>
      </c>
      <c r="D3776" s="24" t="s">
        <v>3302</v>
      </c>
      <c r="E3776" s="24" t="s">
        <v>3303</v>
      </c>
      <c r="F3776" s="24" t="s">
        <v>14360</v>
      </c>
      <c r="G3776" s="24" t="s">
        <v>13791</v>
      </c>
      <c r="H3776" s="24" t="s">
        <v>14370</v>
      </c>
      <c r="I3776" s="24" t="s">
        <v>14373</v>
      </c>
      <c r="J3776" s="24" t="s">
        <v>14374</v>
      </c>
      <c r="N3776" s="24" t="s">
        <v>14375</v>
      </c>
      <c r="O3776" s="24" t="s">
        <v>3326</v>
      </c>
      <c r="Q3776" s="24" t="s">
        <v>3311</v>
      </c>
      <c r="R3776" s="24" t="s">
        <v>3922</v>
      </c>
      <c r="S3776" s="24" t="s">
        <v>3313</v>
      </c>
    </row>
    <row r="3777" spans="1:19" x14ac:dyDescent="0.25">
      <c r="A3777" s="24" t="s">
        <v>14376</v>
      </c>
      <c r="B3777" s="24">
        <v>92993560</v>
      </c>
      <c r="C3777" s="24">
        <v>22683652</v>
      </c>
      <c r="D3777" s="24" t="s">
        <v>3302</v>
      </c>
      <c r="E3777" s="24" t="s">
        <v>3303</v>
      </c>
      <c r="F3777" s="24" t="s">
        <v>14360</v>
      </c>
      <c r="G3777" s="24" t="s">
        <v>13791</v>
      </c>
      <c r="H3777" s="24" t="s">
        <v>14370</v>
      </c>
      <c r="I3777" s="24" t="s">
        <v>14373</v>
      </c>
      <c r="J3777" s="24" t="s">
        <v>11771</v>
      </c>
      <c r="N3777" s="24" t="s">
        <v>11353</v>
      </c>
      <c r="O3777" s="24" t="s">
        <v>3326</v>
      </c>
      <c r="Q3777" s="24" t="s">
        <v>3311</v>
      </c>
      <c r="R3777" s="24" t="s">
        <v>3743</v>
      </c>
      <c r="S3777" s="24" t="s">
        <v>3313</v>
      </c>
    </row>
    <row r="3778" spans="1:19" x14ac:dyDescent="0.25">
      <c r="A3778" s="24" t="s">
        <v>14377</v>
      </c>
      <c r="B3778" s="24">
        <v>92994167</v>
      </c>
      <c r="C3778" s="24">
        <v>22683658</v>
      </c>
      <c r="D3778" s="24" t="s">
        <v>3302</v>
      </c>
      <c r="E3778" s="24" t="s">
        <v>3303</v>
      </c>
      <c r="F3778" s="24" t="s">
        <v>14360</v>
      </c>
      <c r="G3778" s="24" t="s">
        <v>13791</v>
      </c>
      <c r="H3778" s="24" t="s">
        <v>14370</v>
      </c>
      <c r="I3778" s="24" t="s">
        <v>14373</v>
      </c>
      <c r="J3778" s="24" t="s">
        <v>14378</v>
      </c>
      <c r="N3778" s="24" t="s">
        <v>13878</v>
      </c>
      <c r="O3778" s="24" t="s">
        <v>3326</v>
      </c>
      <c r="Q3778" s="24" t="s">
        <v>3311</v>
      </c>
      <c r="R3778" s="24" t="s">
        <v>3312</v>
      </c>
      <c r="S3778" s="24" t="s">
        <v>3313</v>
      </c>
    </row>
    <row r="3779" spans="1:19" x14ac:dyDescent="0.25">
      <c r="A3779" s="24" t="s">
        <v>14379</v>
      </c>
      <c r="B3779" s="24">
        <v>93024575</v>
      </c>
      <c r="C3779" s="24">
        <v>22684309</v>
      </c>
      <c r="D3779" s="24" t="s">
        <v>3302</v>
      </c>
      <c r="E3779" s="24" t="s">
        <v>3303</v>
      </c>
      <c r="F3779" s="24" t="s">
        <v>14380</v>
      </c>
      <c r="G3779" s="24" t="s">
        <v>13791</v>
      </c>
      <c r="H3779" s="24" t="s">
        <v>14381</v>
      </c>
      <c r="I3779" s="24" t="s">
        <v>14382</v>
      </c>
      <c r="J3779" s="24" t="s">
        <v>5918</v>
      </c>
      <c r="N3779" s="24" t="s">
        <v>14383</v>
      </c>
      <c r="O3779" s="24" t="s">
        <v>3326</v>
      </c>
      <c r="Q3779" s="24" t="s">
        <v>3311</v>
      </c>
      <c r="R3779" s="24" t="s">
        <v>3743</v>
      </c>
      <c r="S3779" s="24" t="s">
        <v>3313</v>
      </c>
    </row>
    <row r="3780" spans="1:19" x14ac:dyDescent="0.25">
      <c r="A3780" s="24" t="s">
        <v>14384</v>
      </c>
      <c r="B3780" s="24">
        <v>93024955</v>
      </c>
      <c r="C3780" s="24">
        <v>22684328</v>
      </c>
      <c r="D3780" s="24" t="s">
        <v>3302</v>
      </c>
      <c r="E3780" s="24" t="s">
        <v>3303</v>
      </c>
      <c r="F3780" s="24" t="s">
        <v>14380</v>
      </c>
      <c r="G3780" s="24" t="s">
        <v>13791</v>
      </c>
      <c r="H3780" s="24" t="s">
        <v>14381</v>
      </c>
      <c r="I3780" s="24" t="s">
        <v>14385</v>
      </c>
      <c r="J3780" s="24" t="s">
        <v>14386</v>
      </c>
      <c r="N3780" s="24" t="s">
        <v>14387</v>
      </c>
      <c r="O3780" s="24" t="s">
        <v>3326</v>
      </c>
      <c r="Q3780" s="24" t="s">
        <v>3311</v>
      </c>
      <c r="R3780" s="24" t="s">
        <v>3312</v>
      </c>
      <c r="S3780" s="24" t="s">
        <v>3313</v>
      </c>
    </row>
    <row r="3781" spans="1:19" x14ac:dyDescent="0.25">
      <c r="A3781" s="24" t="s">
        <v>14388</v>
      </c>
      <c r="B3781" s="24">
        <v>93025386</v>
      </c>
      <c r="C3781" s="24">
        <v>22684331</v>
      </c>
      <c r="D3781" s="24" t="s">
        <v>3302</v>
      </c>
      <c r="E3781" s="24" t="s">
        <v>3303</v>
      </c>
      <c r="F3781" s="24" t="s">
        <v>14380</v>
      </c>
      <c r="G3781" s="24" t="s">
        <v>13791</v>
      </c>
      <c r="H3781" s="24" t="s">
        <v>14381</v>
      </c>
      <c r="I3781" s="24" t="s">
        <v>14385</v>
      </c>
      <c r="J3781" s="24" t="s">
        <v>7184</v>
      </c>
      <c r="N3781" s="24" t="s">
        <v>3748</v>
      </c>
      <c r="O3781" s="24" t="s">
        <v>3326</v>
      </c>
      <c r="Q3781" s="24" t="s">
        <v>3311</v>
      </c>
      <c r="R3781" s="24" t="s">
        <v>3312</v>
      </c>
      <c r="S3781" s="24" t="s">
        <v>3313</v>
      </c>
    </row>
    <row r="3782" spans="1:19" x14ac:dyDescent="0.25">
      <c r="A3782" s="24" t="s">
        <v>14389</v>
      </c>
      <c r="B3782" s="24">
        <v>93025904</v>
      </c>
      <c r="C3782" s="24">
        <v>22684334</v>
      </c>
      <c r="D3782" s="24" t="s">
        <v>3302</v>
      </c>
      <c r="E3782" s="24" t="s">
        <v>3303</v>
      </c>
      <c r="F3782" s="24" t="s">
        <v>14380</v>
      </c>
      <c r="G3782" s="24" t="s">
        <v>13791</v>
      </c>
      <c r="H3782" s="24" t="s">
        <v>14381</v>
      </c>
      <c r="I3782" s="24" t="s">
        <v>14385</v>
      </c>
      <c r="J3782" s="24" t="s">
        <v>14390</v>
      </c>
      <c r="N3782" s="24" t="s">
        <v>14391</v>
      </c>
      <c r="O3782" s="24" t="s">
        <v>3326</v>
      </c>
      <c r="Q3782" s="24" t="s">
        <v>3311</v>
      </c>
      <c r="R3782" s="24" t="s">
        <v>3922</v>
      </c>
      <c r="S3782" s="24" t="s">
        <v>3313</v>
      </c>
    </row>
    <row r="3783" spans="1:19" x14ac:dyDescent="0.25">
      <c r="A3783" s="24" t="s">
        <v>14392</v>
      </c>
      <c r="B3783" s="24">
        <v>93026149</v>
      </c>
      <c r="C3783" s="24">
        <v>22684337</v>
      </c>
      <c r="D3783" s="24" t="s">
        <v>3302</v>
      </c>
      <c r="E3783" s="24" t="s">
        <v>3303</v>
      </c>
      <c r="F3783" s="24" t="s">
        <v>14380</v>
      </c>
      <c r="G3783" s="24" t="s">
        <v>13791</v>
      </c>
      <c r="H3783" s="24" t="s">
        <v>14381</v>
      </c>
      <c r="I3783" s="24" t="s">
        <v>14385</v>
      </c>
      <c r="J3783" s="24" t="s">
        <v>11573</v>
      </c>
      <c r="N3783" s="24" t="s">
        <v>11353</v>
      </c>
      <c r="O3783" s="24" t="s">
        <v>3326</v>
      </c>
      <c r="Q3783" s="24" t="s">
        <v>3311</v>
      </c>
      <c r="R3783" s="24" t="s">
        <v>3922</v>
      </c>
      <c r="S3783" s="24" t="s">
        <v>3313</v>
      </c>
    </row>
    <row r="3784" spans="1:19" x14ac:dyDescent="0.25">
      <c r="A3784" s="24" t="s">
        <v>14393</v>
      </c>
      <c r="B3784" s="24">
        <v>93026842</v>
      </c>
      <c r="C3784" s="24">
        <v>22684343</v>
      </c>
      <c r="D3784" s="24" t="s">
        <v>3302</v>
      </c>
      <c r="E3784" s="24" t="s">
        <v>3303</v>
      </c>
      <c r="F3784" s="24" t="s">
        <v>14380</v>
      </c>
      <c r="G3784" s="24" t="s">
        <v>13791</v>
      </c>
      <c r="H3784" s="24" t="s">
        <v>14381</v>
      </c>
      <c r="I3784" s="24" t="s">
        <v>14385</v>
      </c>
      <c r="J3784" s="24" t="s">
        <v>14394</v>
      </c>
      <c r="N3784" s="24" t="s">
        <v>14299</v>
      </c>
      <c r="O3784" s="24" t="s">
        <v>3326</v>
      </c>
      <c r="Q3784" s="24" t="s">
        <v>3311</v>
      </c>
      <c r="R3784" s="24" t="s">
        <v>3922</v>
      </c>
      <c r="S3784" s="24" t="s">
        <v>3313</v>
      </c>
    </row>
    <row r="3785" spans="1:19" x14ac:dyDescent="0.25">
      <c r="A3785" s="24" t="s">
        <v>14395</v>
      </c>
      <c r="B3785" s="24">
        <v>93028795</v>
      </c>
      <c r="C3785" s="24">
        <v>22684428</v>
      </c>
      <c r="D3785" s="24" t="s">
        <v>3302</v>
      </c>
      <c r="E3785" s="24" t="s">
        <v>3303</v>
      </c>
      <c r="F3785" s="24" t="s">
        <v>14396</v>
      </c>
      <c r="G3785" s="24" t="s">
        <v>13791</v>
      </c>
      <c r="H3785" s="24" t="s">
        <v>14397</v>
      </c>
      <c r="I3785" s="24" t="s">
        <v>14398</v>
      </c>
      <c r="J3785" s="24" t="s">
        <v>14399</v>
      </c>
      <c r="N3785" s="24" t="s">
        <v>14048</v>
      </c>
      <c r="O3785" s="24" t="s">
        <v>3326</v>
      </c>
      <c r="Q3785" s="24" t="s">
        <v>3311</v>
      </c>
      <c r="R3785" s="24" t="s">
        <v>3312</v>
      </c>
      <c r="S3785" s="24" t="s">
        <v>3313</v>
      </c>
    </row>
    <row r="3786" spans="1:19" x14ac:dyDescent="0.25">
      <c r="A3786" s="24" t="s">
        <v>14400</v>
      </c>
      <c r="B3786" s="24">
        <v>93029020</v>
      </c>
      <c r="C3786" s="24">
        <v>22684431</v>
      </c>
      <c r="D3786" s="24" t="s">
        <v>3302</v>
      </c>
      <c r="E3786" s="24" t="s">
        <v>3303</v>
      </c>
      <c r="F3786" s="24" t="s">
        <v>14380</v>
      </c>
      <c r="G3786" s="24" t="s">
        <v>13791</v>
      </c>
      <c r="H3786" s="24" t="s">
        <v>14381</v>
      </c>
      <c r="I3786" s="24" t="s">
        <v>14401</v>
      </c>
      <c r="J3786" s="24" t="s">
        <v>12546</v>
      </c>
      <c r="N3786" s="24" t="s">
        <v>14358</v>
      </c>
      <c r="O3786" s="24" t="s">
        <v>3326</v>
      </c>
      <c r="Q3786" s="24" t="s">
        <v>3311</v>
      </c>
      <c r="R3786" s="24" t="s">
        <v>3922</v>
      </c>
      <c r="S3786" s="24" t="s">
        <v>3313</v>
      </c>
    </row>
    <row r="3787" spans="1:19" x14ac:dyDescent="0.25">
      <c r="A3787" s="24" t="s">
        <v>14402</v>
      </c>
      <c r="B3787" s="24">
        <v>93029765</v>
      </c>
      <c r="C3787" s="24">
        <v>22684438</v>
      </c>
      <c r="D3787" s="24" t="s">
        <v>3302</v>
      </c>
      <c r="E3787" s="24" t="s">
        <v>3303</v>
      </c>
      <c r="F3787" s="24" t="s">
        <v>14380</v>
      </c>
      <c r="G3787" s="24" t="s">
        <v>13791</v>
      </c>
      <c r="H3787" s="24" t="s">
        <v>14381</v>
      </c>
      <c r="I3787" s="24" t="s">
        <v>14401</v>
      </c>
      <c r="J3787" s="24" t="s">
        <v>14403</v>
      </c>
      <c r="N3787" s="24" t="s">
        <v>14404</v>
      </c>
      <c r="O3787" s="24" t="s">
        <v>3326</v>
      </c>
      <c r="Q3787" s="24" t="s">
        <v>3311</v>
      </c>
      <c r="R3787" s="24" t="s">
        <v>3312</v>
      </c>
      <c r="S3787" s="24" t="s">
        <v>3313</v>
      </c>
    </row>
    <row r="3788" spans="1:19" x14ac:dyDescent="0.25">
      <c r="A3788" s="24" t="s">
        <v>14405</v>
      </c>
      <c r="B3788" s="24">
        <v>93030022</v>
      </c>
      <c r="C3788" s="24">
        <v>22684441</v>
      </c>
      <c r="D3788" s="24" t="s">
        <v>3302</v>
      </c>
      <c r="E3788" s="24" t="s">
        <v>3303</v>
      </c>
      <c r="F3788" s="24" t="s">
        <v>14380</v>
      </c>
      <c r="G3788" s="24" t="s">
        <v>13791</v>
      </c>
      <c r="H3788" s="24" t="s">
        <v>14381</v>
      </c>
      <c r="I3788" s="24" t="s">
        <v>14406</v>
      </c>
      <c r="J3788" s="24" t="s">
        <v>14407</v>
      </c>
      <c r="N3788" s="24" t="s">
        <v>11353</v>
      </c>
      <c r="O3788" s="24" t="s">
        <v>3326</v>
      </c>
      <c r="Q3788" s="24" t="s">
        <v>3311</v>
      </c>
      <c r="R3788" s="24" t="s">
        <v>3743</v>
      </c>
      <c r="S3788" s="24" t="s">
        <v>3313</v>
      </c>
    </row>
    <row r="3789" spans="1:19" x14ac:dyDescent="0.25">
      <c r="A3789" s="24" t="s">
        <v>14408</v>
      </c>
      <c r="B3789" s="24">
        <v>93030276</v>
      </c>
      <c r="C3789" s="24">
        <v>22684444</v>
      </c>
      <c r="D3789" s="24" t="s">
        <v>3302</v>
      </c>
      <c r="E3789" s="24" t="s">
        <v>3303</v>
      </c>
      <c r="F3789" s="24" t="s">
        <v>14380</v>
      </c>
      <c r="G3789" s="24" t="s">
        <v>13791</v>
      </c>
      <c r="H3789" s="24" t="s">
        <v>14381</v>
      </c>
      <c r="I3789" s="24" t="s">
        <v>14409</v>
      </c>
      <c r="J3789" s="24" t="s">
        <v>14410</v>
      </c>
      <c r="N3789" s="24" t="s">
        <v>4364</v>
      </c>
      <c r="O3789" s="24" t="s">
        <v>3326</v>
      </c>
      <c r="Q3789" s="24" t="s">
        <v>3311</v>
      </c>
      <c r="R3789" s="24" t="s">
        <v>3743</v>
      </c>
      <c r="S3789" s="24" t="s">
        <v>3313</v>
      </c>
    </row>
    <row r="3790" spans="1:19" x14ac:dyDescent="0.25">
      <c r="A3790" s="24" t="s">
        <v>14411</v>
      </c>
      <c r="B3790" s="24">
        <v>93031905</v>
      </c>
      <c r="C3790" s="24">
        <v>22684478</v>
      </c>
      <c r="D3790" s="24" t="s">
        <v>3302</v>
      </c>
      <c r="E3790" s="24" t="s">
        <v>3303</v>
      </c>
      <c r="F3790" s="24" t="s">
        <v>14380</v>
      </c>
      <c r="G3790" s="24" t="s">
        <v>13791</v>
      </c>
      <c r="H3790" s="24" t="s">
        <v>14381</v>
      </c>
      <c r="I3790" s="24" t="s">
        <v>14412</v>
      </c>
      <c r="J3790" s="24" t="s">
        <v>14413</v>
      </c>
      <c r="N3790" s="24" t="s">
        <v>14414</v>
      </c>
      <c r="O3790" s="24" t="s">
        <v>3326</v>
      </c>
      <c r="Q3790" s="24" t="s">
        <v>3311</v>
      </c>
      <c r="R3790" s="24" t="s">
        <v>3312</v>
      </c>
      <c r="S3790" s="24" t="s">
        <v>3313</v>
      </c>
    </row>
    <row r="3791" spans="1:19" x14ac:dyDescent="0.25">
      <c r="A3791" s="24" t="s">
        <v>14415</v>
      </c>
      <c r="B3791" s="24">
        <v>93032079</v>
      </c>
      <c r="C3791" s="24">
        <v>22684483</v>
      </c>
      <c r="D3791" s="24" t="s">
        <v>3302</v>
      </c>
      <c r="E3791" s="24" t="s">
        <v>3303</v>
      </c>
      <c r="F3791" s="24" t="s">
        <v>14380</v>
      </c>
      <c r="G3791" s="24" t="s">
        <v>13791</v>
      </c>
      <c r="H3791" s="24" t="s">
        <v>14381</v>
      </c>
      <c r="I3791" s="24" t="s">
        <v>14412</v>
      </c>
      <c r="J3791" s="24" t="s">
        <v>14416</v>
      </c>
      <c r="N3791" s="24" t="s">
        <v>14417</v>
      </c>
      <c r="O3791" s="24" t="s">
        <v>3326</v>
      </c>
      <c r="Q3791" s="24" t="s">
        <v>3311</v>
      </c>
      <c r="R3791" s="24" t="s">
        <v>3922</v>
      </c>
      <c r="S3791" s="24" t="s">
        <v>3313</v>
      </c>
    </row>
    <row r="3792" spans="1:19" x14ac:dyDescent="0.25">
      <c r="A3792" s="24" t="s">
        <v>14418</v>
      </c>
      <c r="B3792" s="24">
        <v>93077457</v>
      </c>
      <c r="C3792" s="24">
        <v>22685516</v>
      </c>
      <c r="D3792" s="24" t="s">
        <v>3302</v>
      </c>
      <c r="E3792" s="24" t="s">
        <v>3303</v>
      </c>
      <c r="F3792" s="24" t="s">
        <v>14419</v>
      </c>
      <c r="G3792" s="24" t="s">
        <v>13791</v>
      </c>
      <c r="H3792" s="24" t="s">
        <v>14420</v>
      </c>
      <c r="I3792" s="24" t="s">
        <v>14421</v>
      </c>
      <c r="J3792" s="24" t="s">
        <v>14422</v>
      </c>
      <c r="N3792" s="24" t="s">
        <v>14375</v>
      </c>
      <c r="O3792" s="24" t="s">
        <v>3316</v>
      </c>
      <c r="P3792" s="24" t="s">
        <v>6729</v>
      </c>
    </row>
    <row r="3793" spans="1:19" x14ac:dyDescent="0.25">
      <c r="A3793" s="24" t="s">
        <v>14423</v>
      </c>
      <c r="B3793" s="24">
        <v>93078084</v>
      </c>
      <c r="C3793" s="24">
        <v>22685527</v>
      </c>
      <c r="D3793" s="24" t="s">
        <v>3302</v>
      </c>
      <c r="E3793" s="24" t="s">
        <v>3303</v>
      </c>
      <c r="F3793" s="24" t="s">
        <v>14419</v>
      </c>
      <c r="G3793" s="24" t="s">
        <v>13791</v>
      </c>
      <c r="H3793" s="24" t="s">
        <v>14420</v>
      </c>
      <c r="I3793" s="24" t="s">
        <v>14421</v>
      </c>
      <c r="J3793" s="24" t="s">
        <v>3407</v>
      </c>
      <c r="N3793" s="24" t="s">
        <v>14102</v>
      </c>
      <c r="O3793" s="24" t="s">
        <v>3932</v>
      </c>
      <c r="P3793" s="24" t="s">
        <v>5146</v>
      </c>
      <c r="Q3793" s="24" t="s">
        <v>3311</v>
      </c>
      <c r="R3793" s="24" t="s">
        <v>3327</v>
      </c>
      <c r="S3793" s="24" t="s">
        <v>3313</v>
      </c>
    </row>
    <row r="3794" spans="1:19" x14ac:dyDescent="0.25">
      <c r="A3794" s="24" t="s">
        <v>14424</v>
      </c>
      <c r="B3794" s="24">
        <v>93079992</v>
      </c>
      <c r="C3794" s="24">
        <v>22685563</v>
      </c>
      <c r="D3794" s="24" t="s">
        <v>3302</v>
      </c>
      <c r="E3794" s="24" t="s">
        <v>3303</v>
      </c>
      <c r="F3794" s="24" t="s">
        <v>14419</v>
      </c>
      <c r="G3794" s="24" t="s">
        <v>13791</v>
      </c>
      <c r="H3794" s="24" t="s">
        <v>14420</v>
      </c>
      <c r="I3794" s="24" t="s">
        <v>14425</v>
      </c>
      <c r="J3794" s="24" t="s">
        <v>14426</v>
      </c>
      <c r="N3794" s="24" t="s">
        <v>3748</v>
      </c>
      <c r="O3794" s="24" t="s">
        <v>3326</v>
      </c>
      <c r="Q3794" s="24" t="s">
        <v>3311</v>
      </c>
      <c r="R3794" s="24" t="s">
        <v>3312</v>
      </c>
      <c r="S3794" s="24" t="s">
        <v>3313</v>
      </c>
    </row>
    <row r="3795" spans="1:19" x14ac:dyDescent="0.25">
      <c r="A3795" s="24" t="s">
        <v>14427</v>
      </c>
      <c r="B3795" s="24">
        <v>93080287</v>
      </c>
      <c r="C3795" s="24">
        <v>22685566</v>
      </c>
      <c r="D3795" s="24" t="s">
        <v>3302</v>
      </c>
      <c r="E3795" s="24" t="s">
        <v>3303</v>
      </c>
      <c r="F3795" s="24" t="s">
        <v>14419</v>
      </c>
      <c r="G3795" s="24" t="s">
        <v>13791</v>
      </c>
      <c r="H3795" s="24" t="s">
        <v>14420</v>
      </c>
      <c r="I3795" s="24" t="s">
        <v>14425</v>
      </c>
      <c r="J3795" s="24" t="s">
        <v>14428</v>
      </c>
      <c r="N3795" s="24" t="s">
        <v>14429</v>
      </c>
      <c r="O3795" s="24" t="s">
        <v>3326</v>
      </c>
      <c r="Q3795" s="24" t="s">
        <v>3311</v>
      </c>
      <c r="R3795" s="24" t="s">
        <v>3312</v>
      </c>
      <c r="S3795" s="24" t="s">
        <v>3313</v>
      </c>
    </row>
    <row r="3796" spans="1:19" x14ac:dyDescent="0.25">
      <c r="A3796" s="24" t="s">
        <v>14430</v>
      </c>
      <c r="B3796" s="24">
        <v>93081095</v>
      </c>
      <c r="C3796" s="24">
        <v>22685585</v>
      </c>
      <c r="D3796" s="24" t="s">
        <v>3302</v>
      </c>
      <c r="E3796" s="24" t="s">
        <v>3303</v>
      </c>
      <c r="F3796" s="24" t="s">
        <v>14419</v>
      </c>
      <c r="G3796" s="24" t="s">
        <v>13791</v>
      </c>
      <c r="H3796" s="24" t="s">
        <v>14420</v>
      </c>
      <c r="I3796" s="24" t="s">
        <v>14431</v>
      </c>
      <c r="J3796" s="24" t="s">
        <v>14432</v>
      </c>
      <c r="N3796" s="24" t="s">
        <v>14191</v>
      </c>
      <c r="O3796" s="24" t="s">
        <v>3326</v>
      </c>
      <c r="Q3796" s="24" t="s">
        <v>3311</v>
      </c>
      <c r="R3796" s="24" t="s">
        <v>3922</v>
      </c>
      <c r="S3796" s="24" t="s">
        <v>3313</v>
      </c>
    </row>
    <row r="3797" spans="1:19" x14ac:dyDescent="0.25">
      <c r="A3797" s="24" t="s">
        <v>14433</v>
      </c>
      <c r="B3797" s="24">
        <v>93081612</v>
      </c>
      <c r="C3797" s="24">
        <v>22685606</v>
      </c>
      <c r="D3797" s="24" t="s">
        <v>3302</v>
      </c>
      <c r="E3797" s="24" t="s">
        <v>3303</v>
      </c>
      <c r="F3797" s="24" t="s">
        <v>14419</v>
      </c>
      <c r="G3797" s="24" t="s">
        <v>13791</v>
      </c>
      <c r="H3797" s="24" t="s">
        <v>14420</v>
      </c>
      <c r="I3797" s="24" t="s">
        <v>14434</v>
      </c>
      <c r="J3797" s="24" t="s">
        <v>14435</v>
      </c>
      <c r="N3797" s="24" t="s">
        <v>14102</v>
      </c>
      <c r="O3797" s="24" t="s">
        <v>3310</v>
      </c>
      <c r="P3797" s="24" t="s">
        <v>13995</v>
      </c>
    </row>
    <row r="3798" spans="1:19" x14ac:dyDescent="0.25">
      <c r="A3798" s="24" t="s">
        <v>14436</v>
      </c>
      <c r="B3798" s="24">
        <v>93081914</v>
      </c>
      <c r="C3798" s="24">
        <v>22685628</v>
      </c>
      <c r="D3798" s="24" t="s">
        <v>3302</v>
      </c>
      <c r="E3798" s="24" t="s">
        <v>3303</v>
      </c>
      <c r="F3798" s="24" t="s">
        <v>14419</v>
      </c>
      <c r="G3798" s="24" t="s">
        <v>13791</v>
      </c>
      <c r="H3798" s="24" t="s">
        <v>14420</v>
      </c>
      <c r="I3798" s="24" t="s">
        <v>14434</v>
      </c>
      <c r="J3798" s="24" t="s">
        <v>14437</v>
      </c>
      <c r="N3798" s="24" t="s">
        <v>14438</v>
      </c>
      <c r="O3798" s="24" t="s">
        <v>3326</v>
      </c>
      <c r="Q3798" s="24" t="s">
        <v>3311</v>
      </c>
      <c r="R3798" s="24" t="s">
        <v>3743</v>
      </c>
      <c r="S3798" s="24" t="s">
        <v>3313</v>
      </c>
    </row>
    <row r="3799" spans="1:19" x14ac:dyDescent="0.25">
      <c r="A3799" s="24" t="s">
        <v>14439</v>
      </c>
      <c r="B3799" s="24">
        <v>93083034</v>
      </c>
      <c r="C3799" s="24">
        <v>22685682</v>
      </c>
      <c r="D3799" s="24" t="s">
        <v>3302</v>
      </c>
      <c r="E3799" s="24" t="s">
        <v>3303</v>
      </c>
      <c r="F3799" s="24" t="s">
        <v>14419</v>
      </c>
      <c r="G3799" s="24" t="s">
        <v>13791</v>
      </c>
      <c r="H3799" s="24" t="s">
        <v>14420</v>
      </c>
      <c r="I3799" s="24" t="s">
        <v>14440</v>
      </c>
      <c r="J3799" s="24" t="s">
        <v>14441</v>
      </c>
      <c r="N3799" s="24" t="s">
        <v>14048</v>
      </c>
      <c r="O3799" s="24" t="s">
        <v>3326</v>
      </c>
      <c r="Q3799" s="24" t="s">
        <v>3311</v>
      </c>
      <c r="R3799" s="24" t="s">
        <v>3312</v>
      </c>
      <c r="S3799" s="24" t="s">
        <v>3313</v>
      </c>
    </row>
    <row r="3800" spans="1:19" x14ac:dyDescent="0.25">
      <c r="A3800" s="24" t="s">
        <v>14442</v>
      </c>
      <c r="B3800" s="24">
        <v>93083946</v>
      </c>
      <c r="C3800" s="24">
        <v>22685707</v>
      </c>
      <c r="D3800" s="24" t="s">
        <v>3302</v>
      </c>
      <c r="E3800" s="24" t="s">
        <v>3303</v>
      </c>
      <c r="F3800" s="24" t="s">
        <v>14419</v>
      </c>
      <c r="G3800" s="24" t="s">
        <v>13791</v>
      </c>
      <c r="H3800" s="24" t="s">
        <v>14420</v>
      </c>
      <c r="I3800" s="24" t="s">
        <v>14443</v>
      </c>
      <c r="J3800" s="24" t="s">
        <v>14444</v>
      </c>
      <c r="N3800" s="24" t="s">
        <v>11353</v>
      </c>
      <c r="O3800" s="24" t="s">
        <v>3326</v>
      </c>
      <c r="Q3800" s="24" t="s">
        <v>3311</v>
      </c>
      <c r="R3800" s="24" t="s">
        <v>3922</v>
      </c>
      <c r="S3800" s="24" t="s">
        <v>3313</v>
      </c>
    </row>
    <row r="3801" spans="1:19" x14ac:dyDescent="0.25">
      <c r="A3801" s="24" t="s">
        <v>14445</v>
      </c>
      <c r="B3801" s="24">
        <v>93084117</v>
      </c>
      <c r="C3801" s="24">
        <v>22685710</v>
      </c>
      <c r="D3801" s="24" t="s">
        <v>3302</v>
      </c>
      <c r="E3801" s="24" t="s">
        <v>3303</v>
      </c>
      <c r="F3801" s="24" t="s">
        <v>14419</v>
      </c>
      <c r="G3801" s="24" t="s">
        <v>13791</v>
      </c>
      <c r="H3801" s="24" t="s">
        <v>14420</v>
      </c>
      <c r="I3801" s="24" t="s">
        <v>14443</v>
      </c>
      <c r="J3801" s="24" t="s">
        <v>14446</v>
      </c>
      <c r="N3801" s="24" t="s">
        <v>7740</v>
      </c>
      <c r="O3801" s="24" t="s">
        <v>3310</v>
      </c>
      <c r="P3801" s="24" t="s">
        <v>7591</v>
      </c>
      <c r="Q3801" s="24" t="s">
        <v>3311</v>
      </c>
      <c r="R3801" s="24" t="s">
        <v>3312</v>
      </c>
      <c r="S3801" s="24" t="s">
        <v>3313</v>
      </c>
    </row>
    <row r="3802" spans="1:19" x14ac:dyDescent="0.25">
      <c r="A3802" s="24" t="s">
        <v>14447</v>
      </c>
      <c r="B3802" s="24">
        <v>93084376</v>
      </c>
      <c r="C3802" s="24">
        <v>22685732</v>
      </c>
      <c r="D3802" s="24" t="s">
        <v>3302</v>
      </c>
      <c r="E3802" s="24" t="s">
        <v>3303</v>
      </c>
      <c r="F3802" s="24" t="s">
        <v>14419</v>
      </c>
      <c r="G3802" s="24" t="s">
        <v>13791</v>
      </c>
      <c r="H3802" s="24" t="s">
        <v>14420</v>
      </c>
      <c r="I3802" s="24" t="s">
        <v>14443</v>
      </c>
      <c r="J3802" s="24" t="s">
        <v>14448</v>
      </c>
      <c r="N3802" s="24" t="s">
        <v>14417</v>
      </c>
      <c r="O3802" s="24" t="s">
        <v>3326</v>
      </c>
      <c r="Q3802" s="24" t="s">
        <v>3311</v>
      </c>
      <c r="R3802" s="24" t="s">
        <v>3743</v>
      </c>
      <c r="S3802" s="24" t="s">
        <v>3313</v>
      </c>
    </row>
    <row r="3803" spans="1:19" x14ac:dyDescent="0.25">
      <c r="A3803" s="24" t="s">
        <v>14449</v>
      </c>
      <c r="B3803" s="24">
        <v>93084808</v>
      </c>
      <c r="C3803" s="24">
        <v>22685742</v>
      </c>
      <c r="D3803" s="24" t="s">
        <v>3302</v>
      </c>
      <c r="E3803" s="24" t="s">
        <v>3303</v>
      </c>
      <c r="F3803" s="24" t="s">
        <v>14419</v>
      </c>
      <c r="G3803" s="24" t="s">
        <v>13791</v>
      </c>
      <c r="H3803" s="24" t="s">
        <v>14420</v>
      </c>
      <c r="I3803" s="24" t="s">
        <v>14450</v>
      </c>
      <c r="J3803" s="24" t="s">
        <v>14451</v>
      </c>
      <c r="N3803" s="24" t="s">
        <v>11353</v>
      </c>
      <c r="O3803" s="24" t="s">
        <v>3326</v>
      </c>
      <c r="Q3803" s="24" t="s">
        <v>3311</v>
      </c>
      <c r="R3803" s="24" t="s">
        <v>3922</v>
      </c>
      <c r="S3803" s="24" t="s">
        <v>3313</v>
      </c>
    </row>
    <row r="3804" spans="1:19" x14ac:dyDescent="0.25">
      <c r="A3804" s="24" t="s">
        <v>14452</v>
      </c>
      <c r="B3804" s="24">
        <v>93085356</v>
      </c>
      <c r="C3804" s="24">
        <v>22685748</v>
      </c>
      <c r="D3804" s="24" t="s">
        <v>3302</v>
      </c>
      <c r="E3804" s="24" t="s">
        <v>3303</v>
      </c>
      <c r="F3804" s="24" t="s">
        <v>14419</v>
      </c>
      <c r="G3804" s="24" t="s">
        <v>13791</v>
      </c>
      <c r="H3804" s="24" t="s">
        <v>14420</v>
      </c>
      <c r="I3804" s="24" t="s">
        <v>14450</v>
      </c>
      <c r="J3804" s="24" t="s">
        <v>14453</v>
      </c>
      <c r="N3804" s="24" t="s">
        <v>7740</v>
      </c>
      <c r="O3804" s="24" t="s">
        <v>3326</v>
      </c>
      <c r="Q3804" s="24" t="s">
        <v>3311</v>
      </c>
      <c r="R3804" s="24" t="s">
        <v>3922</v>
      </c>
      <c r="S3804" s="24" t="s">
        <v>3313</v>
      </c>
    </row>
    <row r="3805" spans="1:19" x14ac:dyDescent="0.25">
      <c r="A3805" s="24" t="s">
        <v>14454</v>
      </c>
      <c r="B3805" s="24">
        <v>93087500</v>
      </c>
      <c r="C3805" s="24">
        <v>22685783</v>
      </c>
      <c r="D3805" s="24" t="s">
        <v>3302</v>
      </c>
      <c r="E3805" s="24" t="s">
        <v>3303</v>
      </c>
      <c r="F3805" s="24" t="s">
        <v>14419</v>
      </c>
      <c r="G3805" s="24" t="s">
        <v>13791</v>
      </c>
      <c r="H3805" s="24" t="s">
        <v>14420</v>
      </c>
      <c r="I3805" s="24" t="s">
        <v>14455</v>
      </c>
      <c r="J3805" s="24" t="s">
        <v>13647</v>
      </c>
      <c r="N3805" s="24" t="s">
        <v>14018</v>
      </c>
      <c r="O3805" s="24" t="s">
        <v>3316</v>
      </c>
      <c r="P3805" s="24" t="s">
        <v>13995</v>
      </c>
    </row>
    <row r="3806" spans="1:19" x14ac:dyDescent="0.25">
      <c r="A3806" s="24" t="s">
        <v>14456</v>
      </c>
      <c r="B3806" s="24">
        <v>93087810</v>
      </c>
      <c r="C3806" s="24">
        <v>22685790</v>
      </c>
      <c r="D3806" s="24" t="s">
        <v>3302</v>
      </c>
      <c r="E3806" s="24" t="s">
        <v>3303</v>
      </c>
      <c r="F3806" s="24" t="s">
        <v>14419</v>
      </c>
      <c r="G3806" s="24" t="s">
        <v>13791</v>
      </c>
      <c r="H3806" s="24" t="s">
        <v>14420</v>
      </c>
      <c r="I3806" s="24" t="s">
        <v>14455</v>
      </c>
      <c r="J3806" s="24" t="s">
        <v>5318</v>
      </c>
      <c r="N3806" s="24" t="s">
        <v>14457</v>
      </c>
      <c r="O3806" s="24" t="s">
        <v>3310</v>
      </c>
      <c r="P3806" s="24" t="s">
        <v>7725</v>
      </c>
      <c r="Q3806" s="24" t="s">
        <v>3311</v>
      </c>
      <c r="R3806" s="24" t="s">
        <v>3922</v>
      </c>
      <c r="S3806" s="24" t="s">
        <v>3313</v>
      </c>
    </row>
    <row r="3807" spans="1:19" x14ac:dyDescent="0.25">
      <c r="A3807" s="24" t="s">
        <v>14458</v>
      </c>
      <c r="B3807" s="24">
        <v>93088076</v>
      </c>
      <c r="C3807" s="24">
        <v>22685793</v>
      </c>
      <c r="D3807" s="24" t="s">
        <v>3302</v>
      </c>
      <c r="E3807" s="24" t="s">
        <v>3303</v>
      </c>
      <c r="F3807" s="24" t="s">
        <v>14419</v>
      </c>
      <c r="G3807" s="24" t="s">
        <v>13791</v>
      </c>
      <c r="H3807" s="24" t="s">
        <v>14420</v>
      </c>
      <c r="I3807" s="24" t="s">
        <v>14455</v>
      </c>
      <c r="J3807" s="24" t="s">
        <v>13144</v>
      </c>
      <c r="N3807" s="24" t="s">
        <v>14194</v>
      </c>
      <c r="O3807" s="24" t="s">
        <v>3326</v>
      </c>
      <c r="Q3807" s="24" t="s">
        <v>3311</v>
      </c>
      <c r="R3807" s="24" t="s">
        <v>3922</v>
      </c>
      <c r="S3807" s="24" t="s">
        <v>3313</v>
      </c>
    </row>
    <row r="3808" spans="1:19" x14ac:dyDescent="0.25">
      <c r="A3808" s="24" t="s">
        <v>14459</v>
      </c>
      <c r="B3808" s="24">
        <v>93088273</v>
      </c>
      <c r="C3808" s="24">
        <v>22685797</v>
      </c>
      <c r="D3808" s="24" t="s">
        <v>3302</v>
      </c>
      <c r="E3808" s="24" t="s">
        <v>3303</v>
      </c>
      <c r="F3808" s="24" t="s">
        <v>14419</v>
      </c>
      <c r="G3808" s="24" t="s">
        <v>13791</v>
      </c>
      <c r="H3808" s="24" t="s">
        <v>14420</v>
      </c>
      <c r="I3808" s="24" t="s">
        <v>14455</v>
      </c>
      <c r="J3808" s="24" t="s">
        <v>11835</v>
      </c>
      <c r="N3808" s="24" t="s">
        <v>14460</v>
      </c>
      <c r="O3808" s="24" t="s">
        <v>3316</v>
      </c>
      <c r="P3808" s="24" t="s">
        <v>7587</v>
      </c>
      <c r="Q3808" s="24" t="s">
        <v>3311</v>
      </c>
      <c r="R3808" s="24" t="s">
        <v>3312</v>
      </c>
      <c r="S3808" s="24" t="s">
        <v>3313</v>
      </c>
    </row>
    <row r="3809" spans="1:19" x14ac:dyDescent="0.25">
      <c r="A3809" s="24" t="s">
        <v>14461</v>
      </c>
      <c r="B3809" s="24">
        <v>93088518</v>
      </c>
      <c r="C3809" s="24">
        <v>22685812</v>
      </c>
      <c r="D3809" s="24" t="s">
        <v>3302</v>
      </c>
      <c r="E3809" s="24" t="s">
        <v>3303</v>
      </c>
      <c r="F3809" s="24" t="s">
        <v>14419</v>
      </c>
      <c r="G3809" s="24" t="s">
        <v>13791</v>
      </c>
      <c r="H3809" s="24" t="s">
        <v>14420</v>
      </c>
      <c r="I3809" s="24" t="s">
        <v>14455</v>
      </c>
      <c r="J3809" s="24" t="s">
        <v>14462</v>
      </c>
      <c r="N3809" s="24" t="s">
        <v>7911</v>
      </c>
      <c r="O3809" s="24" t="s">
        <v>3316</v>
      </c>
      <c r="P3809" s="24" t="s">
        <v>7587</v>
      </c>
      <c r="Q3809" s="24" t="s">
        <v>3311</v>
      </c>
      <c r="R3809" s="24" t="s">
        <v>3922</v>
      </c>
      <c r="S3809" s="24" t="s">
        <v>3313</v>
      </c>
    </row>
    <row r="3810" spans="1:19" x14ac:dyDescent="0.25">
      <c r="A3810" s="24" t="s">
        <v>14463</v>
      </c>
      <c r="B3810" s="24">
        <v>93089248</v>
      </c>
      <c r="C3810" s="24">
        <v>22685843</v>
      </c>
      <c r="D3810" s="24" t="s">
        <v>3302</v>
      </c>
      <c r="E3810" s="24" t="s">
        <v>3303</v>
      </c>
      <c r="F3810" s="24" t="s">
        <v>14419</v>
      </c>
      <c r="G3810" s="24" t="s">
        <v>13791</v>
      </c>
      <c r="H3810" s="24" t="s">
        <v>14420</v>
      </c>
      <c r="I3810" s="24" t="s">
        <v>14455</v>
      </c>
      <c r="J3810" s="24" t="s">
        <v>14464</v>
      </c>
      <c r="N3810" s="24" t="s">
        <v>14465</v>
      </c>
      <c r="O3810" s="24" t="s">
        <v>3326</v>
      </c>
      <c r="Q3810" s="24" t="s">
        <v>3311</v>
      </c>
      <c r="R3810" s="24" t="s">
        <v>3312</v>
      </c>
      <c r="S3810" s="24" t="s">
        <v>3313</v>
      </c>
    </row>
    <row r="3811" spans="1:19" x14ac:dyDescent="0.25">
      <c r="A3811" s="24" t="s">
        <v>14466</v>
      </c>
      <c r="B3811" s="24">
        <v>93089721</v>
      </c>
      <c r="C3811" s="24">
        <v>22685857</v>
      </c>
      <c r="D3811" s="24" t="s">
        <v>3302</v>
      </c>
      <c r="E3811" s="24" t="s">
        <v>3303</v>
      </c>
      <c r="F3811" s="24" t="s">
        <v>14419</v>
      </c>
      <c r="G3811" s="24" t="s">
        <v>13791</v>
      </c>
      <c r="H3811" s="24" t="s">
        <v>14420</v>
      </c>
      <c r="I3811" s="24" t="s">
        <v>14455</v>
      </c>
      <c r="J3811" s="24" t="s">
        <v>14467</v>
      </c>
      <c r="N3811" s="24" t="s">
        <v>11899</v>
      </c>
      <c r="O3811" s="24" t="s">
        <v>3310</v>
      </c>
      <c r="P3811" s="24" t="s">
        <v>7587</v>
      </c>
      <c r="Q3811" s="24" t="s">
        <v>3311</v>
      </c>
      <c r="R3811" s="24" t="s">
        <v>3312</v>
      </c>
      <c r="S3811" s="24" t="s">
        <v>3313</v>
      </c>
    </row>
    <row r="3812" spans="1:19" x14ac:dyDescent="0.25">
      <c r="A3812" s="24" t="s">
        <v>14468</v>
      </c>
      <c r="B3812" s="24">
        <v>93093262</v>
      </c>
      <c r="C3812" s="24">
        <v>22685940</v>
      </c>
      <c r="D3812" s="24" t="s">
        <v>3302</v>
      </c>
      <c r="E3812" s="24" t="s">
        <v>3303</v>
      </c>
      <c r="F3812" s="24" t="s">
        <v>14419</v>
      </c>
      <c r="G3812" s="24" t="s">
        <v>13791</v>
      </c>
      <c r="H3812" s="24" t="s">
        <v>14420</v>
      </c>
      <c r="I3812" s="24" t="s">
        <v>14469</v>
      </c>
      <c r="J3812" s="24" t="s">
        <v>14470</v>
      </c>
      <c r="N3812" s="24" t="s">
        <v>14471</v>
      </c>
      <c r="O3812" s="24" t="s">
        <v>3326</v>
      </c>
      <c r="Q3812" s="24" t="s">
        <v>3311</v>
      </c>
      <c r="R3812" s="24" t="s">
        <v>3922</v>
      </c>
      <c r="S3812" s="24" t="s">
        <v>3313</v>
      </c>
    </row>
    <row r="3813" spans="1:19" x14ac:dyDescent="0.25">
      <c r="A3813" s="24" t="s">
        <v>14472</v>
      </c>
      <c r="B3813" s="24">
        <v>93093913</v>
      </c>
      <c r="C3813" s="24">
        <v>22685956</v>
      </c>
      <c r="D3813" s="24" t="s">
        <v>3302</v>
      </c>
      <c r="E3813" s="24" t="s">
        <v>3303</v>
      </c>
      <c r="F3813" s="24" t="s">
        <v>14419</v>
      </c>
      <c r="G3813" s="24" t="s">
        <v>13791</v>
      </c>
      <c r="H3813" s="24" t="s">
        <v>14420</v>
      </c>
      <c r="I3813" s="24" t="s">
        <v>14473</v>
      </c>
      <c r="J3813" s="24" t="s">
        <v>14474</v>
      </c>
      <c r="N3813" s="24" t="s">
        <v>11353</v>
      </c>
      <c r="O3813" s="24" t="s">
        <v>3326</v>
      </c>
      <c r="Q3813" s="24" t="s">
        <v>3311</v>
      </c>
      <c r="R3813" s="24" t="s">
        <v>3922</v>
      </c>
      <c r="S3813" s="24" t="s">
        <v>3313</v>
      </c>
    </row>
    <row r="3814" spans="1:19" x14ac:dyDescent="0.25">
      <c r="A3814" s="24" t="s">
        <v>14475</v>
      </c>
      <c r="B3814" s="24">
        <v>93095085</v>
      </c>
      <c r="C3814" s="24">
        <v>22685983</v>
      </c>
      <c r="D3814" s="24" t="s">
        <v>3302</v>
      </c>
      <c r="E3814" s="24" t="s">
        <v>3303</v>
      </c>
      <c r="F3814" s="24" t="s">
        <v>14419</v>
      </c>
      <c r="G3814" s="24" t="s">
        <v>13791</v>
      </c>
      <c r="H3814" s="24" t="s">
        <v>14420</v>
      </c>
      <c r="I3814" s="24" t="s">
        <v>14473</v>
      </c>
      <c r="J3814" s="24" t="s">
        <v>14135</v>
      </c>
      <c r="N3814" s="24" t="s">
        <v>14476</v>
      </c>
      <c r="O3814" s="24" t="s">
        <v>3326</v>
      </c>
      <c r="Q3814" s="24" t="s">
        <v>3311</v>
      </c>
      <c r="R3814" s="24" t="s">
        <v>3922</v>
      </c>
      <c r="S3814" s="24" t="s">
        <v>3313</v>
      </c>
    </row>
    <row r="3815" spans="1:19" x14ac:dyDescent="0.25">
      <c r="A3815" s="24" t="s">
        <v>14477</v>
      </c>
      <c r="B3815" s="24">
        <v>93095301</v>
      </c>
      <c r="C3815" s="24">
        <v>22685986</v>
      </c>
      <c r="D3815" s="24" t="s">
        <v>3302</v>
      </c>
      <c r="E3815" s="24" t="s">
        <v>3303</v>
      </c>
      <c r="F3815" s="24" t="s">
        <v>14419</v>
      </c>
      <c r="G3815" s="24" t="s">
        <v>13791</v>
      </c>
      <c r="H3815" s="24" t="s">
        <v>14420</v>
      </c>
      <c r="I3815" s="24" t="s">
        <v>14473</v>
      </c>
      <c r="J3815" s="24" t="s">
        <v>14478</v>
      </c>
      <c r="N3815" s="24" t="s">
        <v>4364</v>
      </c>
      <c r="O3815" s="24" t="s">
        <v>3326</v>
      </c>
      <c r="Q3815" s="24" t="s">
        <v>3311</v>
      </c>
      <c r="R3815" s="24" t="s">
        <v>3312</v>
      </c>
      <c r="S3815" s="24" t="s">
        <v>3313</v>
      </c>
    </row>
    <row r="3816" spans="1:19" x14ac:dyDescent="0.25">
      <c r="A3816" s="24" t="s">
        <v>14479</v>
      </c>
      <c r="B3816" s="24">
        <v>93095525</v>
      </c>
      <c r="C3816" s="24">
        <v>22685994</v>
      </c>
      <c r="D3816" s="24" t="s">
        <v>3302</v>
      </c>
      <c r="E3816" s="24" t="s">
        <v>3303</v>
      </c>
      <c r="F3816" s="24" t="s">
        <v>14419</v>
      </c>
      <c r="G3816" s="24" t="s">
        <v>13791</v>
      </c>
      <c r="H3816" s="24" t="s">
        <v>14420</v>
      </c>
      <c r="I3816" s="24" t="s">
        <v>14473</v>
      </c>
      <c r="J3816" s="24" t="s">
        <v>14480</v>
      </c>
      <c r="N3816" s="24" t="s">
        <v>14048</v>
      </c>
      <c r="O3816" s="24" t="s">
        <v>3326</v>
      </c>
      <c r="Q3816" s="24" t="s">
        <v>3311</v>
      </c>
      <c r="R3816" s="24" t="s">
        <v>3922</v>
      </c>
      <c r="S3816" s="24" t="s">
        <v>3313</v>
      </c>
    </row>
    <row r="3817" spans="1:19" x14ac:dyDescent="0.25">
      <c r="A3817" s="24" t="s">
        <v>14481</v>
      </c>
      <c r="B3817" s="24">
        <v>93095727</v>
      </c>
      <c r="C3817" s="24">
        <v>22685997</v>
      </c>
      <c r="D3817" s="24" t="s">
        <v>3302</v>
      </c>
      <c r="E3817" s="24" t="s">
        <v>3303</v>
      </c>
      <c r="F3817" s="24" t="s">
        <v>14419</v>
      </c>
      <c r="G3817" s="24" t="s">
        <v>13791</v>
      </c>
      <c r="H3817" s="24" t="s">
        <v>14420</v>
      </c>
      <c r="I3817" s="24" t="s">
        <v>14482</v>
      </c>
      <c r="J3817" s="24" t="s">
        <v>14483</v>
      </c>
      <c r="N3817" s="24" t="s">
        <v>14484</v>
      </c>
      <c r="O3817" s="24" t="s">
        <v>3326</v>
      </c>
      <c r="Q3817" s="24" t="s">
        <v>3311</v>
      </c>
      <c r="R3817" s="24" t="s">
        <v>3922</v>
      </c>
      <c r="S3817" s="24" t="s">
        <v>3313</v>
      </c>
    </row>
    <row r="3818" spans="1:19" x14ac:dyDescent="0.25">
      <c r="A3818" s="24" t="s">
        <v>14485</v>
      </c>
      <c r="B3818" s="24">
        <v>93095911</v>
      </c>
      <c r="C3818" s="24">
        <v>22686000</v>
      </c>
      <c r="D3818" s="24" t="s">
        <v>3302</v>
      </c>
      <c r="E3818" s="24" t="s">
        <v>3303</v>
      </c>
      <c r="F3818" s="24" t="s">
        <v>14419</v>
      </c>
      <c r="G3818" s="24" t="s">
        <v>13791</v>
      </c>
      <c r="H3818" s="24" t="s">
        <v>14420</v>
      </c>
      <c r="I3818" s="24" t="s">
        <v>14482</v>
      </c>
      <c r="J3818" s="24" t="s">
        <v>14486</v>
      </c>
      <c r="N3818" s="24" t="s">
        <v>14487</v>
      </c>
      <c r="O3818" s="24" t="s">
        <v>3310</v>
      </c>
      <c r="P3818" s="24" t="s">
        <v>11776</v>
      </c>
      <c r="Q3818" s="24" t="s">
        <v>3311</v>
      </c>
      <c r="R3818" s="24" t="s">
        <v>3312</v>
      </c>
      <c r="S3818" s="24" t="s">
        <v>3313</v>
      </c>
    </row>
    <row r="3819" spans="1:19" x14ac:dyDescent="0.25">
      <c r="A3819" s="24" t="s">
        <v>14488</v>
      </c>
      <c r="B3819" s="24">
        <v>93097124</v>
      </c>
      <c r="C3819" s="24">
        <v>22686029</v>
      </c>
      <c r="D3819" s="24" t="s">
        <v>3302</v>
      </c>
      <c r="E3819" s="24" t="s">
        <v>3303</v>
      </c>
      <c r="F3819" s="24" t="s">
        <v>14419</v>
      </c>
      <c r="G3819" s="24" t="s">
        <v>13791</v>
      </c>
      <c r="H3819" s="24" t="s">
        <v>14420</v>
      </c>
      <c r="I3819" s="24" t="s">
        <v>14489</v>
      </c>
      <c r="J3819" s="24" t="s">
        <v>14490</v>
      </c>
      <c r="N3819" s="24" t="s">
        <v>11353</v>
      </c>
      <c r="O3819" s="24" t="s">
        <v>3326</v>
      </c>
      <c r="Q3819" s="24" t="s">
        <v>3311</v>
      </c>
      <c r="R3819" s="24" t="s">
        <v>3922</v>
      </c>
      <c r="S3819" s="24" t="s">
        <v>3313</v>
      </c>
    </row>
    <row r="3820" spans="1:19" x14ac:dyDescent="0.25">
      <c r="A3820" s="24" t="s">
        <v>14491</v>
      </c>
      <c r="B3820" s="24">
        <v>93097352</v>
      </c>
      <c r="C3820" s="24">
        <v>22686037</v>
      </c>
      <c r="D3820" s="24" t="s">
        <v>3302</v>
      </c>
      <c r="E3820" s="24" t="s">
        <v>3303</v>
      </c>
      <c r="F3820" s="24" t="s">
        <v>14419</v>
      </c>
      <c r="G3820" s="24" t="s">
        <v>13791</v>
      </c>
      <c r="H3820" s="24" t="s">
        <v>14420</v>
      </c>
      <c r="I3820" s="24" t="s">
        <v>14489</v>
      </c>
      <c r="J3820" s="24" t="s">
        <v>14492</v>
      </c>
      <c r="N3820" s="24" t="s">
        <v>14018</v>
      </c>
      <c r="O3820" s="24" t="s">
        <v>3316</v>
      </c>
      <c r="P3820" s="24" t="s">
        <v>7591</v>
      </c>
      <c r="Q3820" s="24" t="s">
        <v>3311</v>
      </c>
      <c r="R3820" s="24" t="s">
        <v>3312</v>
      </c>
      <c r="S3820" s="24" t="s">
        <v>3313</v>
      </c>
    </row>
    <row r="3821" spans="1:19" x14ac:dyDescent="0.25">
      <c r="A3821" s="24" t="s">
        <v>14493</v>
      </c>
      <c r="B3821" s="24">
        <v>93097618</v>
      </c>
      <c r="C3821" s="24">
        <v>22686054</v>
      </c>
      <c r="D3821" s="24" t="s">
        <v>3302</v>
      </c>
      <c r="E3821" s="24" t="s">
        <v>3303</v>
      </c>
      <c r="F3821" s="24" t="s">
        <v>14419</v>
      </c>
      <c r="G3821" s="24" t="s">
        <v>13791</v>
      </c>
      <c r="H3821" s="24" t="s">
        <v>14420</v>
      </c>
      <c r="I3821" s="24" t="s">
        <v>14489</v>
      </c>
      <c r="J3821" s="24" t="s">
        <v>8792</v>
      </c>
      <c r="N3821" s="24" t="s">
        <v>7740</v>
      </c>
      <c r="O3821" s="24" t="s">
        <v>3316</v>
      </c>
      <c r="P3821" s="24" t="s">
        <v>14181</v>
      </c>
    </row>
    <row r="3822" spans="1:19" x14ac:dyDescent="0.25">
      <c r="A3822" s="24" t="s">
        <v>14494</v>
      </c>
      <c r="B3822" s="24">
        <v>93098194</v>
      </c>
      <c r="C3822" s="24">
        <v>22686079</v>
      </c>
      <c r="D3822" s="24" t="s">
        <v>3302</v>
      </c>
      <c r="E3822" s="24" t="s">
        <v>3303</v>
      </c>
      <c r="F3822" s="24" t="s">
        <v>14419</v>
      </c>
      <c r="G3822" s="24" t="s">
        <v>13791</v>
      </c>
      <c r="H3822" s="24" t="s">
        <v>14420</v>
      </c>
      <c r="I3822" s="24" t="s">
        <v>14495</v>
      </c>
      <c r="J3822" s="24" t="s">
        <v>10902</v>
      </c>
      <c r="N3822" s="24" t="s">
        <v>3748</v>
      </c>
      <c r="O3822" s="24" t="s">
        <v>3326</v>
      </c>
      <c r="Q3822" s="24" t="s">
        <v>3311</v>
      </c>
      <c r="R3822" s="24" t="s">
        <v>3922</v>
      </c>
      <c r="S3822" s="24" t="s">
        <v>3313</v>
      </c>
    </row>
    <row r="3823" spans="1:19" x14ac:dyDescent="0.25">
      <c r="A3823" s="24" t="s">
        <v>14496</v>
      </c>
      <c r="B3823" s="24">
        <v>93098992</v>
      </c>
      <c r="C3823" s="24">
        <v>22686116</v>
      </c>
      <c r="D3823" s="24" t="s">
        <v>3302</v>
      </c>
      <c r="E3823" s="24" t="s">
        <v>3303</v>
      </c>
      <c r="F3823" s="24" t="s">
        <v>14419</v>
      </c>
      <c r="G3823" s="24" t="s">
        <v>13791</v>
      </c>
      <c r="H3823" s="24" t="s">
        <v>14420</v>
      </c>
      <c r="I3823" s="24" t="s">
        <v>14497</v>
      </c>
      <c r="J3823" s="24" t="s">
        <v>14498</v>
      </c>
      <c r="N3823" s="24" t="s">
        <v>7740</v>
      </c>
      <c r="O3823" s="24" t="s">
        <v>3310</v>
      </c>
      <c r="P3823" s="24" t="s">
        <v>7587</v>
      </c>
      <c r="Q3823" s="24" t="s">
        <v>3311</v>
      </c>
      <c r="R3823" s="24" t="s">
        <v>3922</v>
      </c>
      <c r="S3823" s="24" t="s">
        <v>3313</v>
      </c>
    </row>
    <row r="3824" spans="1:19" x14ac:dyDescent="0.25">
      <c r="A3824" s="24" t="s">
        <v>14499</v>
      </c>
      <c r="B3824" s="24">
        <v>93099560</v>
      </c>
      <c r="C3824" s="24">
        <v>22686136</v>
      </c>
      <c r="D3824" s="24" t="s">
        <v>3302</v>
      </c>
      <c r="E3824" s="24" t="s">
        <v>3303</v>
      </c>
      <c r="F3824" s="24" t="s">
        <v>14419</v>
      </c>
      <c r="G3824" s="24" t="s">
        <v>13791</v>
      </c>
      <c r="H3824" s="24" t="s">
        <v>14420</v>
      </c>
      <c r="I3824" s="24" t="s">
        <v>14497</v>
      </c>
      <c r="J3824" s="24" t="s">
        <v>14500</v>
      </c>
      <c r="N3824" s="24" t="s">
        <v>14375</v>
      </c>
      <c r="O3824" s="24" t="s">
        <v>3310</v>
      </c>
      <c r="P3824" s="24" t="s">
        <v>7587</v>
      </c>
      <c r="Q3824" s="24" t="s">
        <v>3311</v>
      </c>
      <c r="R3824" s="24" t="s">
        <v>3922</v>
      </c>
      <c r="S3824" s="24" t="s">
        <v>3313</v>
      </c>
    </row>
    <row r="3825" spans="1:19" x14ac:dyDescent="0.25">
      <c r="A3825" s="24" t="s">
        <v>14501</v>
      </c>
      <c r="B3825" s="24">
        <v>93099817</v>
      </c>
      <c r="C3825" s="24">
        <v>22686145</v>
      </c>
      <c r="D3825" s="24" t="s">
        <v>3302</v>
      </c>
      <c r="E3825" s="24" t="s">
        <v>3303</v>
      </c>
      <c r="F3825" s="24" t="s">
        <v>14419</v>
      </c>
      <c r="G3825" s="24" t="s">
        <v>13791</v>
      </c>
      <c r="H3825" s="24" t="s">
        <v>14420</v>
      </c>
      <c r="I3825" s="24" t="s">
        <v>14497</v>
      </c>
      <c r="J3825" s="24" t="s">
        <v>14502</v>
      </c>
      <c r="N3825" s="24" t="s">
        <v>7740</v>
      </c>
      <c r="O3825" s="24" t="s">
        <v>3316</v>
      </c>
      <c r="P3825" s="24" t="s">
        <v>7587</v>
      </c>
      <c r="Q3825" s="24" t="s">
        <v>3311</v>
      </c>
      <c r="R3825" s="24" t="s">
        <v>3312</v>
      </c>
      <c r="S3825" s="24" t="s">
        <v>3313</v>
      </c>
    </row>
    <row r="3826" spans="1:19" x14ac:dyDescent="0.25">
      <c r="A3826" s="24" t="s">
        <v>14503</v>
      </c>
      <c r="B3826" s="24">
        <v>93101087</v>
      </c>
      <c r="C3826" s="24">
        <v>22686172</v>
      </c>
      <c r="D3826" s="24" t="s">
        <v>3302</v>
      </c>
      <c r="E3826" s="24" t="s">
        <v>3303</v>
      </c>
      <c r="F3826" s="24" t="s">
        <v>14419</v>
      </c>
      <c r="G3826" s="24" t="s">
        <v>13791</v>
      </c>
      <c r="H3826" s="24" t="s">
        <v>14420</v>
      </c>
      <c r="I3826" s="24" t="s">
        <v>14504</v>
      </c>
      <c r="J3826" s="24" t="s">
        <v>7778</v>
      </c>
      <c r="N3826" s="24" t="s">
        <v>7740</v>
      </c>
      <c r="O3826" s="24" t="s">
        <v>3326</v>
      </c>
      <c r="Q3826" s="24" t="s">
        <v>3311</v>
      </c>
      <c r="R3826" s="24" t="s">
        <v>3312</v>
      </c>
      <c r="S3826" s="24" t="s">
        <v>3313</v>
      </c>
    </row>
    <row r="3827" spans="1:19" x14ac:dyDescent="0.25">
      <c r="A3827" s="24" t="s">
        <v>14505</v>
      </c>
      <c r="B3827" s="24">
        <v>93101504</v>
      </c>
      <c r="C3827" s="24">
        <v>22686181</v>
      </c>
      <c r="D3827" s="24" t="s">
        <v>3302</v>
      </c>
      <c r="E3827" s="24" t="s">
        <v>3303</v>
      </c>
      <c r="F3827" s="24" t="s">
        <v>14419</v>
      </c>
      <c r="G3827" s="24" t="s">
        <v>13791</v>
      </c>
      <c r="H3827" s="24" t="s">
        <v>14420</v>
      </c>
      <c r="I3827" s="24" t="s">
        <v>14506</v>
      </c>
      <c r="J3827" s="24" t="s">
        <v>446</v>
      </c>
      <c r="N3827" s="24" t="s">
        <v>7740</v>
      </c>
      <c r="O3827" s="24" t="s">
        <v>3326</v>
      </c>
      <c r="Q3827" s="24" t="s">
        <v>3311</v>
      </c>
      <c r="R3827" s="24" t="s">
        <v>3312</v>
      </c>
      <c r="S3827" s="24" t="s">
        <v>3313</v>
      </c>
    </row>
    <row r="3828" spans="1:19" x14ac:dyDescent="0.25">
      <c r="A3828" s="24" t="s">
        <v>14507</v>
      </c>
      <c r="B3828" s="24">
        <v>93102126</v>
      </c>
      <c r="C3828" s="24">
        <v>22686198</v>
      </c>
      <c r="D3828" s="24" t="s">
        <v>3302</v>
      </c>
      <c r="E3828" s="24" t="s">
        <v>3303</v>
      </c>
      <c r="F3828" s="24" t="s">
        <v>14419</v>
      </c>
      <c r="G3828" s="24" t="s">
        <v>13791</v>
      </c>
      <c r="H3828" s="24" t="s">
        <v>14420</v>
      </c>
      <c r="I3828" s="24" t="s">
        <v>14506</v>
      </c>
      <c r="J3828" s="24" t="s">
        <v>163</v>
      </c>
      <c r="N3828" s="24" t="s">
        <v>14048</v>
      </c>
      <c r="O3828" s="24" t="s">
        <v>3326</v>
      </c>
      <c r="Q3828" s="24" t="s">
        <v>3311</v>
      </c>
      <c r="R3828" s="24" t="s">
        <v>3312</v>
      </c>
      <c r="S3828" s="24" t="s">
        <v>3313</v>
      </c>
    </row>
    <row r="3829" spans="1:19" x14ac:dyDescent="0.25">
      <c r="A3829" s="24" t="s">
        <v>14508</v>
      </c>
      <c r="B3829" s="24">
        <v>93104759</v>
      </c>
      <c r="C3829" s="24">
        <v>22686251</v>
      </c>
      <c r="D3829" s="24" t="s">
        <v>3302</v>
      </c>
      <c r="E3829" s="24" t="s">
        <v>3303</v>
      </c>
      <c r="F3829" s="24" t="s">
        <v>14419</v>
      </c>
      <c r="G3829" s="24" t="s">
        <v>13791</v>
      </c>
      <c r="H3829" s="24" t="s">
        <v>14420</v>
      </c>
      <c r="I3829" s="24" t="s">
        <v>14509</v>
      </c>
      <c r="J3829" s="24" t="s">
        <v>7002</v>
      </c>
      <c r="N3829" s="24" t="s">
        <v>14510</v>
      </c>
      <c r="O3829" s="24" t="s">
        <v>3316</v>
      </c>
      <c r="P3829" s="24" t="s">
        <v>13995</v>
      </c>
      <c r="Q3829" s="24" t="s">
        <v>3311</v>
      </c>
      <c r="R3829" s="24" t="s">
        <v>3312</v>
      </c>
      <c r="S3829" s="24" t="s">
        <v>3313</v>
      </c>
    </row>
    <row r="3830" spans="1:19" x14ac:dyDescent="0.25">
      <c r="A3830" s="24" t="s">
        <v>14511</v>
      </c>
      <c r="B3830" s="24">
        <v>93105789</v>
      </c>
      <c r="C3830" s="24">
        <v>22686282</v>
      </c>
      <c r="D3830" s="24" t="s">
        <v>3302</v>
      </c>
      <c r="E3830" s="24" t="s">
        <v>3303</v>
      </c>
      <c r="F3830" s="24" t="s">
        <v>14419</v>
      </c>
      <c r="G3830" s="24" t="s">
        <v>13791</v>
      </c>
      <c r="H3830" s="24" t="s">
        <v>14420</v>
      </c>
      <c r="I3830" s="24" t="s">
        <v>14509</v>
      </c>
      <c r="J3830" s="24" t="s">
        <v>14512</v>
      </c>
      <c r="N3830" s="24" t="s">
        <v>14513</v>
      </c>
      <c r="O3830" s="24" t="s">
        <v>3310</v>
      </c>
      <c r="P3830" s="24" t="s">
        <v>13995</v>
      </c>
    </row>
    <row r="3831" spans="1:19" x14ac:dyDescent="0.25">
      <c r="A3831" s="24" t="s">
        <v>14514</v>
      </c>
      <c r="B3831" s="24">
        <v>93106694</v>
      </c>
      <c r="C3831" s="24">
        <v>22686311</v>
      </c>
      <c r="D3831" s="24" t="s">
        <v>3302</v>
      </c>
      <c r="E3831" s="24" t="s">
        <v>3303</v>
      </c>
      <c r="F3831" s="24" t="s">
        <v>14419</v>
      </c>
      <c r="G3831" s="24" t="s">
        <v>13791</v>
      </c>
      <c r="H3831" s="24" t="s">
        <v>14420</v>
      </c>
      <c r="I3831" s="24" t="s">
        <v>14515</v>
      </c>
      <c r="J3831" s="24" t="s">
        <v>14516</v>
      </c>
      <c r="N3831" s="24" t="s">
        <v>7911</v>
      </c>
      <c r="O3831" s="24" t="s">
        <v>3310</v>
      </c>
      <c r="P3831" s="24" t="s">
        <v>13995</v>
      </c>
      <c r="Q3831" s="24" t="s">
        <v>3311</v>
      </c>
      <c r="R3831" s="24" t="s">
        <v>3312</v>
      </c>
      <c r="S3831" s="24" t="s">
        <v>3313</v>
      </c>
    </row>
    <row r="3832" spans="1:19" x14ac:dyDescent="0.25">
      <c r="A3832" s="24" t="s">
        <v>14517</v>
      </c>
      <c r="B3832" s="24">
        <v>93107322</v>
      </c>
      <c r="C3832" s="24">
        <v>22686332</v>
      </c>
      <c r="D3832" s="24" t="s">
        <v>3302</v>
      </c>
      <c r="E3832" s="24" t="s">
        <v>3303</v>
      </c>
      <c r="F3832" s="24" t="s">
        <v>14419</v>
      </c>
      <c r="G3832" s="24" t="s">
        <v>13791</v>
      </c>
      <c r="H3832" s="24" t="s">
        <v>14420</v>
      </c>
      <c r="I3832" s="24" t="s">
        <v>14509</v>
      </c>
      <c r="J3832" s="24" t="s">
        <v>14518</v>
      </c>
      <c r="N3832" s="24" t="s">
        <v>3748</v>
      </c>
      <c r="O3832" s="24" t="s">
        <v>3326</v>
      </c>
      <c r="Q3832" s="24" t="s">
        <v>3311</v>
      </c>
      <c r="R3832" s="24" t="s">
        <v>3312</v>
      </c>
      <c r="S3832" s="24" t="s">
        <v>3313</v>
      </c>
    </row>
    <row r="3833" spans="1:19" x14ac:dyDescent="0.25">
      <c r="A3833" s="24" t="s">
        <v>14519</v>
      </c>
      <c r="B3833" s="24">
        <v>93108989</v>
      </c>
      <c r="C3833" s="24">
        <v>22686363</v>
      </c>
      <c r="D3833" s="24" t="s">
        <v>3302</v>
      </c>
      <c r="E3833" s="24" t="s">
        <v>3303</v>
      </c>
      <c r="F3833" s="24" t="s">
        <v>14419</v>
      </c>
      <c r="G3833" s="24" t="s">
        <v>13791</v>
      </c>
      <c r="H3833" s="24" t="s">
        <v>14420</v>
      </c>
      <c r="I3833" s="24" t="s">
        <v>14509</v>
      </c>
      <c r="J3833" s="24" t="s">
        <v>14520</v>
      </c>
      <c r="N3833" s="24" t="s">
        <v>14521</v>
      </c>
      <c r="O3833" s="24" t="s">
        <v>3310</v>
      </c>
      <c r="P3833" s="24" t="s">
        <v>7587</v>
      </c>
      <c r="Q3833" s="24" t="s">
        <v>3311</v>
      </c>
      <c r="R3833" s="24" t="s">
        <v>3922</v>
      </c>
      <c r="S3833" s="24" t="s">
        <v>3313</v>
      </c>
    </row>
    <row r="3834" spans="1:19" x14ac:dyDescent="0.25">
      <c r="A3834" s="24" t="s">
        <v>14522</v>
      </c>
      <c r="B3834" s="24">
        <v>93110677</v>
      </c>
      <c r="C3834" s="24">
        <v>22686416</v>
      </c>
      <c r="D3834" s="24" t="s">
        <v>3302</v>
      </c>
      <c r="E3834" s="24" t="s">
        <v>3303</v>
      </c>
      <c r="F3834" s="24" t="s">
        <v>14419</v>
      </c>
      <c r="G3834" s="24" t="s">
        <v>13791</v>
      </c>
      <c r="H3834" s="24" t="s">
        <v>14420</v>
      </c>
      <c r="I3834" s="24" t="s">
        <v>14523</v>
      </c>
      <c r="J3834" s="24" t="s">
        <v>14524</v>
      </c>
      <c r="N3834" s="24" t="s">
        <v>3748</v>
      </c>
      <c r="O3834" s="24" t="s">
        <v>3326</v>
      </c>
      <c r="Q3834" s="24" t="s">
        <v>3311</v>
      </c>
      <c r="R3834" s="24" t="s">
        <v>3312</v>
      </c>
      <c r="S3834" s="24" t="s">
        <v>3313</v>
      </c>
    </row>
    <row r="3835" spans="1:19" x14ac:dyDescent="0.25">
      <c r="A3835" s="24" t="s">
        <v>14525</v>
      </c>
      <c r="B3835" s="24">
        <v>93110897</v>
      </c>
      <c r="C3835" s="24">
        <v>22686419</v>
      </c>
      <c r="D3835" s="24" t="s">
        <v>3302</v>
      </c>
      <c r="E3835" s="24" t="s">
        <v>3303</v>
      </c>
      <c r="F3835" s="24" t="s">
        <v>14419</v>
      </c>
      <c r="G3835" s="24" t="s">
        <v>13791</v>
      </c>
      <c r="H3835" s="24" t="s">
        <v>14420</v>
      </c>
      <c r="I3835" s="24" t="s">
        <v>14526</v>
      </c>
      <c r="J3835" s="24" t="s">
        <v>14527</v>
      </c>
      <c r="N3835" s="24" t="s">
        <v>7911</v>
      </c>
      <c r="O3835" s="24" t="s">
        <v>3310</v>
      </c>
      <c r="P3835" s="24" t="s">
        <v>13995</v>
      </c>
      <c r="Q3835" s="24" t="s">
        <v>3311</v>
      </c>
      <c r="R3835" s="24" t="s">
        <v>3312</v>
      </c>
      <c r="S3835" s="24" t="s">
        <v>3313</v>
      </c>
    </row>
    <row r="3836" spans="1:19" x14ac:dyDescent="0.25">
      <c r="A3836" s="24" t="s">
        <v>14528</v>
      </c>
      <c r="B3836" s="24">
        <v>93111491</v>
      </c>
      <c r="C3836" s="24">
        <v>22686434</v>
      </c>
      <c r="D3836" s="24" t="s">
        <v>3302</v>
      </c>
      <c r="E3836" s="24" t="s">
        <v>3303</v>
      </c>
      <c r="F3836" s="24" t="s">
        <v>14529</v>
      </c>
      <c r="G3836" s="24" t="s">
        <v>13791</v>
      </c>
      <c r="H3836" s="24" t="s">
        <v>14530</v>
      </c>
      <c r="I3836" s="24" t="s">
        <v>14531</v>
      </c>
      <c r="J3836" s="24" t="s">
        <v>14532</v>
      </c>
      <c r="N3836" s="24" t="s">
        <v>14533</v>
      </c>
      <c r="O3836" s="24" t="s">
        <v>3326</v>
      </c>
      <c r="Q3836" s="24" t="s">
        <v>3311</v>
      </c>
      <c r="R3836" s="24" t="s">
        <v>3312</v>
      </c>
      <c r="S3836" s="24" t="s">
        <v>3313</v>
      </c>
    </row>
    <row r="3837" spans="1:19" x14ac:dyDescent="0.25">
      <c r="A3837" s="24" t="s">
        <v>14534</v>
      </c>
      <c r="B3837" s="24">
        <v>93113213</v>
      </c>
      <c r="C3837" s="24">
        <v>22686467</v>
      </c>
      <c r="D3837" s="24" t="s">
        <v>3302</v>
      </c>
      <c r="E3837" s="24" t="s">
        <v>3303</v>
      </c>
      <c r="F3837" s="24" t="s">
        <v>14529</v>
      </c>
      <c r="G3837" s="24" t="s">
        <v>13791</v>
      </c>
      <c r="H3837" s="24" t="s">
        <v>14530</v>
      </c>
      <c r="I3837" s="24" t="s">
        <v>14535</v>
      </c>
      <c r="J3837" s="24" t="s">
        <v>14536</v>
      </c>
      <c r="N3837" s="24" t="s">
        <v>14537</v>
      </c>
      <c r="O3837" s="24" t="s">
        <v>3326</v>
      </c>
      <c r="Q3837" s="24" t="s">
        <v>3311</v>
      </c>
      <c r="R3837" s="24" t="s">
        <v>3922</v>
      </c>
      <c r="S3837" s="24" t="s">
        <v>3313</v>
      </c>
    </row>
    <row r="3838" spans="1:19" x14ac:dyDescent="0.25">
      <c r="A3838" s="24" t="s">
        <v>14538</v>
      </c>
      <c r="B3838" s="24">
        <v>93122936</v>
      </c>
      <c r="C3838" s="24">
        <v>22686701</v>
      </c>
      <c r="D3838" s="24" t="s">
        <v>3302</v>
      </c>
      <c r="E3838" s="24" t="s">
        <v>3303</v>
      </c>
      <c r="F3838" s="24" t="s">
        <v>14529</v>
      </c>
      <c r="G3838" s="24" t="s">
        <v>13791</v>
      </c>
      <c r="H3838" s="24" t="s">
        <v>14530</v>
      </c>
      <c r="I3838" s="24" t="s">
        <v>14539</v>
      </c>
      <c r="J3838" s="24" t="s">
        <v>14540</v>
      </c>
      <c r="N3838" s="24" t="s">
        <v>14541</v>
      </c>
      <c r="O3838" s="24" t="s">
        <v>3326</v>
      </c>
      <c r="Q3838" s="24" t="s">
        <v>3311</v>
      </c>
      <c r="R3838" s="24" t="s">
        <v>3312</v>
      </c>
      <c r="S3838" s="24" t="s">
        <v>3313</v>
      </c>
    </row>
    <row r="3839" spans="1:19" x14ac:dyDescent="0.25">
      <c r="A3839" s="24" t="s">
        <v>14542</v>
      </c>
      <c r="B3839" s="24">
        <v>93123251</v>
      </c>
      <c r="C3839" s="24">
        <v>22686706</v>
      </c>
      <c r="D3839" s="24" t="s">
        <v>3302</v>
      </c>
      <c r="E3839" s="24" t="s">
        <v>3303</v>
      </c>
      <c r="F3839" s="24" t="s">
        <v>14529</v>
      </c>
      <c r="G3839" s="24" t="s">
        <v>13791</v>
      </c>
      <c r="H3839" s="24" t="s">
        <v>14530</v>
      </c>
      <c r="I3839" s="24" t="s">
        <v>14539</v>
      </c>
      <c r="J3839" s="24" t="s">
        <v>14464</v>
      </c>
      <c r="N3839" s="24" t="s">
        <v>14543</v>
      </c>
      <c r="O3839" s="24" t="s">
        <v>3326</v>
      </c>
      <c r="Q3839" s="24" t="s">
        <v>3311</v>
      </c>
      <c r="R3839" s="24" t="s">
        <v>3312</v>
      </c>
      <c r="S3839" s="24" t="s">
        <v>3313</v>
      </c>
    </row>
    <row r="3840" spans="1:19" x14ac:dyDescent="0.25">
      <c r="A3840" s="24" t="s">
        <v>14544</v>
      </c>
      <c r="B3840" s="24">
        <v>93123847</v>
      </c>
      <c r="C3840" s="24">
        <v>22686717</v>
      </c>
      <c r="D3840" s="24" t="s">
        <v>3302</v>
      </c>
      <c r="E3840" s="24" t="s">
        <v>3303</v>
      </c>
      <c r="F3840" s="24" t="s">
        <v>14529</v>
      </c>
      <c r="G3840" s="24" t="s">
        <v>13791</v>
      </c>
      <c r="H3840" s="24" t="s">
        <v>14530</v>
      </c>
      <c r="I3840" s="24" t="s">
        <v>14539</v>
      </c>
      <c r="J3840" s="24" t="s">
        <v>14545</v>
      </c>
      <c r="N3840" s="24" t="s">
        <v>14546</v>
      </c>
      <c r="O3840" s="24" t="s">
        <v>3326</v>
      </c>
      <c r="Q3840" s="24" t="s">
        <v>3311</v>
      </c>
      <c r="R3840" s="24" t="s">
        <v>3922</v>
      </c>
      <c r="S3840" s="24" t="s">
        <v>3313</v>
      </c>
    </row>
    <row r="3841" spans="1:19" x14ac:dyDescent="0.25">
      <c r="A3841" s="24" t="s">
        <v>14547</v>
      </c>
      <c r="B3841" s="24">
        <v>93124039</v>
      </c>
      <c r="C3841" s="24">
        <v>22686725</v>
      </c>
      <c r="D3841" s="24" t="s">
        <v>3302</v>
      </c>
      <c r="E3841" s="24" t="s">
        <v>3303</v>
      </c>
      <c r="F3841" s="24" t="s">
        <v>14529</v>
      </c>
      <c r="G3841" s="24" t="s">
        <v>13791</v>
      </c>
      <c r="H3841" s="24" t="s">
        <v>14530</v>
      </c>
      <c r="I3841" s="24" t="s">
        <v>14539</v>
      </c>
      <c r="J3841" s="24" t="s">
        <v>6403</v>
      </c>
      <c r="N3841" s="24" t="s">
        <v>14548</v>
      </c>
      <c r="O3841" s="24" t="s">
        <v>3326</v>
      </c>
      <c r="Q3841" s="24" t="s">
        <v>3311</v>
      </c>
      <c r="R3841" s="24" t="s">
        <v>3922</v>
      </c>
      <c r="S3841" s="24" t="s">
        <v>3313</v>
      </c>
    </row>
    <row r="3842" spans="1:19" x14ac:dyDescent="0.25">
      <c r="A3842" s="24" t="s">
        <v>14549</v>
      </c>
      <c r="B3842" s="24">
        <v>93124567</v>
      </c>
      <c r="C3842" s="24">
        <v>22686736</v>
      </c>
      <c r="D3842" s="24" t="s">
        <v>3302</v>
      </c>
      <c r="E3842" s="24" t="s">
        <v>3303</v>
      </c>
      <c r="F3842" s="24" t="s">
        <v>14529</v>
      </c>
      <c r="G3842" s="24" t="s">
        <v>13791</v>
      </c>
      <c r="H3842" s="24" t="s">
        <v>14530</v>
      </c>
      <c r="I3842" s="24" t="s">
        <v>14550</v>
      </c>
      <c r="J3842" s="24" t="s">
        <v>14551</v>
      </c>
      <c r="N3842" s="24" t="s">
        <v>14552</v>
      </c>
      <c r="O3842" s="24" t="s">
        <v>3326</v>
      </c>
      <c r="Q3842" s="24" t="s">
        <v>3311</v>
      </c>
      <c r="R3842" s="24" t="s">
        <v>3922</v>
      </c>
      <c r="S3842" s="24" t="s">
        <v>3313</v>
      </c>
    </row>
    <row r="3843" spans="1:19" x14ac:dyDescent="0.25">
      <c r="A3843" s="24" t="s">
        <v>14553</v>
      </c>
      <c r="B3843" s="24">
        <v>93125297</v>
      </c>
      <c r="C3843" s="24">
        <v>22686751</v>
      </c>
      <c r="D3843" s="24" t="s">
        <v>3302</v>
      </c>
      <c r="E3843" s="24" t="s">
        <v>3303</v>
      </c>
      <c r="F3843" s="24" t="s">
        <v>14529</v>
      </c>
      <c r="G3843" s="24" t="s">
        <v>13791</v>
      </c>
      <c r="H3843" s="24" t="s">
        <v>14530</v>
      </c>
      <c r="I3843" s="24" t="s">
        <v>14554</v>
      </c>
      <c r="J3843" s="24" t="s">
        <v>14555</v>
      </c>
      <c r="N3843" s="24" t="s">
        <v>14438</v>
      </c>
      <c r="O3843" s="24" t="s">
        <v>3326</v>
      </c>
      <c r="Q3843" s="24" t="s">
        <v>3311</v>
      </c>
      <c r="R3843" s="24" t="s">
        <v>3922</v>
      </c>
      <c r="S3843" s="24" t="s">
        <v>3313</v>
      </c>
    </row>
    <row r="3844" spans="1:19" x14ac:dyDescent="0.25">
      <c r="A3844" s="24" t="s">
        <v>14556</v>
      </c>
      <c r="B3844" s="24">
        <v>93130811</v>
      </c>
      <c r="C3844" s="24">
        <v>22686911</v>
      </c>
      <c r="D3844" s="24" t="s">
        <v>3302</v>
      </c>
      <c r="E3844" s="24" t="s">
        <v>3303</v>
      </c>
      <c r="F3844" s="24" t="s">
        <v>14529</v>
      </c>
      <c r="G3844" s="24" t="s">
        <v>13791</v>
      </c>
      <c r="H3844" s="24" t="s">
        <v>14557</v>
      </c>
      <c r="I3844" s="24" t="s">
        <v>14558</v>
      </c>
      <c r="J3844" s="24" t="s">
        <v>14559</v>
      </c>
      <c r="N3844" s="24" t="s">
        <v>11353</v>
      </c>
      <c r="O3844" s="24" t="s">
        <v>3326</v>
      </c>
      <c r="Q3844" s="24" t="s">
        <v>3311</v>
      </c>
      <c r="R3844" s="24" t="s">
        <v>3312</v>
      </c>
      <c r="S3844" s="24" t="s">
        <v>3313</v>
      </c>
    </row>
    <row r="3845" spans="1:19" x14ac:dyDescent="0.25">
      <c r="A3845" s="24" t="s">
        <v>14560</v>
      </c>
      <c r="B3845" s="24">
        <v>93131126</v>
      </c>
      <c r="C3845" s="24">
        <v>22686919</v>
      </c>
      <c r="D3845" s="24" t="s">
        <v>3302</v>
      </c>
      <c r="E3845" s="24" t="s">
        <v>3303</v>
      </c>
      <c r="F3845" s="24" t="s">
        <v>14529</v>
      </c>
      <c r="G3845" s="24" t="s">
        <v>13791</v>
      </c>
      <c r="H3845" s="24" t="s">
        <v>14557</v>
      </c>
      <c r="I3845" s="24" t="s">
        <v>14561</v>
      </c>
      <c r="J3845" s="24" t="s">
        <v>5161</v>
      </c>
      <c r="N3845" s="24" t="s">
        <v>3748</v>
      </c>
      <c r="O3845" s="24" t="s">
        <v>3326</v>
      </c>
      <c r="Q3845" s="24" t="s">
        <v>3311</v>
      </c>
      <c r="R3845" s="24" t="s">
        <v>3327</v>
      </c>
      <c r="S3845" s="24" t="s">
        <v>3313</v>
      </c>
    </row>
    <row r="3846" spans="1:19" x14ac:dyDescent="0.25">
      <c r="A3846" s="24" t="s">
        <v>14562</v>
      </c>
      <c r="B3846" s="24">
        <v>93133873</v>
      </c>
      <c r="C3846" s="24">
        <v>22686965</v>
      </c>
      <c r="D3846" s="24" t="s">
        <v>3302</v>
      </c>
      <c r="E3846" s="24" t="s">
        <v>3303</v>
      </c>
      <c r="F3846" s="24" t="s">
        <v>14529</v>
      </c>
      <c r="G3846" s="24" t="s">
        <v>13791</v>
      </c>
      <c r="H3846" s="24" t="s">
        <v>14557</v>
      </c>
      <c r="I3846" s="24" t="s">
        <v>14563</v>
      </c>
      <c r="J3846" s="24" t="s">
        <v>14564</v>
      </c>
      <c r="N3846" s="24" t="s">
        <v>14565</v>
      </c>
      <c r="O3846" s="24" t="s">
        <v>3326</v>
      </c>
      <c r="Q3846" s="24" t="s">
        <v>3311</v>
      </c>
      <c r="R3846" s="24" t="s">
        <v>3327</v>
      </c>
      <c r="S3846" s="24" t="s">
        <v>3313</v>
      </c>
    </row>
    <row r="3847" spans="1:19" x14ac:dyDescent="0.25">
      <c r="A3847" s="24" t="s">
        <v>14566</v>
      </c>
      <c r="B3847" s="24">
        <v>93134266</v>
      </c>
      <c r="C3847" s="24">
        <v>22686976</v>
      </c>
      <c r="D3847" s="24" t="s">
        <v>3302</v>
      </c>
      <c r="E3847" s="24" t="s">
        <v>3303</v>
      </c>
      <c r="F3847" s="24" t="s">
        <v>14529</v>
      </c>
      <c r="G3847" s="24" t="s">
        <v>13791</v>
      </c>
      <c r="H3847" s="24" t="s">
        <v>14557</v>
      </c>
      <c r="I3847" s="24" t="s">
        <v>14563</v>
      </c>
      <c r="J3847" s="24" t="s">
        <v>7002</v>
      </c>
      <c r="N3847" s="24" t="s">
        <v>14567</v>
      </c>
      <c r="O3847" s="24" t="s">
        <v>3326</v>
      </c>
      <c r="Q3847" s="24" t="s">
        <v>3311</v>
      </c>
      <c r="R3847" s="24" t="s">
        <v>3327</v>
      </c>
      <c r="S3847" s="24" t="s">
        <v>3313</v>
      </c>
    </row>
    <row r="3848" spans="1:19" x14ac:dyDescent="0.25">
      <c r="A3848" s="24" t="s">
        <v>14568</v>
      </c>
      <c r="B3848" s="24">
        <v>93134795</v>
      </c>
      <c r="C3848" s="24">
        <v>22686985</v>
      </c>
      <c r="D3848" s="24" t="s">
        <v>3302</v>
      </c>
      <c r="E3848" s="24" t="s">
        <v>3303</v>
      </c>
      <c r="F3848" s="24" t="s">
        <v>14529</v>
      </c>
      <c r="G3848" s="24" t="s">
        <v>13791</v>
      </c>
      <c r="H3848" s="24" t="s">
        <v>14557</v>
      </c>
      <c r="I3848" s="24" t="s">
        <v>14569</v>
      </c>
      <c r="J3848" s="24" t="s">
        <v>14570</v>
      </c>
      <c r="N3848" s="24" t="s">
        <v>14571</v>
      </c>
      <c r="O3848" s="24" t="s">
        <v>3326</v>
      </c>
      <c r="Q3848" s="24" t="s">
        <v>3311</v>
      </c>
      <c r="R3848" s="24" t="s">
        <v>3327</v>
      </c>
      <c r="S3848" s="24" t="s">
        <v>3313</v>
      </c>
    </row>
    <row r="3849" spans="1:19" x14ac:dyDescent="0.25">
      <c r="A3849" s="24" t="s">
        <v>14572</v>
      </c>
      <c r="B3849" s="24">
        <v>93134965</v>
      </c>
      <c r="C3849" s="24">
        <v>22686991</v>
      </c>
      <c r="D3849" s="24" t="s">
        <v>3302</v>
      </c>
      <c r="E3849" s="24" t="s">
        <v>3303</v>
      </c>
      <c r="F3849" s="24" t="s">
        <v>14529</v>
      </c>
      <c r="G3849" s="24" t="s">
        <v>13791</v>
      </c>
      <c r="H3849" s="24" t="s">
        <v>14557</v>
      </c>
      <c r="I3849" s="24" t="s">
        <v>14563</v>
      </c>
      <c r="J3849" s="24" t="s">
        <v>1724</v>
      </c>
      <c r="N3849" s="24" t="s">
        <v>3748</v>
      </c>
      <c r="O3849" s="24" t="s">
        <v>3326</v>
      </c>
      <c r="Q3849" s="24" t="s">
        <v>3311</v>
      </c>
      <c r="R3849" s="24" t="s">
        <v>3312</v>
      </c>
      <c r="S3849" s="24" t="s">
        <v>3313</v>
      </c>
    </row>
    <row r="3850" spans="1:19" x14ac:dyDescent="0.25">
      <c r="A3850" s="24" t="s">
        <v>14573</v>
      </c>
      <c r="B3850" s="24">
        <v>93136080</v>
      </c>
      <c r="C3850" s="24">
        <v>22687022</v>
      </c>
      <c r="D3850" s="24" t="s">
        <v>3302</v>
      </c>
      <c r="E3850" s="24" t="s">
        <v>3303</v>
      </c>
      <c r="F3850" s="24" t="s">
        <v>14529</v>
      </c>
      <c r="G3850" s="24" t="s">
        <v>13791</v>
      </c>
      <c r="H3850" s="24" t="s">
        <v>14557</v>
      </c>
      <c r="I3850" s="24" t="s">
        <v>14574</v>
      </c>
      <c r="J3850" s="24" t="s">
        <v>14575</v>
      </c>
      <c r="N3850" s="24" t="s">
        <v>14576</v>
      </c>
      <c r="O3850" s="24" t="s">
        <v>3310</v>
      </c>
      <c r="P3850" s="24" t="s">
        <v>14181</v>
      </c>
      <c r="Q3850" s="24" t="s">
        <v>3311</v>
      </c>
      <c r="R3850" s="24" t="s">
        <v>3312</v>
      </c>
      <c r="S3850" s="24" t="s">
        <v>3313</v>
      </c>
    </row>
    <row r="3851" spans="1:19" x14ac:dyDescent="0.25">
      <c r="A3851" s="24" t="s">
        <v>14577</v>
      </c>
      <c r="B3851" s="24">
        <v>93136327</v>
      </c>
      <c r="C3851" s="24">
        <v>22687026</v>
      </c>
      <c r="D3851" s="24" t="s">
        <v>3302</v>
      </c>
      <c r="E3851" s="24" t="s">
        <v>3303</v>
      </c>
      <c r="F3851" s="24" t="s">
        <v>14529</v>
      </c>
      <c r="G3851" s="24" t="s">
        <v>13791</v>
      </c>
      <c r="H3851" s="24" t="s">
        <v>14557</v>
      </c>
      <c r="I3851" s="24" t="s">
        <v>14558</v>
      </c>
      <c r="J3851" s="24" t="s">
        <v>14578</v>
      </c>
      <c r="N3851" s="24" t="s">
        <v>14579</v>
      </c>
      <c r="O3851" s="24" t="s">
        <v>4069</v>
      </c>
      <c r="P3851" s="24" t="s">
        <v>14580</v>
      </c>
    </row>
    <row r="3852" spans="1:19" x14ac:dyDescent="0.25">
      <c r="A3852" s="24" t="s">
        <v>14581</v>
      </c>
      <c r="B3852" s="24">
        <v>93136607</v>
      </c>
      <c r="C3852" s="24">
        <v>22687032</v>
      </c>
      <c r="D3852" s="24" t="s">
        <v>3302</v>
      </c>
      <c r="E3852" s="24" t="s">
        <v>3303</v>
      </c>
      <c r="F3852" s="24" t="s">
        <v>14529</v>
      </c>
      <c r="G3852" s="24" t="s">
        <v>13791</v>
      </c>
      <c r="H3852" s="24" t="s">
        <v>14557</v>
      </c>
      <c r="I3852" s="24" t="s">
        <v>14582</v>
      </c>
      <c r="J3852" s="24" t="s">
        <v>14583</v>
      </c>
      <c r="N3852" s="24" t="s">
        <v>14565</v>
      </c>
      <c r="O3852" s="24" t="s">
        <v>3326</v>
      </c>
      <c r="Q3852" s="24" t="s">
        <v>3311</v>
      </c>
      <c r="R3852" s="24" t="s">
        <v>3312</v>
      </c>
      <c r="S3852" s="24" t="s">
        <v>3313</v>
      </c>
    </row>
    <row r="3853" spans="1:19" x14ac:dyDescent="0.25">
      <c r="A3853" s="24" t="s">
        <v>14584</v>
      </c>
      <c r="B3853" s="24">
        <v>93137647</v>
      </c>
      <c r="C3853" s="24">
        <v>22687069</v>
      </c>
      <c r="D3853" s="24" t="s">
        <v>3302</v>
      </c>
      <c r="E3853" s="24" t="s">
        <v>3303</v>
      </c>
      <c r="F3853" s="24" t="s">
        <v>14529</v>
      </c>
      <c r="G3853" s="24" t="s">
        <v>13791</v>
      </c>
      <c r="H3853" s="24" t="s">
        <v>14557</v>
      </c>
      <c r="I3853" s="24" t="s">
        <v>14585</v>
      </c>
      <c r="J3853" s="24" t="s">
        <v>14586</v>
      </c>
      <c r="N3853" s="24" t="s">
        <v>14587</v>
      </c>
      <c r="O3853" s="24" t="s">
        <v>3326</v>
      </c>
      <c r="Q3853" s="24" t="s">
        <v>3311</v>
      </c>
      <c r="R3853" s="24" t="s">
        <v>3922</v>
      </c>
      <c r="S3853" s="24" t="s">
        <v>3313</v>
      </c>
    </row>
    <row r="3854" spans="1:19" x14ac:dyDescent="0.25">
      <c r="A3854" s="24" t="s">
        <v>14588</v>
      </c>
      <c r="B3854" s="24">
        <v>93137847</v>
      </c>
      <c r="C3854" s="24">
        <v>22687072</v>
      </c>
      <c r="D3854" s="24" t="s">
        <v>3302</v>
      </c>
      <c r="E3854" s="24" t="s">
        <v>3303</v>
      </c>
      <c r="F3854" s="24" t="s">
        <v>14529</v>
      </c>
      <c r="G3854" s="24" t="s">
        <v>13791</v>
      </c>
      <c r="H3854" s="24" t="s">
        <v>14557</v>
      </c>
      <c r="I3854" s="24" t="s">
        <v>14585</v>
      </c>
      <c r="J3854" s="24" t="s">
        <v>14015</v>
      </c>
      <c r="N3854" s="24" t="s">
        <v>14589</v>
      </c>
      <c r="O3854" s="24" t="s">
        <v>3326</v>
      </c>
      <c r="Q3854" s="24" t="s">
        <v>3311</v>
      </c>
      <c r="R3854" s="24" t="s">
        <v>3327</v>
      </c>
      <c r="S3854" s="24" t="s">
        <v>3313</v>
      </c>
    </row>
    <row r="3855" spans="1:19" x14ac:dyDescent="0.25">
      <c r="A3855" s="24" t="s">
        <v>14590</v>
      </c>
      <c r="B3855" s="24">
        <v>93139282</v>
      </c>
      <c r="C3855" s="24">
        <v>22687094</v>
      </c>
      <c r="D3855" s="24" t="s">
        <v>3302</v>
      </c>
      <c r="E3855" s="24" t="s">
        <v>3303</v>
      </c>
      <c r="F3855" s="24" t="s">
        <v>14529</v>
      </c>
      <c r="G3855" s="24" t="s">
        <v>13791</v>
      </c>
      <c r="H3855" s="24" t="s">
        <v>14557</v>
      </c>
      <c r="I3855" s="24" t="s">
        <v>14591</v>
      </c>
      <c r="J3855" s="24" t="s">
        <v>14592</v>
      </c>
      <c r="N3855" s="24" t="s">
        <v>11353</v>
      </c>
      <c r="O3855" s="24" t="s">
        <v>3326</v>
      </c>
      <c r="Q3855" s="24" t="s">
        <v>3311</v>
      </c>
      <c r="R3855" s="24" t="s">
        <v>3327</v>
      </c>
      <c r="S3855" s="24" t="s">
        <v>3313</v>
      </c>
    </row>
    <row r="3856" spans="1:19" x14ac:dyDescent="0.25">
      <c r="A3856" s="24" t="s">
        <v>14593</v>
      </c>
      <c r="B3856" s="24">
        <v>93139510</v>
      </c>
      <c r="C3856" s="24">
        <v>22687097</v>
      </c>
      <c r="D3856" s="24" t="s">
        <v>3302</v>
      </c>
      <c r="E3856" s="24" t="s">
        <v>3303</v>
      </c>
      <c r="F3856" s="24" t="s">
        <v>14529</v>
      </c>
      <c r="G3856" s="24" t="s">
        <v>13791</v>
      </c>
      <c r="H3856" s="24" t="s">
        <v>14557</v>
      </c>
      <c r="I3856" s="24" t="s">
        <v>14594</v>
      </c>
      <c r="J3856" s="24" t="s">
        <v>14595</v>
      </c>
      <c r="N3856" s="24" t="s">
        <v>3748</v>
      </c>
      <c r="O3856" s="24" t="s">
        <v>3326</v>
      </c>
      <c r="Q3856" s="24" t="s">
        <v>3311</v>
      </c>
      <c r="R3856" s="24" t="s">
        <v>3327</v>
      </c>
      <c r="S3856" s="24" t="s">
        <v>3313</v>
      </c>
    </row>
    <row r="3857" spans="1:19" x14ac:dyDescent="0.25">
      <c r="A3857" s="24" t="s">
        <v>14596</v>
      </c>
      <c r="B3857" s="24">
        <v>93139856</v>
      </c>
      <c r="C3857" s="24">
        <v>22687100</v>
      </c>
      <c r="D3857" s="24" t="s">
        <v>3302</v>
      </c>
      <c r="E3857" s="24" t="s">
        <v>3303</v>
      </c>
      <c r="F3857" s="24" t="s">
        <v>14529</v>
      </c>
      <c r="G3857" s="24" t="s">
        <v>13791</v>
      </c>
      <c r="H3857" s="24" t="s">
        <v>14557</v>
      </c>
      <c r="I3857" s="24" t="s">
        <v>14594</v>
      </c>
      <c r="J3857" s="24" t="s">
        <v>8623</v>
      </c>
      <c r="N3857" s="24" t="s">
        <v>14597</v>
      </c>
      <c r="O3857" s="24" t="s">
        <v>3326</v>
      </c>
      <c r="Q3857" s="24" t="s">
        <v>3311</v>
      </c>
      <c r="R3857" s="24" t="s">
        <v>3327</v>
      </c>
      <c r="S3857" s="24" t="s">
        <v>3313</v>
      </c>
    </row>
    <row r="3858" spans="1:19" x14ac:dyDescent="0.25">
      <c r="A3858" s="24" t="s">
        <v>14598</v>
      </c>
      <c r="B3858" s="24">
        <v>93140619</v>
      </c>
      <c r="C3858" s="24">
        <v>22687114</v>
      </c>
      <c r="D3858" s="24" t="s">
        <v>3302</v>
      </c>
      <c r="E3858" s="24" t="s">
        <v>3303</v>
      </c>
      <c r="F3858" s="24" t="s">
        <v>14529</v>
      </c>
      <c r="G3858" s="24" t="s">
        <v>13791</v>
      </c>
      <c r="H3858" s="24" t="s">
        <v>14557</v>
      </c>
      <c r="I3858" s="24" t="s">
        <v>14599</v>
      </c>
      <c r="J3858" s="24" t="s">
        <v>14600</v>
      </c>
      <c r="N3858" s="24" t="s">
        <v>14601</v>
      </c>
      <c r="O3858" s="24" t="s">
        <v>3326</v>
      </c>
      <c r="Q3858" s="24" t="s">
        <v>3311</v>
      </c>
      <c r="R3858" s="24" t="s">
        <v>3327</v>
      </c>
      <c r="S3858" s="24" t="s">
        <v>3313</v>
      </c>
    </row>
    <row r="3859" spans="1:19" x14ac:dyDescent="0.25">
      <c r="A3859" s="24" t="s">
        <v>14602</v>
      </c>
      <c r="B3859" s="24">
        <v>93140848</v>
      </c>
      <c r="C3859" s="24">
        <v>22687118</v>
      </c>
      <c r="D3859" s="24" t="s">
        <v>3302</v>
      </c>
      <c r="E3859" s="24" t="s">
        <v>3303</v>
      </c>
      <c r="F3859" s="24" t="s">
        <v>14529</v>
      </c>
      <c r="G3859" s="24" t="s">
        <v>13791</v>
      </c>
      <c r="H3859" s="24" t="s">
        <v>14557</v>
      </c>
      <c r="I3859" s="24" t="s">
        <v>14599</v>
      </c>
      <c r="J3859" s="24" t="s">
        <v>14603</v>
      </c>
      <c r="N3859" s="24" t="s">
        <v>14102</v>
      </c>
      <c r="O3859" s="24" t="s">
        <v>3326</v>
      </c>
      <c r="Q3859" s="24" t="s">
        <v>3311</v>
      </c>
      <c r="R3859" s="24" t="s">
        <v>3327</v>
      </c>
      <c r="S3859" s="24" t="s">
        <v>3313</v>
      </c>
    </row>
    <row r="3860" spans="1:19" x14ac:dyDescent="0.25">
      <c r="A3860" s="24" t="s">
        <v>14604</v>
      </c>
      <c r="B3860" s="24">
        <v>93141043</v>
      </c>
      <c r="C3860" s="24">
        <v>22687122</v>
      </c>
      <c r="D3860" s="24" t="s">
        <v>3302</v>
      </c>
      <c r="E3860" s="24" t="s">
        <v>3303</v>
      </c>
      <c r="F3860" s="24" t="s">
        <v>14529</v>
      </c>
      <c r="G3860" s="24" t="s">
        <v>13791</v>
      </c>
      <c r="H3860" s="24" t="s">
        <v>14557</v>
      </c>
      <c r="I3860" s="24" t="s">
        <v>14605</v>
      </c>
      <c r="J3860" s="24" t="s">
        <v>14606</v>
      </c>
      <c r="N3860" s="24" t="s">
        <v>14191</v>
      </c>
      <c r="O3860" s="24" t="s">
        <v>3326</v>
      </c>
      <c r="Q3860" s="24" t="s">
        <v>3311</v>
      </c>
      <c r="R3860" s="24" t="s">
        <v>3312</v>
      </c>
      <c r="S3860" s="24" t="s">
        <v>3313</v>
      </c>
    </row>
    <row r="3861" spans="1:19" x14ac:dyDescent="0.25">
      <c r="A3861" s="24" t="s">
        <v>14607</v>
      </c>
      <c r="B3861" s="24">
        <v>93141593</v>
      </c>
      <c r="C3861" s="24">
        <v>22687130</v>
      </c>
      <c r="D3861" s="24" t="s">
        <v>3302</v>
      </c>
      <c r="E3861" s="24" t="s">
        <v>3303</v>
      </c>
      <c r="F3861" s="24" t="s">
        <v>14529</v>
      </c>
      <c r="G3861" s="24" t="s">
        <v>13791</v>
      </c>
      <c r="H3861" s="24" t="s">
        <v>14557</v>
      </c>
      <c r="I3861" s="24" t="s">
        <v>14605</v>
      </c>
      <c r="J3861" s="24" t="s">
        <v>7715</v>
      </c>
      <c r="N3861" s="24" t="s">
        <v>14597</v>
      </c>
      <c r="O3861" s="24" t="s">
        <v>3326</v>
      </c>
      <c r="Q3861" s="24" t="s">
        <v>3311</v>
      </c>
      <c r="R3861" s="24" t="s">
        <v>3327</v>
      </c>
      <c r="S3861" s="24" t="s">
        <v>3313</v>
      </c>
    </row>
    <row r="3862" spans="1:19" x14ac:dyDescent="0.25">
      <c r="A3862" s="24" t="s">
        <v>14608</v>
      </c>
      <c r="B3862" s="24">
        <v>93142404</v>
      </c>
      <c r="C3862" s="24">
        <v>22687151</v>
      </c>
      <c r="D3862" s="24" t="s">
        <v>3302</v>
      </c>
      <c r="E3862" s="24" t="s">
        <v>3303</v>
      </c>
      <c r="F3862" s="24" t="s">
        <v>14529</v>
      </c>
      <c r="G3862" s="24" t="s">
        <v>13791</v>
      </c>
      <c r="H3862" s="24" t="s">
        <v>14557</v>
      </c>
      <c r="I3862" s="24" t="s">
        <v>14609</v>
      </c>
      <c r="J3862" s="24" t="s">
        <v>14610</v>
      </c>
      <c r="N3862" s="24" t="s">
        <v>4364</v>
      </c>
      <c r="O3862" s="24" t="s">
        <v>3326</v>
      </c>
      <c r="Q3862" s="24" t="s">
        <v>3311</v>
      </c>
      <c r="R3862" s="24" t="s">
        <v>3327</v>
      </c>
      <c r="S3862" s="24" t="s">
        <v>3313</v>
      </c>
    </row>
    <row r="3863" spans="1:19" x14ac:dyDescent="0.25">
      <c r="A3863" s="24" t="s">
        <v>14611</v>
      </c>
      <c r="B3863" s="24">
        <v>93142952</v>
      </c>
      <c r="C3863" s="24">
        <v>22687160</v>
      </c>
      <c r="D3863" s="24" t="s">
        <v>3302</v>
      </c>
      <c r="E3863" s="24" t="s">
        <v>3303</v>
      </c>
      <c r="F3863" s="24" t="s">
        <v>14529</v>
      </c>
      <c r="G3863" s="24" t="s">
        <v>13791</v>
      </c>
      <c r="H3863" s="24" t="s">
        <v>14557</v>
      </c>
      <c r="I3863" s="24" t="s">
        <v>14612</v>
      </c>
      <c r="J3863" s="24" t="s">
        <v>14613</v>
      </c>
      <c r="N3863" s="24" t="s">
        <v>3748</v>
      </c>
      <c r="O3863" s="24" t="s">
        <v>3326</v>
      </c>
      <c r="Q3863" s="24" t="s">
        <v>3311</v>
      </c>
      <c r="R3863" s="24" t="s">
        <v>3327</v>
      </c>
      <c r="S3863" s="24" t="s">
        <v>3313</v>
      </c>
    </row>
    <row r="3864" spans="1:19" x14ac:dyDescent="0.25">
      <c r="A3864" s="24" t="s">
        <v>14614</v>
      </c>
      <c r="B3864" s="24">
        <v>93143544</v>
      </c>
      <c r="C3864" s="24">
        <v>22687167</v>
      </c>
      <c r="D3864" s="24" t="s">
        <v>3302</v>
      </c>
      <c r="E3864" s="24" t="s">
        <v>3303</v>
      </c>
      <c r="F3864" s="24" t="s">
        <v>14529</v>
      </c>
      <c r="G3864" s="24" t="s">
        <v>13791</v>
      </c>
      <c r="H3864" s="24" t="s">
        <v>14557</v>
      </c>
      <c r="I3864" s="24" t="s">
        <v>14615</v>
      </c>
      <c r="J3864" s="24" t="s">
        <v>14616</v>
      </c>
      <c r="N3864" s="24" t="s">
        <v>14617</v>
      </c>
      <c r="O3864" s="24" t="s">
        <v>3326</v>
      </c>
      <c r="Q3864" s="24" t="s">
        <v>3311</v>
      </c>
      <c r="R3864" s="24" t="s">
        <v>3312</v>
      </c>
      <c r="S3864" s="24" t="s">
        <v>3313</v>
      </c>
    </row>
    <row r="3865" spans="1:19" x14ac:dyDescent="0.25">
      <c r="A3865" s="24" t="s">
        <v>14618</v>
      </c>
      <c r="B3865" s="24">
        <v>93144200</v>
      </c>
      <c r="C3865" s="24">
        <v>22687187</v>
      </c>
      <c r="D3865" s="24" t="s">
        <v>3302</v>
      </c>
      <c r="E3865" s="24" t="s">
        <v>3303</v>
      </c>
      <c r="F3865" s="24" t="s">
        <v>14529</v>
      </c>
      <c r="G3865" s="24" t="s">
        <v>13791</v>
      </c>
      <c r="H3865" s="24" t="s">
        <v>14557</v>
      </c>
      <c r="I3865" s="24" t="s">
        <v>14619</v>
      </c>
      <c r="J3865" s="24" t="s">
        <v>14264</v>
      </c>
      <c r="N3865" s="24" t="s">
        <v>14620</v>
      </c>
      <c r="O3865" s="24" t="s">
        <v>3316</v>
      </c>
      <c r="P3865" s="24" t="s">
        <v>7587</v>
      </c>
      <c r="Q3865" s="24" t="s">
        <v>3311</v>
      </c>
      <c r="R3865" s="24" t="s">
        <v>3327</v>
      </c>
      <c r="S3865" s="24" t="s">
        <v>3313</v>
      </c>
    </row>
    <row r="3866" spans="1:19" x14ac:dyDescent="0.25">
      <c r="A3866" s="24" t="s">
        <v>14621</v>
      </c>
      <c r="B3866" s="24">
        <v>93144425</v>
      </c>
      <c r="C3866" s="24">
        <v>22687190</v>
      </c>
      <c r="D3866" s="24" t="s">
        <v>3302</v>
      </c>
      <c r="E3866" s="24" t="s">
        <v>3303</v>
      </c>
      <c r="F3866" s="24" t="s">
        <v>14529</v>
      </c>
      <c r="G3866" s="24" t="s">
        <v>13791</v>
      </c>
      <c r="H3866" s="24" t="s">
        <v>14557</v>
      </c>
      <c r="I3866" s="24" t="s">
        <v>14619</v>
      </c>
      <c r="J3866" s="24" t="s">
        <v>14622</v>
      </c>
      <c r="N3866" s="24" t="s">
        <v>14597</v>
      </c>
      <c r="O3866" s="24" t="s">
        <v>3326</v>
      </c>
      <c r="Q3866" s="24" t="s">
        <v>3311</v>
      </c>
      <c r="R3866" s="24" t="s">
        <v>3327</v>
      </c>
      <c r="S3866" s="24" t="s">
        <v>3313</v>
      </c>
    </row>
    <row r="3867" spans="1:19" x14ac:dyDescent="0.25">
      <c r="A3867" s="24" t="s">
        <v>14623</v>
      </c>
      <c r="B3867" s="24">
        <v>93145258</v>
      </c>
      <c r="C3867" s="24">
        <v>22687235</v>
      </c>
      <c r="D3867" s="24" t="s">
        <v>3302</v>
      </c>
      <c r="E3867" s="24" t="s">
        <v>3303</v>
      </c>
      <c r="F3867" s="24" t="s">
        <v>14529</v>
      </c>
      <c r="G3867" s="24" t="s">
        <v>13791</v>
      </c>
      <c r="H3867" s="24" t="s">
        <v>14557</v>
      </c>
      <c r="I3867" s="24" t="s">
        <v>14619</v>
      </c>
      <c r="J3867" s="24" t="s">
        <v>14353</v>
      </c>
      <c r="N3867" s="24" t="s">
        <v>14624</v>
      </c>
      <c r="O3867" s="24" t="s">
        <v>3326</v>
      </c>
      <c r="Q3867" s="24" t="s">
        <v>3311</v>
      </c>
      <c r="R3867" s="24" t="s">
        <v>3327</v>
      </c>
      <c r="S3867" s="24" t="s">
        <v>3313</v>
      </c>
    </row>
    <row r="3868" spans="1:19" x14ac:dyDescent="0.25">
      <c r="A3868" s="24" t="s">
        <v>14625</v>
      </c>
      <c r="B3868" s="24">
        <v>93146569</v>
      </c>
      <c r="C3868" s="24">
        <v>22687285</v>
      </c>
      <c r="D3868" s="24" t="s">
        <v>3302</v>
      </c>
      <c r="E3868" s="24" t="s">
        <v>3303</v>
      </c>
      <c r="F3868" s="24" t="s">
        <v>14529</v>
      </c>
      <c r="G3868" s="24" t="s">
        <v>13791</v>
      </c>
      <c r="H3868" s="24" t="s">
        <v>14557</v>
      </c>
      <c r="I3868" s="24" t="s">
        <v>14626</v>
      </c>
      <c r="J3868" s="24" t="s">
        <v>14627</v>
      </c>
      <c r="N3868" s="24" t="s">
        <v>11353</v>
      </c>
      <c r="O3868" s="24" t="s">
        <v>3326</v>
      </c>
      <c r="Q3868" s="24" t="s">
        <v>3311</v>
      </c>
      <c r="R3868" s="24" t="s">
        <v>3312</v>
      </c>
      <c r="S3868" s="24" t="s">
        <v>3313</v>
      </c>
    </row>
    <row r="3869" spans="1:19" x14ac:dyDescent="0.25">
      <c r="A3869" s="24" t="s">
        <v>14628</v>
      </c>
      <c r="B3869" s="24">
        <v>93146776</v>
      </c>
      <c r="C3869" s="24">
        <v>22687296</v>
      </c>
      <c r="D3869" s="24" t="s">
        <v>3302</v>
      </c>
      <c r="E3869" s="24" t="s">
        <v>3303</v>
      </c>
      <c r="F3869" s="24" t="s">
        <v>14529</v>
      </c>
      <c r="G3869" s="24" t="s">
        <v>13791</v>
      </c>
      <c r="H3869" s="24" t="s">
        <v>14557</v>
      </c>
      <c r="I3869" s="24" t="s">
        <v>14629</v>
      </c>
      <c r="J3869" s="24" t="s">
        <v>11025</v>
      </c>
      <c r="N3869" s="24" t="s">
        <v>14630</v>
      </c>
      <c r="O3869" s="24" t="s">
        <v>3326</v>
      </c>
      <c r="Q3869" s="24" t="s">
        <v>3311</v>
      </c>
      <c r="R3869" s="24" t="s">
        <v>3327</v>
      </c>
      <c r="S3869" s="24" t="s">
        <v>3313</v>
      </c>
    </row>
    <row r="3870" spans="1:19" x14ac:dyDescent="0.25">
      <c r="A3870" s="24" t="s">
        <v>14631</v>
      </c>
      <c r="B3870" s="24">
        <v>93147634</v>
      </c>
      <c r="C3870" s="24">
        <v>22687321</v>
      </c>
      <c r="D3870" s="24" t="s">
        <v>3302</v>
      </c>
      <c r="E3870" s="24" t="s">
        <v>3303</v>
      </c>
      <c r="F3870" s="24" t="s">
        <v>14529</v>
      </c>
      <c r="G3870" s="24" t="s">
        <v>13791</v>
      </c>
      <c r="H3870" s="24" t="s">
        <v>14557</v>
      </c>
      <c r="I3870" s="24" t="s">
        <v>14629</v>
      </c>
      <c r="J3870" s="24" t="s">
        <v>10241</v>
      </c>
      <c r="N3870" s="24" t="s">
        <v>14632</v>
      </c>
      <c r="O3870" s="24" t="s">
        <v>3326</v>
      </c>
      <c r="Q3870" s="24" t="s">
        <v>3311</v>
      </c>
      <c r="R3870" s="24" t="s">
        <v>3327</v>
      </c>
      <c r="S3870" s="24" t="s">
        <v>3313</v>
      </c>
    </row>
    <row r="3871" spans="1:19" x14ac:dyDescent="0.25">
      <c r="A3871" s="24" t="s">
        <v>14633</v>
      </c>
      <c r="B3871" s="24">
        <v>93149797</v>
      </c>
      <c r="C3871" s="24">
        <v>22687399</v>
      </c>
      <c r="D3871" s="24" t="s">
        <v>3302</v>
      </c>
      <c r="E3871" s="24" t="s">
        <v>3303</v>
      </c>
      <c r="F3871" s="24" t="s">
        <v>14529</v>
      </c>
      <c r="G3871" s="24" t="s">
        <v>13791</v>
      </c>
      <c r="H3871" s="24" t="s">
        <v>14557</v>
      </c>
      <c r="I3871" s="24" t="s">
        <v>14634</v>
      </c>
      <c r="J3871" s="24" t="s">
        <v>13026</v>
      </c>
      <c r="N3871" s="24" t="s">
        <v>11353</v>
      </c>
      <c r="O3871" s="24" t="s">
        <v>3326</v>
      </c>
      <c r="Q3871" s="24" t="s">
        <v>3311</v>
      </c>
      <c r="R3871" s="24" t="s">
        <v>3327</v>
      </c>
      <c r="S3871" s="24" t="s">
        <v>3313</v>
      </c>
    </row>
    <row r="3872" spans="1:19" x14ac:dyDescent="0.25">
      <c r="A3872" s="24" t="s">
        <v>14635</v>
      </c>
      <c r="B3872" s="24">
        <v>93150314</v>
      </c>
      <c r="C3872" s="24">
        <v>22687405</v>
      </c>
      <c r="D3872" s="24" t="s">
        <v>3302</v>
      </c>
      <c r="E3872" s="24" t="s">
        <v>3303</v>
      </c>
      <c r="F3872" s="24" t="s">
        <v>14529</v>
      </c>
      <c r="G3872" s="24" t="s">
        <v>13791</v>
      </c>
      <c r="H3872" s="24" t="s">
        <v>14557</v>
      </c>
      <c r="I3872" s="24" t="s">
        <v>14634</v>
      </c>
      <c r="J3872" s="24" t="s">
        <v>14636</v>
      </c>
      <c r="N3872" s="24" t="s">
        <v>11353</v>
      </c>
      <c r="O3872" s="24" t="s">
        <v>3326</v>
      </c>
      <c r="Q3872" s="24" t="s">
        <v>3311</v>
      </c>
      <c r="R3872" s="24" t="s">
        <v>3327</v>
      </c>
      <c r="S3872" s="24" t="s">
        <v>3313</v>
      </c>
    </row>
    <row r="3873" spans="1:19" x14ac:dyDescent="0.25">
      <c r="A3873" s="24" t="s">
        <v>14637</v>
      </c>
      <c r="B3873" s="24">
        <v>93152170</v>
      </c>
      <c r="C3873" s="24">
        <v>22687436</v>
      </c>
      <c r="D3873" s="24" t="s">
        <v>3302</v>
      </c>
      <c r="E3873" s="24" t="s">
        <v>3303</v>
      </c>
      <c r="F3873" s="24" t="s">
        <v>14529</v>
      </c>
      <c r="G3873" s="24" t="s">
        <v>13791</v>
      </c>
      <c r="H3873" s="24" t="s">
        <v>14557</v>
      </c>
      <c r="I3873" s="24" t="s">
        <v>14638</v>
      </c>
      <c r="J3873" s="24" t="s">
        <v>14639</v>
      </c>
      <c r="N3873" s="24" t="s">
        <v>11353</v>
      </c>
      <c r="O3873" s="24" t="s">
        <v>3326</v>
      </c>
      <c r="Q3873" s="24" t="s">
        <v>3311</v>
      </c>
      <c r="R3873" s="24" t="s">
        <v>3327</v>
      </c>
      <c r="S3873" s="24" t="s">
        <v>3313</v>
      </c>
    </row>
    <row r="3874" spans="1:19" x14ac:dyDescent="0.25">
      <c r="A3874" s="24" t="s">
        <v>14640</v>
      </c>
      <c r="B3874" s="24">
        <v>93152418</v>
      </c>
      <c r="C3874" s="24">
        <v>22687439</v>
      </c>
      <c r="D3874" s="24" t="s">
        <v>3302</v>
      </c>
      <c r="E3874" s="24" t="s">
        <v>3303</v>
      </c>
      <c r="F3874" s="24" t="s">
        <v>14529</v>
      </c>
      <c r="G3874" s="24" t="s">
        <v>13791</v>
      </c>
      <c r="H3874" s="24" t="s">
        <v>14557</v>
      </c>
      <c r="I3874" s="24" t="s">
        <v>14641</v>
      </c>
      <c r="J3874" s="24" t="s">
        <v>14642</v>
      </c>
      <c r="N3874" s="24" t="s">
        <v>14194</v>
      </c>
      <c r="O3874" s="24" t="s">
        <v>3326</v>
      </c>
      <c r="Q3874" s="24" t="s">
        <v>3311</v>
      </c>
      <c r="R3874" s="24" t="s">
        <v>3327</v>
      </c>
      <c r="S3874" s="24" t="s">
        <v>3313</v>
      </c>
    </row>
    <row r="3875" spans="1:19" x14ac:dyDescent="0.25">
      <c r="A3875" s="24" t="s">
        <v>14643</v>
      </c>
      <c r="B3875" s="24">
        <v>93152671</v>
      </c>
      <c r="C3875" s="24">
        <v>22687449</v>
      </c>
      <c r="D3875" s="24" t="s">
        <v>3302</v>
      </c>
      <c r="E3875" s="24" t="s">
        <v>3303</v>
      </c>
      <c r="F3875" s="24" t="s">
        <v>14529</v>
      </c>
      <c r="G3875" s="24" t="s">
        <v>13791</v>
      </c>
      <c r="H3875" s="24" t="s">
        <v>14557</v>
      </c>
      <c r="I3875" s="24" t="s">
        <v>14641</v>
      </c>
      <c r="J3875" s="24" t="s">
        <v>14644</v>
      </c>
      <c r="N3875" s="24" t="s">
        <v>14513</v>
      </c>
      <c r="O3875" s="24" t="s">
        <v>3326</v>
      </c>
      <c r="Q3875" s="24" t="s">
        <v>3311</v>
      </c>
      <c r="R3875" s="24" t="s">
        <v>3743</v>
      </c>
      <c r="S3875" s="24" t="s">
        <v>3313</v>
      </c>
    </row>
    <row r="3876" spans="1:19" x14ac:dyDescent="0.25">
      <c r="A3876" s="24" t="s">
        <v>14645</v>
      </c>
      <c r="B3876" s="24">
        <v>93153812</v>
      </c>
      <c r="C3876" s="24">
        <v>22687479</v>
      </c>
      <c r="D3876" s="24" t="s">
        <v>3302</v>
      </c>
      <c r="E3876" s="24" t="s">
        <v>3303</v>
      </c>
      <c r="F3876" s="24" t="s">
        <v>14529</v>
      </c>
      <c r="G3876" s="24" t="s">
        <v>13791</v>
      </c>
      <c r="H3876" s="24" t="s">
        <v>14557</v>
      </c>
      <c r="I3876" s="24" t="s">
        <v>14646</v>
      </c>
      <c r="J3876" s="24" t="s">
        <v>14647</v>
      </c>
      <c r="N3876" s="24" t="s">
        <v>14194</v>
      </c>
      <c r="O3876" s="24" t="s">
        <v>3326</v>
      </c>
      <c r="Q3876" s="24" t="s">
        <v>3311</v>
      </c>
      <c r="R3876" s="24" t="s">
        <v>3327</v>
      </c>
      <c r="S3876" s="24" t="s">
        <v>3313</v>
      </c>
    </row>
    <row r="3877" spans="1:19" x14ac:dyDescent="0.25">
      <c r="A3877" s="24" t="s">
        <v>14648</v>
      </c>
      <c r="B3877" s="24">
        <v>93154067</v>
      </c>
      <c r="C3877" s="24">
        <v>22687482</v>
      </c>
      <c r="D3877" s="24" t="s">
        <v>3302</v>
      </c>
      <c r="E3877" s="24" t="s">
        <v>3303</v>
      </c>
      <c r="F3877" s="24" t="s">
        <v>14529</v>
      </c>
      <c r="G3877" s="24" t="s">
        <v>13791</v>
      </c>
      <c r="H3877" s="24" t="s">
        <v>14557</v>
      </c>
      <c r="I3877" s="24" t="s">
        <v>14649</v>
      </c>
      <c r="J3877" s="24" t="s">
        <v>14650</v>
      </c>
      <c r="N3877" s="24" t="s">
        <v>13878</v>
      </c>
      <c r="O3877" s="24" t="s">
        <v>3326</v>
      </c>
      <c r="Q3877" s="24" t="s">
        <v>3311</v>
      </c>
      <c r="R3877" s="24" t="s">
        <v>3327</v>
      </c>
      <c r="S3877" s="24" t="s">
        <v>3313</v>
      </c>
    </row>
    <row r="3878" spans="1:19" x14ac:dyDescent="0.25">
      <c r="A3878" s="24" t="s">
        <v>14651</v>
      </c>
      <c r="B3878" s="24">
        <v>93154296</v>
      </c>
      <c r="C3878" s="24">
        <v>22687485</v>
      </c>
      <c r="D3878" s="24" t="s">
        <v>3302</v>
      </c>
      <c r="E3878" s="24" t="s">
        <v>3303</v>
      </c>
      <c r="F3878" s="24" t="s">
        <v>14529</v>
      </c>
      <c r="G3878" s="24" t="s">
        <v>13791</v>
      </c>
      <c r="H3878" s="24" t="s">
        <v>14557</v>
      </c>
      <c r="I3878" s="24" t="s">
        <v>14649</v>
      </c>
      <c r="J3878" s="24" t="s">
        <v>13908</v>
      </c>
      <c r="N3878" s="24" t="s">
        <v>14652</v>
      </c>
      <c r="O3878" s="24" t="s">
        <v>3326</v>
      </c>
      <c r="Q3878" s="24" t="s">
        <v>3311</v>
      </c>
      <c r="R3878" s="24" t="s">
        <v>3327</v>
      </c>
      <c r="S3878" s="24" t="s">
        <v>3313</v>
      </c>
    </row>
    <row r="3879" spans="1:19" x14ac:dyDescent="0.25">
      <c r="A3879" s="24" t="s">
        <v>14653</v>
      </c>
      <c r="B3879" s="24">
        <v>93154490</v>
      </c>
      <c r="C3879" s="24">
        <v>22687488</v>
      </c>
      <c r="D3879" s="24" t="s">
        <v>3302</v>
      </c>
      <c r="E3879" s="24" t="s">
        <v>3303</v>
      </c>
      <c r="F3879" s="24" t="s">
        <v>14529</v>
      </c>
      <c r="G3879" s="24" t="s">
        <v>13791</v>
      </c>
      <c r="H3879" s="24" t="s">
        <v>14557</v>
      </c>
      <c r="I3879" s="24" t="s">
        <v>14649</v>
      </c>
      <c r="J3879" s="24" t="s">
        <v>14654</v>
      </c>
      <c r="N3879" s="24" t="s">
        <v>14655</v>
      </c>
      <c r="O3879" s="24" t="s">
        <v>3326</v>
      </c>
      <c r="Q3879" s="24" t="s">
        <v>3311</v>
      </c>
      <c r="R3879" s="24" t="s">
        <v>3327</v>
      </c>
      <c r="S3879" s="24" t="s">
        <v>3313</v>
      </c>
    </row>
    <row r="3880" spans="1:19" x14ac:dyDescent="0.25">
      <c r="A3880" s="24" t="s">
        <v>14656</v>
      </c>
      <c r="B3880" s="24">
        <v>93155263</v>
      </c>
      <c r="C3880" s="24">
        <v>22687500</v>
      </c>
      <c r="D3880" s="24" t="s">
        <v>3302</v>
      </c>
      <c r="E3880" s="24" t="s">
        <v>3303</v>
      </c>
      <c r="F3880" s="24" t="s">
        <v>14529</v>
      </c>
      <c r="G3880" s="24" t="s">
        <v>13791</v>
      </c>
      <c r="H3880" s="24" t="s">
        <v>14557</v>
      </c>
      <c r="I3880" s="24" t="s">
        <v>14657</v>
      </c>
      <c r="J3880" s="24" t="s">
        <v>14658</v>
      </c>
      <c r="N3880" s="24" t="s">
        <v>14659</v>
      </c>
      <c r="O3880" s="24" t="s">
        <v>3326</v>
      </c>
      <c r="Q3880" s="24" t="s">
        <v>3311</v>
      </c>
      <c r="R3880" s="24" t="s">
        <v>3327</v>
      </c>
      <c r="S3880" s="24" t="s">
        <v>3313</v>
      </c>
    </row>
    <row r="3881" spans="1:19" x14ac:dyDescent="0.25">
      <c r="A3881" s="24" t="s">
        <v>14660</v>
      </c>
      <c r="B3881" s="24">
        <v>93155454</v>
      </c>
      <c r="C3881" s="24">
        <v>22687503</v>
      </c>
      <c r="D3881" s="24" t="s">
        <v>3302</v>
      </c>
      <c r="E3881" s="24" t="s">
        <v>3303</v>
      </c>
      <c r="F3881" s="24" t="s">
        <v>14529</v>
      </c>
      <c r="G3881" s="24" t="s">
        <v>13791</v>
      </c>
      <c r="H3881" s="24" t="s">
        <v>14557</v>
      </c>
      <c r="I3881" s="24" t="s">
        <v>14661</v>
      </c>
      <c r="J3881" s="24" t="s">
        <v>14662</v>
      </c>
      <c r="N3881" s="24" t="s">
        <v>14663</v>
      </c>
      <c r="O3881" s="24" t="s">
        <v>3326</v>
      </c>
      <c r="Q3881" s="24" t="s">
        <v>3311</v>
      </c>
      <c r="R3881" s="24" t="s">
        <v>3312</v>
      </c>
      <c r="S3881" s="24" t="s">
        <v>3313</v>
      </c>
    </row>
    <row r="3882" spans="1:19" x14ac:dyDescent="0.25">
      <c r="A3882" s="24" t="s">
        <v>14664</v>
      </c>
      <c r="B3882" s="24">
        <v>93155823</v>
      </c>
      <c r="C3882" s="24">
        <v>22687509</v>
      </c>
      <c r="D3882" s="24" t="s">
        <v>3302</v>
      </c>
      <c r="E3882" s="24" t="s">
        <v>3303</v>
      </c>
      <c r="F3882" s="24" t="s">
        <v>14529</v>
      </c>
      <c r="G3882" s="24" t="s">
        <v>13791</v>
      </c>
      <c r="H3882" s="24" t="s">
        <v>14557</v>
      </c>
      <c r="I3882" s="24" t="s">
        <v>14638</v>
      </c>
      <c r="J3882" s="24" t="s">
        <v>14665</v>
      </c>
      <c r="N3882" s="24" t="s">
        <v>7065</v>
      </c>
      <c r="O3882" s="24" t="s">
        <v>3326</v>
      </c>
      <c r="Q3882" s="24" t="s">
        <v>3311</v>
      </c>
      <c r="R3882" s="24" t="s">
        <v>3327</v>
      </c>
      <c r="S3882" s="24" t="s">
        <v>3313</v>
      </c>
    </row>
    <row r="3883" spans="1:19" x14ac:dyDescent="0.25">
      <c r="A3883" s="24" t="s">
        <v>14666</v>
      </c>
      <c r="B3883" s="24">
        <v>93156250</v>
      </c>
      <c r="C3883" s="24">
        <v>22687517</v>
      </c>
      <c r="D3883" s="24" t="s">
        <v>3302</v>
      </c>
      <c r="E3883" s="24" t="s">
        <v>3303</v>
      </c>
      <c r="F3883" s="24" t="s">
        <v>14529</v>
      </c>
      <c r="G3883" s="24" t="s">
        <v>13791</v>
      </c>
      <c r="H3883" s="24" t="s">
        <v>14557</v>
      </c>
      <c r="I3883" s="24" t="s">
        <v>14638</v>
      </c>
      <c r="J3883" s="24" t="s">
        <v>5754</v>
      </c>
      <c r="N3883" s="24" t="s">
        <v>14667</v>
      </c>
      <c r="O3883" s="24" t="s">
        <v>3326</v>
      </c>
      <c r="Q3883" s="24" t="s">
        <v>3311</v>
      </c>
      <c r="R3883" s="24" t="s">
        <v>3327</v>
      </c>
      <c r="S3883" s="24" t="s">
        <v>3313</v>
      </c>
    </row>
    <row r="3884" spans="1:19" x14ac:dyDescent="0.25">
      <c r="A3884" s="24" t="s">
        <v>14668</v>
      </c>
      <c r="B3884" s="24">
        <v>93156482</v>
      </c>
      <c r="C3884" s="24">
        <v>22687525</v>
      </c>
      <c r="D3884" s="24" t="s">
        <v>3302</v>
      </c>
      <c r="E3884" s="24" t="s">
        <v>3303</v>
      </c>
      <c r="F3884" s="24" t="s">
        <v>14529</v>
      </c>
      <c r="G3884" s="24" t="s">
        <v>13791</v>
      </c>
      <c r="H3884" s="24" t="s">
        <v>14557</v>
      </c>
      <c r="I3884" s="24" t="s">
        <v>14638</v>
      </c>
      <c r="J3884" s="24" t="s">
        <v>14144</v>
      </c>
      <c r="N3884" s="24" t="s">
        <v>14194</v>
      </c>
      <c r="O3884" s="24" t="s">
        <v>3326</v>
      </c>
      <c r="Q3884" s="24" t="s">
        <v>3311</v>
      </c>
      <c r="R3884" s="24" t="s">
        <v>3327</v>
      </c>
      <c r="S3884" s="24" t="s">
        <v>3313</v>
      </c>
    </row>
    <row r="3885" spans="1:19" x14ac:dyDescent="0.25">
      <c r="A3885" s="24" t="s">
        <v>14669</v>
      </c>
      <c r="B3885" s="24">
        <v>93157005</v>
      </c>
      <c r="C3885" s="24">
        <v>22687534</v>
      </c>
      <c r="D3885" s="24" t="s">
        <v>3302</v>
      </c>
      <c r="E3885" s="24" t="s">
        <v>3303</v>
      </c>
      <c r="F3885" s="24" t="s">
        <v>14529</v>
      </c>
      <c r="G3885" s="24" t="s">
        <v>13791</v>
      </c>
      <c r="H3885" s="24" t="s">
        <v>14557</v>
      </c>
      <c r="I3885" s="24" t="s">
        <v>14638</v>
      </c>
      <c r="J3885" s="24" t="s">
        <v>6502</v>
      </c>
      <c r="N3885" s="24" t="s">
        <v>11353</v>
      </c>
      <c r="O3885" s="24" t="s">
        <v>3326</v>
      </c>
      <c r="Q3885" s="24" t="s">
        <v>3311</v>
      </c>
      <c r="R3885" s="24" t="s">
        <v>3327</v>
      </c>
      <c r="S3885" s="24" t="s">
        <v>3313</v>
      </c>
    </row>
    <row r="3886" spans="1:19" x14ac:dyDescent="0.25">
      <c r="A3886" s="24" t="s">
        <v>14670</v>
      </c>
      <c r="B3886" s="24">
        <v>93158319</v>
      </c>
      <c r="C3886" s="24">
        <v>22687574</v>
      </c>
      <c r="D3886" s="24" t="s">
        <v>3302</v>
      </c>
      <c r="E3886" s="24" t="s">
        <v>3303</v>
      </c>
      <c r="F3886" s="24" t="s">
        <v>14529</v>
      </c>
      <c r="G3886" s="24" t="s">
        <v>13791</v>
      </c>
      <c r="H3886" s="24" t="s">
        <v>14557</v>
      </c>
      <c r="I3886" s="24" t="s">
        <v>14638</v>
      </c>
      <c r="J3886" s="24" t="s">
        <v>14671</v>
      </c>
      <c r="N3886" s="24" t="s">
        <v>11353</v>
      </c>
      <c r="O3886" s="24" t="s">
        <v>3326</v>
      </c>
      <c r="Q3886" s="24" t="s">
        <v>3311</v>
      </c>
      <c r="R3886" s="24" t="s">
        <v>3327</v>
      </c>
      <c r="S3886" s="24" t="s">
        <v>3313</v>
      </c>
    </row>
    <row r="3887" spans="1:19" x14ac:dyDescent="0.25">
      <c r="A3887" s="24" t="s">
        <v>14672</v>
      </c>
      <c r="B3887" s="24">
        <v>93163136</v>
      </c>
      <c r="C3887" s="24">
        <v>22687658</v>
      </c>
      <c r="D3887" s="24" t="s">
        <v>3302</v>
      </c>
      <c r="E3887" s="24" t="s">
        <v>3303</v>
      </c>
      <c r="F3887" s="24" t="s">
        <v>14529</v>
      </c>
      <c r="G3887" s="24" t="s">
        <v>13791</v>
      </c>
      <c r="H3887" s="24" t="s">
        <v>14557</v>
      </c>
      <c r="I3887" s="24" t="s">
        <v>14673</v>
      </c>
      <c r="J3887" s="24" t="s">
        <v>14674</v>
      </c>
      <c r="N3887" s="24" t="s">
        <v>14194</v>
      </c>
      <c r="O3887" s="24" t="s">
        <v>3326</v>
      </c>
      <c r="Q3887" s="24" t="s">
        <v>3311</v>
      </c>
      <c r="R3887" s="24" t="s">
        <v>3327</v>
      </c>
      <c r="S3887" s="24" t="s">
        <v>3313</v>
      </c>
    </row>
    <row r="3888" spans="1:19" x14ac:dyDescent="0.25">
      <c r="A3888" s="24" t="s">
        <v>14675</v>
      </c>
      <c r="B3888" s="24">
        <v>93165369</v>
      </c>
      <c r="C3888" s="24">
        <v>22687712</v>
      </c>
      <c r="D3888" s="24" t="s">
        <v>3302</v>
      </c>
      <c r="E3888" s="24" t="s">
        <v>3303</v>
      </c>
      <c r="F3888" s="24" t="s">
        <v>14529</v>
      </c>
      <c r="G3888" s="24" t="s">
        <v>13791</v>
      </c>
      <c r="H3888" s="24" t="s">
        <v>14557</v>
      </c>
      <c r="I3888" s="24" t="s">
        <v>14676</v>
      </c>
      <c r="J3888" s="24" t="s">
        <v>6285</v>
      </c>
      <c r="N3888" s="24" t="s">
        <v>14191</v>
      </c>
      <c r="O3888" s="24" t="s">
        <v>3326</v>
      </c>
      <c r="Q3888" s="24" t="s">
        <v>3311</v>
      </c>
      <c r="R3888" s="24" t="s">
        <v>3327</v>
      </c>
      <c r="S3888" s="24" t="s">
        <v>3313</v>
      </c>
    </row>
    <row r="3889" spans="1:19" x14ac:dyDescent="0.25">
      <c r="A3889" s="24" t="s">
        <v>14677</v>
      </c>
      <c r="B3889" s="24">
        <v>93165729</v>
      </c>
      <c r="C3889" s="24">
        <v>22687718</v>
      </c>
      <c r="D3889" s="24" t="s">
        <v>3302</v>
      </c>
      <c r="E3889" s="24" t="s">
        <v>3303</v>
      </c>
      <c r="F3889" s="24" t="s">
        <v>14529</v>
      </c>
      <c r="G3889" s="24" t="s">
        <v>13791</v>
      </c>
      <c r="H3889" s="24" t="s">
        <v>14557</v>
      </c>
      <c r="I3889" s="24" t="s">
        <v>14678</v>
      </c>
      <c r="J3889" s="24" t="s">
        <v>14679</v>
      </c>
      <c r="N3889" s="24" t="s">
        <v>14624</v>
      </c>
      <c r="O3889" s="24" t="s">
        <v>3326</v>
      </c>
      <c r="Q3889" s="24" t="s">
        <v>3311</v>
      </c>
      <c r="R3889" s="24" t="s">
        <v>3312</v>
      </c>
      <c r="S3889" s="24" t="s">
        <v>3313</v>
      </c>
    </row>
    <row r="3890" spans="1:19" x14ac:dyDescent="0.25">
      <c r="A3890" s="24" t="s">
        <v>14680</v>
      </c>
      <c r="B3890" s="24">
        <v>93166380</v>
      </c>
      <c r="C3890" s="24">
        <v>22687731</v>
      </c>
      <c r="D3890" s="24" t="s">
        <v>3302</v>
      </c>
      <c r="E3890" s="24" t="s">
        <v>3303</v>
      </c>
      <c r="F3890" s="24" t="s">
        <v>14529</v>
      </c>
      <c r="G3890" s="24" t="s">
        <v>13791</v>
      </c>
      <c r="H3890" s="24" t="s">
        <v>14557</v>
      </c>
      <c r="I3890" s="24" t="s">
        <v>14678</v>
      </c>
      <c r="J3890" s="24" t="s">
        <v>14681</v>
      </c>
      <c r="N3890" s="24" t="s">
        <v>14601</v>
      </c>
      <c r="O3890" s="24" t="s">
        <v>3326</v>
      </c>
      <c r="Q3890" s="24" t="s">
        <v>3311</v>
      </c>
      <c r="R3890" s="24" t="s">
        <v>3312</v>
      </c>
      <c r="S3890" s="24" t="s">
        <v>3313</v>
      </c>
    </row>
    <row r="3891" spans="1:19" x14ac:dyDescent="0.25">
      <c r="A3891" s="24" t="s">
        <v>14682</v>
      </c>
      <c r="B3891" s="24">
        <v>93167823</v>
      </c>
      <c r="C3891" s="24">
        <v>22687756</v>
      </c>
      <c r="D3891" s="24" t="s">
        <v>3302</v>
      </c>
      <c r="E3891" s="24" t="s">
        <v>3303</v>
      </c>
      <c r="F3891" s="24" t="s">
        <v>14529</v>
      </c>
      <c r="G3891" s="24" t="s">
        <v>13791</v>
      </c>
      <c r="H3891" s="24" t="s">
        <v>14557</v>
      </c>
      <c r="I3891" s="24" t="s">
        <v>14683</v>
      </c>
      <c r="J3891" s="24" t="s">
        <v>14684</v>
      </c>
      <c r="N3891" s="24" t="s">
        <v>14601</v>
      </c>
      <c r="O3891" s="24" t="s">
        <v>3326</v>
      </c>
      <c r="Q3891" s="24" t="s">
        <v>3311</v>
      </c>
      <c r="R3891" s="24" t="s">
        <v>3312</v>
      </c>
      <c r="S3891" s="24" t="s">
        <v>3313</v>
      </c>
    </row>
    <row r="3892" spans="1:19" x14ac:dyDescent="0.25">
      <c r="A3892" s="24" t="s">
        <v>14685</v>
      </c>
      <c r="B3892" s="24">
        <v>93168003</v>
      </c>
      <c r="C3892" s="24">
        <v>22687759</v>
      </c>
      <c r="D3892" s="24" t="s">
        <v>3302</v>
      </c>
      <c r="E3892" s="24" t="s">
        <v>3303</v>
      </c>
      <c r="F3892" s="24" t="s">
        <v>14529</v>
      </c>
      <c r="G3892" s="24" t="s">
        <v>13791</v>
      </c>
      <c r="H3892" s="24" t="s">
        <v>14557</v>
      </c>
      <c r="I3892" s="24" t="s">
        <v>14683</v>
      </c>
      <c r="J3892" s="24" t="s">
        <v>14686</v>
      </c>
      <c r="N3892" s="24" t="s">
        <v>3748</v>
      </c>
      <c r="O3892" s="24" t="s">
        <v>3326</v>
      </c>
      <c r="Q3892" s="24" t="s">
        <v>3311</v>
      </c>
      <c r="R3892" s="24" t="s">
        <v>3312</v>
      </c>
      <c r="S3892" s="24" t="s">
        <v>3313</v>
      </c>
    </row>
    <row r="3893" spans="1:19" x14ac:dyDescent="0.25">
      <c r="A3893" s="24" t="s">
        <v>14687</v>
      </c>
      <c r="B3893" s="24">
        <v>93182122</v>
      </c>
      <c r="C3893" s="24">
        <v>22688069</v>
      </c>
      <c r="D3893" s="24" t="s">
        <v>3302</v>
      </c>
      <c r="E3893" s="24" t="s">
        <v>3303</v>
      </c>
      <c r="F3893" s="24" t="s">
        <v>14529</v>
      </c>
      <c r="G3893" s="24" t="s">
        <v>13791</v>
      </c>
      <c r="H3893" s="24" t="s">
        <v>14557</v>
      </c>
      <c r="I3893" s="24" t="s">
        <v>14688</v>
      </c>
      <c r="J3893" s="24" t="s">
        <v>14689</v>
      </c>
      <c r="N3893" s="24" t="s">
        <v>14690</v>
      </c>
      <c r="O3893" s="24" t="s">
        <v>3310</v>
      </c>
      <c r="P3893" s="24" t="s">
        <v>14691</v>
      </c>
      <c r="Q3893" s="24" t="s">
        <v>3311</v>
      </c>
      <c r="R3893" s="24" t="s">
        <v>3922</v>
      </c>
      <c r="S3893" s="24" t="s">
        <v>3313</v>
      </c>
    </row>
    <row r="3894" spans="1:19" x14ac:dyDescent="0.25">
      <c r="A3894" s="24" t="s">
        <v>14692</v>
      </c>
      <c r="B3894" s="24">
        <v>93182732</v>
      </c>
      <c r="C3894" s="24">
        <v>22688111</v>
      </c>
      <c r="D3894" s="24" t="s">
        <v>3302</v>
      </c>
      <c r="E3894" s="24" t="s">
        <v>3303</v>
      </c>
      <c r="F3894" s="24" t="s">
        <v>14529</v>
      </c>
      <c r="G3894" s="24" t="s">
        <v>13791</v>
      </c>
      <c r="H3894" s="24" t="s">
        <v>14557</v>
      </c>
      <c r="I3894" s="24" t="s">
        <v>14693</v>
      </c>
      <c r="J3894" s="24" t="s">
        <v>6170</v>
      </c>
      <c r="N3894" s="24" t="s">
        <v>11353</v>
      </c>
      <c r="O3894" s="24" t="s">
        <v>3326</v>
      </c>
      <c r="Q3894" s="24" t="s">
        <v>3311</v>
      </c>
      <c r="R3894" s="24" t="s">
        <v>3312</v>
      </c>
      <c r="S3894" s="24" t="s">
        <v>3313</v>
      </c>
    </row>
    <row r="3895" spans="1:19" x14ac:dyDescent="0.25">
      <c r="A3895" s="24" t="s">
        <v>14694</v>
      </c>
      <c r="B3895" s="24">
        <v>93182952</v>
      </c>
      <c r="C3895" s="24">
        <v>22688119</v>
      </c>
      <c r="D3895" s="24" t="s">
        <v>3302</v>
      </c>
      <c r="E3895" s="24" t="s">
        <v>3303</v>
      </c>
      <c r="F3895" s="24" t="s">
        <v>14529</v>
      </c>
      <c r="G3895" s="24" t="s">
        <v>13791</v>
      </c>
      <c r="H3895" s="24" t="s">
        <v>14557</v>
      </c>
      <c r="I3895" s="24" t="s">
        <v>14695</v>
      </c>
      <c r="J3895" s="24" t="s">
        <v>14696</v>
      </c>
      <c r="N3895" s="24" t="s">
        <v>14697</v>
      </c>
      <c r="O3895" s="24" t="s">
        <v>3326</v>
      </c>
      <c r="Q3895" s="24" t="s">
        <v>3311</v>
      </c>
      <c r="R3895" s="24" t="s">
        <v>3743</v>
      </c>
      <c r="S3895" s="24" t="s">
        <v>3313</v>
      </c>
    </row>
    <row r="3896" spans="1:19" x14ac:dyDescent="0.25">
      <c r="A3896" s="24" t="s">
        <v>14698</v>
      </c>
      <c r="B3896" s="24">
        <v>93183968</v>
      </c>
      <c r="C3896" s="24">
        <v>22688141</v>
      </c>
      <c r="D3896" s="24" t="s">
        <v>3302</v>
      </c>
      <c r="E3896" s="24" t="s">
        <v>3303</v>
      </c>
      <c r="F3896" s="24" t="s">
        <v>14529</v>
      </c>
      <c r="G3896" s="24" t="s">
        <v>13791</v>
      </c>
      <c r="H3896" s="24" t="s">
        <v>14557</v>
      </c>
      <c r="I3896" s="24" t="s">
        <v>14699</v>
      </c>
      <c r="J3896" s="24" t="s">
        <v>14700</v>
      </c>
      <c r="N3896" s="24" t="s">
        <v>14701</v>
      </c>
      <c r="O3896" s="24" t="s">
        <v>3326</v>
      </c>
      <c r="Q3896" s="24" t="s">
        <v>3311</v>
      </c>
      <c r="R3896" s="24" t="s">
        <v>3922</v>
      </c>
      <c r="S3896" s="24" t="s">
        <v>3313</v>
      </c>
    </row>
    <row r="3897" spans="1:19" x14ac:dyDescent="0.25">
      <c r="A3897" s="24" t="s">
        <v>14702</v>
      </c>
      <c r="B3897" s="24">
        <v>93187412</v>
      </c>
      <c r="C3897" s="24">
        <v>22688211</v>
      </c>
      <c r="D3897" s="24" t="s">
        <v>3302</v>
      </c>
      <c r="E3897" s="24" t="s">
        <v>3303</v>
      </c>
      <c r="F3897" s="24" t="s">
        <v>14529</v>
      </c>
      <c r="G3897" s="24" t="s">
        <v>13791</v>
      </c>
      <c r="H3897" s="24" t="s">
        <v>14557</v>
      </c>
      <c r="I3897" s="24" t="s">
        <v>14703</v>
      </c>
      <c r="J3897" s="24" t="s">
        <v>14704</v>
      </c>
      <c r="N3897" s="24" t="s">
        <v>14191</v>
      </c>
      <c r="O3897" s="24" t="s">
        <v>3326</v>
      </c>
      <c r="Q3897" s="24" t="s">
        <v>3311</v>
      </c>
      <c r="R3897" s="24" t="s">
        <v>3312</v>
      </c>
      <c r="S3897" s="24" t="s">
        <v>3313</v>
      </c>
    </row>
    <row r="3898" spans="1:19" x14ac:dyDescent="0.25">
      <c r="A3898" s="24" t="s">
        <v>14705</v>
      </c>
      <c r="B3898" s="24">
        <v>93208267</v>
      </c>
      <c r="C3898" s="24">
        <v>22688774</v>
      </c>
      <c r="D3898" s="24" t="s">
        <v>3302</v>
      </c>
      <c r="E3898" s="24" t="s">
        <v>3303</v>
      </c>
      <c r="F3898" s="24" t="s">
        <v>13892</v>
      </c>
      <c r="G3898" s="24" t="s">
        <v>13791</v>
      </c>
      <c r="H3898" s="24" t="s">
        <v>14706</v>
      </c>
      <c r="I3898" s="24" t="s">
        <v>14707</v>
      </c>
      <c r="J3898" s="24" t="s">
        <v>14708</v>
      </c>
      <c r="N3898" s="24" t="s">
        <v>14597</v>
      </c>
      <c r="O3898" s="24" t="s">
        <v>3326</v>
      </c>
      <c r="Q3898" s="24" t="s">
        <v>3311</v>
      </c>
      <c r="R3898" s="24" t="s">
        <v>3922</v>
      </c>
      <c r="S3898" s="24" t="s">
        <v>3313</v>
      </c>
    </row>
    <row r="3899" spans="1:19" x14ac:dyDescent="0.25">
      <c r="A3899" s="24" t="s">
        <v>14709</v>
      </c>
      <c r="B3899" s="24">
        <v>93210328</v>
      </c>
      <c r="C3899" s="24">
        <v>22688874</v>
      </c>
      <c r="D3899" s="24" t="s">
        <v>3302</v>
      </c>
      <c r="E3899" s="24" t="s">
        <v>3303</v>
      </c>
      <c r="F3899" s="24" t="s">
        <v>13892</v>
      </c>
      <c r="G3899" s="24" t="s">
        <v>13791</v>
      </c>
      <c r="H3899" s="24" t="s">
        <v>14706</v>
      </c>
      <c r="I3899" s="24" t="s">
        <v>14707</v>
      </c>
      <c r="J3899" s="24" t="s">
        <v>14710</v>
      </c>
      <c r="N3899" s="24" t="s">
        <v>14711</v>
      </c>
      <c r="O3899" s="24" t="s">
        <v>3326</v>
      </c>
      <c r="Q3899" s="24" t="s">
        <v>3311</v>
      </c>
      <c r="R3899" s="24" t="s">
        <v>3312</v>
      </c>
      <c r="S3899" s="24" t="s">
        <v>3313</v>
      </c>
    </row>
    <row r="3900" spans="1:19" x14ac:dyDescent="0.25">
      <c r="A3900" s="24" t="s">
        <v>14712</v>
      </c>
      <c r="B3900" s="24">
        <v>93218248</v>
      </c>
      <c r="C3900" s="24">
        <v>22689100</v>
      </c>
      <c r="D3900" s="24" t="s">
        <v>3302</v>
      </c>
      <c r="E3900" s="24" t="s">
        <v>3303</v>
      </c>
      <c r="F3900" s="24" t="s">
        <v>13892</v>
      </c>
      <c r="G3900" s="24" t="s">
        <v>13791</v>
      </c>
      <c r="H3900" s="24" t="s">
        <v>14706</v>
      </c>
      <c r="I3900" s="24" t="s">
        <v>14713</v>
      </c>
      <c r="J3900" s="24" t="s">
        <v>14714</v>
      </c>
      <c r="N3900" s="24" t="s">
        <v>14172</v>
      </c>
      <c r="O3900" s="24" t="s">
        <v>3310</v>
      </c>
      <c r="P3900" s="24" t="s">
        <v>14181</v>
      </c>
      <c r="Q3900" s="24" t="s">
        <v>3311</v>
      </c>
      <c r="R3900" s="24" t="s">
        <v>3312</v>
      </c>
      <c r="S3900" s="24" t="s">
        <v>3313</v>
      </c>
    </row>
    <row r="3901" spans="1:19" x14ac:dyDescent="0.25">
      <c r="A3901" s="24" t="s">
        <v>14715</v>
      </c>
      <c r="B3901" s="24">
        <v>93219321</v>
      </c>
      <c r="C3901" s="24">
        <v>22689122</v>
      </c>
      <c r="D3901" s="24" t="s">
        <v>3302</v>
      </c>
      <c r="E3901" s="24" t="s">
        <v>3303</v>
      </c>
      <c r="F3901" s="24" t="s">
        <v>13892</v>
      </c>
      <c r="G3901" s="24" t="s">
        <v>13791</v>
      </c>
      <c r="H3901" s="24" t="s">
        <v>14706</v>
      </c>
      <c r="I3901" s="24" t="s">
        <v>14716</v>
      </c>
      <c r="J3901" s="24" t="s">
        <v>14717</v>
      </c>
      <c r="N3901" s="24" t="s">
        <v>14718</v>
      </c>
      <c r="O3901" s="24" t="s">
        <v>3326</v>
      </c>
      <c r="Q3901" s="24" t="s">
        <v>3311</v>
      </c>
      <c r="R3901" s="24" t="s">
        <v>3312</v>
      </c>
      <c r="S3901" s="24" t="s">
        <v>3313</v>
      </c>
    </row>
    <row r="3902" spans="1:19" x14ac:dyDescent="0.25">
      <c r="A3902" s="24" t="s">
        <v>14719</v>
      </c>
      <c r="B3902" s="24">
        <v>93219904</v>
      </c>
      <c r="C3902" s="24">
        <v>22689144</v>
      </c>
      <c r="D3902" s="24" t="s">
        <v>3302</v>
      </c>
      <c r="E3902" s="24" t="s">
        <v>3303</v>
      </c>
      <c r="F3902" s="24" t="s">
        <v>13892</v>
      </c>
      <c r="G3902" s="24" t="s">
        <v>13791</v>
      </c>
      <c r="H3902" s="24" t="s">
        <v>14706</v>
      </c>
      <c r="I3902" s="24" t="s">
        <v>14716</v>
      </c>
      <c r="J3902" s="24" t="s">
        <v>14720</v>
      </c>
      <c r="N3902" s="24" t="s">
        <v>8781</v>
      </c>
      <c r="O3902" s="24" t="s">
        <v>3326</v>
      </c>
      <c r="Q3902" s="24" t="s">
        <v>3311</v>
      </c>
      <c r="R3902" s="24" t="s">
        <v>3312</v>
      </c>
      <c r="S3902" s="24" t="s">
        <v>3313</v>
      </c>
    </row>
    <row r="3903" spans="1:19" x14ac:dyDescent="0.25">
      <c r="A3903" s="24" t="s">
        <v>14721</v>
      </c>
      <c r="B3903" s="24">
        <v>93227732</v>
      </c>
      <c r="C3903" s="24">
        <v>22689353</v>
      </c>
      <c r="D3903" s="24" t="s">
        <v>3302</v>
      </c>
      <c r="E3903" s="24" t="s">
        <v>3303</v>
      </c>
      <c r="F3903" s="24" t="s">
        <v>13892</v>
      </c>
      <c r="G3903" s="24" t="s">
        <v>13791</v>
      </c>
      <c r="H3903" s="24" t="s">
        <v>14706</v>
      </c>
      <c r="I3903" s="24" t="s">
        <v>14722</v>
      </c>
      <c r="J3903" s="24" t="s">
        <v>14723</v>
      </c>
      <c r="N3903" s="24" t="s">
        <v>12595</v>
      </c>
      <c r="O3903" s="24" t="s">
        <v>3326</v>
      </c>
      <c r="Q3903" s="24" t="s">
        <v>3311</v>
      </c>
      <c r="R3903" s="24" t="s">
        <v>3312</v>
      </c>
      <c r="S3903" s="24" t="s">
        <v>3313</v>
      </c>
    </row>
    <row r="3904" spans="1:19" x14ac:dyDescent="0.25">
      <c r="A3904" s="24" t="s">
        <v>14724</v>
      </c>
      <c r="B3904" s="24">
        <v>93229112</v>
      </c>
      <c r="C3904" s="24">
        <v>22689378</v>
      </c>
      <c r="D3904" s="24" t="s">
        <v>3302</v>
      </c>
      <c r="E3904" s="24" t="s">
        <v>3303</v>
      </c>
      <c r="F3904" s="24" t="s">
        <v>13892</v>
      </c>
      <c r="G3904" s="24" t="s">
        <v>13791</v>
      </c>
      <c r="H3904" s="24" t="s">
        <v>14706</v>
      </c>
      <c r="I3904" s="24" t="s">
        <v>14725</v>
      </c>
      <c r="J3904" s="24" t="s">
        <v>14726</v>
      </c>
      <c r="N3904" s="24" t="s">
        <v>14727</v>
      </c>
      <c r="O3904" s="24" t="s">
        <v>3326</v>
      </c>
      <c r="Q3904" s="24" t="s">
        <v>3311</v>
      </c>
      <c r="R3904" s="24" t="s">
        <v>3922</v>
      </c>
      <c r="S3904" s="24" t="s">
        <v>3313</v>
      </c>
    </row>
    <row r="3905" spans="1:19" x14ac:dyDescent="0.25">
      <c r="A3905" s="24" t="s">
        <v>14728</v>
      </c>
      <c r="B3905" s="24">
        <v>93234205</v>
      </c>
      <c r="C3905" s="24">
        <v>22689522</v>
      </c>
      <c r="D3905" s="24" t="s">
        <v>3302</v>
      </c>
      <c r="E3905" s="24" t="s">
        <v>3303</v>
      </c>
      <c r="F3905" s="24" t="s">
        <v>13892</v>
      </c>
      <c r="G3905" s="24" t="s">
        <v>13791</v>
      </c>
      <c r="H3905" s="24" t="s">
        <v>14706</v>
      </c>
      <c r="I3905" s="24" t="s">
        <v>14729</v>
      </c>
      <c r="J3905" s="24" t="s">
        <v>14730</v>
      </c>
      <c r="N3905" s="24" t="s">
        <v>14731</v>
      </c>
      <c r="O3905" s="24" t="s">
        <v>3326</v>
      </c>
      <c r="Q3905" s="24" t="s">
        <v>3311</v>
      </c>
      <c r="R3905" s="24" t="s">
        <v>3922</v>
      </c>
      <c r="S3905" s="24" t="s">
        <v>3313</v>
      </c>
    </row>
    <row r="3906" spans="1:19" x14ac:dyDescent="0.25">
      <c r="A3906" s="24" t="s">
        <v>14732</v>
      </c>
      <c r="B3906" s="24">
        <v>93234548</v>
      </c>
      <c r="C3906" s="24">
        <v>22689531</v>
      </c>
      <c r="D3906" s="24" t="s">
        <v>3302</v>
      </c>
      <c r="E3906" s="24" t="s">
        <v>3303</v>
      </c>
      <c r="F3906" s="24" t="s">
        <v>13892</v>
      </c>
      <c r="G3906" s="24" t="s">
        <v>13791</v>
      </c>
      <c r="H3906" s="24" t="s">
        <v>14706</v>
      </c>
      <c r="I3906" s="24" t="s">
        <v>14729</v>
      </c>
      <c r="J3906" s="24" t="s">
        <v>14733</v>
      </c>
      <c r="N3906" s="24" t="s">
        <v>14734</v>
      </c>
      <c r="O3906" s="24" t="s">
        <v>3326</v>
      </c>
      <c r="Q3906" s="24" t="s">
        <v>3311</v>
      </c>
      <c r="R3906" s="24" t="s">
        <v>3312</v>
      </c>
      <c r="S3906" s="24" t="s">
        <v>3313</v>
      </c>
    </row>
    <row r="3907" spans="1:19" x14ac:dyDescent="0.25">
      <c r="A3907" s="24" t="s">
        <v>14735</v>
      </c>
      <c r="B3907" s="24">
        <v>93240317</v>
      </c>
      <c r="C3907" s="24">
        <v>22689633</v>
      </c>
      <c r="D3907" s="24" t="s">
        <v>3302</v>
      </c>
      <c r="E3907" s="24" t="s">
        <v>3303</v>
      </c>
      <c r="F3907" s="24" t="s">
        <v>14529</v>
      </c>
      <c r="G3907" s="24" t="s">
        <v>13791</v>
      </c>
      <c r="H3907" s="24" t="s">
        <v>14736</v>
      </c>
      <c r="I3907" s="24" t="s">
        <v>14737</v>
      </c>
      <c r="J3907" s="24" t="s">
        <v>14738</v>
      </c>
      <c r="N3907" s="24" t="s">
        <v>14739</v>
      </c>
      <c r="O3907" s="24" t="s">
        <v>3326</v>
      </c>
      <c r="Q3907" s="24" t="s">
        <v>3311</v>
      </c>
      <c r="R3907" s="24" t="s">
        <v>3312</v>
      </c>
      <c r="S3907" s="24" t="s">
        <v>3313</v>
      </c>
    </row>
    <row r="3908" spans="1:19" x14ac:dyDescent="0.25">
      <c r="A3908" s="24" t="s">
        <v>14740</v>
      </c>
      <c r="B3908" s="24">
        <v>93240548</v>
      </c>
      <c r="C3908" s="24">
        <v>22689636</v>
      </c>
      <c r="D3908" s="24" t="s">
        <v>3302</v>
      </c>
      <c r="E3908" s="24" t="s">
        <v>3303</v>
      </c>
      <c r="F3908" s="24" t="s">
        <v>14529</v>
      </c>
      <c r="G3908" s="24" t="s">
        <v>13791</v>
      </c>
      <c r="H3908" s="24" t="s">
        <v>14741</v>
      </c>
      <c r="I3908" s="24" t="s">
        <v>14742</v>
      </c>
      <c r="J3908" s="24" t="s">
        <v>5148</v>
      </c>
      <c r="N3908" s="24" t="s">
        <v>4184</v>
      </c>
      <c r="O3908" s="24" t="s">
        <v>3326</v>
      </c>
      <c r="Q3908" s="24" t="s">
        <v>3311</v>
      </c>
      <c r="R3908" s="24" t="s">
        <v>3312</v>
      </c>
      <c r="S3908" s="24" t="s">
        <v>3313</v>
      </c>
    </row>
    <row r="3909" spans="1:19" x14ac:dyDescent="0.25">
      <c r="A3909" s="24" t="s">
        <v>14743</v>
      </c>
      <c r="B3909" s="24">
        <v>93240821</v>
      </c>
      <c r="C3909" s="24">
        <v>22689639</v>
      </c>
      <c r="D3909" s="24" t="s">
        <v>3302</v>
      </c>
      <c r="E3909" s="24" t="s">
        <v>3303</v>
      </c>
      <c r="F3909" s="24" t="s">
        <v>14529</v>
      </c>
      <c r="G3909" s="24" t="s">
        <v>13791</v>
      </c>
      <c r="H3909" s="24" t="s">
        <v>14741</v>
      </c>
      <c r="I3909" s="24" t="s">
        <v>14742</v>
      </c>
      <c r="J3909" s="24" t="s">
        <v>14744</v>
      </c>
      <c r="N3909" s="24" t="s">
        <v>14018</v>
      </c>
      <c r="O3909" s="24" t="s">
        <v>3326</v>
      </c>
      <c r="Q3909" s="24" t="s">
        <v>3311</v>
      </c>
      <c r="R3909" s="24" t="s">
        <v>3312</v>
      </c>
      <c r="S3909" s="24" t="s">
        <v>3313</v>
      </c>
    </row>
    <row r="3910" spans="1:19" x14ac:dyDescent="0.25">
      <c r="A3910" s="24" t="s">
        <v>14745</v>
      </c>
      <c r="B3910" s="24">
        <v>93241257</v>
      </c>
      <c r="C3910" s="24">
        <v>22689646</v>
      </c>
      <c r="D3910" s="24" t="s">
        <v>3302</v>
      </c>
      <c r="E3910" s="24" t="s">
        <v>3303</v>
      </c>
      <c r="F3910" s="24" t="s">
        <v>14529</v>
      </c>
      <c r="G3910" s="24" t="s">
        <v>13791</v>
      </c>
      <c r="H3910" s="24" t="s">
        <v>14741</v>
      </c>
      <c r="I3910" s="24" t="s">
        <v>14742</v>
      </c>
      <c r="J3910" s="24" t="s">
        <v>12960</v>
      </c>
      <c r="N3910" s="24" t="s">
        <v>4184</v>
      </c>
      <c r="O3910" s="24" t="s">
        <v>3326</v>
      </c>
      <c r="Q3910" s="24" t="s">
        <v>3311</v>
      </c>
      <c r="R3910" s="24" t="s">
        <v>3312</v>
      </c>
      <c r="S3910" s="24" t="s">
        <v>3313</v>
      </c>
    </row>
    <row r="3911" spans="1:19" x14ac:dyDescent="0.25">
      <c r="A3911" s="24" t="s">
        <v>14746</v>
      </c>
      <c r="B3911" s="24">
        <v>93241716</v>
      </c>
      <c r="C3911" s="24">
        <v>22689653</v>
      </c>
      <c r="D3911" s="24" t="s">
        <v>3302</v>
      </c>
      <c r="E3911" s="24" t="s">
        <v>3303</v>
      </c>
      <c r="F3911" s="24" t="s">
        <v>14529</v>
      </c>
      <c r="G3911" s="24" t="s">
        <v>13791</v>
      </c>
      <c r="H3911" s="24" t="s">
        <v>14741</v>
      </c>
      <c r="I3911" s="24" t="s">
        <v>14742</v>
      </c>
      <c r="J3911" s="24" t="s">
        <v>14747</v>
      </c>
      <c r="N3911" s="24" t="s">
        <v>14748</v>
      </c>
      <c r="O3911" s="24" t="s">
        <v>3326</v>
      </c>
      <c r="Q3911" s="24" t="s">
        <v>3311</v>
      </c>
      <c r="R3911" s="24" t="s">
        <v>3312</v>
      </c>
      <c r="S3911" s="24" t="s">
        <v>3313</v>
      </c>
    </row>
    <row r="3912" spans="1:19" x14ac:dyDescent="0.25">
      <c r="A3912" s="24" t="s">
        <v>14749</v>
      </c>
      <c r="B3912" s="24">
        <v>93243940</v>
      </c>
      <c r="C3912" s="24">
        <v>22689711</v>
      </c>
      <c r="D3912" s="24" t="s">
        <v>3302</v>
      </c>
      <c r="E3912" s="24" t="s">
        <v>3303</v>
      </c>
      <c r="F3912" s="24" t="s">
        <v>14529</v>
      </c>
      <c r="G3912" s="24" t="s">
        <v>13791</v>
      </c>
      <c r="H3912" s="24" t="s">
        <v>14750</v>
      </c>
      <c r="I3912" s="24" t="s">
        <v>14751</v>
      </c>
      <c r="J3912" s="24" t="s">
        <v>14752</v>
      </c>
      <c r="N3912" s="24" t="s">
        <v>14753</v>
      </c>
      <c r="O3912" s="24" t="s">
        <v>3326</v>
      </c>
      <c r="Q3912" s="24" t="s">
        <v>3311</v>
      </c>
      <c r="R3912" s="24" t="s">
        <v>3743</v>
      </c>
      <c r="S3912" s="24" t="s">
        <v>3313</v>
      </c>
    </row>
    <row r="3913" spans="1:19" x14ac:dyDescent="0.25">
      <c r="A3913" s="24" t="s">
        <v>14754</v>
      </c>
      <c r="B3913" s="24">
        <v>93244252</v>
      </c>
      <c r="C3913" s="24">
        <v>22689714</v>
      </c>
      <c r="D3913" s="24" t="s">
        <v>3302</v>
      </c>
      <c r="E3913" s="24" t="s">
        <v>3303</v>
      </c>
      <c r="F3913" s="24" t="s">
        <v>14529</v>
      </c>
      <c r="G3913" s="24" t="s">
        <v>13791</v>
      </c>
      <c r="H3913" s="24" t="s">
        <v>14750</v>
      </c>
      <c r="I3913" s="24" t="s">
        <v>14751</v>
      </c>
      <c r="J3913" s="24" t="s">
        <v>11573</v>
      </c>
      <c r="N3913" s="24" t="s">
        <v>14755</v>
      </c>
      <c r="O3913" s="24" t="s">
        <v>3326</v>
      </c>
      <c r="Q3913" s="24" t="s">
        <v>3311</v>
      </c>
      <c r="R3913" s="24" t="s">
        <v>3312</v>
      </c>
      <c r="S3913" s="24" t="s">
        <v>3313</v>
      </c>
    </row>
    <row r="3914" spans="1:19" x14ac:dyDescent="0.25">
      <c r="A3914" s="24" t="s">
        <v>14756</v>
      </c>
      <c r="B3914" s="24">
        <v>93245073</v>
      </c>
      <c r="C3914" s="24">
        <v>22689720</v>
      </c>
      <c r="D3914" s="24" t="s">
        <v>3302</v>
      </c>
      <c r="E3914" s="24" t="s">
        <v>3303</v>
      </c>
      <c r="F3914" s="24" t="s">
        <v>14529</v>
      </c>
      <c r="G3914" s="24" t="s">
        <v>13791</v>
      </c>
      <c r="H3914" s="24" t="s">
        <v>14750</v>
      </c>
      <c r="I3914" s="24" t="s">
        <v>14757</v>
      </c>
      <c r="J3914" s="24" t="s">
        <v>14758</v>
      </c>
      <c r="N3914" s="24" t="s">
        <v>5162</v>
      </c>
      <c r="O3914" s="24" t="s">
        <v>3326</v>
      </c>
      <c r="Q3914" s="24" t="s">
        <v>3311</v>
      </c>
      <c r="R3914" s="24" t="s">
        <v>3312</v>
      </c>
      <c r="S3914" s="24" t="s">
        <v>3313</v>
      </c>
    </row>
    <row r="3915" spans="1:19" x14ac:dyDescent="0.25">
      <c r="A3915" s="24" t="s">
        <v>14759</v>
      </c>
      <c r="B3915" s="24">
        <v>93245296</v>
      </c>
      <c r="C3915" s="24">
        <v>22689723</v>
      </c>
      <c r="D3915" s="24" t="s">
        <v>3302</v>
      </c>
      <c r="E3915" s="24" t="s">
        <v>3303</v>
      </c>
      <c r="F3915" s="24" t="s">
        <v>14529</v>
      </c>
      <c r="G3915" s="24" t="s">
        <v>13791</v>
      </c>
      <c r="H3915" s="24" t="s">
        <v>14750</v>
      </c>
      <c r="I3915" s="24" t="s">
        <v>14751</v>
      </c>
      <c r="J3915" s="24" t="s">
        <v>14760</v>
      </c>
      <c r="N3915" s="24" t="s">
        <v>14597</v>
      </c>
      <c r="O3915" s="24" t="s">
        <v>3326</v>
      </c>
      <c r="Q3915" s="24" t="s">
        <v>3311</v>
      </c>
      <c r="R3915" s="24" t="s">
        <v>3922</v>
      </c>
      <c r="S3915" s="24" t="s">
        <v>3313</v>
      </c>
    </row>
    <row r="3916" spans="1:19" x14ac:dyDescent="0.25">
      <c r="A3916" s="24" t="s">
        <v>14761</v>
      </c>
      <c r="B3916" s="24">
        <v>93245535</v>
      </c>
      <c r="C3916" s="24">
        <v>22689731</v>
      </c>
      <c r="D3916" s="24" t="s">
        <v>3302</v>
      </c>
      <c r="E3916" s="24" t="s">
        <v>3303</v>
      </c>
      <c r="F3916" s="24" t="s">
        <v>14529</v>
      </c>
      <c r="G3916" s="24" t="s">
        <v>13791</v>
      </c>
      <c r="H3916" s="24" t="s">
        <v>14750</v>
      </c>
      <c r="I3916" s="24" t="s">
        <v>14762</v>
      </c>
      <c r="J3916" s="24" t="s">
        <v>14647</v>
      </c>
      <c r="N3916" s="24" t="s">
        <v>4184</v>
      </c>
      <c r="O3916" s="24" t="s">
        <v>3326</v>
      </c>
      <c r="Q3916" s="24" t="s">
        <v>3311</v>
      </c>
      <c r="R3916" s="24" t="s">
        <v>3312</v>
      </c>
      <c r="S3916" s="24" t="s">
        <v>3313</v>
      </c>
    </row>
    <row r="3917" spans="1:19" x14ac:dyDescent="0.25">
      <c r="A3917" s="24" t="s">
        <v>14763</v>
      </c>
      <c r="B3917" s="24">
        <v>93246908</v>
      </c>
      <c r="C3917" s="24">
        <v>22689773</v>
      </c>
      <c r="D3917" s="24" t="s">
        <v>3302</v>
      </c>
      <c r="E3917" s="24" t="s">
        <v>3303</v>
      </c>
      <c r="F3917" s="24" t="s">
        <v>14529</v>
      </c>
      <c r="G3917" s="24" t="s">
        <v>13791</v>
      </c>
      <c r="H3917" s="24" t="s">
        <v>14750</v>
      </c>
      <c r="I3917" s="24" t="s">
        <v>14764</v>
      </c>
      <c r="J3917" s="24" t="s">
        <v>4448</v>
      </c>
      <c r="N3917" s="24" t="s">
        <v>11899</v>
      </c>
      <c r="O3917" s="24" t="s">
        <v>3326</v>
      </c>
      <c r="Q3917" s="24" t="s">
        <v>3311</v>
      </c>
      <c r="R3917" s="24" t="s">
        <v>3312</v>
      </c>
      <c r="S3917" s="24" t="s">
        <v>3313</v>
      </c>
    </row>
    <row r="3918" spans="1:19" x14ac:dyDescent="0.25">
      <c r="A3918" s="24" t="s">
        <v>14765</v>
      </c>
      <c r="B3918" s="24">
        <v>93248271</v>
      </c>
      <c r="C3918" s="24">
        <v>22689798</v>
      </c>
      <c r="D3918" s="24" t="s">
        <v>3302</v>
      </c>
      <c r="E3918" s="24" t="s">
        <v>3303</v>
      </c>
      <c r="F3918" s="24" t="s">
        <v>14529</v>
      </c>
      <c r="G3918" s="24" t="s">
        <v>13791</v>
      </c>
      <c r="H3918" s="24" t="s">
        <v>14750</v>
      </c>
      <c r="I3918" s="24" t="s">
        <v>14766</v>
      </c>
      <c r="J3918" s="24" t="s">
        <v>14767</v>
      </c>
      <c r="N3918" s="24" t="s">
        <v>14768</v>
      </c>
      <c r="O3918" s="24" t="s">
        <v>3326</v>
      </c>
      <c r="Q3918" s="24" t="s">
        <v>3311</v>
      </c>
      <c r="R3918" s="24" t="s">
        <v>3312</v>
      </c>
      <c r="S3918" s="24" t="s">
        <v>3313</v>
      </c>
    </row>
    <row r="3919" spans="1:19" x14ac:dyDescent="0.25">
      <c r="A3919" s="24" t="s">
        <v>14769</v>
      </c>
      <c r="B3919" s="24">
        <v>93249116</v>
      </c>
      <c r="C3919" s="24">
        <v>22689823</v>
      </c>
      <c r="D3919" s="24" t="s">
        <v>3302</v>
      </c>
      <c r="E3919" s="24" t="s">
        <v>3303</v>
      </c>
      <c r="F3919" s="24" t="s">
        <v>14529</v>
      </c>
      <c r="G3919" s="24" t="s">
        <v>13791</v>
      </c>
      <c r="H3919" s="24" t="s">
        <v>14750</v>
      </c>
      <c r="I3919" s="24" t="s">
        <v>14770</v>
      </c>
      <c r="J3919" s="24" t="s">
        <v>10566</v>
      </c>
      <c r="N3919" s="24" t="s">
        <v>4184</v>
      </c>
      <c r="O3919" s="24" t="s">
        <v>3326</v>
      </c>
      <c r="Q3919" s="24" t="s">
        <v>3311</v>
      </c>
      <c r="R3919" s="24" t="s">
        <v>3922</v>
      </c>
      <c r="S3919" s="24" t="s">
        <v>3313</v>
      </c>
    </row>
    <row r="3920" spans="1:19" x14ac:dyDescent="0.25">
      <c r="A3920" s="24" t="s">
        <v>14771</v>
      </c>
      <c r="B3920" s="24">
        <v>93249423</v>
      </c>
      <c r="C3920" s="24">
        <v>22689826</v>
      </c>
      <c r="D3920" s="24" t="s">
        <v>3302</v>
      </c>
      <c r="E3920" s="24" t="s">
        <v>3303</v>
      </c>
      <c r="F3920" s="24" t="s">
        <v>14529</v>
      </c>
      <c r="G3920" s="24" t="s">
        <v>13791</v>
      </c>
      <c r="H3920" s="24" t="s">
        <v>14750</v>
      </c>
      <c r="I3920" s="24" t="s">
        <v>14772</v>
      </c>
      <c r="J3920" s="24" t="s">
        <v>14773</v>
      </c>
      <c r="N3920" s="24" t="s">
        <v>14774</v>
      </c>
      <c r="O3920" s="24" t="s">
        <v>4069</v>
      </c>
      <c r="P3920" s="24" t="s">
        <v>7830</v>
      </c>
      <c r="Q3920" s="24" t="s">
        <v>3311</v>
      </c>
      <c r="R3920" s="24" t="s">
        <v>3312</v>
      </c>
      <c r="S3920" s="24" t="s">
        <v>3313</v>
      </c>
    </row>
    <row r="3921" spans="1:19" x14ac:dyDescent="0.25">
      <c r="A3921" s="24" t="s">
        <v>14775</v>
      </c>
      <c r="B3921" s="24">
        <v>93249708</v>
      </c>
      <c r="C3921" s="24">
        <v>22689847</v>
      </c>
      <c r="D3921" s="24" t="s">
        <v>3302</v>
      </c>
      <c r="E3921" s="24" t="s">
        <v>3303</v>
      </c>
      <c r="F3921" s="24" t="s">
        <v>14529</v>
      </c>
      <c r="G3921" s="24" t="s">
        <v>13791</v>
      </c>
      <c r="H3921" s="24" t="s">
        <v>14750</v>
      </c>
      <c r="I3921" s="24" t="s">
        <v>14770</v>
      </c>
      <c r="J3921" s="24" t="s">
        <v>14776</v>
      </c>
      <c r="N3921" s="24" t="s">
        <v>14777</v>
      </c>
      <c r="O3921" s="24" t="s">
        <v>3326</v>
      </c>
      <c r="Q3921" s="24" t="s">
        <v>3311</v>
      </c>
      <c r="R3921" s="24" t="s">
        <v>3922</v>
      </c>
      <c r="S3921" s="24" t="s">
        <v>3313</v>
      </c>
    </row>
    <row r="3922" spans="1:19" x14ac:dyDescent="0.25">
      <c r="A3922" s="24" t="s">
        <v>14778</v>
      </c>
      <c r="B3922" s="24">
        <v>93250263</v>
      </c>
      <c r="C3922" s="24">
        <v>22689862</v>
      </c>
      <c r="D3922" s="24" t="s">
        <v>3302</v>
      </c>
      <c r="E3922" s="24" t="s">
        <v>3303</v>
      </c>
      <c r="F3922" s="24" t="s">
        <v>14529</v>
      </c>
      <c r="G3922" s="24" t="s">
        <v>13791</v>
      </c>
      <c r="H3922" s="24" t="s">
        <v>14750</v>
      </c>
      <c r="I3922" s="24" t="s">
        <v>14779</v>
      </c>
      <c r="J3922" s="24" t="s">
        <v>14780</v>
      </c>
      <c r="N3922" s="24" t="s">
        <v>14781</v>
      </c>
      <c r="O3922" s="24" t="s">
        <v>3326</v>
      </c>
      <c r="Q3922" s="24" t="s">
        <v>3311</v>
      </c>
      <c r="R3922" s="24" t="s">
        <v>3922</v>
      </c>
      <c r="S3922" s="24" t="s">
        <v>3313</v>
      </c>
    </row>
    <row r="3923" spans="1:19" x14ac:dyDescent="0.25">
      <c r="A3923" s="24" t="s">
        <v>14782</v>
      </c>
      <c r="B3923" s="24">
        <v>93250487</v>
      </c>
      <c r="C3923" s="24">
        <v>22689865</v>
      </c>
      <c r="D3923" s="24" t="s">
        <v>3302</v>
      </c>
      <c r="E3923" s="24" t="s">
        <v>3303</v>
      </c>
      <c r="F3923" s="24" t="s">
        <v>14529</v>
      </c>
      <c r="G3923" s="24" t="s">
        <v>13791</v>
      </c>
      <c r="H3923" s="24" t="s">
        <v>14750</v>
      </c>
      <c r="I3923" s="24" t="s">
        <v>14783</v>
      </c>
      <c r="J3923" s="24" t="s">
        <v>14784</v>
      </c>
      <c r="N3923" s="24" t="s">
        <v>14785</v>
      </c>
      <c r="O3923" s="24" t="s">
        <v>3326</v>
      </c>
      <c r="Q3923" s="24" t="s">
        <v>3311</v>
      </c>
      <c r="R3923" s="24" t="s">
        <v>3922</v>
      </c>
      <c r="S3923" s="24" t="s">
        <v>3313</v>
      </c>
    </row>
    <row r="3924" spans="1:19" x14ac:dyDescent="0.25">
      <c r="A3924" s="24" t="s">
        <v>14786</v>
      </c>
      <c r="B3924" s="24">
        <v>93258281</v>
      </c>
      <c r="C3924" s="24">
        <v>22690029</v>
      </c>
      <c r="D3924" s="24" t="s">
        <v>3302</v>
      </c>
      <c r="E3924" s="24" t="s">
        <v>3303</v>
      </c>
      <c r="F3924" s="24" t="s">
        <v>14529</v>
      </c>
      <c r="G3924" s="24" t="s">
        <v>13791</v>
      </c>
      <c r="H3924" s="24" t="s">
        <v>14750</v>
      </c>
      <c r="I3924" s="24" t="s">
        <v>14770</v>
      </c>
      <c r="J3924" s="24" t="s">
        <v>14787</v>
      </c>
      <c r="N3924" s="24" t="s">
        <v>11899</v>
      </c>
      <c r="O3924" s="24" t="s">
        <v>3326</v>
      </c>
      <c r="Q3924" s="24" t="s">
        <v>3311</v>
      </c>
      <c r="R3924" s="24" t="s">
        <v>3922</v>
      </c>
      <c r="S3924" s="24" t="s">
        <v>3313</v>
      </c>
    </row>
    <row r="3925" spans="1:19" x14ac:dyDescent="0.25">
      <c r="A3925" s="24" t="s">
        <v>14788</v>
      </c>
      <c r="B3925" s="24">
        <v>93258487</v>
      </c>
      <c r="C3925" s="24">
        <v>22690032</v>
      </c>
      <c r="D3925" s="24" t="s">
        <v>3302</v>
      </c>
      <c r="E3925" s="24" t="s">
        <v>3303</v>
      </c>
      <c r="F3925" s="24" t="s">
        <v>14529</v>
      </c>
      <c r="G3925" s="24" t="s">
        <v>13791</v>
      </c>
      <c r="H3925" s="24" t="s">
        <v>14750</v>
      </c>
      <c r="I3925" s="24" t="s">
        <v>14770</v>
      </c>
      <c r="J3925" s="24" t="s">
        <v>14097</v>
      </c>
      <c r="N3925" s="24" t="s">
        <v>4184</v>
      </c>
      <c r="O3925" s="24" t="s">
        <v>3326</v>
      </c>
      <c r="Q3925" s="24" t="s">
        <v>3311</v>
      </c>
      <c r="R3925" s="24" t="s">
        <v>3922</v>
      </c>
      <c r="S3925" s="24" t="s">
        <v>3313</v>
      </c>
    </row>
    <row r="3926" spans="1:19" x14ac:dyDescent="0.25">
      <c r="A3926" s="24" t="s">
        <v>14789</v>
      </c>
      <c r="B3926" s="24">
        <v>93259049</v>
      </c>
      <c r="C3926" s="24">
        <v>22690046</v>
      </c>
      <c r="D3926" s="24" t="s">
        <v>3302</v>
      </c>
      <c r="E3926" s="24" t="s">
        <v>3303</v>
      </c>
      <c r="F3926" s="24" t="s">
        <v>14529</v>
      </c>
      <c r="G3926" s="24" t="s">
        <v>13791</v>
      </c>
      <c r="H3926" s="24" t="s">
        <v>14750</v>
      </c>
      <c r="I3926" s="24" t="s">
        <v>14790</v>
      </c>
      <c r="J3926" s="24" t="s">
        <v>14791</v>
      </c>
      <c r="N3926" s="24" t="s">
        <v>14792</v>
      </c>
      <c r="O3926" s="24" t="s">
        <v>3326</v>
      </c>
      <c r="Q3926" s="24" t="s">
        <v>3311</v>
      </c>
      <c r="R3926" s="24" t="s">
        <v>3312</v>
      </c>
      <c r="S3926" s="24" t="s">
        <v>3313</v>
      </c>
    </row>
    <row r="3927" spans="1:19" x14ac:dyDescent="0.25">
      <c r="A3927" s="24" t="s">
        <v>14793</v>
      </c>
      <c r="B3927" s="24">
        <v>93259206</v>
      </c>
      <c r="C3927" s="24">
        <v>22690056</v>
      </c>
      <c r="D3927" s="24" t="s">
        <v>3302</v>
      </c>
      <c r="E3927" s="24" t="s">
        <v>3303</v>
      </c>
      <c r="F3927" s="24" t="s">
        <v>14529</v>
      </c>
      <c r="G3927" s="24" t="s">
        <v>13791</v>
      </c>
      <c r="H3927" s="24" t="s">
        <v>14750</v>
      </c>
      <c r="I3927" s="24" t="s">
        <v>14772</v>
      </c>
      <c r="J3927" s="24" t="s">
        <v>14794</v>
      </c>
      <c r="N3927" s="24" t="s">
        <v>14795</v>
      </c>
      <c r="O3927" s="24" t="s">
        <v>3310</v>
      </c>
      <c r="P3927" s="24" t="s">
        <v>14181</v>
      </c>
    </row>
    <row r="3928" spans="1:19" x14ac:dyDescent="0.25">
      <c r="A3928" s="24" t="s">
        <v>14796</v>
      </c>
      <c r="B3928" s="24">
        <v>93266905</v>
      </c>
      <c r="C3928" s="24">
        <v>22690235</v>
      </c>
      <c r="D3928" s="24" t="s">
        <v>3302</v>
      </c>
      <c r="E3928" s="24" t="s">
        <v>3303</v>
      </c>
      <c r="F3928" s="24" t="s">
        <v>13790</v>
      </c>
      <c r="G3928" s="24" t="s">
        <v>13791</v>
      </c>
      <c r="H3928" s="24" t="s">
        <v>13792</v>
      </c>
      <c r="I3928" s="24" t="s">
        <v>14797</v>
      </c>
      <c r="J3928" s="24" t="s">
        <v>14798</v>
      </c>
      <c r="N3928" s="24" t="s">
        <v>6964</v>
      </c>
      <c r="O3928" s="24" t="s">
        <v>3326</v>
      </c>
      <c r="Q3928" s="24" t="s">
        <v>3311</v>
      </c>
      <c r="R3928" s="24" t="s">
        <v>3312</v>
      </c>
      <c r="S3928" s="24" t="s">
        <v>3313</v>
      </c>
    </row>
    <row r="3929" spans="1:19" x14ac:dyDescent="0.25">
      <c r="A3929" s="24" t="s">
        <v>14799</v>
      </c>
      <c r="B3929" s="24">
        <v>93267767</v>
      </c>
      <c r="C3929" s="24">
        <v>22690253</v>
      </c>
      <c r="D3929" s="24" t="s">
        <v>3302</v>
      </c>
      <c r="E3929" s="24" t="s">
        <v>3303</v>
      </c>
      <c r="F3929" s="24" t="s">
        <v>13790</v>
      </c>
      <c r="G3929" s="24" t="s">
        <v>13791</v>
      </c>
      <c r="H3929" s="24" t="s">
        <v>13792</v>
      </c>
      <c r="I3929" s="24" t="s">
        <v>14797</v>
      </c>
      <c r="J3929" s="24" t="s">
        <v>14800</v>
      </c>
      <c r="N3929" s="24" t="s">
        <v>14801</v>
      </c>
      <c r="O3929" s="24" t="s">
        <v>3326</v>
      </c>
      <c r="Q3929" s="24" t="s">
        <v>3311</v>
      </c>
      <c r="R3929" s="24" t="s">
        <v>3743</v>
      </c>
      <c r="S3929" s="24" t="s">
        <v>3313</v>
      </c>
    </row>
    <row r="3930" spans="1:19" x14ac:dyDescent="0.25">
      <c r="A3930" s="24" t="s">
        <v>14802</v>
      </c>
      <c r="B3930" s="24">
        <v>93268503</v>
      </c>
      <c r="C3930" s="24">
        <v>22690290</v>
      </c>
      <c r="D3930" s="24" t="s">
        <v>3302</v>
      </c>
      <c r="E3930" s="24" t="s">
        <v>3303</v>
      </c>
      <c r="F3930" s="24" t="s">
        <v>13790</v>
      </c>
      <c r="G3930" s="24" t="s">
        <v>13791</v>
      </c>
      <c r="H3930" s="24" t="s">
        <v>13792</v>
      </c>
      <c r="I3930" s="24" t="s">
        <v>14797</v>
      </c>
      <c r="J3930" s="24" t="s">
        <v>10566</v>
      </c>
      <c r="N3930" s="24" t="s">
        <v>14803</v>
      </c>
      <c r="O3930" s="24" t="s">
        <v>3326</v>
      </c>
      <c r="Q3930" s="24" t="s">
        <v>3311</v>
      </c>
      <c r="R3930" s="24" t="s">
        <v>3922</v>
      </c>
      <c r="S3930" s="24" t="s">
        <v>3313</v>
      </c>
    </row>
    <row r="3931" spans="1:19" x14ac:dyDescent="0.25">
      <c r="A3931" s="24" t="s">
        <v>14804</v>
      </c>
      <c r="B3931" s="24">
        <v>93269904</v>
      </c>
      <c r="C3931" s="24">
        <v>22690328</v>
      </c>
      <c r="D3931" s="24" t="s">
        <v>3302</v>
      </c>
      <c r="E3931" s="24" t="s">
        <v>3303</v>
      </c>
      <c r="F3931" s="24" t="s">
        <v>13790</v>
      </c>
      <c r="G3931" s="24" t="s">
        <v>13791</v>
      </c>
      <c r="H3931" s="24" t="s">
        <v>13792</v>
      </c>
      <c r="I3931" s="24" t="s">
        <v>14797</v>
      </c>
      <c r="J3931" s="24" t="s">
        <v>14805</v>
      </c>
      <c r="N3931" s="24" t="s">
        <v>14806</v>
      </c>
      <c r="O3931" s="24" t="s">
        <v>3316</v>
      </c>
      <c r="P3931" s="24" t="s">
        <v>7587</v>
      </c>
      <c r="Q3931" s="24" t="s">
        <v>3311</v>
      </c>
      <c r="R3931" s="24" t="s">
        <v>3312</v>
      </c>
      <c r="S3931" s="24" t="s">
        <v>3313</v>
      </c>
    </row>
    <row r="3932" spans="1:19" x14ac:dyDescent="0.25">
      <c r="A3932" s="24" t="s">
        <v>14807</v>
      </c>
      <c r="B3932" s="24">
        <v>93286407</v>
      </c>
      <c r="C3932" s="24">
        <v>22690747</v>
      </c>
      <c r="D3932" s="24" t="s">
        <v>3302</v>
      </c>
      <c r="E3932" s="24" t="s">
        <v>3303</v>
      </c>
      <c r="F3932" s="24" t="s">
        <v>13790</v>
      </c>
      <c r="G3932" s="24" t="s">
        <v>13791</v>
      </c>
      <c r="H3932" s="24" t="s">
        <v>13792</v>
      </c>
      <c r="I3932" s="24" t="s">
        <v>14808</v>
      </c>
      <c r="J3932" s="24" t="s">
        <v>14809</v>
      </c>
      <c r="N3932" s="24" t="s">
        <v>14810</v>
      </c>
      <c r="O3932" s="24" t="s">
        <v>3326</v>
      </c>
      <c r="Q3932" s="24" t="s">
        <v>3311</v>
      </c>
      <c r="R3932" s="24" t="s">
        <v>3743</v>
      </c>
      <c r="S3932" s="24" t="s">
        <v>3313</v>
      </c>
    </row>
    <row r="3933" spans="1:19" x14ac:dyDescent="0.25">
      <c r="A3933" s="24" t="s">
        <v>14811</v>
      </c>
      <c r="B3933" s="24">
        <v>93288301</v>
      </c>
      <c r="C3933" s="24">
        <v>22690779</v>
      </c>
      <c r="D3933" s="24" t="s">
        <v>3302</v>
      </c>
      <c r="E3933" s="24" t="s">
        <v>3303</v>
      </c>
      <c r="F3933" s="24" t="s">
        <v>13790</v>
      </c>
      <c r="G3933" s="24" t="s">
        <v>13791</v>
      </c>
      <c r="H3933" s="24" t="s">
        <v>13792</v>
      </c>
      <c r="I3933" s="24" t="s">
        <v>14812</v>
      </c>
      <c r="J3933" s="24" t="s">
        <v>7983</v>
      </c>
      <c r="N3933" s="24" t="s">
        <v>4364</v>
      </c>
      <c r="O3933" s="24" t="s">
        <v>3326</v>
      </c>
      <c r="Q3933" s="24" t="s">
        <v>3311</v>
      </c>
      <c r="R3933" s="24" t="s">
        <v>3922</v>
      </c>
      <c r="S3933" s="24" t="s">
        <v>3313</v>
      </c>
    </row>
    <row r="3934" spans="1:19" x14ac:dyDescent="0.25">
      <c r="A3934" s="24" t="s">
        <v>14813</v>
      </c>
      <c r="B3934" s="24">
        <v>93288614</v>
      </c>
      <c r="C3934" s="24">
        <v>22690784</v>
      </c>
      <c r="D3934" s="24" t="s">
        <v>3302</v>
      </c>
      <c r="E3934" s="24" t="s">
        <v>3303</v>
      </c>
      <c r="F3934" s="24" t="s">
        <v>13790</v>
      </c>
      <c r="G3934" s="24" t="s">
        <v>13791</v>
      </c>
      <c r="H3934" s="24" t="s">
        <v>13792</v>
      </c>
      <c r="I3934" s="24" t="s">
        <v>14812</v>
      </c>
      <c r="J3934" s="24" t="s">
        <v>14814</v>
      </c>
      <c r="N3934" s="24" t="s">
        <v>14815</v>
      </c>
      <c r="O3934" s="24" t="s">
        <v>3326</v>
      </c>
      <c r="Q3934" s="24" t="s">
        <v>3311</v>
      </c>
      <c r="R3934" s="24" t="s">
        <v>3743</v>
      </c>
      <c r="S3934" s="24" t="s">
        <v>3313</v>
      </c>
    </row>
    <row r="3935" spans="1:19" x14ac:dyDescent="0.25">
      <c r="A3935" s="24" t="s">
        <v>14816</v>
      </c>
      <c r="B3935" s="24">
        <v>93289130</v>
      </c>
      <c r="C3935" s="24">
        <v>22690794</v>
      </c>
      <c r="D3935" s="24" t="s">
        <v>3302</v>
      </c>
      <c r="E3935" s="24" t="s">
        <v>3303</v>
      </c>
      <c r="F3935" s="24" t="s">
        <v>13790</v>
      </c>
      <c r="G3935" s="24" t="s">
        <v>13791</v>
      </c>
      <c r="H3935" s="24" t="s">
        <v>13792</v>
      </c>
      <c r="I3935" s="24" t="s">
        <v>14812</v>
      </c>
      <c r="J3935" s="24" t="s">
        <v>14817</v>
      </c>
      <c r="N3935" s="24" t="s">
        <v>14818</v>
      </c>
      <c r="O3935" s="24" t="s">
        <v>3326</v>
      </c>
      <c r="Q3935" s="24" t="s">
        <v>3311</v>
      </c>
      <c r="R3935" s="24" t="s">
        <v>3922</v>
      </c>
      <c r="S3935" s="24" t="s">
        <v>3313</v>
      </c>
    </row>
    <row r="3936" spans="1:19" x14ac:dyDescent="0.25">
      <c r="A3936" s="24" t="s">
        <v>14819</v>
      </c>
      <c r="B3936" s="24">
        <v>93289922</v>
      </c>
      <c r="C3936" s="24">
        <v>22690809</v>
      </c>
      <c r="D3936" s="24" t="s">
        <v>3302</v>
      </c>
      <c r="E3936" s="24" t="s">
        <v>3303</v>
      </c>
      <c r="F3936" s="24" t="s">
        <v>13790</v>
      </c>
      <c r="G3936" s="24" t="s">
        <v>13791</v>
      </c>
      <c r="H3936" s="24" t="s">
        <v>13792</v>
      </c>
      <c r="I3936" s="24" t="s">
        <v>14820</v>
      </c>
      <c r="J3936" s="24" t="s">
        <v>14821</v>
      </c>
      <c r="N3936" s="24" t="s">
        <v>14822</v>
      </c>
      <c r="O3936" s="24" t="s">
        <v>3326</v>
      </c>
      <c r="Q3936" s="24" t="s">
        <v>3311</v>
      </c>
      <c r="R3936" s="24" t="s">
        <v>3922</v>
      </c>
      <c r="S3936" s="24" t="s">
        <v>3313</v>
      </c>
    </row>
    <row r="3937" spans="1:19" x14ac:dyDescent="0.25">
      <c r="A3937" s="24" t="s">
        <v>14823</v>
      </c>
      <c r="B3937" s="24">
        <v>93291434</v>
      </c>
      <c r="C3937" s="24">
        <v>22690849</v>
      </c>
      <c r="D3937" s="24" t="s">
        <v>3302</v>
      </c>
      <c r="E3937" s="24" t="s">
        <v>3303</v>
      </c>
      <c r="F3937" s="24" t="s">
        <v>13790</v>
      </c>
      <c r="G3937" s="24" t="s">
        <v>13791</v>
      </c>
      <c r="H3937" s="24" t="s">
        <v>13792</v>
      </c>
      <c r="I3937" s="24" t="s">
        <v>14824</v>
      </c>
      <c r="J3937" s="24" t="s">
        <v>5187</v>
      </c>
      <c r="N3937" s="24" t="s">
        <v>5162</v>
      </c>
      <c r="O3937" s="24" t="s">
        <v>3326</v>
      </c>
      <c r="Q3937" s="24" t="s">
        <v>3311</v>
      </c>
      <c r="R3937" s="24" t="s">
        <v>3922</v>
      </c>
      <c r="S3937" s="24" t="s">
        <v>3313</v>
      </c>
    </row>
    <row r="3938" spans="1:19" x14ac:dyDescent="0.25">
      <c r="A3938" s="24" t="s">
        <v>14825</v>
      </c>
      <c r="B3938" s="24">
        <v>93291606</v>
      </c>
      <c r="C3938" s="24">
        <v>22690854</v>
      </c>
      <c r="D3938" s="24" t="s">
        <v>3302</v>
      </c>
      <c r="E3938" s="24" t="s">
        <v>3303</v>
      </c>
      <c r="F3938" s="24" t="s">
        <v>13790</v>
      </c>
      <c r="G3938" s="24" t="s">
        <v>13791</v>
      </c>
      <c r="H3938" s="24" t="s">
        <v>13792</v>
      </c>
      <c r="I3938" s="24" t="s">
        <v>14826</v>
      </c>
      <c r="J3938" s="24" t="s">
        <v>14827</v>
      </c>
      <c r="N3938" s="24" t="s">
        <v>14828</v>
      </c>
      <c r="O3938" s="24" t="s">
        <v>3326</v>
      </c>
      <c r="Q3938" s="24" t="s">
        <v>3311</v>
      </c>
      <c r="R3938" s="24" t="s">
        <v>3743</v>
      </c>
      <c r="S3938" s="24" t="s">
        <v>3313</v>
      </c>
    </row>
    <row r="3939" spans="1:19" x14ac:dyDescent="0.25">
      <c r="A3939" s="24" t="s">
        <v>14829</v>
      </c>
      <c r="B3939" s="24">
        <v>93296836</v>
      </c>
      <c r="C3939" s="24">
        <v>22690966</v>
      </c>
      <c r="D3939" s="24" t="s">
        <v>3302</v>
      </c>
      <c r="E3939" s="24" t="s">
        <v>3303</v>
      </c>
      <c r="F3939" s="24" t="s">
        <v>13790</v>
      </c>
      <c r="G3939" s="24" t="s">
        <v>13791</v>
      </c>
      <c r="H3939" s="24" t="s">
        <v>13792</v>
      </c>
      <c r="I3939" s="24" t="s">
        <v>14830</v>
      </c>
      <c r="J3939" s="24" t="s">
        <v>14831</v>
      </c>
      <c r="N3939" s="24" t="s">
        <v>3748</v>
      </c>
      <c r="O3939" s="24" t="s">
        <v>3326</v>
      </c>
      <c r="Q3939" s="24" t="s">
        <v>3311</v>
      </c>
      <c r="R3939" s="24" t="s">
        <v>3312</v>
      </c>
      <c r="S3939" s="24" t="s">
        <v>3313</v>
      </c>
    </row>
    <row r="3940" spans="1:19" x14ac:dyDescent="0.25">
      <c r="A3940" s="24" t="s">
        <v>14832</v>
      </c>
      <c r="B3940" s="24">
        <v>93327452</v>
      </c>
      <c r="C3940" s="24">
        <v>22691893</v>
      </c>
      <c r="D3940" s="24" t="s">
        <v>3302</v>
      </c>
      <c r="E3940" s="24" t="s">
        <v>3303</v>
      </c>
      <c r="F3940" s="24" t="s">
        <v>14833</v>
      </c>
      <c r="G3940" s="24" t="s">
        <v>13791</v>
      </c>
      <c r="H3940" s="24" t="s">
        <v>14834</v>
      </c>
      <c r="I3940" s="24" t="s">
        <v>14835</v>
      </c>
      <c r="J3940" s="24" t="s">
        <v>14836</v>
      </c>
      <c r="N3940" s="24" t="s">
        <v>14837</v>
      </c>
      <c r="O3940" s="24" t="s">
        <v>3326</v>
      </c>
      <c r="Q3940" s="24" t="s">
        <v>3311</v>
      </c>
      <c r="R3940" s="24" t="s">
        <v>3312</v>
      </c>
      <c r="S3940" s="24" t="s">
        <v>3313</v>
      </c>
    </row>
    <row r="3941" spans="1:19" x14ac:dyDescent="0.25">
      <c r="A3941" s="24" t="s">
        <v>14838</v>
      </c>
      <c r="B3941" s="24">
        <v>93339530</v>
      </c>
      <c r="C3941" s="24">
        <v>22692174</v>
      </c>
      <c r="D3941" s="24" t="s">
        <v>3302</v>
      </c>
      <c r="E3941" s="24" t="s">
        <v>3303</v>
      </c>
      <c r="F3941" s="24" t="s">
        <v>14839</v>
      </c>
      <c r="G3941" s="24" t="s">
        <v>13791</v>
      </c>
      <c r="H3941" s="24" t="s">
        <v>14840</v>
      </c>
      <c r="I3941" s="24" t="s">
        <v>14841</v>
      </c>
      <c r="J3941" s="24" t="s">
        <v>14842</v>
      </c>
      <c r="N3941" s="24" t="s">
        <v>4364</v>
      </c>
      <c r="O3941" s="24" t="s">
        <v>3326</v>
      </c>
      <c r="Q3941" s="24" t="s">
        <v>3311</v>
      </c>
      <c r="R3941" s="24" t="s">
        <v>3922</v>
      </c>
      <c r="S3941" s="24" t="s">
        <v>3313</v>
      </c>
    </row>
    <row r="3942" spans="1:19" x14ac:dyDescent="0.25">
      <c r="A3942" s="24" t="s">
        <v>14843</v>
      </c>
      <c r="B3942" s="24">
        <v>93340756</v>
      </c>
      <c r="C3942" s="24">
        <v>22692192</v>
      </c>
      <c r="D3942" s="24" t="s">
        <v>3302</v>
      </c>
      <c r="E3942" s="24" t="s">
        <v>3303</v>
      </c>
      <c r="F3942" s="24" t="s">
        <v>14839</v>
      </c>
      <c r="G3942" s="24" t="s">
        <v>13791</v>
      </c>
      <c r="H3942" s="24" t="s">
        <v>14844</v>
      </c>
      <c r="I3942" s="24" t="s">
        <v>14845</v>
      </c>
      <c r="J3942" s="24" t="s">
        <v>14846</v>
      </c>
      <c r="N3942" s="24" t="s">
        <v>14191</v>
      </c>
      <c r="O3942" s="24" t="s">
        <v>3326</v>
      </c>
      <c r="Q3942" s="24" t="s">
        <v>3311</v>
      </c>
      <c r="R3942" s="24" t="s">
        <v>3327</v>
      </c>
      <c r="S3942" s="24" t="s">
        <v>3313</v>
      </c>
    </row>
    <row r="3943" spans="1:19" x14ac:dyDescent="0.25">
      <c r="A3943" s="24" t="s">
        <v>14847</v>
      </c>
      <c r="B3943" s="24">
        <v>93341300</v>
      </c>
      <c r="C3943" s="24">
        <v>22692205</v>
      </c>
      <c r="D3943" s="24" t="s">
        <v>3302</v>
      </c>
      <c r="E3943" s="24" t="s">
        <v>3303</v>
      </c>
      <c r="F3943" s="24" t="s">
        <v>14848</v>
      </c>
      <c r="G3943" s="24" t="s">
        <v>13791</v>
      </c>
      <c r="H3943" s="24" t="s">
        <v>14849</v>
      </c>
      <c r="I3943" s="24" t="s">
        <v>14850</v>
      </c>
      <c r="J3943" s="24" t="s">
        <v>12913</v>
      </c>
      <c r="N3943" s="24" t="s">
        <v>4364</v>
      </c>
      <c r="O3943" s="24" t="s">
        <v>3326</v>
      </c>
      <c r="Q3943" s="24" t="s">
        <v>3311</v>
      </c>
      <c r="R3943" s="24" t="s">
        <v>3922</v>
      </c>
      <c r="S3943" s="24" t="s">
        <v>3313</v>
      </c>
    </row>
    <row r="3944" spans="1:19" x14ac:dyDescent="0.25">
      <c r="A3944" s="24" t="s">
        <v>14851</v>
      </c>
      <c r="B3944" s="24">
        <v>93345914</v>
      </c>
      <c r="C3944" s="24">
        <v>22692278</v>
      </c>
      <c r="D3944" s="24" t="s">
        <v>3302</v>
      </c>
      <c r="E3944" s="24" t="s">
        <v>3303</v>
      </c>
      <c r="F3944" s="24" t="s">
        <v>14839</v>
      </c>
      <c r="G3944" s="24" t="s">
        <v>13791</v>
      </c>
      <c r="H3944" s="24" t="s">
        <v>14852</v>
      </c>
      <c r="I3944" s="24" t="s">
        <v>14853</v>
      </c>
      <c r="J3944" s="24" t="s">
        <v>11025</v>
      </c>
      <c r="N3944" s="24" t="s">
        <v>14854</v>
      </c>
      <c r="O3944" s="24" t="s">
        <v>3326</v>
      </c>
      <c r="Q3944" s="24" t="s">
        <v>3311</v>
      </c>
      <c r="R3944" s="24" t="s">
        <v>3312</v>
      </c>
      <c r="S3944" s="24" t="s">
        <v>3313</v>
      </c>
    </row>
    <row r="3945" spans="1:19" x14ac:dyDescent="0.25">
      <c r="A3945" s="24" t="s">
        <v>14855</v>
      </c>
      <c r="B3945" s="24">
        <v>93348186</v>
      </c>
      <c r="C3945" s="24">
        <v>22692320</v>
      </c>
      <c r="D3945" s="24" t="s">
        <v>3302</v>
      </c>
      <c r="E3945" s="24" t="s">
        <v>3303</v>
      </c>
      <c r="F3945" s="24" t="s">
        <v>14839</v>
      </c>
      <c r="G3945" s="24" t="s">
        <v>13791</v>
      </c>
      <c r="H3945" s="24" t="s">
        <v>14852</v>
      </c>
      <c r="I3945" s="24" t="s">
        <v>14856</v>
      </c>
      <c r="J3945" s="24" t="s">
        <v>14857</v>
      </c>
      <c r="N3945" s="24" t="s">
        <v>14858</v>
      </c>
    </row>
    <row r="3946" spans="1:19" x14ac:dyDescent="0.25">
      <c r="A3946" s="24" t="s">
        <v>14859</v>
      </c>
      <c r="B3946" s="24">
        <v>93348374</v>
      </c>
      <c r="C3946" s="24">
        <v>22692323</v>
      </c>
      <c r="D3946" s="24" t="s">
        <v>3302</v>
      </c>
      <c r="E3946" s="24" t="s">
        <v>3303</v>
      </c>
      <c r="F3946" s="24" t="s">
        <v>14839</v>
      </c>
      <c r="G3946" s="24" t="s">
        <v>13791</v>
      </c>
      <c r="H3946" s="24" t="s">
        <v>14852</v>
      </c>
      <c r="I3946" s="24" t="s">
        <v>14856</v>
      </c>
      <c r="J3946" s="24" t="s">
        <v>9151</v>
      </c>
      <c r="N3946" s="24" t="s">
        <v>14048</v>
      </c>
      <c r="O3946" s="24" t="s">
        <v>3326</v>
      </c>
      <c r="Q3946" s="24" t="s">
        <v>3311</v>
      </c>
      <c r="R3946" s="24" t="s">
        <v>3327</v>
      </c>
      <c r="S3946" s="24" t="s">
        <v>3313</v>
      </c>
    </row>
    <row r="3947" spans="1:19" x14ac:dyDescent="0.25">
      <c r="A3947" s="24" t="s">
        <v>14860</v>
      </c>
      <c r="B3947" s="24">
        <v>93348601</v>
      </c>
      <c r="C3947" s="24">
        <v>22692330</v>
      </c>
      <c r="D3947" s="24" t="s">
        <v>3302</v>
      </c>
      <c r="E3947" s="24" t="s">
        <v>3303</v>
      </c>
      <c r="F3947" s="24" t="s">
        <v>14839</v>
      </c>
      <c r="G3947" s="24" t="s">
        <v>13791</v>
      </c>
      <c r="H3947" s="24" t="s">
        <v>14852</v>
      </c>
      <c r="I3947" s="24" t="s">
        <v>14861</v>
      </c>
      <c r="J3947" s="24" t="s">
        <v>6341</v>
      </c>
      <c r="N3947" s="24" t="s">
        <v>14862</v>
      </c>
    </row>
    <row r="3948" spans="1:19" x14ac:dyDescent="0.25">
      <c r="A3948" s="24" t="s">
        <v>14863</v>
      </c>
      <c r="B3948" s="24">
        <v>93348780</v>
      </c>
      <c r="C3948" s="24">
        <v>22692337</v>
      </c>
      <c r="D3948" s="24" t="s">
        <v>3302</v>
      </c>
      <c r="E3948" s="24" t="s">
        <v>3303</v>
      </c>
      <c r="F3948" s="24" t="s">
        <v>14839</v>
      </c>
      <c r="G3948" s="24" t="s">
        <v>13791</v>
      </c>
      <c r="H3948" s="24" t="s">
        <v>14852</v>
      </c>
      <c r="I3948" s="24" t="s">
        <v>14864</v>
      </c>
      <c r="J3948" s="24" t="s">
        <v>14865</v>
      </c>
      <c r="N3948" s="24" t="s">
        <v>14003</v>
      </c>
      <c r="O3948" s="24" t="s">
        <v>3326</v>
      </c>
      <c r="Q3948" s="24" t="s">
        <v>3311</v>
      </c>
      <c r="R3948" s="24" t="s">
        <v>3327</v>
      </c>
      <c r="S3948" s="24" t="s">
        <v>3313</v>
      </c>
    </row>
    <row r="3949" spans="1:19" x14ac:dyDescent="0.25">
      <c r="A3949" s="24" t="s">
        <v>14866</v>
      </c>
      <c r="B3949" s="24">
        <v>93350975</v>
      </c>
      <c r="C3949" s="24">
        <v>22692371</v>
      </c>
      <c r="D3949" s="24" t="s">
        <v>3302</v>
      </c>
      <c r="E3949" s="24" t="s">
        <v>3303</v>
      </c>
      <c r="F3949" s="24" t="s">
        <v>14839</v>
      </c>
      <c r="G3949" s="24" t="s">
        <v>13791</v>
      </c>
      <c r="H3949" s="24" t="s">
        <v>14852</v>
      </c>
      <c r="I3949" s="24" t="s">
        <v>14864</v>
      </c>
      <c r="J3949" s="24" t="s">
        <v>14867</v>
      </c>
      <c r="N3949" s="24" t="s">
        <v>14003</v>
      </c>
      <c r="O3949" s="24" t="s">
        <v>3326</v>
      </c>
      <c r="Q3949" s="24" t="s">
        <v>3311</v>
      </c>
      <c r="R3949" s="24" t="s">
        <v>3327</v>
      </c>
      <c r="S3949" s="24" t="s">
        <v>3313</v>
      </c>
    </row>
    <row r="3950" spans="1:19" x14ac:dyDescent="0.25">
      <c r="A3950" s="24" t="s">
        <v>14868</v>
      </c>
      <c r="B3950" s="24">
        <v>93351150</v>
      </c>
      <c r="C3950" s="24">
        <v>22692374</v>
      </c>
      <c r="D3950" s="24" t="s">
        <v>3302</v>
      </c>
      <c r="E3950" s="24" t="s">
        <v>3303</v>
      </c>
      <c r="F3950" s="24" t="s">
        <v>14839</v>
      </c>
      <c r="G3950" s="24" t="s">
        <v>13791</v>
      </c>
      <c r="H3950" s="24" t="s">
        <v>14852</v>
      </c>
      <c r="I3950" s="24" t="s">
        <v>14864</v>
      </c>
      <c r="J3950" s="24" t="s">
        <v>14869</v>
      </c>
      <c r="N3950" s="24" t="s">
        <v>14870</v>
      </c>
      <c r="O3950" s="24" t="s">
        <v>3316</v>
      </c>
      <c r="P3950" s="24" t="s">
        <v>7591</v>
      </c>
      <c r="Q3950" s="24" t="s">
        <v>3311</v>
      </c>
      <c r="R3950" s="24" t="s">
        <v>3312</v>
      </c>
      <c r="S3950" s="24" t="s">
        <v>3313</v>
      </c>
    </row>
    <row r="3951" spans="1:19" x14ac:dyDescent="0.25">
      <c r="A3951" s="24" t="s">
        <v>14871</v>
      </c>
      <c r="B3951" s="24">
        <v>93359056</v>
      </c>
      <c r="C3951" s="24">
        <v>22692560</v>
      </c>
      <c r="D3951" s="24" t="s">
        <v>3302</v>
      </c>
      <c r="E3951" s="24" t="s">
        <v>3303</v>
      </c>
      <c r="F3951" s="24" t="s">
        <v>14839</v>
      </c>
      <c r="G3951" s="24" t="s">
        <v>13791</v>
      </c>
      <c r="H3951" s="24" t="s">
        <v>14852</v>
      </c>
      <c r="I3951" s="24" t="s">
        <v>14872</v>
      </c>
      <c r="J3951" s="24" t="s">
        <v>14873</v>
      </c>
      <c r="N3951" s="24" t="s">
        <v>5162</v>
      </c>
      <c r="O3951" s="24" t="s">
        <v>3326</v>
      </c>
      <c r="Q3951" s="24" t="s">
        <v>3311</v>
      </c>
      <c r="R3951" s="24" t="s">
        <v>3327</v>
      </c>
      <c r="S3951" s="24" t="s">
        <v>3313</v>
      </c>
    </row>
    <row r="3952" spans="1:19" x14ac:dyDescent="0.25">
      <c r="A3952" s="24" t="s">
        <v>14874</v>
      </c>
      <c r="B3952" s="24">
        <v>93360121</v>
      </c>
      <c r="C3952" s="24">
        <v>22692586</v>
      </c>
      <c r="D3952" s="24" t="s">
        <v>3302</v>
      </c>
      <c r="E3952" s="24" t="s">
        <v>3303</v>
      </c>
      <c r="F3952" s="24" t="s">
        <v>14839</v>
      </c>
      <c r="G3952" s="24" t="s">
        <v>13791</v>
      </c>
      <c r="H3952" s="24" t="s">
        <v>14852</v>
      </c>
      <c r="I3952" s="24" t="s">
        <v>14872</v>
      </c>
      <c r="J3952" s="24" t="s">
        <v>14875</v>
      </c>
      <c r="N3952" s="24" t="s">
        <v>14876</v>
      </c>
      <c r="O3952" s="24" t="s">
        <v>3326</v>
      </c>
      <c r="Q3952" s="24" t="s">
        <v>3311</v>
      </c>
      <c r="R3952" s="24" t="s">
        <v>3312</v>
      </c>
      <c r="S3952" s="24" t="s">
        <v>3313</v>
      </c>
    </row>
    <row r="3953" spans="1:19" x14ac:dyDescent="0.25">
      <c r="A3953" s="24" t="s">
        <v>14877</v>
      </c>
      <c r="B3953" s="24">
        <v>93360317</v>
      </c>
      <c r="C3953" s="24">
        <v>22692591</v>
      </c>
      <c r="D3953" s="24" t="s">
        <v>3302</v>
      </c>
      <c r="E3953" s="24" t="s">
        <v>3303</v>
      </c>
      <c r="F3953" s="24" t="s">
        <v>14839</v>
      </c>
      <c r="G3953" s="24" t="s">
        <v>13791</v>
      </c>
      <c r="H3953" s="24" t="s">
        <v>14852</v>
      </c>
      <c r="I3953" s="24" t="s">
        <v>14872</v>
      </c>
      <c r="J3953" s="24" t="s">
        <v>14878</v>
      </c>
      <c r="N3953" s="24" t="s">
        <v>5162</v>
      </c>
      <c r="O3953" s="24" t="s">
        <v>3326</v>
      </c>
      <c r="Q3953" s="24" t="s">
        <v>3311</v>
      </c>
      <c r="R3953" s="24" t="s">
        <v>3312</v>
      </c>
      <c r="S3953" s="24" t="s">
        <v>3313</v>
      </c>
    </row>
    <row r="3954" spans="1:19" x14ac:dyDescent="0.25">
      <c r="A3954" s="24" t="s">
        <v>14879</v>
      </c>
      <c r="B3954" s="24">
        <v>93360502</v>
      </c>
      <c r="C3954" s="24">
        <v>22692596</v>
      </c>
      <c r="D3954" s="24" t="s">
        <v>3302</v>
      </c>
      <c r="E3954" s="24" t="s">
        <v>3303</v>
      </c>
      <c r="F3954" s="24" t="s">
        <v>14839</v>
      </c>
      <c r="G3954" s="24" t="s">
        <v>13791</v>
      </c>
      <c r="H3954" s="24" t="s">
        <v>14852</v>
      </c>
      <c r="I3954" s="24" t="s">
        <v>14872</v>
      </c>
      <c r="J3954" s="24" t="s">
        <v>14880</v>
      </c>
      <c r="N3954" s="24" t="s">
        <v>14881</v>
      </c>
      <c r="O3954" s="24" t="s">
        <v>3326</v>
      </c>
      <c r="Q3954" s="24" t="s">
        <v>3311</v>
      </c>
      <c r="R3954" s="24" t="s">
        <v>3312</v>
      </c>
      <c r="S3954" s="24" t="s">
        <v>3313</v>
      </c>
    </row>
    <row r="3955" spans="1:19" x14ac:dyDescent="0.25">
      <c r="A3955" s="24" t="s">
        <v>14882</v>
      </c>
      <c r="B3955" s="24">
        <v>93364465</v>
      </c>
      <c r="C3955" s="24">
        <v>22692687</v>
      </c>
      <c r="D3955" s="24" t="s">
        <v>3302</v>
      </c>
      <c r="E3955" s="24" t="s">
        <v>3303</v>
      </c>
      <c r="F3955" s="24" t="s">
        <v>14839</v>
      </c>
      <c r="G3955" s="24" t="s">
        <v>13791</v>
      </c>
      <c r="H3955" s="24" t="s">
        <v>14852</v>
      </c>
      <c r="I3955" s="24" t="s">
        <v>14861</v>
      </c>
      <c r="J3955" s="24" t="s">
        <v>14883</v>
      </c>
      <c r="N3955" s="24" t="s">
        <v>14884</v>
      </c>
      <c r="O3955" s="24" t="s">
        <v>3316</v>
      </c>
      <c r="P3955" s="24" t="s">
        <v>7591</v>
      </c>
      <c r="Q3955" s="24" t="s">
        <v>3311</v>
      </c>
      <c r="R3955" s="24" t="s">
        <v>3312</v>
      </c>
      <c r="S3955" s="24" t="s">
        <v>3313</v>
      </c>
    </row>
    <row r="3956" spans="1:19" x14ac:dyDescent="0.25">
      <c r="A3956" s="24" t="s">
        <v>14885</v>
      </c>
      <c r="B3956" s="24">
        <v>93364764</v>
      </c>
      <c r="C3956" s="24">
        <v>22692690</v>
      </c>
      <c r="D3956" s="24" t="s">
        <v>3302</v>
      </c>
      <c r="E3956" s="24" t="s">
        <v>3303</v>
      </c>
      <c r="F3956" s="24" t="s">
        <v>14839</v>
      </c>
      <c r="G3956" s="24" t="s">
        <v>13791</v>
      </c>
      <c r="H3956" s="24" t="s">
        <v>14852</v>
      </c>
      <c r="I3956" s="24" t="s">
        <v>14861</v>
      </c>
      <c r="J3956" s="24" t="s">
        <v>14647</v>
      </c>
      <c r="N3956" s="24" t="s">
        <v>14003</v>
      </c>
      <c r="O3956" s="24" t="s">
        <v>3326</v>
      </c>
      <c r="Q3956" s="24" t="s">
        <v>3311</v>
      </c>
      <c r="R3956" s="24" t="s">
        <v>3327</v>
      </c>
      <c r="S3956" s="24" t="s">
        <v>3313</v>
      </c>
    </row>
    <row r="3957" spans="1:19" x14ac:dyDescent="0.25">
      <c r="A3957" s="24" t="s">
        <v>14886</v>
      </c>
      <c r="B3957" s="24">
        <v>93366627</v>
      </c>
      <c r="C3957" s="24">
        <v>22692720</v>
      </c>
      <c r="D3957" s="24" t="s">
        <v>3302</v>
      </c>
      <c r="E3957" s="24" t="s">
        <v>3303</v>
      </c>
      <c r="F3957" s="24" t="s">
        <v>14839</v>
      </c>
      <c r="G3957" s="24" t="s">
        <v>13791</v>
      </c>
      <c r="H3957" s="24" t="s">
        <v>14852</v>
      </c>
      <c r="I3957" s="24" t="s">
        <v>14887</v>
      </c>
      <c r="J3957" s="24" t="s">
        <v>12156</v>
      </c>
      <c r="N3957" s="24" t="s">
        <v>14191</v>
      </c>
      <c r="O3957" s="24" t="s">
        <v>3326</v>
      </c>
      <c r="Q3957" s="24" t="s">
        <v>3311</v>
      </c>
      <c r="R3957" s="24" t="s">
        <v>3327</v>
      </c>
      <c r="S3957" s="24" t="s">
        <v>3313</v>
      </c>
    </row>
    <row r="3958" spans="1:19" x14ac:dyDescent="0.25">
      <c r="A3958" s="24" t="s">
        <v>14888</v>
      </c>
      <c r="B3958" s="24">
        <v>93368173</v>
      </c>
      <c r="C3958" s="24">
        <v>22692760</v>
      </c>
      <c r="D3958" s="24" t="s">
        <v>3302</v>
      </c>
      <c r="E3958" s="24" t="s">
        <v>3303</v>
      </c>
      <c r="F3958" s="24" t="s">
        <v>14839</v>
      </c>
      <c r="G3958" s="24" t="s">
        <v>13791</v>
      </c>
      <c r="H3958" s="24" t="s">
        <v>14852</v>
      </c>
      <c r="I3958" s="24" t="s">
        <v>14889</v>
      </c>
      <c r="J3958" s="24" t="s">
        <v>14890</v>
      </c>
      <c r="N3958" s="24" t="s">
        <v>14891</v>
      </c>
      <c r="O3958" s="24" t="s">
        <v>3326</v>
      </c>
      <c r="Q3958" s="24" t="s">
        <v>3311</v>
      </c>
      <c r="R3958" s="24" t="s">
        <v>3327</v>
      </c>
      <c r="S3958" s="24" t="s">
        <v>3313</v>
      </c>
    </row>
    <row r="3959" spans="1:19" x14ac:dyDescent="0.25">
      <c r="A3959" s="24" t="s">
        <v>14892</v>
      </c>
      <c r="B3959" s="24">
        <v>93368426</v>
      </c>
      <c r="C3959" s="24">
        <v>22692763</v>
      </c>
      <c r="D3959" s="24" t="s">
        <v>3302</v>
      </c>
      <c r="E3959" s="24" t="s">
        <v>3303</v>
      </c>
      <c r="F3959" s="24" t="s">
        <v>14839</v>
      </c>
      <c r="G3959" s="24" t="s">
        <v>13791</v>
      </c>
      <c r="H3959" s="24" t="s">
        <v>14852</v>
      </c>
      <c r="I3959" s="24" t="s">
        <v>14893</v>
      </c>
      <c r="J3959" s="24" t="s">
        <v>10385</v>
      </c>
      <c r="N3959" s="24" t="s">
        <v>14191</v>
      </c>
      <c r="O3959" s="24" t="s">
        <v>3326</v>
      </c>
      <c r="Q3959" s="24" t="s">
        <v>3311</v>
      </c>
      <c r="R3959" s="24" t="s">
        <v>3327</v>
      </c>
      <c r="S3959" s="24" t="s">
        <v>3313</v>
      </c>
    </row>
    <row r="3960" spans="1:19" x14ac:dyDescent="0.25">
      <c r="A3960" s="24" t="s">
        <v>14894</v>
      </c>
      <c r="B3960" s="24">
        <v>93368734</v>
      </c>
      <c r="C3960" s="24">
        <v>22692766</v>
      </c>
      <c r="D3960" s="24" t="s">
        <v>3302</v>
      </c>
      <c r="E3960" s="24" t="s">
        <v>3303</v>
      </c>
      <c r="F3960" s="24" t="s">
        <v>14839</v>
      </c>
      <c r="G3960" s="24" t="s">
        <v>13791</v>
      </c>
      <c r="H3960" s="24" t="s">
        <v>14852</v>
      </c>
      <c r="I3960" s="24" t="s">
        <v>14893</v>
      </c>
      <c r="J3960" s="24" t="s">
        <v>4639</v>
      </c>
      <c r="N3960" s="24" t="s">
        <v>14003</v>
      </c>
      <c r="O3960" s="24" t="s">
        <v>3326</v>
      </c>
      <c r="Q3960" s="24" t="s">
        <v>3311</v>
      </c>
      <c r="R3960" s="24" t="s">
        <v>3327</v>
      </c>
      <c r="S3960" s="24" t="s">
        <v>3313</v>
      </c>
    </row>
    <row r="3961" spans="1:19" x14ac:dyDescent="0.25">
      <c r="A3961" s="24" t="s">
        <v>14895</v>
      </c>
      <c r="B3961" s="24">
        <v>93368937</v>
      </c>
      <c r="C3961" s="24">
        <v>22692772</v>
      </c>
      <c r="D3961" s="24" t="s">
        <v>3302</v>
      </c>
      <c r="E3961" s="24" t="s">
        <v>3303</v>
      </c>
      <c r="F3961" s="24" t="s">
        <v>14839</v>
      </c>
      <c r="G3961" s="24" t="s">
        <v>13791</v>
      </c>
      <c r="H3961" s="24" t="s">
        <v>14852</v>
      </c>
      <c r="I3961" s="24" t="s">
        <v>14893</v>
      </c>
      <c r="J3961" s="24" t="s">
        <v>14896</v>
      </c>
      <c r="N3961" s="24" t="s">
        <v>14278</v>
      </c>
      <c r="O3961" s="24" t="s">
        <v>3326</v>
      </c>
      <c r="Q3961" s="24" t="s">
        <v>3311</v>
      </c>
      <c r="R3961" s="24" t="s">
        <v>3922</v>
      </c>
      <c r="S3961" s="24" t="s">
        <v>3313</v>
      </c>
    </row>
    <row r="3962" spans="1:19" x14ac:dyDescent="0.25">
      <c r="A3962" s="24" t="s">
        <v>14897</v>
      </c>
      <c r="B3962" s="24">
        <v>93371309</v>
      </c>
      <c r="C3962" s="24">
        <v>22692827</v>
      </c>
      <c r="D3962" s="24" t="s">
        <v>3302</v>
      </c>
      <c r="E3962" s="24" t="s">
        <v>3303</v>
      </c>
      <c r="F3962" s="24" t="s">
        <v>14839</v>
      </c>
      <c r="G3962" s="24" t="s">
        <v>13791</v>
      </c>
      <c r="H3962" s="24" t="s">
        <v>14852</v>
      </c>
      <c r="I3962" s="24" t="s">
        <v>14898</v>
      </c>
      <c r="J3962" s="24" t="s">
        <v>4437</v>
      </c>
      <c r="N3962" s="24" t="s">
        <v>4364</v>
      </c>
      <c r="O3962" s="24" t="s">
        <v>3326</v>
      </c>
      <c r="Q3962" s="24" t="s">
        <v>3311</v>
      </c>
      <c r="R3962" s="24" t="s">
        <v>3312</v>
      </c>
      <c r="S3962" s="24" t="s">
        <v>3313</v>
      </c>
    </row>
    <row r="3963" spans="1:19" x14ac:dyDescent="0.25">
      <c r="A3963" s="24" t="s">
        <v>14899</v>
      </c>
      <c r="B3963" s="24">
        <v>93371738</v>
      </c>
      <c r="C3963" s="24">
        <v>22692848</v>
      </c>
      <c r="D3963" s="24" t="s">
        <v>3302</v>
      </c>
      <c r="E3963" s="24" t="s">
        <v>3303</v>
      </c>
      <c r="F3963" s="24" t="s">
        <v>14839</v>
      </c>
      <c r="G3963" s="24" t="s">
        <v>13791</v>
      </c>
      <c r="H3963" s="24" t="s">
        <v>14852</v>
      </c>
      <c r="I3963" s="24" t="s">
        <v>14898</v>
      </c>
      <c r="J3963" s="24" t="s">
        <v>14343</v>
      </c>
      <c r="N3963" s="24" t="s">
        <v>4184</v>
      </c>
      <c r="O3963" s="24" t="s">
        <v>3326</v>
      </c>
      <c r="Q3963" s="24" t="s">
        <v>3311</v>
      </c>
      <c r="R3963" s="24" t="s">
        <v>3327</v>
      </c>
      <c r="S3963" s="24" t="s">
        <v>3313</v>
      </c>
    </row>
    <row r="3964" spans="1:19" x14ac:dyDescent="0.25">
      <c r="A3964" s="24" t="s">
        <v>14900</v>
      </c>
      <c r="B3964" s="24">
        <v>93373006</v>
      </c>
      <c r="C3964" s="24">
        <v>22692883</v>
      </c>
      <c r="D3964" s="24" t="s">
        <v>3302</v>
      </c>
      <c r="E3964" s="24" t="s">
        <v>3303</v>
      </c>
      <c r="F3964" s="24" t="s">
        <v>14839</v>
      </c>
      <c r="G3964" s="24" t="s">
        <v>13791</v>
      </c>
      <c r="H3964" s="24" t="s">
        <v>14852</v>
      </c>
      <c r="I3964" s="24" t="s">
        <v>14901</v>
      </c>
      <c r="J3964" s="24" t="s">
        <v>14902</v>
      </c>
      <c r="N3964" s="24" t="s">
        <v>14903</v>
      </c>
      <c r="O3964" s="24" t="s">
        <v>3326</v>
      </c>
      <c r="Q3964" s="24" t="s">
        <v>3311</v>
      </c>
      <c r="R3964" s="24" t="s">
        <v>3327</v>
      </c>
      <c r="S3964" s="24" t="s">
        <v>3313</v>
      </c>
    </row>
    <row r="3965" spans="1:19" x14ac:dyDescent="0.25">
      <c r="A3965" s="24" t="s">
        <v>14904</v>
      </c>
      <c r="B3965" s="24">
        <v>93373536</v>
      </c>
      <c r="C3965" s="24">
        <v>22692887</v>
      </c>
      <c r="D3965" s="24" t="s">
        <v>3302</v>
      </c>
      <c r="E3965" s="24" t="s">
        <v>3303</v>
      </c>
      <c r="F3965" s="24" t="s">
        <v>14839</v>
      </c>
      <c r="G3965" s="24" t="s">
        <v>13791</v>
      </c>
      <c r="H3965" s="24" t="s">
        <v>14852</v>
      </c>
      <c r="I3965" s="24" t="s">
        <v>14901</v>
      </c>
      <c r="J3965" s="24" t="s">
        <v>13471</v>
      </c>
      <c r="N3965" s="24" t="s">
        <v>14003</v>
      </c>
      <c r="O3965" s="24" t="s">
        <v>3326</v>
      </c>
      <c r="Q3965" s="24" t="s">
        <v>3311</v>
      </c>
      <c r="R3965" s="24" t="s">
        <v>3922</v>
      </c>
      <c r="S3965" s="24" t="s">
        <v>3313</v>
      </c>
    </row>
    <row r="3966" spans="1:19" x14ac:dyDescent="0.25">
      <c r="A3966" s="24" t="s">
        <v>14905</v>
      </c>
      <c r="B3966" s="24">
        <v>93374594</v>
      </c>
      <c r="C3966" s="24">
        <v>22692929</v>
      </c>
      <c r="D3966" s="24" t="s">
        <v>3302</v>
      </c>
      <c r="E3966" s="24" t="s">
        <v>3303</v>
      </c>
      <c r="F3966" s="24" t="s">
        <v>14839</v>
      </c>
      <c r="G3966" s="24" t="s">
        <v>13791</v>
      </c>
      <c r="H3966" s="24" t="s">
        <v>14852</v>
      </c>
      <c r="I3966" s="24" t="s">
        <v>14906</v>
      </c>
      <c r="J3966" s="24" t="s">
        <v>11649</v>
      </c>
      <c r="N3966" s="24" t="s">
        <v>14299</v>
      </c>
      <c r="O3966" s="24" t="s">
        <v>3326</v>
      </c>
      <c r="Q3966" s="24" t="s">
        <v>3311</v>
      </c>
      <c r="R3966" s="24" t="s">
        <v>3922</v>
      </c>
      <c r="S3966" s="24" t="s">
        <v>3313</v>
      </c>
    </row>
    <row r="3967" spans="1:19" x14ac:dyDescent="0.25">
      <c r="A3967" s="24" t="s">
        <v>14907</v>
      </c>
      <c r="B3967" s="24">
        <v>93375014</v>
      </c>
      <c r="C3967" s="24">
        <v>22692937</v>
      </c>
      <c r="D3967" s="24" t="s">
        <v>3302</v>
      </c>
      <c r="E3967" s="24" t="s">
        <v>3303</v>
      </c>
      <c r="F3967" s="24" t="s">
        <v>14839</v>
      </c>
      <c r="G3967" s="24" t="s">
        <v>13791</v>
      </c>
      <c r="H3967" s="24" t="s">
        <v>14852</v>
      </c>
      <c r="I3967" s="24" t="s">
        <v>14906</v>
      </c>
      <c r="J3967" s="24" t="s">
        <v>14908</v>
      </c>
      <c r="N3967" s="24" t="s">
        <v>14299</v>
      </c>
      <c r="O3967" s="24" t="s">
        <v>3326</v>
      </c>
      <c r="Q3967" s="24" t="s">
        <v>3311</v>
      </c>
      <c r="R3967" s="24" t="s">
        <v>3327</v>
      </c>
      <c r="S3967" s="24" t="s">
        <v>3313</v>
      </c>
    </row>
    <row r="3968" spans="1:19" x14ac:dyDescent="0.25">
      <c r="A3968" s="24" t="s">
        <v>14909</v>
      </c>
      <c r="B3968" s="24">
        <v>93375222</v>
      </c>
      <c r="C3968" s="24">
        <v>22692940</v>
      </c>
      <c r="D3968" s="24" t="s">
        <v>3302</v>
      </c>
      <c r="E3968" s="24" t="s">
        <v>3303</v>
      </c>
      <c r="F3968" s="24" t="s">
        <v>14839</v>
      </c>
      <c r="G3968" s="24" t="s">
        <v>13791</v>
      </c>
      <c r="H3968" s="24" t="s">
        <v>14852</v>
      </c>
      <c r="I3968" s="24" t="s">
        <v>14906</v>
      </c>
      <c r="J3968" s="24" t="s">
        <v>14910</v>
      </c>
      <c r="N3968" s="24" t="s">
        <v>14911</v>
      </c>
      <c r="O3968" s="24" t="s">
        <v>3326</v>
      </c>
      <c r="Q3968" s="24" t="s">
        <v>3311</v>
      </c>
      <c r="R3968" s="24" t="s">
        <v>3922</v>
      </c>
      <c r="S3968" s="24" t="s">
        <v>3313</v>
      </c>
    </row>
    <row r="3969" spans="1:19" x14ac:dyDescent="0.25">
      <c r="A3969" s="24" t="s">
        <v>14912</v>
      </c>
      <c r="B3969" s="24">
        <v>93380643</v>
      </c>
      <c r="C3969" s="24">
        <v>22693046</v>
      </c>
      <c r="D3969" s="24" t="s">
        <v>3302</v>
      </c>
      <c r="E3969" s="24" t="s">
        <v>3303</v>
      </c>
      <c r="F3969" s="24" t="s">
        <v>13859</v>
      </c>
      <c r="G3969" s="24" t="s">
        <v>13791</v>
      </c>
      <c r="H3969" s="24" t="s">
        <v>14913</v>
      </c>
      <c r="I3969" s="24" t="s">
        <v>14914</v>
      </c>
      <c r="J3969" s="24" t="s">
        <v>14915</v>
      </c>
      <c r="N3969" s="24" t="s">
        <v>14916</v>
      </c>
      <c r="O3969" s="24" t="s">
        <v>3326</v>
      </c>
      <c r="Q3969" s="24" t="s">
        <v>3311</v>
      </c>
      <c r="R3969" s="24" t="s">
        <v>3922</v>
      </c>
      <c r="S3969" s="24" t="s">
        <v>3313</v>
      </c>
    </row>
    <row r="3970" spans="1:19" x14ac:dyDescent="0.25">
      <c r="A3970" s="24" t="s">
        <v>14917</v>
      </c>
      <c r="B3970" s="24">
        <v>93384265</v>
      </c>
      <c r="C3970" s="24">
        <v>22693112</v>
      </c>
      <c r="D3970" s="24" t="s">
        <v>3302</v>
      </c>
      <c r="E3970" s="24" t="s">
        <v>3303</v>
      </c>
      <c r="F3970" s="24" t="s">
        <v>13859</v>
      </c>
      <c r="G3970" s="24" t="s">
        <v>13791</v>
      </c>
      <c r="H3970" s="24" t="s">
        <v>13867</v>
      </c>
      <c r="I3970" s="24" t="s">
        <v>14918</v>
      </c>
      <c r="J3970" s="24" t="s">
        <v>14919</v>
      </c>
      <c r="N3970" s="24" t="s">
        <v>14102</v>
      </c>
      <c r="O3970" s="24" t="s">
        <v>3326</v>
      </c>
      <c r="Q3970" s="24" t="s">
        <v>3311</v>
      </c>
      <c r="R3970" s="24" t="s">
        <v>3922</v>
      </c>
      <c r="S3970" s="24" t="s">
        <v>3313</v>
      </c>
    </row>
    <row r="3971" spans="1:19" x14ac:dyDescent="0.25">
      <c r="A3971" s="24" t="s">
        <v>14920</v>
      </c>
      <c r="B3971" s="24">
        <v>93384942</v>
      </c>
      <c r="C3971" s="24">
        <v>22693121</v>
      </c>
      <c r="D3971" s="24" t="s">
        <v>3302</v>
      </c>
      <c r="E3971" s="24" t="s">
        <v>3303</v>
      </c>
      <c r="F3971" s="24" t="s">
        <v>13859</v>
      </c>
      <c r="G3971" s="24" t="s">
        <v>13791</v>
      </c>
      <c r="H3971" s="24" t="s">
        <v>13867</v>
      </c>
      <c r="I3971" s="24" t="s">
        <v>14918</v>
      </c>
      <c r="J3971" s="24" t="s">
        <v>12548</v>
      </c>
      <c r="N3971" s="24" t="s">
        <v>14191</v>
      </c>
      <c r="O3971" s="24" t="s">
        <v>3326</v>
      </c>
      <c r="Q3971" s="24" t="s">
        <v>3311</v>
      </c>
      <c r="R3971" s="24" t="s">
        <v>3312</v>
      </c>
      <c r="S3971" s="24" t="s">
        <v>3313</v>
      </c>
    </row>
    <row r="3972" spans="1:19" x14ac:dyDescent="0.25">
      <c r="A3972" s="24" t="s">
        <v>14921</v>
      </c>
      <c r="B3972" s="24">
        <v>93386036</v>
      </c>
      <c r="C3972" s="24">
        <v>22693154</v>
      </c>
      <c r="D3972" s="24" t="s">
        <v>3302</v>
      </c>
      <c r="E3972" s="24" t="s">
        <v>3303</v>
      </c>
      <c r="F3972" s="24" t="s">
        <v>13859</v>
      </c>
      <c r="G3972" s="24" t="s">
        <v>13791</v>
      </c>
      <c r="H3972" s="24" t="s">
        <v>13867</v>
      </c>
      <c r="I3972" s="24" t="s">
        <v>14922</v>
      </c>
      <c r="J3972" s="24" t="s">
        <v>14923</v>
      </c>
      <c r="N3972" s="24" t="s">
        <v>3748</v>
      </c>
      <c r="O3972" s="24" t="s">
        <v>3326</v>
      </c>
      <c r="Q3972" s="24" t="s">
        <v>3311</v>
      </c>
      <c r="R3972" s="24" t="s">
        <v>3312</v>
      </c>
      <c r="S3972" s="24" t="s">
        <v>3313</v>
      </c>
    </row>
    <row r="3973" spans="1:19" x14ac:dyDescent="0.25">
      <c r="A3973" s="24" t="s">
        <v>14924</v>
      </c>
      <c r="B3973" s="24">
        <v>93391112</v>
      </c>
      <c r="C3973" s="24">
        <v>22693203</v>
      </c>
      <c r="D3973" s="24" t="s">
        <v>3302</v>
      </c>
      <c r="E3973" s="24" t="s">
        <v>3303</v>
      </c>
      <c r="F3973" s="24" t="s">
        <v>13859</v>
      </c>
      <c r="G3973" s="24" t="s">
        <v>13791</v>
      </c>
      <c r="H3973" s="24" t="s">
        <v>13867</v>
      </c>
      <c r="I3973" s="24" t="s">
        <v>14925</v>
      </c>
      <c r="J3973" s="24" t="s">
        <v>14926</v>
      </c>
      <c r="N3973" s="24" t="s">
        <v>14927</v>
      </c>
      <c r="O3973" s="24" t="s">
        <v>3326</v>
      </c>
      <c r="Q3973" s="24" t="s">
        <v>3311</v>
      </c>
      <c r="R3973" s="24" t="s">
        <v>3743</v>
      </c>
      <c r="S3973" s="24" t="s">
        <v>3313</v>
      </c>
    </row>
    <row r="3974" spans="1:19" x14ac:dyDescent="0.25">
      <c r="A3974" s="24" t="s">
        <v>14928</v>
      </c>
      <c r="B3974" s="24">
        <v>93392247</v>
      </c>
      <c r="C3974" s="24">
        <v>22693231</v>
      </c>
      <c r="D3974" s="24" t="s">
        <v>3302</v>
      </c>
      <c r="E3974" s="24" t="s">
        <v>3303</v>
      </c>
      <c r="F3974" s="24" t="s">
        <v>13859</v>
      </c>
      <c r="G3974" s="24" t="s">
        <v>13791</v>
      </c>
      <c r="H3974" s="24" t="s">
        <v>13867</v>
      </c>
      <c r="I3974" s="24" t="s">
        <v>14929</v>
      </c>
      <c r="J3974" s="24" t="s">
        <v>14930</v>
      </c>
      <c r="N3974" s="24" t="s">
        <v>4184</v>
      </c>
      <c r="O3974" s="24" t="s">
        <v>3326</v>
      </c>
      <c r="Q3974" s="24" t="s">
        <v>3311</v>
      </c>
      <c r="R3974" s="24" t="s">
        <v>3922</v>
      </c>
      <c r="S3974" s="24" t="s">
        <v>3313</v>
      </c>
    </row>
    <row r="3975" spans="1:19" x14ac:dyDescent="0.25">
      <c r="A3975" s="24" t="s">
        <v>14931</v>
      </c>
      <c r="B3975" s="24">
        <v>93392879</v>
      </c>
      <c r="C3975" s="24">
        <v>22693235</v>
      </c>
      <c r="D3975" s="24" t="s">
        <v>3302</v>
      </c>
      <c r="E3975" s="24" t="s">
        <v>3303</v>
      </c>
      <c r="F3975" s="24" t="s">
        <v>13859</v>
      </c>
      <c r="G3975" s="24" t="s">
        <v>13791</v>
      </c>
      <c r="H3975" s="24" t="s">
        <v>13867</v>
      </c>
      <c r="I3975" s="24" t="s">
        <v>14929</v>
      </c>
      <c r="J3975" s="24" t="s">
        <v>3448</v>
      </c>
      <c r="N3975" s="24" t="s">
        <v>4184</v>
      </c>
      <c r="O3975" s="24" t="s">
        <v>3326</v>
      </c>
      <c r="Q3975" s="24" t="s">
        <v>3311</v>
      </c>
      <c r="R3975" s="24" t="s">
        <v>3312</v>
      </c>
      <c r="S3975" s="24" t="s">
        <v>3313</v>
      </c>
    </row>
    <row r="3976" spans="1:19" x14ac:dyDescent="0.25">
      <c r="A3976" s="24" t="s">
        <v>14932</v>
      </c>
      <c r="B3976" s="24">
        <v>93394194</v>
      </c>
      <c r="C3976" s="24">
        <v>22693277</v>
      </c>
      <c r="D3976" s="24" t="s">
        <v>3302</v>
      </c>
      <c r="E3976" s="24" t="s">
        <v>3303</v>
      </c>
      <c r="F3976" s="24" t="s">
        <v>13859</v>
      </c>
      <c r="G3976" s="24" t="s">
        <v>13791</v>
      </c>
      <c r="H3976" s="24" t="s">
        <v>13867</v>
      </c>
      <c r="I3976" s="24" t="s">
        <v>14933</v>
      </c>
      <c r="J3976" s="24" t="s">
        <v>4661</v>
      </c>
      <c r="N3976" s="24" t="s">
        <v>12153</v>
      </c>
      <c r="O3976" s="24" t="s">
        <v>3326</v>
      </c>
      <c r="Q3976" s="24" t="s">
        <v>3311</v>
      </c>
      <c r="R3976" s="24" t="s">
        <v>3312</v>
      </c>
      <c r="S3976" s="24" t="s">
        <v>3313</v>
      </c>
    </row>
    <row r="3977" spans="1:19" x14ac:dyDescent="0.25">
      <c r="A3977" s="24" t="s">
        <v>14934</v>
      </c>
      <c r="B3977" s="24">
        <v>93395925</v>
      </c>
      <c r="C3977" s="24">
        <v>22693319</v>
      </c>
      <c r="D3977" s="24" t="s">
        <v>3302</v>
      </c>
      <c r="E3977" s="24" t="s">
        <v>3303</v>
      </c>
      <c r="F3977" s="24" t="s">
        <v>13859</v>
      </c>
      <c r="G3977" s="24" t="s">
        <v>13791</v>
      </c>
      <c r="H3977" s="24" t="s">
        <v>13867</v>
      </c>
      <c r="I3977" s="24" t="s">
        <v>14929</v>
      </c>
      <c r="J3977" s="24" t="s">
        <v>14935</v>
      </c>
      <c r="N3977" s="24" t="s">
        <v>4184</v>
      </c>
      <c r="O3977" s="24" t="s">
        <v>3326</v>
      </c>
      <c r="Q3977" s="24" t="s">
        <v>3311</v>
      </c>
      <c r="R3977" s="24" t="s">
        <v>3922</v>
      </c>
      <c r="S3977" s="24" t="s">
        <v>3313</v>
      </c>
    </row>
    <row r="3978" spans="1:19" x14ac:dyDescent="0.25">
      <c r="A3978" s="24" t="s">
        <v>14936</v>
      </c>
      <c r="B3978" s="24">
        <v>93396788</v>
      </c>
      <c r="C3978" s="24">
        <v>22693344</v>
      </c>
      <c r="D3978" s="24" t="s">
        <v>3302</v>
      </c>
      <c r="E3978" s="24" t="s">
        <v>3303</v>
      </c>
      <c r="F3978" s="24" t="s">
        <v>13859</v>
      </c>
      <c r="G3978" s="24" t="s">
        <v>13791</v>
      </c>
      <c r="H3978" s="24" t="s">
        <v>13867</v>
      </c>
      <c r="I3978" s="24" t="s">
        <v>14937</v>
      </c>
      <c r="J3978" s="24" t="s">
        <v>12960</v>
      </c>
      <c r="N3978" s="24" t="s">
        <v>4184</v>
      </c>
      <c r="O3978" s="24" t="s">
        <v>3326</v>
      </c>
      <c r="Q3978" s="24" t="s">
        <v>3311</v>
      </c>
      <c r="R3978" s="24" t="s">
        <v>3312</v>
      </c>
      <c r="S3978" s="24" t="s">
        <v>3313</v>
      </c>
    </row>
    <row r="3979" spans="1:19" x14ac:dyDescent="0.25">
      <c r="A3979" s="24" t="s">
        <v>14938</v>
      </c>
      <c r="B3979" s="24">
        <v>93400702</v>
      </c>
      <c r="C3979" s="24">
        <v>22693373</v>
      </c>
      <c r="D3979" s="24" t="s">
        <v>3302</v>
      </c>
      <c r="E3979" s="24" t="s">
        <v>3303</v>
      </c>
      <c r="F3979" s="24" t="s">
        <v>13859</v>
      </c>
      <c r="G3979" s="24" t="s">
        <v>13791</v>
      </c>
      <c r="H3979" s="24" t="s">
        <v>13867</v>
      </c>
      <c r="I3979" s="24" t="s">
        <v>13874</v>
      </c>
      <c r="J3979" s="24" t="s">
        <v>9040</v>
      </c>
      <c r="N3979" s="24" t="s">
        <v>4364</v>
      </c>
      <c r="O3979" s="24" t="s">
        <v>3310</v>
      </c>
      <c r="P3979" s="24" t="s">
        <v>14939</v>
      </c>
      <c r="Q3979" s="24" t="s">
        <v>3311</v>
      </c>
      <c r="R3979" s="24" t="s">
        <v>3312</v>
      </c>
      <c r="S3979" s="24" t="s">
        <v>3313</v>
      </c>
    </row>
    <row r="3980" spans="1:19" x14ac:dyDescent="0.25">
      <c r="A3980" s="24" t="s">
        <v>14940</v>
      </c>
      <c r="B3980" s="24">
        <v>93403074</v>
      </c>
      <c r="C3980" s="24">
        <v>22693396</v>
      </c>
      <c r="D3980" s="24" t="s">
        <v>3302</v>
      </c>
      <c r="E3980" s="24" t="s">
        <v>3303</v>
      </c>
      <c r="F3980" s="24" t="s">
        <v>13859</v>
      </c>
      <c r="G3980" s="24" t="s">
        <v>13791</v>
      </c>
      <c r="H3980" s="24" t="s">
        <v>13867</v>
      </c>
      <c r="I3980" s="24" t="s">
        <v>13874</v>
      </c>
      <c r="J3980" s="24" t="s">
        <v>14941</v>
      </c>
      <c r="N3980" s="24" t="s">
        <v>14003</v>
      </c>
      <c r="O3980" s="24" t="s">
        <v>3326</v>
      </c>
      <c r="Q3980" s="24" t="s">
        <v>3311</v>
      </c>
      <c r="R3980" s="24" t="s">
        <v>3312</v>
      </c>
      <c r="S3980" s="24" t="s">
        <v>3313</v>
      </c>
    </row>
    <row r="3981" spans="1:19" x14ac:dyDescent="0.25">
      <c r="A3981" s="24" t="s">
        <v>14942</v>
      </c>
      <c r="B3981" s="24">
        <v>93404396</v>
      </c>
      <c r="C3981" s="24">
        <v>22693408</v>
      </c>
      <c r="D3981" s="24" t="s">
        <v>3302</v>
      </c>
      <c r="E3981" s="24" t="s">
        <v>3303</v>
      </c>
      <c r="F3981" s="24" t="s">
        <v>13859</v>
      </c>
      <c r="G3981" s="24" t="s">
        <v>13791</v>
      </c>
      <c r="H3981" s="24" t="s">
        <v>13867</v>
      </c>
      <c r="I3981" s="24" t="s">
        <v>13874</v>
      </c>
      <c r="J3981" s="24" t="s">
        <v>14943</v>
      </c>
      <c r="N3981" s="24" t="s">
        <v>14003</v>
      </c>
      <c r="O3981" s="24" t="s">
        <v>3326</v>
      </c>
      <c r="Q3981" s="24" t="s">
        <v>3311</v>
      </c>
      <c r="R3981" s="24" t="s">
        <v>3922</v>
      </c>
      <c r="S3981" s="24" t="s">
        <v>3313</v>
      </c>
    </row>
    <row r="3982" spans="1:19" x14ac:dyDescent="0.25">
      <c r="A3982" s="24" t="s">
        <v>14944</v>
      </c>
      <c r="B3982" s="24">
        <v>93407752</v>
      </c>
      <c r="C3982" s="24">
        <v>22693437</v>
      </c>
      <c r="D3982" s="24" t="s">
        <v>3302</v>
      </c>
      <c r="E3982" s="24" t="s">
        <v>3303</v>
      </c>
      <c r="F3982" s="24" t="s">
        <v>13859</v>
      </c>
      <c r="G3982" s="24" t="s">
        <v>13791</v>
      </c>
      <c r="H3982" s="24" t="s">
        <v>13867</v>
      </c>
      <c r="I3982" s="24" t="s">
        <v>13874</v>
      </c>
      <c r="J3982" s="24" t="s">
        <v>13862</v>
      </c>
      <c r="N3982" s="24" t="s">
        <v>14945</v>
      </c>
      <c r="O3982" s="24" t="s">
        <v>3326</v>
      </c>
      <c r="Q3982" s="24" t="s">
        <v>3311</v>
      </c>
      <c r="R3982" s="24" t="s">
        <v>3743</v>
      </c>
      <c r="S3982" s="24" t="s">
        <v>3313</v>
      </c>
    </row>
    <row r="3983" spans="1:19" x14ac:dyDescent="0.25">
      <c r="A3983" s="24" t="s">
        <v>14946</v>
      </c>
      <c r="B3983" s="24">
        <v>93409634</v>
      </c>
      <c r="C3983" s="24">
        <v>22693472</v>
      </c>
      <c r="D3983" s="24" t="s">
        <v>3302</v>
      </c>
      <c r="E3983" s="24" t="s">
        <v>3303</v>
      </c>
      <c r="F3983" s="24" t="s">
        <v>13859</v>
      </c>
      <c r="G3983" s="24" t="s">
        <v>13791</v>
      </c>
      <c r="H3983" s="24" t="s">
        <v>13867</v>
      </c>
      <c r="I3983" s="24" t="s">
        <v>14947</v>
      </c>
      <c r="J3983" s="24" t="s">
        <v>6455</v>
      </c>
      <c r="N3983" s="24" t="s">
        <v>14003</v>
      </c>
      <c r="O3983" s="24" t="s">
        <v>3326</v>
      </c>
      <c r="Q3983" s="24" t="s">
        <v>3311</v>
      </c>
      <c r="R3983" s="24" t="s">
        <v>3743</v>
      </c>
      <c r="S3983" s="24" t="s">
        <v>3313</v>
      </c>
    </row>
    <row r="3984" spans="1:19" x14ac:dyDescent="0.25">
      <c r="A3984" s="24" t="s">
        <v>14948</v>
      </c>
      <c r="B3984" s="24">
        <v>93410269</v>
      </c>
      <c r="C3984" s="24">
        <v>22693520</v>
      </c>
      <c r="D3984" s="24" t="s">
        <v>3302</v>
      </c>
      <c r="E3984" s="24" t="s">
        <v>3303</v>
      </c>
      <c r="F3984" s="24" t="s">
        <v>13859</v>
      </c>
      <c r="G3984" s="24" t="s">
        <v>13791</v>
      </c>
      <c r="H3984" s="24" t="s">
        <v>14949</v>
      </c>
      <c r="I3984" s="24" t="s">
        <v>14950</v>
      </c>
      <c r="J3984" s="24" t="s">
        <v>14951</v>
      </c>
      <c r="N3984" s="24" t="s">
        <v>14102</v>
      </c>
      <c r="O3984" s="24" t="s">
        <v>3326</v>
      </c>
      <c r="Q3984" s="24" t="s">
        <v>3311</v>
      </c>
      <c r="R3984" s="24" t="s">
        <v>3312</v>
      </c>
      <c r="S3984" s="24" t="s">
        <v>3313</v>
      </c>
    </row>
    <row r="3985" spans="1:19" x14ac:dyDescent="0.25">
      <c r="A3985" s="24" t="s">
        <v>14952</v>
      </c>
      <c r="B3985" s="24">
        <v>93412594</v>
      </c>
      <c r="C3985" s="24">
        <v>22693553</v>
      </c>
      <c r="D3985" s="24" t="s">
        <v>3302</v>
      </c>
      <c r="E3985" s="24" t="s">
        <v>3303</v>
      </c>
      <c r="F3985" s="24" t="s">
        <v>13859</v>
      </c>
      <c r="G3985" s="24" t="s">
        <v>13791</v>
      </c>
      <c r="H3985" s="24" t="s">
        <v>14953</v>
      </c>
      <c r="I3985" s="24" t="s">
        <v>14954</v>
      </c>
      <c r="J3985" s="24" t="s">
        <v>14955</v>
      </c>
      <c r="N3985" s="24" t="s">
        <v>4364</v>
      </c>
      <c r="O3985" s="24" t="s">
        <v>3326</v>
      </c>
      <c r="Q3985" s="24" t="s">
        <v>3311</v>
      </c>
      <c r="R3985" s="24" t="s">
        <v>3922</v>
      </c>
      <c r="S3985" s="24" t="s">
        <v>3313</v>
      </c>
    </row>
    <row r="3986" spans="1:19" x14ac:dyDescent="0.25">
      <c r="A3986" s="24" t="s">
        <v>14956</v>
      </c>
      <c r="B3986" s="24">
        <v>93414735</v>
      </c>
      <c r="C3986" s="24">
        <v>22693594</v>
      </c>
      <c r="D3986" s="24" t="s">
        <v>3302</v>
      </c>
      <c r="E3986" s="24" t="s">
        <v>3303</v>
      </c>
      <c r="F3986" s="24" t="s">
        <v>13859</v>
      </c>
      <c r="G3986" s="24" t="s">
        <v>13791</v>
      </c>
      <c r="H3986" s="24" t="s">
        <v>14957</v>
      </c>
      <c r="I3986" s="24" t="s">
        <v>14958</v>
      </c>
      <c r="J3986" s="24" t="s">
        <v>14959</v>
      </c>
      <c r="N3986" s="24" t="s">
        <v>14960</v>
      </c>
      <c r="O3986" s="24" t="s">
        <v>3326</v>
      </c>
      <c r="Q3986" s="24" t="s">
        <v>3311</v>
      </c>
      <c r="R3986" s="24" t="s">
        <v>3922</v>
      </c>
      <c r="S3986" s="24" t="s">
        <v>3313</v>
      </c>
    </row>
    <row r="3987" spans="1:19" x14ac:dyDescent="0.25">
      <c r="A3987" s="24" t="s">
        <v>14961</v>
      </c>
      <c r="B3987" s="24">
        <v>93416407</v>
      </c>
      <c r="C3987" s="24">
        <v>22693644</v>
      </c>
      <c r="D3987" s="24" t="s">
        <v>3302</v>
      </c>
      <c r="E3987" s="24" t="s">
        <v>3303</v>
      </c>
      <c r="F3987" s="24" t="s">
        <v>13859</v>
      </c>
      <c r="G3987" s="24" t="s">
        <v>13791</v>
      </c>
      <c r="H3987" s="24" t="s">
        <v>14962</v>
      </c>
      <c r="I3987" s="24" t="s">
        <v>14963</v>
      </c>
      <c r="J3987" s="24" t="s">
        <v>14964</v>
      </c>
      <c r="N3987" s="24" t="s">
        <v>14965</v>
      </c>
      <c r="O3987" s="24" t="s">
        <v>3326</v>
      </c>
      <c r="Q3987" s="24" t="s">
        <v>3311</v>
      </c>
      <c r="R3987" s="24" t="s">
        <v>3922</v>
      </c>
      <c r="S3987" s="24" t="s">
        <v>3313</v>
      </c>
    </row>
    <row r="3988" spans="1:19" x14ac:dyDescent="0.25">
      <c r="A3988" s="24" t="s">
        <v>14966</v>
      </c>
      <c r="B3988" s="24">
        <v>93420396</v>
      </c>
      <c r="C3988" s="24">
        <v>22693740</v>
      </c>
      <c r="D3988" s="24" t="s">
        <v>3302</v>
      </c>
      <c r="E3988" s="24" t="s">
        <v>3303</v>
      </c>
      <c r="F3988" s="24" t="s">
        <v>13859</v>
      </c>
      <c r="G3988" s="24" t="s">
        <v>13791</v>
      </c>
      <c r="H3988" s="24" t="s">
        <v>14967</v>
      </c>
      <c r="I3988" s="24" t="s">
        <v>14968</v>
      </c>
      <c r="J3988" s="24" t="s">
        <v>14969</v>
      </c>
      <c r="N3988" s="24" t="s">
        <v>14048</v>
      </c>
      <c r="O3988" s="24" t="s">
        <v>3326</v>
      </c>
      <c r="Q3988" s="24" t="s">
        <v>3311</v>
      </c>
      <c r="R3988" s="24" t="s">
        <v>3312</v>
      </c>
      <c r="S3988" s="24" t="s">
        <v>3313</v>
      </c>
    </row>
    <row r="3989" spans="1:19" x14ac:dyDescent="0.25">
      <c r="A3989" s="24" t="s">
        <v>14970</v>
      </c>
      <c r="B3989" s="24">
        <v>93421931</v>
      </c>
      <c r="C3989" s="24">
        <v>22693774</v>
      </c>
      <c r="D3989" s="24" t="s">
        <v>3302</v>
      </c>
      <c r="E3989" s="24" t="s">
        <v>3303</v>
      </c>
      <c r="F3989" s="24" t="s">
        <v>13859</v>
      </c>
      <c r="G3989" s="24" t="s">
        <v>13791</v>
      </c>
      <c r="H3989" s="24" t="s">
        <v>14967</v>
      </c>
      <c r="I3989" s="24" t="s">
        <v>14971</v>
      </c>
      <c r="J3989" s="24" t="s">
        <v>14972</v>
      </c>
      <c r="N3989" s="24" t="s">
        <v>14973</v>
      </c>
      <c r="O3989" s="24" t="s">
        <v>3326</v>
      </c>
      <c r="Q3989" s="24" t="s">
        <v>3311</v>
      </c>
      <c r="R3989" s="24" t="s">
        <v>3312</v>
      </c>
      <c r="S3989" s="24" t="s">
        <v>3313</v>
      </c>
    </row>
    <row r="3990" spans="1:19" x14ac:dyDescent="0.25">
      <c r="A3990" s="24" t="s">
        <v>14974</v>
      </c>
      <c r="B3990" s="24">
        <v>93422319</v>
      </c>
      <c r="C3990" s="24">
        <v>22693777</v>
      </c>
      <c r="D3990" s="24" t="s">
        <v>3302</v>
      </c>
      <c r="E3990" s="24" t="s">
        <v>3303</v>
      </c>
      <c r="F3990" s="24" t="s">
        <v>13859</v>
      </c>
      <c r="G3990" s="24" t="s">
        <v>13791</v>
      </c>
      <c r="H3990" s="24" t="s">
        <v>14967</v>
      </c>
      <c r="I3990" s="24" t="s">
        <v>14971</v>
      </c>
      <c r="J3990" s="24" t="s">
        <v>14975</v>
      </c>
      <c r="N3990" s="24" t="s">
        <v>3818</v>
      </c>
      <c r="O3990" s="24" t="s">
        <v>3326</v>
      </c>
      <c r="Q3990" s="24" t="s">
        <v>3311</v>
      </c>
      <c r="R3990" s="24" t="s">
        <v>3312</v>
      </c>
      <c r="S3990" s="24" t="s">
        <v>3313</v>
      </c>
    </row>
    <row r="3991" spans="1:19" x14ac:dyDescent="0.25">
      <c r="A3991" s="24" t="s">
        <v>14976</v>
      </c>
      <c r="B3991" s="24">
        <v>93426524</v>
      </c>
      <c r="C3991" s="24">
        <v>22693842</v>
      </c>
      <c r="D3991" s="24" t="s">
        <v>3302</v>
      </c>
      <c r="E3991" s="24" t="s">
        <v>3303</v>
      </c>
      <c r="F3991" s="24" t="s">
        <v>13859</v>
      </c>
      <c r="G3991" s="24" t="s">
        <v>13791</v>
      </c>
      <c r="H3991" s="24" t="s">
        <v>14967</v>
      </c>
      <c r="I3991" s="24" t="s">
        <v>14971</v>
      </c>
      <c r="J3991" s="24" t="s">
        <v>9953</v>
      </c>
      <c r="N3991" s="24" t="s">
        <v>14977</v>
      </c>
      <c r="O3991" s="24" t="s">
        <v>3326</v>
      </c>
      <c r="Q3991" s="24" t="s">
        <v>3311</v>
      </c>
      <c r="R3991" s="24" t="s">
        <v>3312</v>
      </c>
      <c r="S3991" s="24" t="s">
        <v>3313</v>
      </c>
    </row>
    <row r="3992" spans="1:19" x14ac:dyDescent="0.25">
      <c r="A3992" s="24" t="s">
        <v>14978</v>
      </c>
      <c r="B3992" s="24">
        <v>93428966</v>
      </c>
      <c r="C3992" s="24">
        <v>22693879</v>
      </c>
      <c r="D3992" s="24" t="s">
        <v>3302</v>
      </c>
      <c r="E3992" s="24" t="s">
        <v>3303</v>
      </c>
      <c r="F3992" s="24" t="s">
        <v>13859</v>
      </c>
      <c r="G3992" s="24" t="s">
        <v>13791</v>
      </c>
      <c r="H3992" s="24" t="s">
        <v>14967</v>
      </c>
      <c r="I3992" s="24" t="s">
        <v>14971</v>
      </c>
      <c r="J3992" s="24" t="s">
        <v>14470</v>
      </c>
      <c r="N3992" s="24" t="s">
        <v>11965</v>
      </c>
      <c r="O3992" s="24" t="s">
        <v>3326</v>
      </c>
      <c r="Q3992" s="24" t="s">
        <v>3311</v>
      </c>
      <c r="R3992" s="24" t="s">
        <v>3327</v>
      </c>
      <c r="S3992" s="24" t="s">
        <v>3313</v>
      </c>
    </row>
    <row r="3993" spans="1:19" x14ac:dyDescent="0.25">
      <c r="A3993" s="24" t="s">
        <v>14979</v>
      </c>
      <c r="B3993" s="24">
        <v>93430118</v>
      </c>
      <c r="C3993" s="24">
        <v>22693921</v>
      </c>
      <c r="D3993" s="24" t="s">
        <v>3302</v>
      </c>
      <c r="E3993" s="24" t="s">
        <v>3303</v>
      </c>
      <c r="F3993" s="24" t="s">
        <v>13859</v>
      </c>
      <c r="G3993" s="24" t="s">
        <v>13791</v>
      </c>
      <c r="H3993" s="24" t="s">
        <v>14967</v>
      </c>
      <c r="I3993" s="24" t="s">
        <v>14980</v>
      </c>
      <c r="J3993" s="24" t="s">
        <v>14981</v>
      </c>
      <c r="N3993" s="24" t="s">
        <v>14960</v>
      </c>
      <c r="O3993" s="24" t="s">
        <v>3326</v>
      </c>
      <c r="Q3993" s="24" t="s">
        <v>3311</v>
      </c>
      <c r="R3993" s="24" t="s">
        <v>3312</v>
      </c>
      <c r="S3993" s="24" t="s">
        <v>3313</v>
      </c>
    </row>
    <row r="3994" spans="1:19" x14ac:dyDescent="0.25">
      <c r="A3994" s="24" t="s">
        <v>14982</v>
      </c>
      <c r="B3994" s="24">
        <v>93436806</v>
      </c>
      <c r="C3994" s="24">
        <v>22694072</v>
      </c>
      <c r="D3994" s="24" t="s">
        <v>3302</v>
      </c>
      <c r="E3994" s="24" t="s">
        <v>3303</v>
      </c>
      <c r="F3994" s="24" t="s">
        <v>13859</v>
      </c>
      <c r="G3994" s="24" t="s">
        <v>13791</v>
      </c>
      <c r="H3994" s="24" t="s">
        <v>14967</v>
      </c>
      <c r="I3994" s="24" t="s">
        <v>14983</v>
      </c>
      <c r="J3994" s="24" t="s">
        <v>14984</v>
      </c>
      <c r="N3994" s="24" t="s">
        <v>14375</v>
      </c>
      <c r="O3994" s="24" t="s">
        <v>3326</v>
      </c>
      <c r="Q3994" s="24" t="s">
        <v>3311</v>
      </c>
      <c r="R3994" s="24" t="s">
        <v>3327</v>
      </c>
      <c r="S3994" s="24" t="s">
        <v>3313</v>
      </c>
    </row>
    <row r="3995" spans="1:19" x14ac:dyDescent="0.25">
      <c r="A3995" s="24" t="s">
        <v>14985</v>
      </c>
      <c r="B3995" s="24">
        <v>93437026</v>
      </c>
      <c r="C3995" s="24">
        <v>22694075</v>
      </c>
      <c r="D3995" s="24" t="s">
        <v>3302</v>
      </c>
      <c r="E3995" s="24" t="s">
        <v>3303</v>
      </c>
      <c r="F3995" s="24" t="s">
        <v>13859</v>
      </c>
      <c r="G3995" s="24" t="s">
        <v>13791</v>
      </c>
      <c r="H3995" s="24" t="s">
        <v>14967</v>
      </c>
      <c r="I3995" s="24" t="s">
        <v>14986</v>
      </c>
      <c r="J3995" s="24" t="s">
        <v>14987</v>
      </c>
      <c r="N3995" s="24" t="s">
        <v>12595</v>
      </c>
      <c r="O3995" s="24" t="s">
        <v>3326</v>
      </c>
      <c r="Q3995" s="24" t="s">
        <v>3311</v>
      </c>
      <c r="R3995" s="24" t="s">
        <v>3743</v>
      </c>
      <c r="S3995" s="24" t="s">
        <v>3313</v>
      </c>
    </row>
    <row r="3996" spans="1:19" x14ac:dyDescent="0.25">
      <c r="A3996" s="24" t="s">
        <v>14988</v>
      </c>
      <c r="B3996" s="24">
        <v>93442996</v>
      </c>
      <c r="C3996" s="24">
        <v>22694256</v>
      </c>
      <c r="D3996" s="24" t="s">
        <v>3302</v>
      </c>
      <c r="E3996" s="24" t="s">
        <v>3303</v>
      </c>
      <c r="F3996" s="24" t="s">
        <v>13859</v>
      </c>
      <c r="G3996" s="24" t="s">
        <v>13791</v>
      </c>
      <c r="H3996" s="24" t="s">
        <v>14989</v>
      </c>
      <c r="I3996" s="24" t="s">
        <v>14990</v>
      </c>
      <c r="J3996" s="24" t="s">
        <v>5161</v>
      </c>
      <c r="N3996" s="24" t="s">
        <v>3818</v>
      </c>
      <c r="O3996" s="24" t="s">
        <v>3326</v>
      </c>
      <c r="Q3996" s="24" t="s">
        <v>3311</v>
      </c>
      <c r="R3996" s="24" t="s">
        <v>3312</v>
      </c>
      <c r="S3996" s="24" t="s">
        <v>3313</v>
      </c>
    </row>
    <row r="3997" spans="1:19" x14ac:dyDescent="0.25">
      <c r="A3997" s="24" t="s">
        <v>14991</v>
      </c>
      <c r="B3997" s="24">
        <v>93462603</v>
      </c>
      <c r="C3997" s="24">
        <v>22694679</v>
      </c>
      <c r="D3997" s="24" t="s">
        <v>3302</v>
      </c>
      <c r="E3997" s="24" t="s">
        <v>3303</v>
      </c>
      <c r="F3997" s="24" t="s">
        <v>13859</v>
      </c>
      <c r="G3997" s="24" t="s">
        <v>13791</v>
      </c>
      <c r="H3997" s="24" t="s">
        <v>14989</v>
      </c>
      <c r="I3997" s="24" t="s">
        <v>14992</v>
      </c>
      <c r="J3997" s="24" t="s">
        <v>14043</v>
      </c>
      <c r="N3997" s="24" t="s">
        <v>14003</v>
      </c>
      <c r="O3997" s="24" t="s">
        <v>3326</v>
      </c>
      <c r="Q3997" s="24" t="s">
        <v>3311</v>
      </c>
      <c r="R3997" s="24" t="s">
        <v>3922</v>
      </c>
      <c r="S3997" s="24" t="s">
        <v>3313</v>
      </c>
    </row>
    <row r="3998" spans="1:19" x14ac:dyDescent="0.25">
      <c r="A3998" s="24" t="s">
        <v>14993</v>
      </c>
      <c r="B3998" s="24">
        <v>93468502</v>
      </c>
      <c r="C3998" s="24">
        <v>22694791</v>
      </c>
      <c r="D3998" s="24" t="s">
        <v>3302</v>
      </c>
      <c r="E3998" s="24" t="s">
        <v>3303</v>
      </c>
      <c r="F3998" s="24" t="s">
        <v>13859</v>
      </c>
      <c r="G3998" s="24" t="s">
        <v>13791</v>
      </c>
      <c r="H3998" s="24" t="s">
        <v>14989</v>
      </c>
      <c r="I3998" s="24" t="s">
        <v>14994</v>
      </c>
      <c r="J3998" s="24" t="s">
        <v>8018</v>
      </c>
      <c r="N3998" s="24" t="s">
        <v>4184</v>
      </c>
      <c r="O3998" s="24" t="s">
        <v>3326</v>
      </c>
      <c r="Q3998" s="24" t="s">
        <v>3311</v>
      </c>
      <c r="R3998" s="24" t="s">
        <v>3922</v>
      </c>
      <c r="S3998" s="24" t="s">
        <v>3313</v>
      </c>
    </row>
    <row r="3999" spans="1:19" x14ac:dyDescent="0.25">
      <c r="A3999" s="24" t="s">
        <v>14995</v>
      </c>
      <c r="B3999" s="24">
        <v>93478747</v>
      </c>
      <c r="C3999" s="24">
        <v>22694938</v>
      </c>
      <c r="D3999" s="24" t="s">
        <v>3302</v>
      </c>
      <c r="E3999" s="24" t="s">
        <v>3303</v>
      </c>
      <c r="F3999" s="24" t="s">
        <v>14996</v>
      </c>
      <c r="G3999" s="24" t="s">
        <v>13791</v>
      </c>
      <c r="H3999" s="24" t="s">
        <v>14997</v>
      </c>
      <c r="I3999" s="24" t="s">
        <v>14998</v>
      </c>
      <c r="J3999" s="24" t="s">
        <v>14999</v>
      </c>
      <c r="N3999" s="24" t="s">
        <v>3748</v>
      </c>
      <c r="O3999" s="24" t="s">
        <v>3326</v>
      </c>
      <c r="Q3999" s="24" t="s">
        <v>3311</v>
      </c>
      <c r="R3999" s="24" t="s">
        <v>3743</v>
      </c>
      <c r="S3999" s="24" t="s">
        <v>3313</v>
      </c>
    </row>
    <row r="4000" spans="1:19" x14ac:dyDescent="0.25">
      <c r="A4000" s="24" t="s">
        <v>15000</v>
      </c>
      <c r="B4000" s="24">
        <v>93481804</v>
      </c>
      <c r="C4000" s="24">
        <v>22694967</v>
      </c>
      <c r="D4000" s="24" t="s">
        <v>3302</v>
      </c>
      <c r="E4000" s="24" t="s">
        <v>3303</v>
      </c>
      <c r="F4000" s="24" t="s">
        <v>14996</v>
      </c>
      <c r="G4000" s="24" t="s">
        <v>13791</v>
      </c>
      <c r="H4000" s="24" t="s">
        <v>15001</v>
      </c>
      <c r="I4000" s="24" t="s">
        <v>15002</v>
      </c>
      <c r="J4000" s="24" t="s">
        <v>15003</v>
      </c>
      <c r="N4000" s="24" t="s">
        <v>14375</v>
      </c>
      <c r="O4000" s="24" t="s">
        <v>3326</v>
      </c>
      <c r="Q4000" s="24" t="s">
        <v>3311</v>
      </c>
      <c r="R4000" s="24" t="s">
        <v>3312</v>
      </c>
      <c r="S4000" s="24" t="s">
        <v>3313</v>
      </c>
    </row>
    <row r="4001" spans="1:19" x14ac:dyDescent="0.25">
      <c r="A4001" s="24" t="s">
        <v>15004</v>
      </c>
      <c r="B4001" s="24">
        <v>93482107</v>
      </c>
      <c r="C4001" s="24">
        <v>22694971</v>
      </c>
      <c r="D4001" s="24" t="s">
        <v>3302</v>
      </c>
      <c r="E4001" s="24" t="s">
        <v>3303</v>
      </c>
      <c r="F4001" s="24" t="s">
        <v>14996</v>
      </c>
      <c r="G4001" s="24" t="s">
        <v>13791</v>
      </c>
      <c r="H4001" s="24" t="s">
        <v>15001</v>
      </c>
      <c r="I4001" s="24" t="s">
        <v>15005</v>
      </c>
      <c r="J4001" s="24" t="s">
        <v>15006</v>
      </c>
      <c r="N4001" s="24" t="s">
        <v>14225</v>
      </c>
      <c r="O4001" s="24" t="s">
        <v>3326</v>
      </c>
      <c r="Q4001" s="24" t="s">
        <v>3311</v>
      </c>
      <c r="R4001" s="24" t="s">
        <v>3312</v>
      </c>
      <c r="S4001" s="24" t="s">
        <v>3313</v>
      </c>
    </row>
    <row r="4002" spans="1:19" x14ac:dyDescent="0.25">
      <c r="A4002" s="24" t="s">
        <v>15007</v>
      </c>
      <c r="B4002" s="24">
        <v>93484824</v>
      </c>
      <c r="C4002" s="24">
        <v>22695017</v>
      </c>
      <c r="D4002" s="24" t="s">
        <v>3302</v>
      </c>
      <c r="E4002" s="24" t="s">
        <v>3303</v>
      </c>
      <c r="F4002" s="24" t="s">
        <v>14996</v>
      </c>
      <c r="G4002" s="24" t="s">
        <v>13791</v>
      </c>
      <c r="H4002" s="24" t="s">
        <v>15001</v>
      </c>
      <c r="I4002" s="24" t="s">
        <v>15008</v>
      </c>
      <c r="J4002" s="24" t="s">
        <v>15009</v>
      </c>
      <c r="N4002" s="24" t="s">
        <v>3748</v>
      </c>
      <c r="O4002" s="24" t="s">
        <v>3326</v>
      </c>
      <c r="Q4002" s="24" t="s">
        <v>3311</v>
      </c>
      <c r="R4002" s="24" t="s">
        <v>3743</v>
      </c>
      <c r="S4002" s="24" t="s">
        <v>3313</v>
      </c>
    </row>
    <row r="4003" spans="1:19" x14ac:dyDescent="0.25">
      <c r="A4003" s="24" t="s">
        <v>15010</v>
      </c>
      <c r="B4003" s="24">
        <v>93485768</v>
      </c>
      <c r="C4003" s="24">
        <v>22695025</v>
      </c>
      <c r="D4003" s="24" t="s">
        <v>3302</v>
      </c>
      <c r="E4003" s="24" t="s">
        <v>3303</v>
      </c>
      <c r="F4003" s="24" t="s">
        <v>14996</v>
      </c>
      <c r="G4003" s="24" t="s">
        <v>13791</v>
      </c>
      <c r="H4003" s="24" t="s">
        <v>15001</v>
      </c>
      <c r="I4003" s="24" t="s">
        <v>15011</v>
      </c>
      <c r="J4003" s="24" t="s">
        <v>15012</v>
      </c>
      <c r="N4003" s="24" t="s">
        <v>15013</v>
      </c>
      <c r="O4003" s="24" t="s">
        <v>3326</v>
      </c>
      <c r="Q4003" s="24" t="s">
        <v>3311</v>
      </c>
      <c r="R4003" s="24" t="s">
        <v>3743</v>
      </c>
      <c r="S4003" s="24" t="s">
        <v>3313</v>
      </c>
    </row>
    <row r="4004" spans="1:19" x14ac:dyDescent="0.25">
      <c r="A4004" s="24" t="s">
        <v>15014</v>
      </c>
      <c r="B4004" s="24">
        <v>93486216</v>
      </c>
      <c r="C4004" s="24">
        <v>22695036</v>
      </c>
      <c r="D4004" s="24" t="s">
        <v>3302</v>
      </c>
      <c r="E4004" s="24" t="s">
        <v>3303</v>
      </c>
      <c r="F4004" s="24" t="s">
        <v>14996</v>
      </c>
      <c r="G4004" s="24" t="s">
        <v>13791</v>
      </c>
      <c r="H4004" s="24" t="s">
        <v>15001</v>
      </c>
      <c r="I4004" s="24" t="s">
        <v>15015</v>
      </c>
      <c r="J4004" s="24" t="s">
        <v>103</v>
      </c>
      <c r="N4004" s="24" t="s">
        <v>14194</v>
      </c>
      <c r="O4004" s="24" t="s">
        <v>3326</v>
      </c>
      <c r="Q4004" s="24" t="s">
        <v>3311</v>
      </c>
      <c r="R4004" s="24" t="s">
        <v>3743</v>
      </c>
      <c r="S4004" s="24" t="s">
        <v>3313</v>
      </c>
    </row>
    <row r="4005" spans="1:19" x14ac:dyDescent="0.25">
      <c r="A4005" s="24" t="s">
        <v>15016</v>
      </c>
      <c r="B4005" s="24">
        <v>93487191</v>
      </c>
      <c r="C4005" s="24">
        <v>22695048</v>
      </c>
      <c r="D4005" s="24" t="s">
        <v>3302</v>
      </c>
      <c r="E4005" s="24" t="s">
        <v>3303</v>
      </c>
      <c r="F4005" s="24" t="s">
        <v>14996</v>
      </c>
      <c r="G4005" s="24" t="s">
        <v>13791</v>
      </c>
      <c r="H4005" s="24" t="s">
        <v>15001</v>
      </c>
      <c r="I4005" s="24" t="s">
        <v>15017</v>
      </c>
      <c r="J4005" s="24" t="s">
        <v>15018</v>
      </c>
      <c r="N4005" s="24" t="s">
        <v>14597</v>
      </c>
      <c r="O4005" s="24" t="s">
        <v>3326</v>
      </c>
      <c r="Q4005" s="24" t="s">
        <v>3311</v>
      </c>
      <c r="R4005" s="24" t="s">
        <v>3743</v>
      </c>
      <c r="S4005" s="24" t="s">
        <v>3313</v>
      </c>
    </row>
    <row r="4006" spans="1:19" x14ac:dyDescent="0.25">
      <c r="A4006" s="24" t="s">
        <v>15019</v>
      </c>
      <c r="B4006" s="24">
        <v>93487488</v>
      </c>
      <c r="C4006" s="24">
        <v>22695051</v>
      </c>
      <c r="D4006" s="24" t="s">
        <v>3302</v>
      </c>
      <c r="E4006" s="24" t="s">
        <v>3303</v>
      </c>
      <c r="F4006" s="24" t="s">
        <v>14996</v>
      </c>
      <c r="G4006" s="24" t="s">
        <v>13791</v>
      </c>
      <c r="H4006" s="24" t="s">
        <v>15001</v>
      </c>
      <c r="I4006" s="24" t="s">
        <v>15020</v>
      </c>
      <c r="J4006" s="24" t="s">
        <v>6293</v>
      </c>
      <c r="N4006" s="24" t="s">
        <v>15021</v>
      </c>
      <c r="O4006" s="24" t="s">
        <v>3326</v>
      </c>
      <c r="Q4006" s="24" t="s">
        <v>3311</v>
      </c>
      <c r="R4006" s="24" t="s">
        <v>3312</v>
      </c>
      <c r="S4006" s="24" t="s">
        <v>3313</v>
      </c>
    </row>
    <row r="4007" spans="1:19" x14ac:dyDescent="0.25">
      <c r="A4007" s="24" t="s">
        <v>15022</v>
      </c>
      <c r="B4007" s="24">
        <v>93487717</v>
      </c>
      <c r="C4007" s="24">
        <v>22695060</v>
      </c>
      <c r="D4007" s="24" t="s">
        <v>3302</v>
      </c>
      <c r="E4007" s="24" t="s">
        <v>3303</v>
      </c>
      <c r="F4007" s="24" t="s">
        <v>14996</v>
      </c>
      <c r="G4007" s="24" t="s">
        <v>13791</v>
      </c>
      <c r="H4007" s="24" t="s">
        <v>15001</v>
      </c>
      <c r="I4007" s="24" t="s">
        <v>15023</v>
      </c>
      <c r="J4007" s="24" t="s">
        <v>4854</v>
      </c>
      <c r="N4007" s="24" t="s">
        <v>14375</v>
      </c>
      <c r="O4007" s="24" t="s">
        <v>3326</v>
      </c>
      <c r="Q4007" s="24" t="s">
        <v>3311</v>
      </c>
      <c r="R4007" s="24" t="s">
        <v>3312</v>
      </c>
      <c r="S4007" s="24" t="s">
        <v>3313</v>
      </c>
    </row>
    <row r="4008" spans="1:19" x14ac:dyDescent="0.25">
      <c r="A4008" s="24" t="s">
        <v>15024</v>
      </c>
      <c r="B4008" s="24">
        <v>93487997</v>
      </c>
      <c r="C4008" s="24">
        <v>22695063</v>
      </c>
      <c r="D4008" s="24" t="s">
        <v>3302</v>
      </c>
      <c r="E4008" s="24" t="s">
        <v>3303</v>
      </c>
      <c r="F4008" s="24" t="s">
        <v>14996</v>
      </c>
      <c r="G4008" s="24" t="s">
        <v>13791</v>
      </c>
      <c r="H4008" s="24" t="s">
        <v>15001</v>
      </c>
      <c r="I4008" s="24" t="s">
        <v>15023</v>
      </c>
      <c r="J4008" s="24" t="s">
        <v>15025</v>
      </c>
      <c r="N4008" s="24" t="s">
        <v>14701</v>
      </c>
      <c r="O4008" s="24" t="s">
        <v>3326</v>
      </c>
      <c r="Q4008" s="24" t="s">
        <v>3311</v>
      </c>
      <c r="R4008" s="24" t="s">
        <v>3312</v>
      </c>
      <c r="S4008" s="24" t="s">
        <v>3313</v>
      </c>
    </row>
    <row r="4009" spans="1:19" x14ac:dyDescent="0.25">
      <c r="A4009" s="24" t="s">
        <v>15026</v>
      </c>
      <c r="B4009" s="24">
        <v>93488215</v>
      </c>
      <c r="C4009" s="24">
        <v>22695066</v>
      </c>
      <c r="D4009" s="24" t="s">
        <v>3302</v>
      </c>
      <c r="E4009" s="24" t="s">
        <v>3303</v>
      </c>
      <c r="F4009" s="24" t="s">
        <v>14996</v>
      </c>
      <c r="G4009" s="24" t="s">
        <v>13791</v>
      </c>
      <c r="H4009" s="24" t="s">
        <v>15001</v>
      </c>
      <c r="I4009" s="24" t="s">
        <v>15027</v>
      </c>
      <c r="J4009" s="24" t="s">
        <v>15028</v>
      </c>
      <c r="N4009" s="24" t="s">
        <v>14387</v>
      </c>
      <c r="O4009" s="24" t="s">
        <v>3326</v>
      </c>
      <c r="Q4009" s="24" t="s">
        <v>3311</v>
      </c>
      <c r="R4009" s="24" t="s">
        <v>3743</v>
      </c>
      <c r="S4009" s="24" t="s">
        <v>3313</v>
      </c>
    </row>
    <row r="4010" spans="1:19" x14ac:dyDescent="0.25">
      <c r="A4010" s="24" t="s">
        <v>15029</v>
      </c>
      <c r="B4010" s="24">
        <v>93505570</v>
      </c>
      <c r="C4010" s="24">
        <v>22695373</v>
      </c>
      <c r="D4010" s="24" t="s">
        <v>3302</v>
      </c>
      <c r="E4010" s="24" t="s">
        <v>3303</v>
      </c>
      <c r="F4010" s="24" t="s">
        <v>14996</v>
      </c>
      <c r="G4010" s="24" t="s">
        <v>13791</v>
      </c>
      <c r="H4010" s="24" t="s">
        <v>15001</v>
      </c>
      <c r="I4010" s="24" t="s">
        <v>15030</v>
      </c>
      <c r="J4010" s="24" t="s">
        <v>15031</v>
      </c>
      <c r="N4010" s="24" t="s">
        <v>11353</v>
      </c>
      <c r="O4010" s="24" t="s">
        <v>3326</v>
      </c>
      <c r="Q4010" s="24" t="s">
        <v>3311</v>
      </c>
      <c r="R4010" s="24" t="s">
        <v>3312</v>
      </c>
      <c r="S4010" s="24" t="s">
        <v>3313</v>
      </c>
    </row>
    <row r="4011" spans="1:19" x14ac:dyDescent="0.25">
      <c r="A4011" s="24" t="s">
        <v>15032</v>
      </c>
      <c r="B4011" s="24">
        <v>93506437</v>
      </c>
      <c r="C4011" s="24">
        <v>22695393</v>
      </c>
      <c r="D4011" s="24" t="s">
        <v>3302</v>
      </c>
      <c r="E4011" s="24" t="s">
        <v>3303</v>
      </c>
      <c r="F4011" s="24" t="s">
        <v>14996</v>
      </c>
      <c r="G4011" s="24" t="s">
        <v>13791</v>
      </c>
      <c r="H4011" s="24" t="s">
        <v>15001</v>
      </c>
      <c r="I4011" s="24" t="s">
        <v>15030</v>
      </c>
      <c r="J4011" s="24" t="s">
        <v>4035</v>
      </c>
      <c r="N4011" s="24" t="s">
        <v>15033</v>
      </c>
      <c r="O4011" s="24" t="s">
        <v>3326</v>
      </c>
      <c r="Q4011" s="24" t="s">
        <v>3311</v>
      </c>
      <c r="R4011" s="24" t="s">
        <v>3312</v>
      </c>
      <c r="S4011" s="24" t="s">
        <v>3313</v>
      </c>
    </row>
    <row r="4012" spans="1:19" x14ac:dyDescent="0.25">
      <c r="A4012" s="24" t="s">
        <v>15034</v>
      </c>
      <c r="B4012" s="24">
        <v>93510396</v>
      </c>
      <c r="C4012" s="24">
        <v>22695453</v>
      </c>
      <c r="D4012" s="24" t="s">
        <v>3302</v>
      </c>
      <c r="E4012" s="24" t="s">
        <v>3303</v>
      </c>
      <c r="F4012" s="24" t="s">
        <v>14996</v>
      </c>
      <c r="G4012" s="24" t="s">
        <v>13791</v>
      </c>
      <c r="H4012" s="24" t="s">
        <v>15001</v>
      </c>
      <c r="I4012" s="24" t="s">
        <v>15035</v>
      </c>
      <c r="J4012" s="24" t="s">
        <v>15036</v>
      </c>
      <c r="N4012" s="24" t="s">
        <v>15037</v>
      </c>
      <c r="O4012" s="24" t="s">
        <v>3310</v>
      </c>
      <c r="P4012" s="24" t="s">
        <v>7587</v>
      </c>
      <c r="Q4012" s="24" t="s">
        <v>3311</v>
      </c>
      <c r="R4012" s="24" t="s">
        <v>3743</v>
      </c>
      <c r="S4012" s="24" t="s">
        <v>3313</v>
      </c>
    </row>
    <row r="4013" spans="1:19" x14ac:dyDescent="0.25">
      <c r="A4013" s="24" t="s">
        <v>15038</v>
      </c>
      <c r="B4013" s="24">
        <v>93516273</v>
      </c>
      <c r="C4013" s="24">
        <v>22695565</v>
      </c>
      <c r="D4013" s="24" t="s">
        <v>3302</v>
      </c>
      <c r="E4013" s="24" t="s">
        <v>3303</v>
      </c>
      <c r="F4013" s="24" t="s">
        <v>14996</v>
      </c>
      <c r="G4013" s="24" t="s">
        <v>13791</v>
      </c>
      <c r="H4013" s="24" t="s">
        <v>15001</v>
      </c>
      <c r="I4013" s="24" t="s">
        <v>15035</v>
      </c>
      <c r="J4013" s="24" t="s">
        <v>6407</v>
      </c>
      <c r="N4013" s="24" t="s">
        <v>4364</v>
      </c>
      <c r="O4013" s="24" t="s">
        <v>3326</v>
      </c>
      <c r="Q4013" s="24" t="s">
        <v>3311</v>
      </c>
      <c r="R4013" s="24" t="s">
        <v>3312</v>
      </c>
      <c r="S4013" s="24" t="s">
        <v>3313</v>
      </c>
    </row>
    <row r="4014" spans="1:19" x14ac:dyDescent="0.25">
      <c r="A4014" s="24" t="s">
        <v>15039</v>
      </c>
      <c r="B4014" s="24">
        <v>93521873</v>
      </c>
      <c r="C4014" s="24">
        <v>22695669</v>
      </c>
      <c r="D4014" s="24" t="s">
        <v>3302</v>
      </c>
      <c r="E4014" s="24" t="s">
        <v>3303</v>
      </c>
      <c r="F4014" s="24" t="s">
        <v>14996</v>
      </c>
      <c r="G4014" s="24" t="s">
        <v>13791</v>
      </c>
      <c r="H4014" s="24" t="s">
        <v>15001</v>
      </c>
      <c r="I4014" s="24" t="s">
        <v>15035</v>
      </c>
      <c r="J4014" s="24" t="s">
        <v>3707</v>
      </c>
      <c r="N4014" s="24" t="s">
        <v>14597</v>
      </c>
      <c r="O4014" s="24" t="s">
        <v>3326</v>
      </c>
      <c r="Q4014" s="24" t="s">
        <v>3311</v>
      </c>
      <c r="R4014" s="24" t="s">
        <v>3327</v>
      </c>
      <c r="S4014" s="24" t="s">
        <v>3313</v>
      </c>
    </row>
    <row r="4015" spans="1:19" x14ac:dyDescent="0.25">
      <c r="A4015" s="24" t="s">
        <v>15040</v>
      </c>
      <c r="B4015" s="24">
        <v>93526020</v>
      </c>
      <c r="C4015" s="24">
        <v>22695729</v>
      </c>
      <c r="D4015" s="24" t="s">
        <v>3302</v>
      </c>
      <c r="E4015" s="24" t="s">
        <v>3303</v>
      </c>
      <c r="F4015" s="24" t="s">
        <v>14996</v>
      </c>
      <c r="G4015" s="24" t="s">
        <v>13791</v>
      </c>
      <c r="H4015" s="24" t="s">
        <v>15001</v>
      </c>
      <c r="I4015" s="24" t="s">
        <v>15041</v>
      </c>
      <c r="J4015" s="24" t="s">
        <v>13473</v>
      </c>
      <c r="N4015" s="24" t="s">
        <v>14597</v>
      </c>
      <c r="O4015" s="24" t="s">
        <v>3326</v>
      </c>
      <c r="Q4015" s="24" t="s">
        <v>3311</v>
      </c>
      <c r="R4015" s="24" t="s">
        <v>3312</v>
      </c>
      <c r="S4015" s="24" t="s">
        <v>3313</v>
      </c>
    </row>
    <row r="4016" spans="1:19" x14ac:dyDescent="0.25">
      <c r="A4016" s="24" t="s">
        <v>15042</v>
      </c>
      <c r="B4016" s="24">
        <v>93526639</v>
      </c>
      <c r="C4016" s="24">
        <v>22695745</v>
      </c>
      <c r="D4016" s="24" t="s">
        <v>3302</v>
      </c>
      <c r="E4016" s="24" t="s">
        <v>3303</v>
      </c>
      <c r="F4016" s="24" t="s">
        <v>14996</v>
      </c>
      <c r="G4016" s="24" t="s">
        <v>13791</v>
      </c>
      <c r="H4016" s="24" t="s">
        <v>15001</v>
      </c>
      <c r="I4016" s="24" t="s">
        <v>15043</v>
      </c>
      <c r="J4016" s="24" t="s">
        <v>15044</v>
      </c>
      <c r="N4016" s="24" t="s">
        <v>15045</v>
      </c>
      <c r="O4016" s="24" t="s">
        <v>3326</v>
      </c>
      <c r="Q4016" s="24" t="s">
        <v>3311</v>
      </c>
      <c r="R4016" s="24" t="s">
        <v>3312</v>
      </c>
      <c r="S4016" s="24" t="s">
        <v>3313</v>
      </c>
    </row>
    <row r="4017" spans="1:19" x14ac:dyDescent="0.25">
      <c r="A4017" s="24" t="s">
        <v>15046</v>
      </c>
      <c r="B4017" s="24">
        <v>93527051</v>
      </c>
      <c r="C4017" s="24">
        <v>22695757</v>
      </c>
      <c r="D4017" s="24" t="s">
        <v>3302</v>
      </c>
      <c r="E4017" s="24" t="s">
        <v>3303</v>
      </c>
      <c r="F4017" s="24" t="s">
        <v>14996</v>
      </c>
      <c r="G4017" s="24" t="s">
        <v>13791</v>
      </c>
      <c r="H4017" s="24" t="s">
        <v>15001</v>
      </c>
      <c r="I4017" s="24" t="s">
        <v>15047</v>
      </c>
      <c r="J4017" s="24" t="s">
        <v>13471</v>
      </c>
      <c r="N4017" s="24" t="s">
        <v>14375</v>
      </c>
      <c r="O4017" s="24" t="s">
        <v>3326</v>
      </c>
      <c r="Q4017" s="24" t="s">
        <v>3311</v>
      </c>
      <c r="R4017" s="24" t="s">
        <v>3312</v>
      </c>
      <c r="S4017" s="24" t="s">
        <v>3313</v>
      </c>
    </row>
    <row r="4018" spans="1:19" x14ac:dyDescent="0.25">
      <c r="A4018" s="24" t="s">
        <v>15048</v>
      </c>
      <c r="B4018" s="24">
        <v>93527269</v>
      </c>
      <c r="C4018" s="24">
        <v>22695760</v>
      </c>
      <c r="D4018" s="24" t="s">
        <v>3302</v>
      </c>
      <c r="E4018" s="24" t="s">
        <v>3303</v>
      </c>
      <c r="F4018" s="24" t="s">
        <v>14996</v>
      </c>
      <c r="G4018" s="24" t="s">
        <v>13791</v>
      </c>
      <c r="H4018" s="24" t="s">
        <v>15001</v>
      </c>
      <c r="I4018" s="24" t="s">
        <v>15047</v>
      </c>
      <c r="J4018" s="24" t="s">
        <v>15049</v>
      </c>
      <c r="N4018" s="24" t="s">
        <v>15050</v>
      </c>
      <c r="O4018" s="24" t="s">
        <v>3326</v>
      </c>
      <c r="Q4018" s="24" t="s">
        <v>3311</v>
      </c>
      <c r="R4018" s="24" t="s">
        <v>3312</v>
      </c>
      <c r="S4018" s="24" t="s">
        <v>3313</v>
      </c>
    </row>
    <row r="4019" spans="1:19" x14ac:dyDescent="0.25">
      <c r="A4019" s="24" t="s">
        <v>15051</v>
      </c>
      <c r="B4019" s="24">
        <v>93527446</v>
      </c>
      <c r="C4019" s="24">
        <v>22695763</v>
      </c>
      <c r="D4019" s="24" t="s">
        <v>3302</v>
      </c>
      <c r="E4019" s="24" t="s">
        <v>3303</v>
      </c>
      <c r="F4019" s="24" t="s">
        <v>14996</v>
      </c>
      <c r="G4019" s="24" t="s">
        <v>13791</v>
      </c>
      <c r="H4019" s="24" t="s">
        <v>15001</v>
      </c>
      <c r="I4019" s="24" t="s">
        <v>15043</v>
      </c>
      <c r="J4019" s="24" t="s">
        <v>15052</v>
      </c>
      <c r="N4019" s="24" t="s">
        <v>11696</v>
      </c>
      <c r="O4019" s="24" t="s">
        <v>3316</v>
      </c>
      <c r="P4019" s="24" t="s">
        <v>7591</v>
      </c>
      <c r="Q4019" s="24" t="s">
        <v>3311</v>
      </c>
      <c r="R4019" s="24" t="s">
        <v>3312</v>
      </c>
      <c r="S4019" s="24" t="s">
        <v>3313</v>
      </c>
    </row>
    <row r="4020" spans="1:19" x14ac:dyDescent="0.25">
      <c r="A4020" s="24" t="s">
        <v>15053</v>
      </c>
      <c r="B4020" s="24">
        <v>93527923</v>
      </c>
      <c r="C4020" s="24">
        <v>22695786</v>
      </c>
      <c r="D4020" s="24" t="s">
        <v>3302</v>
      </c>
      <c r="E4020" s="24" t="s">
        <v>3303</v>
      </c>
      <c r="F4020" s="24" t="s">
        <v>14996</v>
      </c>
      <c r="G4020" s="24" t="s">
        <v>13791</v>
      </c>
      <c r="H4020" s="24" t="s">
        <v>15001</v>
      </c>
      <c r="I4020" s="24" t="s">
        <v>15054</v>
      </c>
      <c r="J4020" s="24" t="s">
        <v>14647</v>
      </c>
      <c r="N4020" s="24" t="s">
        <v>14375</v>
      </c>
      <c r="O4020" s="24" t="s">
        <v>3326</v>
      </c>
      <c r="Q4020" s="24" t="s">
        <v>3311</v>
      </c>
      <c r="R4020" s="24" t="s">
        <v>3312</v>
      </c>
      <c r="S4020" s="24" t="s">
        <v>3313</v>
      </c>
    </row>
    <row r="4021" spans="1:19" x14ac:dyDescent="0.25">
      <c r="A4021" s="24" t="s">
        <v>15055</v>
      </c>
      <c r="B4021" s="24">
        <v>93528498</v>
      </c>
      <c r="C4021" s="24">
        <v>22695795</v>
      </c>
      <c r="D4021" s="24" t="s">
        <v>3302</v>
      </c>
      <c r="E4021" s="24" t="s">
        <v>3303</v>
      </c>
      <c r="F4021" s="24" t="s">
        <v>14996</v>
      </c>
      <c r="G4021" s="24" t="s">
        <v>13791</v>
      </c>
      <c r="H4021" s="24" t="s">
        <v>15001</v>
      </c>
      <c r="I4021" s="24" t="s">
        <v>15054</v>
      </c>
      <c r="J4021" s="24" t="s">
        <v>15056</v>
      </c>
      <c r="N4021" s="24" t="s">
        <v>15057</v>
      </c>
      <c r="O4021" s="24" t="s">
        <v>3310</v>
      </c>
      <c r="P4021" s="24" t="s">
        <v>14181</v>
      </c>
    </row>
    <row r="4022" spans="1:19" x14ac:dyDescent="0.25">
      <c r="A4022" s="24" t="s">
        <v>15058</v>
      </c>
      <c r="B4022" s="24">
        <v>93529071</v>
      </c>
      <c r="C4022" s="24">
        <v>22695827</v>
      </c>
      <c r="D4022" s="24" t="s">
        <v>3302</v>
      </c>
      <c r="E4022" s="24" t="s">
        <v>3303</v>
      </c>
      <c r="F4022" s="24" t="s">
        <v>14996</v>
      </c>
      <c r="G4022" s="24" t="s">
        <v>13791</v>
      </c>
      <c r="H4022" s="24" t="s">
        <v>15001</v>
      </c>
      <c r="I4022" s="24" t="s">
        <v>15043</v>
      </c>
      <c r="J4022" s="24" t="s">
        <v>15059</v>
      </c>
      <c r="N4022" s="24" t="s">
        <v>11353</v>
      </c>
      <c r="O4022" s="24" t="s">
        <v>3326</v>
      </c>
      <c r="Q4022" s="24" t="s">
        <v>3311</v>
      </c>
      <c r="R4022" s="24" t="s">
        <v>3922</v>
      </c>
      <c r="S4022" s="24" t="s">
        <v>3313</v>
      </c>
    </row>
    <row r="4023" spans="1:19" x14ac:dyDescent="0.25">
      <c r="A4023" s="24" t="s">
        <v>15060</v>
      </c>
      <c r="B4023" s="24">
        <v>93529385</v>
      </c>
      <c r="C4023" s="24">
        <v>22695832</v>
      </c>
      <c r="D4023" s="24" t="s">
        <v>3302</v>
      </c>
      <c r="E4023" s="24" t="s">
        <v>3303</v>
      </c>
      <c r="F4023" s="24" t="s">
        <v>14996</v>
      </c>
      <c r="G4023" s="24" t="s">
        <v>13791</v>
      </c>
      <c r="H4023" s="24" t="s">
        <v>15001</v>
      </c>
      <c r="I4023" s="24" t="s">
        <v>15043</v>
      </c>
      <c r="J4023" s="24" t="s">
        <v>4924</v>
      </c>
      <c r="N4023" s="24" t="s">
        <v>14375</v>
      </c>
      <c r="O4023" s="24" t="s">
        <v>3326</v>
      </c>
      <c r="Q4023" s="24" t="s">
        <v>3311</v>
      </c>
      <c r="R4023" s="24" t="s">
        <v>3743</v>
      </c>
      <c r="S4023" s="24" t="s">
        <v>3313</v>
      </c>
    </row>
    <row r="4024" spans="1:19" x14ac:dyDescent="0.25">
      <c r="A4024" s="24" t="s">
        <v>15061</v>
      </c>
      <c r="B4024" s="24">
        <v>93529685</v>
      </c>
      <c r="C4024" s="24">
        <v>22695838</v>
      </c>
      <c r="D4024" s="24" t="s">
        <v>3302</v>
      </c>
      <c r="E4024" s="24" t="s">
        <v>3303</v>
      </c>
      <c r="F4024" s="24" t="s">
        <v>14996</v>
      </c>
      <c r="G4024" s="24" t="s">
        <v>13791</v>
      </c>
      <c r="H4024" s="24" t="s">
        <v>15001</v>
      </c>
      <c r="I4024" s="24" t="s">
        <v>15062</v>
      </c>
      <c r="J4024" s="24" t="s">
        <v>12780</v>
      </c>
      <c r="N4024" s="24" t="s">
        <v>15037</v>
      </c>
      <c r="O4024" s="24" t="s">
        <v>3326</v>
      </c>
      <c r="Q4024" s="24" t="s">
        <v>3311</v>
      </c>
      <c r="R4024" s="24" t="s">
        <v>3312</v>
      </c>
      <c r="S4024" s="24" t="s">
        <v>3313</v>
      </c>
    </row>
    <row r="4025" spans="1:19" x14ac:dyDescent="0.25">
      <c r="A4025" s="24" t="s">
        <v>15063</v>
      </c>
      <c r="B4025" s="24">
        <v>93529977</v>
      </c>
      <c r="C4025" s="24">
        <v>22695842</v>
      </c>
      <c r="D4025" s="24" t="s">
        <v>3302</v>
      </c>
      <c r="E4025" s="24" t="s">
        <v>3303</v>
      </c>
      <c r="F4025" s="24" t="s">
        <v>14996</v>
      </c>
      <c r="G4025" s="24" t="s">
        <v>13791</v>
      </c>
      <c r="H4025" s="24" t="s">
        <v>15001</v>
      </c>
      <c r="I4025" s="24" t="s">
        <v>15064</v>
      </c>
      <c r="J4025" s="24" t="s">
        <v>7715</v>
      </c>
      <c r="N4025" s="24" t="s">
        <v>14375</v>
      </c>
      <c r="O4025" s="24" t="s">
        <v>3326</v>
      </c>
      <c r="Q4025" s="24" t="s">
        <v>3311</v>
      </c>
      <c r="R4025" s="24" t="s">
        <v>3312</v>
      </c>
      <c r="S4025" s="24" t="s">
        <v>3313</v>
      </c>
    </row>
    <row r="4026" spans="1:19" x14ac:dyDescent="0.25">
      <c r="A4026" s="24" t="s">
        <v>15065</v>
      </c>
      <c r="B4026" s="24">
        <v>93530287</v>
      </c>
      <c r="C4026" s="24">
        <v>22695845</v>
      </c>
      <c r="D4026" s="24" t="s">
        <v>3302</v>
      </c>
      <c r="E4026" s="24" t="s">
        <v>3303</v>
      </c>
      <c r="F4026" s="24" t="s">
        <v>14996</v>
      </c>
      <c r="G4026" s="24" t="s">
        <v>13791</v>
      </c>
      <c r="H4026" s="24" t="s">
        <v>15001</v>
      </c>
      <c r="I4026" s="24" t="s">
        <v>15066</v>
      </c>
      <c r="J4026" s="24" t="s">
        <v>5392</v>
      </c>
      <c r="N4026" s="24" t="s">
        <v>14003</v>
      </c>
      <c r="O4026" s="24" t="s">
        <v>3326</v>
      </c>
      <c r="Q4026" s="24" t="s">
        <v>3311</v>
      </c>
      <c r="R4026" s="24" t="s">
        <v>3922</v>
      </c>
      <c r="S4026" s="24" t="s">
        <v>3313</v>
      </c>
    </row>
    <row r="4027" spans="1:19" x14ac:dyDescent="0.25">
      <c r="A4027" s="24" t="s">
        <v>15067</v>
      </c>
      <c r="B4027" s="24">
        <v>93530845</v>
      </c>
      <c r="C4027" s="24">
        <v>22695855</v>
      </c>
      <c r="D4027" s="24" t="s">
        <v>3302</v>
      </c>
      <c r="E4027" s="24" t="s">
        <v>3303</v>
      </c>
      <c r="F4027" s="24" t="s">
        <v>14996</v>
      </c>
      <c r="G4027" s="24" t="s">
        <v>13791</v>
      </c>
      <c r="H4027" s="24" t="s">
        <v>15001</v>
      </c>
      <c r="I4027" s="24" t="s">
        <v>15043</v>
      </c>
      <c r="J4027" s="24" t="s">
        <v>15068</v>
      </c>
      <c r="N4027" s="24" t="s">
        <v>14597</v>
      </c>
      <c r="O4027" s="24" t="s">
        <v>4069</v>
      </c>
      <c r="P4027" s="24" t="s">
        <v>7591</v>
      </c>
      <c r="Q4027" s="24" t="s">
        <v>3311</v>
      </c>
      <c r="R4027" s="24" t="s">
        <v>3312</v>
      </c>
      <c r="S4027" s="24" t="s">
        <v>3313</v>
      </c>
    </row>
    <row r="4028" spans="1:19" x14ac:dyDescent="0.25">
      <c r="A4028" s="24" t="s">
        <v>15069</v>
      </c>
      <c r="B4028" s="24">
        <v>93531219</v>
      </c>
      <c r="C4028" s="24">
        <v>22695880</v>
      </c>
      <c r="D4028" s="24" t="s">
        <v>3302</v>
      </c>
      <c r="E4028" s="24" t="s">
        <v>3303</v>
      </c>
      <c r="F4028" s="24" t="s">
        <v>14996</v>
      </c>
      <c r="G4028" s="24" t="s">
        <v>13791</v>
      </c>
      <c r="H4028" s="24" t="s">
        <v>15001</v>
      </c>
      <c r="I4028" s="24" t="s">
        <v>15070</v>
      </c>
      <c r="J4028" s="24" t="s">
        <v>15071</v>
      </c>
      <c r="N4028" s="24" t="s">
        <v>11353</v>
      </c>
      <c r="O4028" s="24" t="s">
        <v>3326</v>
      </c>
      <c r="Q4028" s="24" t="s">
        <v>3311</v>
      </c>
      <c r="R4028" s="24" t="s">
        <v>3743</v>
      </c>
      <c r="S4028" s="24" t="s">
        <v>3313</v>
      </c>
    </row>
    <row r="4029" spans="1:19" x14ac:dyDescent="0.25">
      <c r="A4029" s="24" t="s">
        <v>15072</v>
      </c>
      <c r="B4029" s="24">
        <v>93532112</v>
      </c>
      <c r="C4029" s="24">
        <v>22695891</v>
      </c>
      <c r="D4029" s="24" t="s">
        <v>3302</v>
      </c>
      <c r="E4029" s="24" t="s">
        <v>3303</v>
      </c>
      <c r="F4029" s="24" t="s">
        <v>14996</v>
      </c>
      <c r="G4029" s="24" t="s">
        <v>13791</v>
      </c>
      <c r="H4029" s="24" t="s">
        <v>15001</v>
      </c>
      <c r="I4029" s="24" t="s">
        <v>15073</v>
      </c>
      <c r="J4029" s="24" t="s">
        <v>6938</v>
      </c>
      <c r="N4029" s="24" t="s">
        <v>15074</v>
      </c>
      <c r="O4029" s="24" t="s">
        <v>3326</v>
      </c>
      <c r="Q4029" s="24" t="s">
        <v>3311</v>
      </c>
      <c r="R4029" s="24" t="s">
        <v>3743</v>
      </c>
      <c r="S4029" s="24" t="s">
        <v>3313</v>
      </c>
    </row>
    <row r="4030" spans="1:19" x14ac:dyDescent="0.25">
      <c r="A4030" s="24" t="s">
        <v>15075</v>
      </c>
      <c r="B4030" s="24">
        <v>93532482</v>
      </c>
      <c r="C4030" s="24">
        <v>22695894</v>
      </c>
      <c r="D4030" s="24" t="s">
        <v>3302</v>
      </c>
      <c r="E4030" s="24" t="s">
        <v>3303</v>
      </c>
      <c r="F4030" s="24" t="s">
        <v>14996</v>
      </c>
      <c r="G4030" s="24" t="s">
        <v>13791</v>
      </c>
      <c r="H4030" s="24" t="s">
        <v>15001</v>
      </c>
      <c r="I4030" s="24" t="s">
        <v>15062</v>
      </c>
      <c r="J4030" s="24" t="s">
        <v>15076</v>
      </c>
      <c r="N4030" s="24" t="s">
        <v>15077</v>
      </c>
      <c r="O4030" s="24" t="s">
        <v>3326</v>
      </c>
      <c r="Q4030" s="24" t="s">
        <v>3311</v>
      </c>
      <c r="R4030" s="24" t="s">
        <v>3312</v>
      </c>
      <c r="S4030" s="24" t="s">
        <v>3313</v>
      </c>
    </row>
    <row r="4031" spans="1:19" x14ac:dyDescent="0.25">
      <c r="A4031" s="24" t="s">
        <v>15078</v>
      </c>
      <c r="B4031" s="24">
        <v>93532695</v>
      </c>
      <c r="C4031" s="24">
        <v>22695897</v>
      </c>
      <c r="D4031" s="24" t="s">
        <v>3302</v>
      </c>
      <c r="E4031" s="24" t="s">
        <v>3303</v>
      </c>
      <c r="F4031" s="24" t="s">
        <v>14996</v>
      </c>
      <c r="G4031" s="24" t="s">
        <v>13791</v>
      </c>
      <c r="H4031" s="24" t="s">
        <v>15001</v>
      </c>
      <c r="I4031" s="24" t="s">
        <v>15073</v>
      </c>
      <c r="J4031" s="24" t="s">
        <v>7778</v>
      </c>
      <c r="N4031" s="24" t="s">
        <v>15033</v>
      </c>
      <c r="O4031" s="24" t="s">
        <v>3326</v>
      </c>
      <c r="Q4031" s="24" t="s">
        <v>3311</v>
      </c>
      <c r="R4031" s="24" t="s">
        <v>3743</v>
      </c>
      <c r="S4031" s="24" t="s">
        <v>3313</v>
      </c>
    </row>
    <row r="4032" spans="1:19" x14ac:dyDescent="0.25">
      <c r="A4032" s="24" t="s">
        <v>15079</v>
      </c>
      <c r="B4032" s="24">
        <v>93533217</v>
      </c>
      <c r="C4032" s="24">
        <v>22695903</v>
      </c>
      <c r="D4032" s="24" t="s">
        <v>3302</v>
      </c>
      <c r="E4032" s="24" t="s">
        <v>3303</v>
      </c>
      <c r="F4032" s="24" t="s">
        <v>14996</v>
      </c>
      <c r="G4032" s="24" t="s">
        <v>13791</v>
      </c>
      <c r="H4032" s="24" t="s">
        <v>15001</v>
      </c>
      <c r="I4032" s="24" t="s">
        <v>15073</v>
      </c>
      <c r="J4032" s="24" t="s">
        <v>15080</v>
      </c>
      <c r="N4032" s="24" t="s">
        <v>15081</v>
      </c>
      <c r="O4032" s="24" t="s">
        <v>3326</v>
      </c>
      <c r="Q4032" s="24" t="s">
        <v>3311</v>
      </c>
      <c r="R4032" s="24" t="s">
        <v>3922</v>
      </c>
      <c r="S4032" s="24" t="s">
        <v>3313</v>
      </c>
    </row>
    <row r="4033" spans="1:19" x14ac:dyDescent="0.25">
      <c r="A4033" s="24" t="s">
        <v>15082</v>
      </c>
      <c r="B4033" s="24">
        <v>93533542</v>
      </c>
      <c r="C4033" s="24">
        <v>22695906</v>
      </c>
      <c r="D4033" s="24" t="s">
        <v>3302</v>
      </c>
      <c r="E4033" s="24" t="s">
        <v>3303</v>
      </c>
      <c r="F4033" s="24" t="s">
        <v>14996</v>
      </c>
      <c r="G4033" s="24" t="s">
        <v>13791</v>
      </c>
      <c r="H4033" s="24" t="s">
        <v>15001</v>
      </c>
      <c r="I4033" s="24" t="s">
        <v>15066</v>
      </c>
      <c r="J4033" s="24" t="s">
        <v>15083</v>
      </c>
      <c r="N4033" s="24" t="s">
        <v>14102</v>
      </c>
      <c r="O4033" s="24" t="s">
        <v>3326</v>
      </c>
      <c r="Q4033" s="24" t="s">
        <v>3311</v>
      </c>
      <c r="R4033" s="24" t="s">
        <v>3743</v>
      </c>
      <c r="S4033" s="24" t="s">
        <v>3313</v>
      </c>
    </row>
    <row r="4034" spans="1:19" x14ac:dyDescent="0.25">
      <c r="A4034" s="24" t="s">
        <v>15084</v>
      </c>
      <c r="B4034" s="24">
        <v>93534193</v>
      </c>
      <c r="C4034" s="24">
        <v>22695926</v>
      </c>
      <c r="D4034" s="24" t="s">
        <v>3302</v>
      </c>
      <c r="E4034" s="24" t="s">
        <v>3303</v>
      </c>
      <c r="F4034" s="24" t="s">
        <v>14996</v>
      </c>
      <c r="G4034" s="24" t="s">
        <v>13791</v>
      </c>
      <c r="H4034" s="24" t="s">
        <v>15001</v>
      </c>
      <c r="I4034" s="24" t="s">
        <v>15073</v>
      </c>
      <c r="J4034" s="24" t="s">
        <v>9333</v>
      </c>
      <c r="N4034" s="24" t="s">
        <v>15085</v>
      </c>
      <c r="O4034" s="24" t="s">
        <v>3326</v>
      </c>
      <c r="Q4034" s="24" t="s">
        <v>3311</v>
      </c>
      <c r="R4034" s="24" t="s">
        <v>3743</v>
      </c>
      <c r="S4034" s="24" t="s">
        <v>3313</v>
      </c>
    </row>
    <row r="4035" spans="1:19" x14ac:dyDescent="0.25">
      <c r="A4035" s="24" t="s">
        <v>15086</v>
      </c>
      <c r="B4035" s="24">
        <v>93546145</v>
      </c>
      <c r="C4035" s="24">
        <v>22696120</v>
      </c>
      <c r="D4035" s="24" t="s">
        <v>3302</v>
      </c>
      <c r="E4035" s="24" t="s">
        <v>3303</v>
      </c>
      <c r="F4035" s="24" t="s">
        <v>14996</v>
      </c>
      <c r="G4035" s="24" t="s">
        <v>13791</v>
      </c>
      <c r="H4035" s="24" t="s">
        <v>15001</v>
      </c>
      <c r="I4035" s="24" t="s">
        <v>15087</v>
      </c>
      <c r="J4035" s="24" t="s">
        <v>5392</v>
      </c>
      <c r="N4035" s="24" t="s">
        <v>14102</v>
      </c>
      <c r="O4035" s="24" t="s">
        <v>3326</v>
      </c>
      <c r="Q4035" s="24" t="s">
        <v>3311</v>
      </c>
      <c r="R4035" s="24" t="s">
        <v>3312</v>
      </c>
      <c r="S4035" s="24" t="s">
        <v>3313</v>
      </c>
    </row>
    <row r="4036" spans="1:19" x14ac:dyDescent="0.25">
      <c r="A4036" s="24" t="s">
        <v>15088</v>
      </c>
      <c r="B4036" s="24">
        <v>93548774</v>
      </c>
      <c r="C4036" s="24">
        <v>22696197</v>
      </c>
      <c r="D4036" s="24" t="s">
        <v>3302</v>
      </c>
      <c r="E4036" s="24" t="s">
        <v>3303</v>
      </c>
      <c r="F4036" s="24" t="s">
        <v>14996</v>
      </c>
      <c r="G4036" s="24" t="s">
        <v>13791</v>
      </c>
      <c r="H4036" s="24" t="s">
        <v>15001</v>
      </c>
      <c r="I4036" s="24" t="s">
        <v>15087</v>
      </c>
      <c r="J4036" s="24" t="s">
        <v>9103</v>
      </c>
      <c r="N4036" s="24" t="s">
        <v>8781</v>
      </c>
      <c r="O4036" s="24" t="s">
        <v>3310</v>
      </c>
      <c r="P4036" s="24" t="s">
        <v>7587</v>
      </c>
      <c r="Q4036" s="24" t="s">
        <v>3311</v>
      </c>
      <c r="R4036" s="24" t="s">
        <v>3312</v>
      </c>
      <c r="S4036" s="24" t="s">
        <v>3313</v>
      </c>
    </row>
    <row r="4037" spans="1:19" x14ac:dyDescent="0.25">
      <c r="A4037" s="24" t="s">
        <v>15089</v>
      </c>
      <c r="B4037" s="24">
        <v>93550476</v>
      </c>
      <c r="C4037" s="24">
        <v>22696226</v>
      </c>
      <c r="D4037" s="24" t="s">
        <v>3302</v>
      </c>
      <c r="E4037" s="24" t="s">
        <v>3303</v>
      </c>
      <c r="F4037" s="24" t="s">
        <v>15090</v>
      </c>
      <c r="G4037" s="24" t="s">
        <v>13791</v>
      </c>
      <c r="H4037" s="24" t="s">
        <v>15091</v>
      </c>
      <c r="I4037" s="24" t="s">
        <v>15092</v>
      </c>
      <c r="J4037" s="24" t="s">
        <v>11126</v>
      </c>
      <c r="N4037" s="24" t="s">
        <v>15033</v>
      </c>
      <c r="O4037" s="24" t="s">
        <v>3326</v>
      </c>
      <c r="Q4037" s="24" t="s">
        <v>3311</v>
      </c>
      <c r="R4037" s="24" t="s">
        <v>3922</v>
      </c>
      <c r="S4037" s="24" t="s">
        <v>3313</v>
      </c>
    </row>
    <row r="4038" spans="1:19" x14ac:dyDescent="0.25">
      <c r="A4038" s="24" t="s">
        <v>15093</v>
      </c>
      <c r="B4038" s="24">
        <v>93550704</v>
      </c>
      <c r="C4038" s="24">
        <v>22696229</v>
      </c>
      <c r="D4038" s="24" t="s">
        <v>3302</v>
      </c>
      <c r="E4038" s="24" t="s">
        <v>3303</v>
      </c>
      <c r="F4038" s="24" t="s">
        <v>15090</v>
      </c>
      <c r="G4038" s="24" t="s">
        <v>13791</v>
      </c>
      <c r="H4038" s="24" t="s">
        <v>15091</v>
      </c>
      <c r="I4038" s="24" t="s">
        <v>15094</v>
      </c>
      <c r="J4038" s="24" t="s">
        <v>7184</v>
      </c>
      <c r="N4038" s="24" t="s">
        <v>14191</v>
      </c>
      <c r="O4038" s="24" t="s">
        <v>3326</v>
      </c>
      <c r="Q4038" s="24" t="s">
        <v>3311</v>
      </c>
      <c r="R4038" s="24" t="s">
        <v>3312</v>
      </c>
      <c r="S4038" s="24" t="s">
        <v>3313</v>
      </c>
    </row>
    <row r="4039" spans="1:19" x14ac:dyDescent="0.25">
      <c r="A4039" s="24" t="s">
        <v>15095</v>
      </c>
      <c r="B4039" s="24">
        <v>93551725</v>
      </c>
      <c r="C4039" s="24">
        <v>22696255</v>
      </c>
      <c r="D4039" s="24" t="s">
        <v>3302</v>
      </c>
      <c r="E4039" s="24" t="s">
        <v>3303</v>
      </c>
      <c r="F4039" s="24" t="s">
        <v>15090</v>
      </c>
      <c r="G4039" s="24" t="s">
        <v>13791</v>
      </c>
      <c r="H4039" s="24" t="s">
        <v>15091</v>
      </c>
      <c r="I4039" s="24" t="s">
        <v>15096</v>
      </c>
      <c r="J4039" s="24" t="s">
        <v>15097</v>
      </c>
      <c r="N4039" s="24" t="s">
        <v>15098</v>
      </c>
      <c r="O4039" s="24" t="s">
        <v>3326</v>
      </c>
      <c r="Q4039" s="24" t="s">
        <v>3311</v>
      </c>
      <c r="R4039" s="24" t="s">
        <v>3743</v>
      </c>
      <c r="S4039" s="24" t="s">
        <v>3313</v>
      </c>
    </row>
    <row r="4040" spans="1:19" x14ac:dyDescent="0.25">
      <c r="A4040" s="24" t="s">
        <v>15099</v>
      </c>
      <c r="B4040" s="24">
        <v>93552073</v>
      </c>
      <c r="C4040" s="24">
        <v>22696261</v>
      </c>
      <c r="D4040" s="24" t="s">
        <v>3302</v>
      </c>
      <c r="E4040" s="24" t="s">
        <v>3303</v>
      </c>
      <c r="F4040" s="24" t="s">
        <v>15090</v>
      </c>
      <c r="G4040" s="24" t="s">
        <v>13791</v>
      </c>
      <c r="H4040" s="24" t="s">
        <v>15091</v>
      </c>
      <c r="I4040" s="24" t="s">
        <v>15100</v>
      </c>
      <c r="J4040" s="24" t="s">
        <v>15101</v>
      </c>
      <c r="N4040" s="24" t="s">
        <v>14102</v>
      </c>
      <c r="O4040" s="24" t="s">
        <v>3326</v>
      </c>
      <c r="Q4040" s="24" t="s">
        <v>3311</v>
      </c>
      <c r="R4040" s="24" t="s">
        <v>3743</v>
      </c>
      <c r="S4040" s="24" t="s">
        <v>3313</v>
      </c>
    </row>
    <row r="4041" spans="1:19" x14ac:dyDescent="0.25">
      <c r="A4041" s="24" t="s">
        <v>15102</v>
      </c>
      <c r="B4041" s="24">
        <v>93552613</v>
      </c>
      <c r="C4041" s="24">
        <v>22696267</v>
      </c>
      <c r="D4041" s="24" t="s">
        <v>3302</v>
      </c>
      <c r="E4041" s="24" t="s">
        <v>3303</v>
      </c>
      <c r="F4041" s="24" t="s">
        <v>15090</v>
      </c>
      <c r="G4041" s="24" t="s">
        <v>13791</v>
      </c>
      <c r="H4041" s="24" t="s">
        <v>15091</v>
      </c>
      <c r="I4041" s="24" t="s">
        <v>15103</v>
      </c>
      <c r="J4041" s="24" t="s">
        <v>15104</v>
      </c>
      <c r="N4041" s="24" t="s">
        <v>3748</v>
      </c>
      <c r="O4041" s="24" t="s">
        <v>3326</v>
      </c>
      <c r="Q4041" s="24" t="s">
        <v>3311</v>
      </c>
      <c r="R4041" s="24" t="s">
        <v>3312</v>
      </c>
      <c r="S4041" s="24" t="s">
        <v>3313</v>
      </c>
    </row>
    <row r="4042" spans="1:19" x14ac:dyDescent="0.25">
      <c r="A4042" s="24" t="s">
        <v>15105</v>
      </c>
      <c r="B4042" s="24">
        <v>93552905</v>
      </c>
      <c r="C4042" s="24">
        <v>22696270</v>
      </c>
      <c r="D4042" s="24" t="s">
        <v>3302</v>
      </c>
      <c r="E4042" s="24" t="s">
        <v>3303</v>
      </c>
      <c r="F4042" s="24" t="s">
        <v>15090</v>
      </c>
      <c r="G4042" s="24" t="s">
        <v>13791</v>
      </c>
      <c r="H4042" s="24" t="s">
        <v>15091</v>
      </c>
      <c r="I4042" s="24" t="s">
        <v>15106</v>
      </c>
      <c r="J4042" s="24" t="s">
        <v>14981</v>
      </c>
      <c r="N4042" s="24" t="s">
        <v>14597</v>
      </c>
      <c r="O4042" s="24" t="s">
        <v>3326</v>
      </c>
      <c r="Q4042" s="24" t="s">
        <v>3311</v>
      </c>
      <c r="R4042" s="24" t="s">
        <v>3312</v>
      </c>
      <c r="S4042" s="24" t="s">
        <v>3313</v>
      </c>
    </row>
    <row r="4043" spans="1:19" x14ac:dyDescent="0.25">
      <c r="A4043" s="24" t="s">
        <v>15107</v>
      </c>
      <c r="B4043" s="24">
        <v>93553538</v>
      </c>
      <c r="C4043" s="24">
        <v>22696281</v>
      </c>
      <c r="D4043" s="24" t="s">
        <v>3302</v>
      </c>
      <c r="E4043" s="24" t="s">
        <v>3303</v>
      </c>
      <c r="F4043" s="24" t="s">
        <v>15090</v>
      </c>
      <c r="G4043" s="24" t="s">
        <v>13791</v>
      </c>
      <c r="H4043" s="24" t="s">
        <v>15091</v>
      </c>
      <c r="I4043" s="24" t="s">
        <v>15106</v>
      </c>
      <c r="J4043" s="24" t="s">
        <v>15108</v>
      </c>
      <c r="N4043" s="24" t="s">
        <v>14597</v>
      </c>
      <c r="O4043" s="24" t="s">
        <v>3326</v>
      </c>
      <c r="Q4043" s="24" t="s">
        <v>3311</v>
      </c>
      <c r="R4043" s="24" t="s">
        <v>3312</v>
      </c>
      <c r="S4043" s="24" t="s">
        <v>3313</v>
      </c>
    </row>
    <row r="4044" spans="1:19" x14ac:dyDescent="0.25">
      <c r="A4044" s="24" t="s">
        <v>15109</v>
      </c>
      <c r="B4044" s="24">
        <v>93553757</v>
      </c>
      <c r="C4044" s="24">
        <v>22696286</v>
      </c>
      <c r="D4044" s="24" t="s">
        <v>3302</v>
      </c>
      <c r="E4044" s="24" t="s">
        <v>3303</v>
      </c>
      <c r="F4044" s="24" t="s">
        <v>15090</v>
      </c>
      <c r="G4044" s="24" t="s">
        <v>13791</v>
      </c>
      <c r="H4044" s="24" t="s">
        <v>15091</v>
      </c>
      <c r="I4044" s="24" t="s">
        <v>15106</v>
      </c>
      <c r="J4044" s="24" t="s">
        <v>15110</v>
      </c>
      <c r="N4044" s="24" t="s">
        <v>15111</v>
      </c>
      <c r="O4044" s="24" t="s">
        <v>3326</v>
      </c>
      <c r="Q4044" s="24" t="s">
        <v>3311</v>
      </c>
      <c r="R4044" s="24" t="s">
        <v>3312</v>
      </c>
      <c r="S4044" s="24" t="s">
        <v>3313</v>
      </c>
    </row>
    <row r="4045" spans="1:19" x14ac:dyDescent="0.25">
      <c r="A4045" s="24" t="s">
        <v>15112</v>
      </c>
      <c r="B4045" s="24">
        <v>93553982</v>
      </c>
      <c r="C4045" s="24">
        <v>22696291</v>
      </c>
      <c r="D4045" s="24" t="s">
        <v>3302</v>
      </c>
      <c r="E4045" s="24" t="s">
        <v>3303</v>
      </c>
      <c r="F4045" s="24" t="s">
        <v>15090</v>
      </c>
      <c r="G4045" s="24" t="s">
        <v>13791</v>
      </c>
      <c r="H4045" s="24" t="s">
        <v>15091</v>
      </c>
      <c r="I4045" s="24" t="s">
        <v>15106</v>
      </c>
      <c r="J4045" s="24" t="s">
        <v>15113</v>
      </c>
      <c r="N4045" s="24" t="s">
        <v>14597</v>
      </c>
      <c r="O4045" s="24" t="s">
        <v>3326</v>
      </c>
      <c r="Q4045" s="24" t="s">
        <v>3311</v>
      </c>
      <c r="R4045" s="24" t="s">
        <v>3312</v>
      </c>
      <c r="S4045" s="24" t="s">
        <v>3313</v>
      </c>
    </row>
    <row r="4046" spans="1:19" x14ac:dyDescent="0.25">
      <c r="A4046" s="24" t="s">
        <v>15114</v>
      </c>
      <c r="B4046" s="24">
        <v>93554272</v>
      </c>
      <c r="C4046" s="24">
        <v>22696296</v>
      </c>
      <c r="D4046" s="24" t="s">
        <v>3302</v>
      </c>
      <c r="E4046" s="24" t="s">
        <v>3303</v>
      </c>
      <c r="F4046" s="24" t="s">
        <v>15090</v>
      </c>
      <c r="G4046" s="24" t="s">
        <v>13791</v>
      </c>
      <c r="H4046" s="24" t="s">
        <v>15091</v>
      </c>
      <c r="I4046" s="24" t="s">
        <v>15106</v>
      </c>
      <c r="J4046" s="24" t="s">
        <v>6200</v>
      </c>
      <c r="N4046" s="24" t="s">
        <v>15115</v>
      </c>
      <c r="O4046" s="24" t="s">
        <v>3326</v>
      </c>
      <c r="Q4046" s="24" t="s">
        <v>3311</v>
      </c>
      <c r="R4046" s="24" t="s">
        <v>3312</v>
      </c>
      <c r="S4046" s="24" t="s">
        <v>3313</v>
      </c>
    </row>
    <row r="4047" spans="1:19" x14ac:dyDescent="0.25">
      <c r="A4047" s="24" t="s">
        <v>15116</v>
      </c>
      <c r="B4047" s="24">
        <v>93556429</v>
      </c>
      <c r="C4047" s="24">
        <v>22696362</v>
      </c>
      <c r="D4047" s="24" t="s">
        <v>3302</v>
      </c>
      <c r="E4047" s="24" t="s">
        <v>3303</v>
      </c>
      <c r="F4047" s="24" t="s">
        <v>15090</v>
      </c>
      <c r="G4047" s="24" t="s">
        <v>13791</v>
      </c>
      <c r="H4047" s="24" t="s">
        <v>15091</v>
      </c>
      <c r="I4047" s="24" t="s">
        <v>15117</v>
      </c>
      <c r="J4047" s="24" t="s">
        <v>15118</v>
      </c>
      <c r="N4047" s="24" t="s">
        <v>3818</v>
      </c>
      <c r="O4047" s="24" t="s">
        <v>3326</v>
      </c>
      <c r="Q4047" s="24" t="s">
        <v>3311</v>
      </c>
      <c r="R4047" s="24" t="s">
        <v>3312</v>
      </c>
      <c r="S4047" s="24" t="s">
        <v>3313</v>
      </c>
    </row>
    <row r="4048" spans="1:19" x14ac:dyDescent="0.25">
      <c r="A4048" s="24" t="s">
        <v>15119</v>
      </c>
      <c r="B4048" s="24">
        <v>93559037</v>
      </c>
      <c r="C4048" s="24">
        <v>22696395</v>
      </c>
      <c r="D4048" s="24" t="s">
        <v>3302</v>
      </c>
      <c r="E4048" s="24" t="s">
        <v>3303</v>
      </c>
      <c r="F4048" s="24" t="s">
        <v>15090</v>
      </c>
      <c r="G4048" s="24" t="s">
        <v>13791</v>
      </c>
      <c r="H4048" s="24" t="s">
        <v>15091</v>
      </c>
      <c r="I4048" s="24" t="s">
        <v>15117</v>
      </c>
      <c r="J4048" s="24" t="s">
        <v>15120</v>
      </c>
      <c r="N4048" s="24" t="s">
        <v>3818</v>
      </c>
      <c r="O4048" s="24" t="s">
        <v>3326</v>
      </c>
      <c r="Q4048" s="24" t="s">
        <v>3311</v>
      </c>
      <c r="R4048" s="24" t="s">
        <v>3922</v>
      </c>
      <c r="S4048" s="24" t="s">
        <v>3313</v>
      </c>
    </row>
    <row r="4049" spans="1:19" x14ac:dyDescent="0.25">
      <c r="A4049" s="24" t="s">
        <v>15121</v>
      </c>
      <c r="B4049" s="24">
        <v>93562971</v>
      </c>
      <c r="C4049" s="24">
        <v>22696453</v>
      </c>
      <c r="D4049" s="24" t="s">
        <v>3302</v>
      </c>
      <c r="E4049" s="24" t="s">
        <v>3303</v>
      </c>
      <c r="F4049" s="24" t="s">
        <v>15090</v>
      </c>
      <c r="G4049" s="24" t="s">
        <v>13791</v>
      </c>
      <c r="H4049" s="24" t="s">
        <v>15091</v>
      </c>
      <c r="I4049" s="24" t="s">
        <v>15117</v>
      </c>
      <c r="J4049" s="24" t="s">
        <v>15122</v>
      </c>
      <c r="N4049" s="24" t="s">
        <v>3818</v>
      </c>
      <c r="O4049" s="24" t="s">
        <v>3326</v>
      </c>
      <c r="Q4049" s="24" t="s">
        <v>3311</v>
      </c>
      <c r="R4049" s="24" t="s">
        <v>3922</v>
      </c>
      <c r="S4049" s="24" t="s">
        <v>3313</v>
      </c>
    </row>
    <row r="4050" spans="1:19" x14ac:dyDescent="0.25">
      <c r="A4050" s="24" t="s">
        <v>15123</v>
      </c>
      <c r="B4050" s="24">
        <v>93564082</v>
      </c>
      <c r="C4050" s="24">
        <v>22696457</v>
      </c>
      <c r="D4050" s="24" t="s">
        <v>3302</v>
      </c>
      <c r="E4050" s="24" t="s">
        <v>3303</v>
      </c>
      <c r="F4050" s="24" t="s">
        <v>15090</v>
      </c>
      <c r="G4050" s="24" t="s">
        <v>13791</v>
      </c>
      <c r="H4050" s="24" t="s">
        <v>15091</v>
      </c>
      <c r="I4050" s="24" t="s">
        <v>15117</v>
      </c>
      <c r="J4050" s="24" t="s">
        <v>15124</v>
      </c>
      <c r="N4050" s="24" t="s">
        <v>15125</v>
      </c>
      <c r="O4050" s="24" t="s">
        <v>3326</v>
      </c>
      <c r="Q4050" s="24" t="s">
        <v>3311</v>
      </c>
      <c r="R4050" s="24" t="s">
        <v>3312</v>
      </c>
      <c r="S4050" s="24" t="s">
        <v>3313</v>
      </c>
    </row>
    <row r="4051" spans="1:19" x14ac:dyDescent="0.25">
      <c r="A4051" s="24" t="s">
        <v>15126</v>
      </c>
      <c r="B4051" s="24">
        <v>93569126</v>
      </c>
      <c r="C4051" s="24">
        <v>22696516</v>
      </c>
      <c r="D4051" s="24" t="s">
        <v>3302</v>
      </c>
      <c r="E4051" s="24" t="s">
        <v>3303</v>
      </c>
      <c r="F4051" s="24" t="s">
        <v>15090</v>
      </c>
      <c r="G4051" s="24" t="s">
        <v>13791</v>
      </c>
      <c r="H4051" s="24" t="s">
        <v>15091</v>
      </c>
      <c r="I4051" s="24" t="s">
        <v>15117</v>
      </c>
      <c r="J4051" s="24" t="s">
        <v>15127</v>
      </c>
      <c r="N4051" s="24" t="s">
        <v>14172</v>
      </c>
      <c r="O4051" s="24" t="s">
        <v>3310</v>
      </c>
      <c r="P4051" s="24" t="s">
        <v>14181</v>
      </c>
      <c r="Q4051" s="24" t="s">
        <v>3311</v>
      </c>
      <c r="R4051" s="24" t="s">
        <v>3312</v>
      </c>
      <c r="S4051" s="24" t="s">
        <v>3313</v>
      </c>
    </row>
    <row r="4052" spans="1:19" x14ac:dyDescent="0.25">
      <c r="A4052" s="24" t="s">
        <v>15128</v>
      </c>
      <c r="B4052" s="24">
        <v>93569948</v>
      </c>
      <c r="C4052" s="24">
        <v>22696530</v>
      </c>
      <c r="D4052" s="24" t="s">
        <v>3302</v>
      </c>
      <c r="E4052" s="24" t="s">
        <v>3303</v>
      </c>
      <c r="F4052" s="24" t="s">
        <v>15129</v>
      </c>
      <c r="G4052" s="24" t="s">
        <v>13791</v>
      </c>
      <c r="H4052" s="24" t="s">
        <v>15130</v>
      </c>
      <c r="I4052" s="24" t="s">
        <v>15131</v>
      </c>
      <c r="J4052" s="24" t="s">
        <v>15132</v>
      </c>
      <c r="N4052" s="24" t="s">
        <v>15077</v>
      </c>
      <c r="O4052" s="24" t="s">
        <v>3326</v>
      </c>
      <c r="Q4052" s="24" t="s">
        <v>3311</v>
      </c>
      <c r="R4052" s="24" t="s">
        <v>3312</v>
      </c>
      <c r="S4052" s="24" t="s">
        <v>3313</v>
      </c>
    </row>
    <row r="4053" spans="1:19" x14ac:dyDescent="0.25">
      <c r="A4053" s="24" t="s">
        <v>15133</v>
      </c>
      <c r="B4053" s="24">
        <v>93571402</v>
      </c>
      <c r="C4053" s="24">
        <v>22696571</v>
      </c>
      <c r="D4053" s="24" t="s">
        <v>3302</v>
      </c>
      <c r="E4053" s="24" t="s">
        <v>3303</v>
      </c>
      <c r="F4053" s="24" t="s">
        <v>15129</v>
      </c>
      <c r="G4053" s="24" t="s">
        <v>13791</v>
      </c>
      <c r="H4053" s="24" t="s">
        <v>15130</v>
      </c>
      <c r="I4053" s="24" t="s">
        <v>15134</v>
      </c>
      <c r="J4053" s="24" t="s">
        <v>14107</v>
      </c>
      <c r="N4053" s="24" t="s">
        <v>4364</v>
      </c>
      <c r="O4053" s="24" t="s">
        <v>3326</v>
      </c>
      <c r="Q4053" s="24" t="s">
        <v>3311</v>
      </c>
      <c r="R4053" s="24" t="s">
        <v>3922</v>
      </c>
      <c r="S4053" s="24" t="s">
        <v>3313</v>
      </c>
    </row>
    <row r="4054" spans="1:19" x14ac:dyDescent="0.25">
      <c r="A4054" s="24" t="s">
        <v>15135</v>
      </c>
      <c r="B4054" s="24">
        <v>93571798</v>
      </c>
      <c r="C4054" s="24">
        <v>22696574</v>
      </c>
      <c r="D4054" s="24" t="s">
        <v>3302</v>
      </c>
      <c r="E4054" s="24" t="s">
        <v>3303</v>
      </c>
      <c r="F4054" s="24" t="s">
        <v>15129</v>
      </c>
      <c r="G4054" s="24" t="s">
        <v>13791</v>
      </c>
      <c r="H4054" s="24" t="s">
        <v>15130</v>
      </c>
      <c r="I4054" s="24" t="s">
        <v>15136</v>
      </c>
      <c r="J4054" s="24" t="s">
        <v>15137</v>
      </c>
      <c r="N4054" s="24" t="s">
        <v>3748</v>
      </c>
      <c r="O4054" s="24" t="s">
        <v>3326</v>
      </c>
      <c r="Q4054" s="24" t="s">
        <v>3311</v>
      </c>
      <c r="R4054" s="24" t="s">
        <v>3922</v>
      </c>
      <c r="S4054" s="24" t="s">
        <v>3313</v>
      </c>
    </row>
    <row r="4055" spans="1:19" x14ac:dyDescent="0.25">
      <c r="A4055" s="24" t="s">
        <v>15138</v>
      </c>
      <c r="B4055" s="24">
        <v>93573021</v>
      </c>
      <c r="C4055" s="24">
        <v>22696596</v>
      </c>
      <c r="D4055" s="24" t="s">
        <v>3302</v>
      </c>
      <c r="E4055" s="24" t="s">
        <v>3303</v>
      </c>
      <c r="F4055" s="24" t="s">
        <v>15129</v>
      </c>
      <c r="G4055" s="24" t="s">
        <v>13791</v>
      </c>
      <c r="H4055" s="24" t="s">
        <v>15130</v>
      </c>
      <c r="I4055" s="24" t="s">
        <v>15139</v>
      </c>
      <c r="J4055" s="24" t="s">
        <v>12546</v>
      </c>
      <c r="N4055" s="24" t="s">
        <v>14191</v>
      </c>
      <c r="O4055" s="24" t="s">
        <v>3326</v>
      </c>
      <c r="Q4055" s="24" t="s">
        <v>3311</v>
      </c>
      <c r="R4055" s="24" t="s">
        <v>3922</v>
      </c>
      <c r="S4055" s="24" t="s">
        <v>3313</v>
      </c>
    </row>
    <row r="4056" spans="1:19" x14ac:dyDescent="0.25">
      <c r="A4056" s="24" t="s">
        <v>15140</v>
      </c>
      <c r="B4056" s="24">
        <v>93581588</v>
      </c>
      <c r="C4056" s="24">
        <v>22696702</v>
      </c>
      <c r="D4056" s="24" t="s">
        <v>3302</v>
      </c>
      <c r="E4056" s="24" t="s">
        <v>3303</v>
      </c>
      <c r="F4056" s="24" t="s">
        <v>15141</v>
      </c>
      <c r="G4056" s="24" t="s">
        <v>13791</v>
      </c>
      <c r="H4056" s="24" t="s">
        <v>15142</v>
      </c>
      <c r="I4056" s="24" t="s">
        <v>15143</v>
      </c>
      <c r="J4056" s="24" t="s">
        <v>15144</v>
      </c>
      <c r="N4056" s="24" t="s">
        <v>4364</v>
      </c>
      <c r="O4056" s="24" t="s">
        <v>3326</v>
      </c>
      <c r="Q4056" s="24" t="s">
        <v>3311</v>
      </c>
      <c r="R4056" s="24" t="s">
        <v>3312</v>
      </c>
      <c r="S4056" s="24" t="s">
        <v>3313</v>
      </c>
    </row>
    <row r="4057" spans="1:19" x14ac:dyDescent="0.25">
      <c r="A4057" s="24" t="s">
        <v>15145</v>
      </c>
      <c r="B4057" s="24">
        <v>93592468</v>
      </c>
      <c r="C4057" s="24">
        <v>22696913</v>
      </c>
      <c r="D4057" s="24" t="s">
        <v>3302</v>
      </c>
      <c r="E4057" s="24" t="s">
        <v>3303</v>
      </c>
      <c r="F4057" s="24" t="s">
        <v>13834</v>
      </c>
      <c r="G4057" s="24" t="s">
        <v>13791</v>
      </c>
      <c r="H4057" s="24" t="s">
        <v>13846</v>
      </c>
      <c r="I4057" s="24" t="s">
        <v>15146</v>
      </c>
      <c r="J4057" s="24" t="s">
        <v>14129</v>
      </c>
      <c r="N4057" s="24" t="s">
        <v>15037</v>
      </c>
      <c r="O4057" s="24" t="s">
        <v>3326</v>
      </c>
      <c r="Q4057" s="24" t="s">
        <v>3311</v>
      </c>
      <c r="R4057" s="24" t="s">
        <v>3327</v>
      </c>
      <c r="S4057" s="24" t="s">
        <v>3313</v>
      </c>
    </row>
    <row r="4058" spans="1:19" x14ac:dyDescent="0.25">
      <c r="A4058" s="24" t="s">
        <v>15147</v>
      </c>
      <c r="B4058" s="24">
        <v>93594077</v>
      </c>
      <c r="C4058" s="24">
        <v>22696931</v>
      </c>
      <c r="D4058" s="24" t="s">
        <v>3302</v>
      </c>
      <c r="E4058" s="24" t="s">
        <v>3303</v>
      </c>
      <c r="F4058" s="24" t="s">
        <v>13834</v>
      </c>
      <c r="G4058" s="24" t="s">
        <v>13791</v>
      </c>
      <c r="H4058" s="24" t="s">
        <v>13846</v>
      </c>
      <c r="I4058" s="24" t="s">
        <v>15148</v>
      </c>
      <c r="J4058" s="24" t="s">
        <v>6455</v>
      </c>
      <c r="N4058" s="24" t="s">
        <v>14048</v>
      </c>
      <c r="O4058" s="24" t="s">
        <v>3326</v>
      </c>
      <c r="Q4058" s="24" t="s">
        <v>3311</v>
      </c>
      <c r="R4058" s="24" t="s">
        <v>3922</v>
      </c>
      <c r="S4058" s="24" t="s">
        <v>3313</v>
      </c>
    </row>
    <row r="4059" spans="1:19" x14ac:dyDescent="0.25">
      <c r="A4059" s="24" t="s">
        <v>15149</v>
      </c>
      <c r="B4059" s="24">
        <v>93595536</v>
      </c>
      <c r="C4059" s="24">
        <v>22696974</v>
      </c>
      <c r="D4059" s="24" t="s">
        <v>3302</v>
      </c>
      <c r="E4059" s="24" t="s">
        <v>3303</v>
      </c>
      <c r="F4059" s="24" t="s">
        <v>13834</v>
      </c>
      <c r="G4059" s="24" t="s">
        <v>13791</v>
      </c>
      <c r="H4059" s="24" t="s">
        <v>13846</v>
      </c>
      <c r="I4059" s="24" t="s">
        <v>15148</v>
      </c>
      <c r="J4059" s="24" t="s">
        <v>15150</v>
      </c>
      <c r="N4059" s="24" t="s">
        <v>12595</v>
      </c>
      <c r="O4059" s="24" t="s">
        <v>3326</v>
      </c>
      <c r="Q4059" s="24" t="s">
        <v>3311</v>
      </c>
      <c r="R4059" s="24" t="s">
        <v>3743</v>
      </c>
      <c r="S4059" s="24" t="s">
        <v>3313</v>
      </c>
    </row>
    <row r="4060" spans="1:19" x14ac:dyDescent="0.25">
      <c r="A4060" s="24" t="s">
        <v>15151</v>
      </c>
      <c r="B4060" s="24">
        <v>93596994</v>
      </c>
      <c r="C4060" s="24">
        <v>22696987</v>
      </c>
      <c r="D4060" s="24" t="s">
        <v>3302</v>
      </c>
      <c r="E4060" s="24" t="s">
        <v>3303</v>
      </c>
      <c r="F4060" s="24" t="s">
        <v>13834</v>
      </c>
      <c r="G4060" s="24" t="s">
        <v>13791</v>
      </c>
      <c r="H4060" s="24" t="s">
        <v>13846</v>
      </c>
      <c r="I4060" s="24" t="s">
        <v>15152</v>
      </c>
      <c r="J4060" s="24" t="s">
        <v>12391</v>
      </c>
      <c r="N4060" s="24" t="s">
        <v>14191</v>
      </c>
      <c r="O4060" s="24" t="s">
        <v>3326</v>
      </c>
      <c r="Q4060" s="24" t="s">
        <v>3311</v>
      </c>
      <c r="R4060" s="24" t="s">
        <v>3327</v>
      </c>
      <c r="S4060" s="24" t="s">
        <v>3313</v>
      </c>
    </row>
    <row r="4061" spans="1:19" x14ac:dyDescent="0.25">
      <c r="A4061" s="24" t="s">
        <v>15153</v>
      </c>
      <c r="B4061" s="24">
        <v>93597223</v>
      </c>
      <c r="C4061" s="24">
        <v>22696998</v>
      </c>
      <c r="D4061" s="24" t="s">
        <v>3302</v>
      </c>
      <c r="E4061" s="24" t="s">
        <v>3303</v>
      </c>
      <c r="F4061" s="24" t="s">
        <v>13834</v>
      </c>
      <c r="G4061" s="24" t="s">
        <v>13791</v>
      </c>
      <c r="H4061" s="24" t="s">
        <v>13846</v>
      </c>
      <c r="I4061" s="24" t="s">
        <v>13853</v>
      </c>
      <c r="J4061" s="24" t="s">
        <v>15154</v>
      </c>
      <c r="N4061" s="24" t="s">
        <v>3818</v>
      </c>
      <c r="O4061" s="24" t="s">
        <v>3326</v>
      </c>
      <c r="Q4061" s="24" t="s">
        <v>3311</v>
      </c>
      <c r="R4061" s="24" t="s">
        <v>3743</v>
      </c>
      <c r="S4061" s="24" t="s">
        <v>3313</v>
      </c>
    </row>
    <row r="4062" spans="1:19" x14ac:dyDescent="0.25">
      <c r="A4062" s="24" t="s">
        <v>15155</v>
      </c>
      <c r="B4062" s="24">
        <v>93597705</v>
      </c>
      <c r="C4062" s="24">
        <v>22697001</v>
      </c>
      <c r="D4062" s="24" t="s">
        <v>3302</v>
      </c>
      <c r="E4062" s="24" t="s">
        <v>3303</v>
      </c>
      <c r="F4062" s="24" t="s">
        <v>13834</v>
      </c>
      <c r="G4062" s="24" t="s">
        <v>13791</v>
      </c>
      <c r="H4062" s="24" t="s">
        <v>13846</v>
      </c>
      <c r="I4062" s="24" t="s">
        <v>13853</v>
      </c>
      <c r="J4062" s="24" t="s">
        <v>15156</v>
      </c>
      <c r="N4062" s="24" t="s">
        <v>12153</v>
      </c>
      <c r="O4062" s="24" t="s">
        <v>3326</v>
      </c>
      <c r="Q4062" s="24" t="s">
        <v>3311</v>
      </c>
      <c r="R4062" s="24" t="s">
        <v>3743</v>
      </c>
      <c r="S4062" s="24" t="s">
        <v>3313</v>
      </c>
    </row>
    <row r="4063" spans="1:19" x14ac:dyDescent="0.25">
      <c r="A4063" s="24" t="s">
        <v>15157</v>
      </c>
      <c r="B4063" s="24">
        <v>93602031</v>
      </c>
      <c r="C4063" s="24">
        <v>22697200</v>
      </c>
      <c r="D4063" s="24" t="s">
        <v>3302</v>
      </c>
      <c r="E4063" s="24" t="s">
        <v>3303</v>
      </c>
      <c r="F4063" s="24" t="s">
        <v>13834</v>
      </c>
      <c r="G4063" s="24" t="s">
        <v>13791</v>
      </c>
      <c r="H4063" s="24" t="s">
        <v>13846</v>
      </c>
      <c r="I4063" s="24" t="s">
        <v>15158</v>
      </c>
      <c r="J4063" s="24" t="s">
        <v>15159</v>
      </c>
      <c r="N4063" s="24" t="s">
        <v>4184</v>
      </c>
      <c r="O4063" s="24" t="s">
        <v>3316</v>
      </c>
      <c r="P4063" s="24" t="s">
        <v>7587</v>
      </c>
      <c r="Q4063" s="24" t="s">
        <v>3311</v>
      </c>
      <c r="R4063" s="24" t="s">
        <v>3327</v>
      </c>
      <c r="S4063" s="24" t="s">
        <v>3313</v>
      </c>
    </row>
    <row r="4064" spans="1:19" x14ac:dyDescent="0.25">
      <c r="A4064" s="24" t="s">
        <v>15160</v>
      </c>
      <c r="B4064" s="24">
        <v>93605513</v>
      </c>
      <c r="C4064" s="24">
        <v>22697269</v>
      </c>
      <c r="D4064" s="24" t="s">
        <v>3302</v>
      </c>
      <c r="E4064" s="24" t="s">
        <v>3303</v>
      </c>
      <c r="F4064" s="24" t="s">
        <v>13834</v>
      </c>
      <c r="G4064" s="24" t="s">
        <v>13791</v>
      </c>
      <c r="H4064" s="24" t="s">
        <v>13846</v>
      </c>
      <c r="I4064" s="24" t="s">
        <v>15161</v>
      </c>
      <c r="J4064" s="24" t="s">
        <v>10091</v>
      </c>
      <c r="N4064" s="24" t="s">
        <v>14191</v>
      </c>
      <c r="O4064" s="24" t="s">
        <v>3326</v>
      </c>
      <c r="Q4064" s="24" t="s">
        <v>3311</v>
      </c>
      <c r="R4064" s="24" t="s">
        <v>3327</v>
      </c>
      <c r="S4064" s="24" t="s">
        <v>3313</v>
      </c>
    </row>
    <row r="4065" spans="1:19" x14ac:dyDescent="0.25">
      <c r="A4065" s="24" t="s">
        <v>15162</v>
      </c>
      <c r="B4065" s="24">
        <v>93606335</v>
      </c>
      <c r="C4065" s="24">
        <v>22697291</v>
      </c>
      <c r="D4065" s="24" t="s">
        <v>3302</v>
      </c>
      <c r="E4065" s="24" t="s">
        <v>3303</v>
      </c>
      <c r="F4065" s="24" t="s">
        <v>13834</v>
      </c>
      <c r="G4065" s="24" t="s">
        <v>13791</v>
      </c>
      <c r="H4065" s="24" t="s">
        <v>13846</v>
      </c>
      <c r="I4065" s="24" t="s">
        <v>15163</v>
      </c>
      <c r="J4065" s="24" t="s">
        <v>5934</v>
      </c>
      <c r="N4065" s="24" t="s">
        <v>4184</v>
      </c>
      <c r="O4065" s="24" t="s">
        <v>3310</v>
      </c>
      <c r="P4065" s="24" t="s">
        <v>7587</v>
      </c>
      <c r="Q4065" s="24" t="s">
        <v>3311</v>
      </c>
      <c r="R4065" s="24" t="s">
        <v>3312</v>
      </c>
      <c r="S4065" s="24" t="s">
        <v>3313</v>
      </c>
    </row>
    <row r="4066" spans="1:19" x14ac:dyDescent="0.25">
      <c r="A4066" s="24" t="s">
        <v>15164</v>
      </c>
      <c r="B4066" s="24">
        <v>93606613</v>
      </c>
      <c r="C4066" s="24">
        <v>22697294</v>
      </c>
      <c r="D4066" s="24" t="s">
        <v>3302</v>
      </c>
      <c r="E4066" s="24" t="s">
        <v>3303</v>
      </c>
      <c r="F4066" s="24" t="s">
        <v>13834</v>
      </c>
      <c r="G4066" s="24" t="s">
        <v>13791</v>
      </c>
      <c r="H4066" s="24" t="s">
        <v>13846</v>
      </c>
      <c r="I4066" s="24" t="s">
        <v>15165</v>
      </c>
      <c r="J4066" s="24" t="s">
        <v>15166</v>
      </c>
      <c r="N4066" s="24" t="s">
        <v>15074</v>
      </c>
      <c r="O4066" s="24" t="s">
        <v>3326</v>
      </c>
      <c r="Q4066" s="24" t="s">
        <v>3311</v>
      </c>
      <c r="R4066" s="24" t="s">
        <v>3922</v>
      </c>
      <c r="S4066" s="24" t="s">
        <v>3313</v>
      </c>
    </row>
    <row r="4067" spans="1:19" x14ac:dyDescent="0.25">
      <c r="A4067" s="24" t="s">
        <v>15167</v>
      </c>
      <c r="B4067" s="24">
        <v>93607413</v>
      </c>
      <c r="C4067" s="24">
        <v>22697314</v>
      </c>
      <c r="D4067" s="24" t="s">
        <v>3302</v>
      </c>
      <c r="E4067" s="24" t="s">
        <v>3303</v>
      </c>
      <c r="F4067" s="24" t="s">
        <v>13834</v>
      </c>
      <c r="G4067" s="24" t="s">
        <v>13791</v>
      </c>
      <c r="H4067" s="24" t="s">
        <v>13846</v>
      </c>
      <c r="I4067" s="24" t="s">
        <v>15165</v>
      </c>
      <c r="J4067" s="24" t="s">
        <v>8542</v>
      </c>
      <c r="N4067" s="24" t="s">
        <v>4184</v>
      </c>
      <c r="O4067" s="24" t="s">
        <v>3326</v>
      </c>
      <c r="Q4067" s="24" t="s">
        <v>3311</v>
      </c>
      <c r="R4067" s="24" t="s">
        <v>3922</v>
      </c>
      <c r="S4067" s="24" t="s">
        <v>3313</v>
      </c>
    </row>
    <row r="4068" spans="1:19" x14ac:dyDescent="0.25">
      <c r="A4068" s="24" t="s">
        <v>15168</v>
      </c>
      <c r="B4068" s="24">
        <v>93609762</v>
      </c>
      <c r="C4068" s="24">
        <v>22697343</v>
      </c>
      <c r="D4068" s="24" t="s">
        <v>3302</v>
      </c>
      <c r="E4068" s="24" t="s">
        <v>3303</v>
      </c>
      <c r="F4068" s="24" t="s">
        <v>13834</v>
      </c>
      <c r="G4068" s="24" t="s">
        <v>13791</v>
      </c>
      <c r="H4068" s="24" t="s">
        <v>13846</v>
      </c>
      <c r="I4068" s="24" t="s">
        <v>15169</v>
      </c>
      <c r="J4068" s="24" t="s">
        <v>15170</v>
      </c>
      <c r="N4068" s="24" t="s">
        <v>14960</v>
      </c>
      <c r="O4068" s="24" t="s">
        <v>3326</v>
      </c>
      <c r="Q4068" s="24" t="s">
        <v>3311</v>
      </c>
      <c r="R4068" s="24" t="s">
        <v>3327</v>
      </c>
      <c r="S4068" s="24" t="s">
        <v>3313</v>
      </c>
    </row>
    <row r="4069" spans="1:19" x14ac:dyDescent="0.25">
      <c r="A4069" s="24" t="s">
        <v>15171</v>
      </c>
      <c r="B4069" s="24">
        <v>93611749</v>
      </c>
      <c r="C4069" s="24">
        <v>22697387</v>
      </c>
      <c r="D4069" s="24" t="s">
        <v>3302</v>
      </c>
      <c r="E4069" s="24" t="s">
        <v>3303</v>
      </c>
      <c r="F4069" s="24" t="s">
        <v>15172</v>
      </c>
      <c r="G4069" s="24" t="s">
        <v>13791</v>
      </c>
      <c r="H4069" s="24" t="s">
        <v>15173</v>
      </c>
      <c r="I4069" s="24" t="s">
        <v>15174</v>
      </c>
      <c r="J4069" s="24" t="s">
        <v>15175</v>
      </c>
      <c r="N4069" s="24" t="s">
        <v>15176</v>
      </c>
      <c r="O4069" s="24" t="s">
        <v>3316</v>
      </c>
      <c r="P4069" s="24" t="s">
        <v>15177</v>
      </c>
      <c r="Q4069" s="24" t="s">
        <v>3311</v>
      </c>
      <c r="R4069" s="24" t="s">
        <v>3922</v>
      </c>
      <c r="S4069" s="24" t="s">
        <v>3313</v>
      </c>
    </row>
    <row r="4070" spans="1:19" x14ac:dyDescent="0.25">
      <c r="A4070" s="24" t="s">
        <v>15178</v>
      </c>
      <c r="B4070" s="24">
        <v>93612751</v>
      </c>
      <c r="C4070" s="24">
        <v>22697415</v>
      </c>
      <c r="D4070" s="24" t="s">
        <v>3302</v>
      </c>
      <c r="E4070" s="24" t="s">
        <v>3303</v>
      </c>
      <c r="F4070" s="24" t="s">
        <v>13834</v>
      </c>
      <c r="G4070" s="24" t="s">
        <v>13791</v>
      </c>
      <c r="H4070" s="24" t="s">
        <v>13835</v>
      </c>
      <c r="I4070" s="24" t="s">
        <v>15179</v>
      </c>
      <c r="J4070" s="24" t="s">
        <v>1724</v>
      </c>
      <c r="N4070" s="24" t="s">
        <v>3748</v>
      </c>
      <c r="O4070" s="24" t="s">
        <v>3326</v>
      </c>
      <c r="Q4070" s="24" t="s">
        <v>3311</v>
      </c>
      <c r="R4070" s="24" t="s">
        <v>3312</v>
      </c>
      <c r="S4070" s="24" t="s">
        <v>3313</v>
      </c>
    </row>
    <row r="4071" spans="1:19" x14ac:dyDescent="0.25">
      <c r="A4071" s="24" t="s">
        <v>15180</v>
      </c>
      <c r="B4071" s="24">
        <v>93613032</v>
      </c>
      <c r="C4071" s="24">
        <v>22697418</v>
      </c>
      <c r="D4071" s="24" t="s">
        <v>3302</v>
      </c>
      <c r="E4071" s="24" t="s">
        <v>3303</v>
      </c>
      <c r="F4071" s="24" t="s">
        <v>13834</v>
      </c>
      <c r="G4071" s="24" t="s">
        <v>13791</v>
      </c>
      <c r="H4071" s="24" t="s">
        <v>13835</v>
      </c>
      <c r="I4071" s="24" t="s">
        <v>15181</v>
      </c>
      <c r="J4071" s="24" t="s">
        <v>15182</v>
      </c>
      <c r="N4071" s="24" t="s">
        <v>9101</v>
      </c>
      <c r="O4071" s="24" t="s">
        <v>3326</v>
      </c>
      <c r="Q4071" s="24" t="s">
        <v>3311</v>
      </c>
      <c r="R4071" s="24" t="s">
        <v>3922</v>
      </c>
      <c r="S4071" s="24" t="s">
        <v>3313</v>
      </c>
    </row>
    <row r="4072" spans="1:19" x14ac:dyDescent="0.25">
      <c r="A4072" s="24" t="s">
        <v>15183</v>
      </c>
      <c r="B4072" s="24">
        <v>93613243</v>
      </c>
      <c r="C4072" s="24">
        <v>22697426</v>
      </c>
      <c r="D4072" s="24" t="s">
        <v>3302</v>
      </c>
      <c r="E4072" s="24" t="s">
        <v>3303</v>
      </c>
      <c r="F4072" s="24" t="s">
        <v>13834</v>
      </c>
      <c r="G4072" s="24" t="s">
        <v>13791</v>
      </c>
      <c r="H4072" s="24" t="s">
        <v>13835</v>
      </c>
      <c r="I4072" s="24" t="s">
        <v>15184</v>
      </c>
      <c r="J4072" s="24" t="s">
        <v>15185</v>
      </c>
      <c r="N4072" s="24" t="s">
        <v>14597</v>
      </c>
      <c r="O4072" s="24" t="s">
        <v>3326</v>
      </c>
      <c r="Q4072" s="24" t="s">
        <v>3311</v>
      </c>
      <c r="R4072" s="24" t="s">
        <v>3743</v>
      </c>
      <c r="S4072" s="24" t="s">
        <v>3313</v>
      </c>
    </row>
    <row r="4073" spans="1:19" x14ac:dyDescent="0.25">
      <c r="A4073" s="24" t="s">
        <v>15186</v>
      </c>
      <c r="B4073" s="24">
        <v>93613688</v>
      </c>
      <c r="C4073" s="24">
        <v>22697432</v>
      </c>
      <c r="D4073" s="24" t="s">
        <v>3302</v>
      </c>
      <c r="E4073" s="24" t="s">
        <v>3303</v>
      </c>
      <c r="F4073" s="24" t="s">
        <v>13834</v>
      </c>
      <c r="G4073" s="24" t="s">
        <v>13791</v>
      </c>
      <c r="H4073" s="24" t="s">
        <v>13835</v>
      </c>
      <c r="I4073" s="24" t="s">
        <v>15187</v>
      </c>
      <c r="J4073" s="24" t="s">
        <v>15188</v>
      </c>
      <c r="N4073" s="24" t="s">
        <v>5162</v>
      </c>
      <c r="O4073" s="24" t="s">
        <v>3326</v>
      </c>
      <c r="Q4073" s="24" t="s">
        <v>3311</v>
      </c>
      <c r="R4073" s="24" t="s">
        <v>3922</v>
      </c>
      <c r="S4073" s="24" t="s">
        <v>3313</v>
      </c>
    </row>
    <row r="4074" spans="1:19" x14ac:dyDescent="0.25">
      <c r="A4074" s="24" t="s">
        <v>15189</v>
      </c>
      <c r="B4074" s="24">
        <v>93613867</v>
      </c>
      <c r="C4074" s="24">
        <v>22697435</v>
      </c>
      <c r="D4074" s="24" t="s">
        <v>3302</v>
      </c>
      <c r="E4074" s="24" t="s">
        <v>3303</v>
      </c>
      <c r="F4074" s="24" t="s">
        <v>13834</v>
      </c>
      <c r="G4074" s="24" t="s">
        <v>13791</v>
      </c>
      <c r="H4074" s="24" t="s">
        <v>13835</v>
      </c>
      <c r="I4074" s="24" t="s">
        <v>15190</v>
      </c>
      <c r="J4074" s="24" t="s">
        <v>13473</v>
      </c>
      <c r="N4074" s="24" t="s">
        <v>14597</v>
      </c>
      <c r="O4074" s="24" t="s">
        <v>3326</v>
      </c>
      <c r="Q4074" s="24" t="s">
        <v>3311</v>
      </c>
      <c r="R4074" s="24" t="s">
        <v>3922</v>
      </c>
      <c r="S4074" s="24" t="s">
        <v>3313</v>
      </c>
    </row>
    <row r="4075" spans="1:19" x14ac:dyDescent="0.25">
      <c r="A4075" s="24" t="s">
        <v>15191</v>
      </c>
      <c r="B4075" s="24">
        <v>93614046</v>
      </c>
      <c r="C4075" s="24">
        <v>22697441</v>
      </c>
      <c r="D4075" s="24" t="s">
        <v>3302</v>
      </c>
      <c r="E4075" s="24" t="s">
        <v>3303</v>
      </c>
      <c r="F4075" s="24" t="s">
        <v>13834</v>
      </c>
      <c r="G4075" s="24" t="s">
        <v>13791</v>
      </c>
      <c r="H4075" s="24" t="s">
        <v>13835</v>
      </c>
      <c r="I4075" s="24" t="s">
        <v>15190</v>
      </c>
      <c r="J4075" s="24" t="s">
        <v>15192</v>
      </c>
      <c r="N4075" s="24" t="s">
        <v>14191</v>
      </c>
      <c r="O4075" s="24" t="s">
        <v>3326</v>
      </c>
      <c r="Q4075" s="24" t="s">
        <v>3311</v>
      </c>
      <c r="R4075" s="24" t="s">
        <v>3922</v>
      </c>
      <c r="S4075" s="24" t="s">
        <v>3313</v>
      </c>
    </row>
    <row r="4076" spans="1:19" x14ac:dyDescent="0.25">
      <c r="A4076" s="24" t="s">
        <v>15193</v>
      </c>
      <c r="B4076" s="24">
        <v>93614511</v>
      </c>
      <c r="C4076" s="24">
        <v>22697460</v>
      </c>
      <c r="D4076" s="24" t="s">
        <v>3302</v>
      </c>
      <c r="E4076" s="24" t="s">
        <v>3303</v>
      </c>
      <c r="F4076" s="24" t="s">
        <v>13834</v>
      </c>
      <c r="G4076" s="24" t="s">
        <v>13791</v>
      </c>
      <c r="H4076" s="24" t="s">
        <v>13835</v>
      </c>
      <c r="I4076" s="24" t="s">
        <v>15194</v>
      </c>
      <c r="J4076" s="24" t="s">
        <v>10566</v>
      </c>
      <c r="N4076" s="24" t="s">
        <v>4184</v>
      </c>
      <c r="O4076" s="24" t="s">
        <v>3326</v>
      </c>
      <c r="Q4076" s="24" t="s">
        <v>3311</v>
      </c>
      <c r="R4076" s="24" t="s">
        <v>3312</v>
      </c>
      <c r="S4076" s="24" t="s">
        <v>3313</v>
      </c>
    </row>
    <row r="4077" spans="1:19" x14ac:dyDescent="0.25">
      <c r="A4077" s="24" t="s">
        <v>15195</v>
      </c>
      <c r="B4077" s="24">
        <v>93621961</v>
      </c>
      <c r="C4077" s="24">
        <v>22697574</v>
      </c>
      <c r="D4077" s="24" t="s">
        <v>3302</v>
      </c>
      <c r="E4077" s="24" t="s">
        <v>3303</v>
      </c>
      <c r="F4077" s="24" t="s">
        <v>13834</v>
      </c>
      <c r="G4077" s="24" t="s">
        <v>13791</v>
      </c>
      <c r="H4077" s="24" t="s">
        <v>13835</v>
      </c>
      <c r="I4077" s="24" t="s">
        <v>13836</v>
      </c>
      <c r="J4077" s="24" t="s">
        <v>15196</v>
      </c>
      <c r="N4077" s="24" t="s">
        <v>3748</v>
      </c>
      <c r="O4077" s="24" t="s">
        <v>3326</v>
      </c>
      <c r="Q4077" s="24" t="s">
        <v>3311</v>
      </c>
      <c r="R4077" s="24" t="s">
        <v>3922</v>
      </c>
      <c r="S4077" s="24" t="s">
        <v>3313</v>
      </c>
    </row>
    <row r="4078" spans="1:19" x14ac:dyDescent="0.25">
      <c r="A4078" s="24" t="s">
        <v>15197</v>
      </c>
      <c r="B4078" s="24">
        <v>93624950</v>
      </c>
      <c r="C4078" s="24">
        <v>22697624</v>
      </c>
      <c r="D4078" s="24" t="s">
        <v>3302</v>
      </c>
      <c r="E4078" s="24" t="s">
        <v>3303</v>
      </c>
      <c r="F4078" s="24" t="s">
        <v>15198</v>
      </c>
      <c r="G4078" s="24" t="s">
        <v>13791</v>
      </c>
      <c r="H4078" s="24" t="s">
        <v>15199</v>
      </c>
      <c r="I4078" s="24" t="s">
        <v>15200</v>
      </c>
      <c r="J4078" s="24" t="s">
        <v>8704</v>
      </c>
      <c r="N4078" s="24" t="s">
        <v>15201</v>
      </c>
      <c r="O4078" s="24" t="s">
        <v>3326</v>
      </c>
      <c r="Q4078" s="24" t="s">
        <v>3311</v>
      </c>
      <c r="R4078" s="24" t="s">
        <v>3743</v>
      </c>
      <c r="S4078" s="24" t="s">
        <v>3313</v>
      </c>
    </row>
    <row r="4079" spans="1:19" x14ac:dyDescent="0.25">
      <c r="A4079" s="24" t="s">
        <v>15202</v>
      </c>
      <c r="B4079" s="24">
        <v>93625866</v>
      </c>
      <c r="C4079" s="24">
        <v>22697630</v>
      </c>
      <c r="D4079" s="24" t="s">
        <v>3302</v>
      </c>
      <c r="E4079" s="24" t="s">
        <v>3303</v>
      </c>
      <c r="F4079" s="24" t="s">
        <v>15198</v>
      </c>
      <c r="G4079" s="24" t="s">
        <v>13791</v>
      </c>
      <c r="H4079" s="24" t="s">
        <v>15199</v>
      </c>
      <c r="I4079" s="24" t="s">
        <v>15203</v>
      </c>
      <c r="J4079" s="24" t="s">
        <v>15204</v>
      </c>
      <c r="N4079" s="24" t="s">
        <v>15205</v>
      </c>
      <c r="O4079" s="24" t="s">
        <v>3326</v>
      </c>
      <c r="Q4079" s="24" t="s">
        <v>3311</v>
      </c>
      <c r="R4079" s="24" t="s">
        <v>3922</v>
      </c>
      <c r="S4079" s="24" t="s">
        <v>3313</v>
      </c>
    </row>
    <row r="4080" spans="1:19" x14ac:dyDescent="0.25">
      <c r="A4080" s="24" t="s">
        <v>15206</v>
      </c>
      <c r="B4080" s="24">
        <v>93626176</v>
      </c>
      <c r="C4080" s="24">
        <v>22697633</v>
      </c>
      <c r="D4080" s="24" t="s">
        <v>3302</v>
      </c>
      <c r="E4080" s="24" t="s">
        <v>3303</v>
      </c>
      <c r="F4080" s="24" t="s">
        <v>15198</v>
      </c>
      <c r="G4080" s="24" t="s">
        <v>13791</v>
      </c>
      <c r="H4080" s="24" t="s">
        <v>15199</v>
      </c>
      <c r="I4080" s="24" t="s">
        <v>15203</v>
      </c>
      <c r="J4080" s="24" t="s">
        <v>15207</v>
      </c>
      <c r="N4080" s="24" t="s">
        <v>15208</v>
      </c>
      <c r="O4080" s="24" t="s">
        <v>3326</v>
      </c>
      <c r="Q4080" s="24" t="s">
        <v>3311</v>
      </c>
      <c r="R4080" s="24" t="s">
        <v>3312</v>
      </c>
      <c r="S4080" s="24" t="s">
        <v>3313</v>
      </c>
    </row>
    <row r="4081" spans="1:19" x14ac:dyDescent="0.25">
      <c r="A4081" s="24" t="s">
        <v>15209</v>
      </c>
      <c r="B4081" s="24">
        <v>93627003</v>
      </c>
      <c r="C4081" s="24">
        <v>22697645</v>
      </c>
      <c r="D4081" s="24" t="s">
        <v>3302</v>
      </c>
      <c r="E4081" s="24" t="s">
        <v>3303</v>
      </c>
      <c r="F4081" s="24" t="s">
        <v>15198</v>
      </c>
      <c r="G4081" s="24" t="s">
        <v>13791</v>
      </c>
      <c r="H4081" s="24" t="s">
        <v>15199</v>
      </c>
      <c r="I4081" s="24" t="s">
        <v>15210</v>
      </c>
      <c r="J4081" s="24" t="s">
        <v>15211</v>
      </c>
      <c r="N4081" s="24" t="s">
        <v>3748</v>
      </c>
      <c r="O4081" s="24" t="s">
        <v>3326</v>
      </c>
      <c r="Q4081" s="24" t="s">
        <v>3311</v>
      </c>
      <c r="R4081" s="24" t="s">
        <v>3312</v>
      </c>
      <c r="S4081" s="24" t="s">
        <v>3313</v>
      </c>
    </row>
    <row r="4082" spans="1:19" x14ac:dyDescent="0.25">
      <c r="A4082" s="24" t="s">
        <v>15212</v>
      </c>
      <c r="B4082" s="24">
        <v>93627312</v>
      </c>
      <c r="C4082" s="24">
        <v>22697648</v>
      </c>
      <c r="D4082" s="24" t="s">
        <v>3302</v>
      </c>
      <c r="E4082" s="24" t="s">
        <v>3303</v>
      </c>
      <c r="F4082" s="24" t="s">
        <v>15213</v>
      </c>
      <c r="G4082" s="24" t="s">
        <v>13791</v>
      </c>
      <c r="H4082" s="24" t="s">
        <v>15214</v>
      </c>
      <c r="I4082" s="24" t="s">
        <v>15215</v>
      </c>
      <c r="J4082" s="24" t="s">
        <v>11771</v>
      </c>
      <c r="N4082" s="24" t="s">
        <v>3818</v>
      </c>
      <c r="O4082" s="24" t="s">
        <v>3326</v>
      </c>
      <c r="Q4082" s="24" t="s">
        <v>3311</v>
      </c>
      <c r="R4082" s="24" t="s">
        <v>3312</v>
      </c>
      <c r="S4082" s="24" t="s">
        <v>3313</v>
      </c>
    </row>
    <row r="4083" spans="1:19" x14ac:dyDescent="0.25">
      <c r="A4083" s="24" t="s">
        <v>15216</v>
      </c>
      <c r="B4083" s="24">
        <v>93630558</v>
      </c>
      <c r="C4083" s="24">
        <v>22697688</v>
      </c>
      <c r="D4083" s="24" t="s">
        <v>3302</v>
      </c>
      <c r="E4083" s="24" t="s">
        <v>3303</v>
      </c>
      <c r="F4083" s="24" t="s">
        <v>15213</v>
      </c>
      <c r="G4083" s="24" t="s">
        <v>13791</v>
      </c>
      <c r="H4083" s="24" t="s">
        <v>15214</v>
      </c>
      <c r="I4083" s="24" t="s">
        <v>15217</v>
      </c>
      <c r="J4083" s="24" t="s">
        <v>15218</v>
      </c>
      <c r="N4083" s="24" t="s">
        <v>4184</v>
      </c>
      <c r="O4083" s="24" t="s">
        <v>3326</v>
      </c>
      <c r="Q4083" s="24" t="s">
        <v>3311</v>
      </c>
      <c r="R4083" s="24" t="s">
        <v>3922</v>
      </c>
      <c r="S4083" s="24" t="s">
        <v>3313</v>
      </c>
    </row>
    <row r="4084" spans="1:19" x14ac:dyDescent="0.25">
      <c r="A4084" s="24" t="s">
        <v>15219</v>
      </c>
      <c r="B4084" s="24">
        <v>93632239</v>
      </c>
      <c r="C4084" s="24">
        <v>22697710</v>
      </c>
      <c r="D4084" s="24" t="s">
        <v>3302</v>
      </c>
      <c r="E4084" s="24" t="s">
        <v>3303</v>
      </c>
      <c r="F4084" s="24" t="s">
        <v>15213</v>
      </c>
      <c r="G4084" s="24" t="s">
        <v>13791</v>
      </c>
      <c r="H4084" s="24" t="s">
        <v>15214</v>
      </c>
      <c r="I4084" s="24" t="s">
        <v>15220</v>
      </c>
      <c r="J4084" s="24" t="s">
        <v>15221</v>
      </c>
      <c r="N4084" s="24" t="s">
        <v>14228</v>
      </c>
      <c r="O4084" s="24" t="s">
        <v>3326</v>
      </c>
      <c r="Q4084" s="24" t="s">
        <v>3311</v>
      </c>
      <c r="R4084" s="24" t="s">
        <v>3327</v>
      </c>
      <c r="S4084" s="24" t="s">
        <v>3313</v>
      </c>
    </row>
    <row r="4085" spans="1:19" x14ac:dyDescent="0.25">
      <c r="A4085" s="24" t="s">
        <v>15222</v>
      </c>
      <c r="B4085" s="24">
        <v>93704521</v>
      </c>
      <c r="C4085" s="24">
        <v>103680198</v>
      </c>
      <c r="D4085" s="24" t="s">
        <v>3302</v>
      </c>
      <c r="E4085" s="24" t="s">
        <v>3303</v>
      </c>
      <c r="F4085" s="24" t="s">
        <v>13899</v>
      </c>
      <c r="G4085" s="24" t="s">
        <v>13791</v>
      </c>
      <c r="H4085" s="24" t="s">
        <v>15223</v>
      </c>
      <c r="I4085" s="24" t="s">
        <v>15224</v>
      </c>
      <c r="J4085" s="24" t="s">
        <v>7737</v>
      </c>
      <c r="N4085" s="24" t="s">
        <v>15225</v>
      </c>
      <c r="O4085" s="24" t="s">
        <v>3326</v>
      </c>
      <c r="Q4085" s="24" t="s">
        <v>3311</v>
      </c>
      <c r="R4085" s="24" t="s">
        <v>3312</v>
      </c>
      <c r="S4085" s="24" t="s">
        <v>3313</v>
      </c>
    </row>
    <row r="4086" spans="1:19" x14ac:dyDescent="0.25">
      <c r="A4086" s="24" t="s">
        <v>15226</v>
      </c>
      <c r="B4086" s="24">
        <v>93706446</v>
      </c>
      <c r="C4086" s="24">
        <v>22698839</v>
      </c>
      <c r="D4086" s="24" t="s">
        <v>3302</v>
      </c>
      <c r="E4086" s="24" t="s">
        <v>3303</v>
      </c>
      <c r="F4086" s="24" t="s">
        <v>13899</v>
      </c>
      <c r="G4086" s="24" t="s">
        <v>13791</v>
      </c>
      <c r="H4086" s="24" t="s">
        <v>15223</v>
      </c>
      <c r="I4086" s="24" t="s">
        <v>15227</v>
      </c>
      <c r="J4086" s="24" t="s">
        <v>15228</v>
      </c>
      <c r="N4086" s="24" t="s">
        <v>15229</v>
      </c>
      <c r="O4086" s="24" t="s">
        <v>3326</v>
      </c>
      <c r="Q4086" s="24" t="s">
        <v>3311</v>
      </c>
      <c r="R4086" s="24" t="s">
        <v>3312</v>
      </c>
      <c r="S4086" s="24" t="s">
        <v>3313</v>
      </c>
    </row>
    <row r="4087" spans="1:19" x14ac:dyDescent="0.25">
      <c r="A4087" s="24" t="s">
        <v>15230</v>
      </c>
      <c r="B4087" s="24">
        <v>93707153</v>
      </c>
      <c r="C4087" s="24">
        <v>22698863</v>
      </c>
      <c r="D4087" s="24" t="s">
        <v>3302</v>
      </c>
      <c r="E4087" s="24" t="s">
        <v>3303</v>
      </c>
      <c r="F4087" s="24" t="s">
        <v>13899</v>
      </c>
      <c r="G4087" s="24" t="s">
        <v>13791</v>
      </c>
      <c r="H4087" s="24" t="s">
        <v>15223</v>
      </c>
      <c r="I4087" s="24" t="s">
        <v>15231</v>
      </c>
      <c r="J4087" s="24" t="s">
        <v>15232</v>
      </c>
      <c r="N4087" s="24" t="s">
        <v>15233</v>
      </c>
      <c r="O4087" s="24" t="s">
        <v>3326</v>
      </c>
      <c r="Q4087" s="24" t="s">
        <v>3311</v>
      </c>
      <c r="R4087" s="24" t="s">
        <v>3312</v>
      </c>
      <c r="S4087" s="24" t="s">
        <v>3313</v>
      </c>
    </row>
    <row r="4088" spans="1:19" x14ac:dyDescent="0.25">
      <c r="A4088" s="24" t="s">
        <v>15234</v>
      </c>
      <c r="B4088" s="24">
        <v>93707669</v>
      </c>
      <c r="C4088" s="24">
        <v>22698882</v>
      </c>
      <c r="D4088" s="24" t="s">
        <v>3302</v>
      </c>
      <c r="E4088" s="24" t="s">
        <v>3303</v>
      </c>
      <c r="F4088" s="24" t="s">
        <v>13899</v>
      </c>
      <c r="G4088" s="24" t="s">
        <v>13791</v>
      </c>
      <c r="H4088" s="24" t="s">
        <v>15223</v>
      </c>
      <c r="I4088" s="24" t="s">
        <v>15231</v>
      </c>
      <c r="J4088" s="24" t="s">
        <v>14009</v>
      </c>
      <c r="N4088" s="24" t="s">
        <v>15235</v>
      </c>
      <c r="O4088" s="24" t="s">
        <v>3326</v>
      </c>
      <c r="Q4088" s="24" t="s">
        <v>3311</v>
      </c>
      <c r="R4088" s="24" t="s">
        <v>3312</v>
      </c>
      <c r="S4088" s="24" t="s">
        <v>3313</v>
      </c>
    </row>
    <row r="4089" spans="1:19" x14ac:dyDescent="0.25">
      <c r="A4089" s="24" t="s">
        <v>15236</v>
      </c>
      <c r="B4089" s="24">
        <v>93708004</v>
      </c>
      <c r="C4089" s="24">
        <v>22698907</v>
      </c>
      <c r="D4089" s="24" t="s">
        <v>3302</v>
      </c>
      <c r="E4089" s="24" t="s">
        <v>3303</v>
      </c>
      <c r="F4089" s="24" t="s">
        <v>13899</v>
      </c>
      <c r="G4089" s="24" t="s">
        <v>13791</v>
      </c>
      <c r="H4089" s="24" t="s">
        <v>15223</v>
      </c>
      <c r="I4089" s="24" t="s">
        <v>15231</v>
      </c>
      <c r="J4089" s="24" t="s">
        <v>15237</v>
      </c>
      <c r="N4089" s="24" t="s">
        <v>15238</v>
      </c>
      <c r="O4089" s="24" t="s">
        <v>3310</v>
      </c>
      <c r="P4089" s="24" t="s">
        <v>14181</v>
      </c>
      <c r="Q4089" s="24" t="s">
        <v>3311</v>
      </c>
      <c r="R4089" s="24" t="s">
        <v>3312</v>
      </c>
      <c r="S4089" s="24" t="s">
        <v>3313</v>
      </c>
    </row>
    <row r="4090" spans="1:19" x14ac:dyDescent="0.25">
      <c r="A4090" s="24" t="s">
        <v>15239</v>
      </c>
      <c r="B4090" s="24">
        <v>93710615</v>
      </c>
      <c r="C4090" s="24">
        <v>22698964</v>
      </c>
      <c r="D4090" s="24" t="s">
        <v>3302</v>
      </c>
      <c r="E4090" s="24" t="s">
        <v>3303</v>
      </c>
      <c r="F4090" s="24" t="s">
        <v>13899</v>
      </c>
      <c r="G4090" s="24" t="s">
        <v>13791</v>
      </c>
      <c r="H4090" s="24" t="s">
        <v>15223</v>
      </c>
      <c r="I4090" s="24" t="s">
        <v>15231</v>
      </c>
      <c r="J4090" s="24" t="s">
        <v>10120</v>
      </c>
      <c r="N4090" s="24" t="s">
        <v>15240</v>
      </c>
      <c r="O4090" s="24" t="s">
        <v>3316</v>
      </c>
      <c r="P4090" s="24" t="s">
        <v>14181</v>
      </c>
    </row>
    <row r="4091" spans="1:19" x14ac:dyDescent="0.25">
      <c r="A4091" s="24" t="s">
        <v>15241</v>
      </c>
      <c r="B4091" s="24">
        <v>93710895</v>
      </c>
      <c r="C4091" s="24">
        <v>22698972</v>
      </c>
      <c r="D4091" s="24" t="s">
        <v>3302</v>
      </c>
      <c r="E4091" s="24" t="s">
        <v>3303</v>
      </c>
      <c r="F4091" s="24" t="s">
        <v>13899</v>
      </c>
      <c r="G4091" s="24" t="s">
        <v>13791</v>
      </c>
      <c r="H4091" s="24" t="s">
        <v>15223</v>
      </c>
      <c r="I4091" s="24" t="s">
        <v>15227</v>
      </c>
      <c r="J4091" s="24" t="s">
        <v>14536</v>
      </c>
      <c r="N4091" s="24" t="s">
        <v>15242</v>
      </c>
      <c r="O4091" s="24" t="s">
        <v>3326</v>
      </c>
      <c r="Q4091" s="24" t="s">
        <v>3311</v>
      </c>
      <c r="R4091" s="24" t="s">
        <v>3922</v>
      </c>
      <c r="S4091" s="24" t="s">
        <v>3313</v>
      </c>
    </row>
    <row r="4092" spans="1:19" x14ac:dyDescent="0.25">
      <c r="A4092" s="24" t="s">
        <v>15243</v>
      </c>
      <c r="B4092" s="24">
        <v>93711049</v>
      </c>
      <c r="C4092" s="24">
        <v>22698979</v>
      </c>
      <c r="D4092" s="24" t="s">
        <v>3302</v>
      </c>
      <c r="E4092" s="24" t="s">
        <v>3303</v>
      </c>
      <c r="F4092" s="24" t="s">
        <v>13899</v>
      </c>
      <c r="G4092" s="24" t="s">
        <v>13791</v>
      </c>
      <c r="H4092" s="24" t="s">
        <v>15223</v>
      </c>
      <c r="I4092" s="24" t="s">
        <v>15227</v>
      </c>
      <c r="J4092" s="24" t="s">
        <v>15244</v>
      </c>
      <c r="N4092" s="24" t="s">
        <v>15245</v>
      </c>
      <c r="O4092" s="24" t="s">
        <v>3326</v>
      </c>
      <c r="Q4092" s="24" t="s">
        <v>3311</v>
      </c>
      <c r="R4092" s="24" t="s">
        <v>3922</v>
      </c>
      <c r="S4092" s="24" t="s">
        <v>3313</v>
      </c>
    </row>
    <row r="4093" spans="1:19" x14ac:dyDescent="0.25">
      <c r="A4093" s="24" t="s">
        <v>15246</v>
      </c>
      <c r="B4093" s="24">
        <v>93711220</v>
      </c>
      <c r="C4093" s="24">
        <v>22698986</v>
      </c>
      <c r="D4093" s="24" t="s">
        <v>3302</v>
      </c>
      <c r="E4093" s="24" t="s">
        <v>3303</v>
      </c>
      <c r="F4093" s="24" t="s">
        <v>13899</v>
      </c>
      <c r="G4093" s="24" t="s">
        <v>13791</v>
      </c>
      <c r="H4093" s="24" t="s">
        <v>15223</v>
      </c>
      <c r="I4093" s="24" t="s">
        <v>15227</v>
      </c>
      <c r="J4093" s="24" t="s">
        <v>15247</v>
      </c>
      <c r="N4093" s="24" t="s">
        <v>15248</v>
      </c>
      <c r="O4093" s="24" t="s">
        <v>3326</v>
      </c>
      <c r="Q4093" s="24" t="s">
        <v>3311</v>
      </c>
      <c r="R4093" s="24" t="s">
        <v>3922</v>
      </c>
      <c r="S4093" s="24" t="s">
        <v>3313</v>
      </c>
    </row>
    <row r="4094" spans="1:19" x14ac:dyDescent="0.25">
      <c r="A4094" s="24" t="s">
        <v>15249</v>
      </c>
      <c r="B4094" s="24">
        <v>93711424</v>
      </c>
      <c r="C4094" s="24">
        <v>22698993</v>
      </c>
      <c r="D4094" s="24" t="s">
        <v>3302</v>
      </c>
      <c r="E4094" s="24" t="s">
        <v>3303</v>
      </c>
      <c r="F4094" s="24" t="s">
        <v>13899</v>
      </c>
      <c r="G4094" s="24" t="s">
        <v>13791</v>
      </c>
      <c r="H4094" s="24" t="s">
        <v>15223</v>
      </c>
      <c r="I4094" s="24" t="s">
        <v>15227</v>
      </c>
      <c r="J4094" s="24" t="s">
        <v>422</v>
      </c>
      <c r="N4094" s="24" t="s">
        <v>15242</v>
      </c>
      <c r="O4094" s="24" t="s">
        <v>3326</v>
      </c>
      <c r="Q4094" s="24" t="s">
        <v>3311</v>
      </c>
      <c r="R4094" s="24" t="s">
        <v>3922</v>
      </c>
      <c r="S4094" s="24" t="s">
        <v>3313</v>
      </c>
    </row>
    <row r="4095" spans="1:19" x14ac:dyDescent="0.25">
      <c r="A4095" s="24" t="s">
        <v>15250</v>
      </c>
      <c r="B4095" s="24">
        <v>93711621</v>
      </c>
      <c r="C4095" s="24">
        <v>22699000</v>
      </c>
      <c r="D4095" s="24" t="s">
        <v>3302</v>
      </c>
      <c r="E4095" s="24" t="s">
        <v>3303</v>
      </c>
      <c r="F4095" s="24" t="s">
        <v>13899</v>
      </c>
      <c r="G4095" s="24" t="s">
        <v>13791</v>
      </c>
      <c r="H4095" s="24" t="s">
        <v>15223</v>
      </c>
      <c r="I4095" s="24" t="s">
        <v>15227</v>
      </c>
      <c r="J4095" s="24" t="s">
        <v>15251</v>
      </c>
      <c r="N4095" s="24" t="s">
        <v>15252</v>
      </c>
      <c r="O4095" s="24" t="s">
        <v>3326</v>
      </c>
      <c r="Q4095" s="24" t="s">
        <v>3311</v>
      </c>
      <c r="R4095" s="24" t="s">
        <v>3312</v>
      </c>
      <c r="S4095" s="24" t="s">
        <v>3313</v>
      </c>
    </row>
    <row r="4096" spans="1:19" x14ac:dyDescent="0.25">
      <c r="A4096" s="24" t="s">
        <v>15253</v>
      </c>
      <c r="B4096" s="24">
        <v>93711796</v>
      </c>
      <c r="C4096" s="24">
        <v>22699007</v>
      </c>
      <c r="D4096" s="24" t="s">
        <v>3302</v>
      </c>
      <c r="E4096" s="24" t="s">
        <v>3303</v>
      </c>
      <c r="F4096" s="24" t="s">
        <v>13899</v>
      </c>
      <c r="G4096" s="24" t="s">
        <v>13791</v>
      </c>
      <c r="H4096" s="24" t="s">
        <v>15223</v>
      </c>
      <c r="I4096" s="24" t="s">
        <v>15227</v>
      </c>
      <c r="J4096" s="24" t="s">
        <v>15254</v>
      </c>
      <c r="N4096" s="24" t="s">
        <v>15255</v>
      </c>
      <c r="O4096" s="24" t="s">
        <v>3326</v>
      </c>
      <c r="Q4096" s="24" t="s">
        <v>3311</v>
      </c>
      <c r="R4096" s="24" t="s">
        <v>3743</v>
      </c>
      <c r="S4096" s="24" t="s">
        <v>3313</v>
      </c>
    </row>
    <row r="4097" spans="1:19" x14ac:dyDescent="0.25">
      <c r="A4097" s="24" t="s">
        <v>15256</v>
      </c>
      <c r="B4097" s="24">
        <v>93712028</v>
      </c>
      <c r="C4097" s="24">
        <v>22699018</v>
      </c>
      <c r="D4097" s="24" t="s">
        <v>3302</v>
      </c>
      <c r="E4097" s="24" t="s">
        <v>3303</v>
      </c>
      <c r="F4097" s="24" t="s">
        <v>13899</v>
      </c>
      <c r="G4097" s="24" t="s">
        <v>13791</v>
      </c>
      <c r="H4097" s="24" t="s">
        <v>15223</v>
      </c>
      <c r="I4097" s="24" t="s">
        <v>15257</v>
      </c>
      <c r="J4097" s="24" t="s">
        <v>15258</v>
      </c>
      <c r="N4097" s="24" t="s">
        <v>15255</v>
      </c>
      <c r="O4097" s="24" t="s">
        <v>3326</v>
      </c>
      <c r="Q4097" s="24" t="s">
        <v>3311</v>
      </c>
      <c r="R4097" s="24" t="s">
        <v>3922</v>
      </c>
      <c r="S4097" s="24" t="s">
        <v>3313</v>
      </c>
    </row>
    <row r="4098" spans="1:19" x14ac:dyDescent="0.25">
      <c r="A4098" s="24" t="s">
        <v>15259</v>
      </c>
      <c r="B4098" s="24">
        <v>93712282</v>
      </c>
      <c r="C4098" s="24">
        <v>22699022</v>
      </c>
      <c r="D4098" s="24" t="s">
        <v>3302</v>
      </c>
      <c r="E4098" s="24" t="s">
        <v>3303</v>
      </c>
      <c r="F4098" s="24" t="s">
        <v>13899</v>
      </c>
      <c r="G4098" s="24" t="s">
        <v>13791</v>
      </c>
      <c r="H4098" s="24" t="s">
        <v>15223</v>
      </c>
      <c r="I4098" s="24" t="s">
        <v>15257</v>
      </c>
      <c r="J4098" s="24" t="s">
        <v>15260</v>
      </c>
      <c r="N4098" s="24" t="s">
        <v>15238</v>
      </c>
      <c r="O4098" s="24" t="s">
        <v>3326</v>
      </c>
      <c r="Q4098" s="24" t="s">
        <v>3311</v>
      </c>
      <c r="R4098" s="24" t="s">
        <v>3922</v>
      </c>
      <c r="S4098" s="24" t="s">
        <v>3313</v>
      </c>
    </row>
    <row r="4099" spans="1:19" x14ac:dyDescent="0.25">
      <c r="A4099" s="24" t="s">
        <v>15261</v>
      </c>
      <c r="B4099" s="24">
        <v>93712442</v>
      </c>
      <c r="C4099" s="24">
        <v>22699027</v>
      </c>
      <c r="D4099" s="24" t="s">
        <v>3302</v>
      </c>
      <c r="E4099" s="24" t="s">
        <v>3303</v>
      </c>
      <c r="F4099" s="24" t="s">
        <v>13899</v>
      </c>
      <c r="G4099" s="24" t="s">
        <v>13791</v>
      </c>
      <c r="H4099" s="24" t="s">
        <v>15223</v>
      </c>
      <c r="I4099" s="24" t="s">
        <v>15257</v>
      </c>
      <c r="J4099" s="24" t="s">
        <v>15262</v>
      </c>
      <c r="N4099" s="24" t="s">
        <v>4364</v>
      </c>
      <c r="O4099" s="24" t="s">
        <v>3326</v>
      </c>
      <c r="Q4099" s="24" t="s">
        <v>3311</v>
      </c>
      <c r="R4099" s="24" t="s">
        <v>3743</v>
      </c>
      <c r="S4099" s="24" t="s">
        <v>3313</v>
      </c>
    </row>
    <row r="4100" spans="1:19" x14ac:dyDescent="0.25">
      <c r="A4100" s="24" t="s">
        <v>15263</v>
      </c>
      <c r="B4100" s="24">
        <v>93713181</v>
      </c>
      <c r="C4100" s="24">
        <v>22699039</v>
      </c>
      <c r="D4100" s="24" t="s">
        <v>3302</v>
      </c>
      <c r="E4100" s="24" t="s">
        <v>3303</v>
      </c>
      <c r="F4100" s="24" t="s">
        <v>13899</v>
      </c>
      <c r="G4100" s="24" t="s">
        <v>13791</v>
      </c>
      <c r="H4100" s="24" t="s">
        <v>15223</v>
      </c>
      <c r="I4100" s="24" t="s">
        <v>15257</v>
      </c>
      <c r="J4100" s="24" t="s">
        <v>15264</v>
      </c>
      <c r="N4100" s="24" t="s">
        <v>15265</v>
      </c>
      <c r="O4100" s="24" t="s">
        <v>3326</v>
      </c>
      <c r="Q4100" s="24" t="s">
        <v>3311</v>
      </c>
      <c r="R4100" s="24" t="s">
        <v>3922</v>
      </c>
      <c r="S4100" s="24" t="s">
        <v>3313</v>
      </c>
    </row>
    <row r="4101" spans="1:19" x14ac:dyDescent="0.25">
      <c r="A4101" s="24" t="s">
        <v>15266</v>
      </c>
      <c r="B4101" s="24">
        <v>93713390</v>
      </c>
      <c r="C4101" s="24">
        <v>22699043</v>
      </c>
      <c r="D4101" s="24" t="s">
        <v>3302</v>
      </c>
      <c r="E4101" s="24" t="s">
        <v>3303</v>
      </c>
      <c r="F4101" s="24" t="s">
        <v>13899</v>
      </c>
      <c r="G4101" s="24" t="s">
        <v>13791</v>
      </c>
      <c r="H4101" s="24" t="s">
        <v>15223</v>
      </c>
      <c r="I4101" s="24" t="s">
        <v>15257</v>
      </c>
      <c r="J4101" s="24" t="s">
        <v>15267</v>
      </c>
      <c r="N4101" s="24" t="s">
        <v>14344</v>
      </c>
      <c r="O4101" s="24" t="s">
        <v>3326</v>
      </c>
      <c r="Q4101" s="24" t="s">
        <v>3311</v>
      </c>
      <c r="R4101" s="24" t="s">
        <v>3922</v>
      </c>
      <c r="S4101" s="24" t="s">
        <v>3313</v>
      </c>
    </row>
    <row r="4102" spans="1:19" x14ac:dyDescent="0.25">
      <c r="A4102" s="24" t="s">
        <v>15268</v>
      </c>
      <c r="B4102" s="24">
        <v>93713932</v>
      </c>
      <c r="C4102" s="24">
        <v>22699061</v>
      </c>
      <c r="D4102" s="24" t="s">
        <v>3302</v>
      </c>
      <c r="E4102" s="24" t="s">
        <v>3303</v>
      </c>
      <c r="F4102" s="24" t="s">
        <v>13899</v>
      </c>
      <c r="G4102" s="24" t="s">
        <v>13791</v>
      </c>
      <c r="H4102" s="24" t="s">
        <v>15223</v>
      </c>
      <c r="I4102" s="24" t="s">
        <v>15269</v>
      </c>
      <c r="J4102" s="24" t="s">
        <v>140</v>
      </c>
      <c r="N4102" s="24" t="s">
        <v>15270</v>
      </c>
      <c r="O4102" s="24" t="s">
        <v>3326</v>
      </c>
      <c r="Q4102" s="24" t="s">
        <v>3311</v>
      </c>
      <c r="R4102" s="24" t="s">
        <v>3922</v>
      </c>
      <c r="S4102" s="24" t="s">
        <v>3313</v>
      </c>
    </row>
    <row r="4103" spans="1:19" x14ac:dyDescent="0.25">
      <c r="A4103" s="24" t="s">
        <v>15271</v>
      </c>
      <c r="B4103" s="24">
        <v>93714507</v>
      </c>
      <c r="C4103" s="24">
        <v>22699086</v>
      </c>
      <c r="D4103" s="24" t="s">
        <v>3302</v>
      </c>
      <c r="E4103" s="24" t="s">
        <v>3303</v>
      </c>
      <c r="F4103" s="24" t="s">
        <v>13899</v>
      </c>
      <c r="G4103" s="24" t="s">
        <v>13791</v>
      </c>
      <c r="H4103" s="24" t="s">
        <v>15223</v>
      </c>
      <c r="I4103" s="24" t="s">
        <v>15272</v>
      </c>
      <c r="J4103" s="24" t="s">
        <v>15273</v>
      </c>
      <c r="N4103" s="24" t="s">
        <v>15274</v>
      </c>
      <c r="O4103" s="24" t="s">
        <v>3326</v>
      </c>
      <c r="Q4103" s="24" t="s">
        <v>3311</v>
      </c>
      <c r="R4103" s="24" t="s">
        <v>3312</v>
      </c>
      <c r="S4103" s="24" t="s">
        <v>3313</v>
      </c>
    </row>
    <row r="4104" spans="1:19" x14ac:dyDescent="0.25">
      <c r="A4104" s="24" t="s">
        <v>15275</v>
      </c>
      <c r="B4104" s="24">
        <v>93714671</v>
      </c>
      <c r="C4104" s="24">
        <v>22699092</v>
      </c>
      <c r="D4104" s="24" t="s">
        <v>3302</v>
      </c>
      <c r="E4104" s="24" t="s">
        <v>3303</v>
      </c>
      <c r="F4104" s="24" t="s">
        <v>13899</v>
      </c>
      <c r="G4104" s="24" t="s">
        <v>13791</v>
      </c>
      <c r="H4104" s="24" t="s">
        <v>15223</v>
      </c>
      <c r="I4104" s="24" t="s">
        <v>15272</v>
      </c>
      <c r="J4104" s="24" t="s">
        <v>3560</v>
      </c>
      <c r="N4104" s="24" t="s">
        <v>15037</v>
      </c>
      <c r="O4104" s="24" t="s">
        <v>3326</v>
      </c>
      <c r="Q4104" s="24" t="s">
        <v>3311</v>
      </c>
      <c r="R4104" s="24" t="s">
        <v>3312</v>
      </c>
      <c r="S4104" s="24" t="s">
        <v>3313</v>
      </c>
    </row>
    <row r="4105" spans="1:19" x14ac:dyDescent="0.25">
      <c r="A4105" s="24" t="s">
        <v>15276</v>
      </c>
      <c r="B4105" s="24">
        <v>93715006</v>
      </c>
      <c r="C4105" s="24">
        <v>22699100</v>
      </c>
      <c r="D4105" s="24" t="s">
        <v>3302</v>
      </c>
      <c r="E4105" s="24" t="s">
        <v>3303</v>
      </c>
      <c r="F4105" s="24" t="s">
        <v>13899</v>
      </c>
      <c r="G4105" s="24" t="s">
        <v>13791</v>
      </c>
      <c r="H4105" s="24" t="s">
        <v>15223</v>
      </c>
      <c r="I4105" s="24" t="s">
        <v>15272</v>
      </c>
      <c r="J4105" s="24" t="s">
        <v>15277</v>
      </c>
      <c r="N4105" s="24" t="s">
        <v>15278</v>
      </c>
      <c r="O4105" s="24" t="s">
        <v>3310</v>
      </c>
      <c r="P4105" s="24" t="s">
        <v>14181</v>
      </c>
      <c r="Q4105" s="24" t="s">
        <v>3311</v>
      </c>
      <c r="R4105" s="24" t="s">
        <v>3312</v>
      </c>
      <c r="S4105" s="24" t="s">
        <v>3313</v>
      </c>
    </row>
    <row r="4106" spans="1:19" x14ac:dyDescent="0.25">
      <c r="A4106" s="24" t="s">
        <v>15279</v>
      </c>
      <c r="B4106" s="24">
        <v>93717141</v>
      </c>
      <c r="C4106" s="24">
        <v>22699160</v>
      </c>
      <c r="D4106" s="24" t="s">
        <v>3302</v>
      </c>
      <c r="E4106" s="24" t="s">
        <v>3303</v>
      </c>
      <c r="F4106" s="24" t="s">
        <v>13899</v>
      </c>
      <c r="G4106" s="24" t="s">
        <v>13791</v>
      </c>
      <c r="H4106" s="24" t="s">
        <v>15223</v>
      </c>
      <c r="I4106" s="24" t="s">
        <v>15280</v>
      </c>
      <c r="J4106" s="24" t="s">
        <v>15281</v>
      </c>
      <c r="N4106" s="24" t="s">
        <v>15252</v>
      </c>
      <c r="O4106" s="24" t="s">
        <v>3326</v>
      </c>
      <c r="Q4106" s="24" t="s">
        <v>3311</v>
      </c>
      <c r="R4106" s="24" t="s">
        <v>3312</v>
      </c>
      <c r="S4106" s="24" t="s">
        <v>3313</v>
      </c>
    </row>
    <row r="4107" spans="1:19" x14ac:dyDescent="0.25">
      <c r="A4107" s="24" t="s">
        <v>15282</v>
      </c>
      <c r="B4107" s="24">
        <v>93718004</v>
      </c>
      <c r="C4107" s="24">
        <v>22699182</v>
      </c>
      <c r="D4107" s="24" t="s">
        <v>3302</v>
      </c>
      <c r="E4107" s="24" t="s">
        <v>3303</v>
      </c>
      <c r="F4107" s="24" t="s">
        <v>13899</v>
      </c>
      <c r="G4107" s="24" t="s">
        <v>13791</v>
      </c>
      <c r="H4107" s="24" t="s">
        <v>15223</v>
      </c>
      <c r="I4107" s="24" t="s">
        <v>15283</v>
      </c>
      <c r="J4107" s="24" t="s">
        <v>13015</v>
      </c>
      <c r="N4107" s="24" t="s">
        <v>15037</v>
      </c>
      <c r="O4107" s="24" t="s">
        <v>3326</v>
      </c>
      <c r="Q4107" s="24" t="s">
        <v>3311</v>
      </c>
      <c r="R4107" s="24" t="s">
        <v>3922</v>
      </c>
      <c r="S4107" s="24" t="s">
        <v>3313</v>
      </c>
    </row>
    <row r="4108" spans="1:19" x14ac:dyDescent="0.25">
      <c r="A4108" s="24" t="s">
        <v>15284</v>
      </c>
      <c r="B4108" s="24">
        <v>93718334</v>
      </c>
      <c r="C4108" s="24">
        <v>103681893</v>
      </c>
      <c r="D4108" s="24" t="s">
        <v>3302</v>
      </c>
      <c r="E4108" s="24" t="s">
        <v>3303</v>
      </c>
      <c r="F4108" s="24" t="s">
        <v>13899</v>
      </c>
      <c r="G4108" s="24" t="s">
        <v>13791</v>
      </c>
      <c r="H4108" s="24" t="s">
        <v>15223</v>
      </c>
      <c r="I4108" s="24" t="s">
        <v>15285</v>
      </c>
      <c r="J4108" s="24" t="s">
        <v>11838</v>
      </c>
      <c r="N4108" s="24" t="s">
        <v>15286</v>
      </c>
      <c r="O4108" s="24" t="s">
        <v>3326</v>
      </c>
      <c r="Q4108" s="24" t="s">
        <v>3311</v>
      </c>
      <c r="R4108" s="24" t="s">
        <v>3743</v>
      </c>
      <c r="S4108" s="24" t="s">
        <v>3313</v>
      </c>
    </row>
    <row r="4109" spans="1:19" x14ac:dyDescent="0.25">
      <c r="A4109" s="24" t="s">
        <v>15287</v>
      </c>
      <c r="B4109" s="24">
        <v>93719594</v>
      </c>
      <c r="C4109" s="24">
        <v>22699211</v>
      </c>
      <c r="D4109" s="24" t="s">
        <v>3302</v>
      </c>
      <c r="E4109" s="24" t="s">
        <v>3303</v>
      </c>
      <c r="F4109" s="24" t="s">
        <v>13899</v>
      </c>
      <c r="G4109" s="24" t="s">
        <v>13791</v>
      </c>
      <c r="H4109" s="24" t="s">
        <v>15223</v>
      </c>
      <c r="I4109" s="24" t="s">
        <v>15288</v>
      </c>
      <c r="J4109" s="24" t="s">
        <v>14470</v>
      </c>
      <c r="N4109" s="24" t="s">
        <v>15238</v>
      </c>
      <c r="O4109" s="24" t="s">
        <v>3326</v>
      </c>
      <c r="Q4109" s="24" t="s">
        <v>3311</v>
      </c>
      <c r="R4109" s="24" t="s">
        <v>3743</v>
      </c>
      <c r="S4109" s="24" t="s">
        <v>3313</v>
      </c>
    </row>
    <row r="4110" spans="1:19" x14ac:dyDescent="0.25">
      <c r="A4110" s="24" t="s">
        <v>15289</v>
      </c>
      <c r="B4110" s="24">
        <v>93720029</v>
      </c>
      <c r="C4110" s="24">
        <v>22699230</v>
      </c>
      <c r="D4110" s="24" t="s">
        <v>3302</v>
      </c>
      <c r="E4110" s="24" t="s">
        <v>3303</v>
      </c>
      <c r="F4110" s="24" t="s">
        <v>13899</v>
      </c>
      <c r="G4110" s="24" t="s">
        <v>13791</v>
      </c>
      <c r="H4110" s="24" t="s">
        <v>15223</v>
      </c>
      <c r="I4110" s="24" t="s">
        <v>15290</v>
      </c>
      <c r="J4110" s="24" t="s">
        <v>15291</v>
      </c>
      <c r="N4110" s="24" t="s">
        <v>15292</v>
      </c>
      <c r="O4110" s="24" t="s">
        <v>3326</v>
      </c>
      <c r="Q4110" s="24" t="s">
        <v>3311</v>
      </c>
      <c r="R4110" s="24" t="s">
        <v>3922</v>
      </c>
      <c r="S4110" s="24" t="s">
        <v>3313</v>
      </c>
    </row>
    <row r="4111" spans="1:19" x14ac:dyDescent="0.25">
      <c r="A4111" s="24" t="s">
        <v>15293</v>
      </c>
      <c r="B4111" s="24">
        <v>93720261</v>
      </c>
      <c r="C4111" s="24">
        <v>103681536</v>
      </c>
      <c r="D4111" s="24" t="s">
        <v>3302</v>
      </c>
      <c r="E4111" s="24" t="s">
        <v>3303</v>
      </c>
      <c r="F4111" s="24" t="s">
        <v>13899</v>
      </c>
      <c r="G4111" s="24" t="s">
        <v>13791</v>
      </c>
      <c r="H4111" s="24" t="s">
        <v>15223</v>
      </c>
      <c r="I4111" s="24" t="s">
        <v>15290</v>
      </c>
      <c r="J4111" s="24" t="s">
        <v>15294</v>
      </c>
      <c r="N4111" s="24" t="s">
        <v>15295</v>
      </c>
      <c r="O4111" s="24" t="s">
        <v>3326</v>
      </c>
      <c r="Q4111" s="24" t="s">
        <v>3311</v>
      </c>
      <c r="R4111" s="24" t="s">
        <v>3312</v>
      </c>
      <c r="S4111" s="24" t="s">
        <v>3313</v>
      </c>
    </row>
    <row r="4112" spans="1:19" x14ac:dyDescent="0.25">
      <c r="A4112" s="24" t="s">
        <v>15296</v>
      </c>
      <c r="B4112" s="24">
        <v>93721019</v>
      </c>
      <c r="C4112" s="24">
        <v>22699248</v>
      </c>
      <c r="D4112" s="24" t="s">
        <v>3302</v>
      </c>
      <c r="E4112" s="24" t="s">
        <v>3303</v>
      </c>
      <c r="F4112" s="24" t="s">
        <v>13899</v>
      </c>
      <c r="G4112" s="24" t="s">
        <v>13791</v>
      </c>
      <c r="H4112" s="24" t="s">
        <v>15223</v>
      </c>
      <c r="I4112" s="24" t="s">
        <v>15290</v>
      </c>
      <c r="J4112" s="24" t="s">
        <v>15297</v>
      </c>
      <c r="N4112" s="24" t="s">
        <v>14597</v>
      </c>
      <c r="O4112" s="24" t="s">
        <v>3326</v>
      </c>
      <c r="Q4112" s="24" t="s">
        <v>3311</v>
      </c>
      <c r="R4112" s="24" t="s">
        <v>3922</v>
      </c>
      <c r="S4112" s="24" t="s">
        <v>3313</v>
      </c>
    </row>
    <row r="4113" spans="1:19" x14ac:dyDescent="0.25">
      <c r="A4113" s="24" t="s">
        <v>15298</v>
      </c>
      <c r="B4113" s="24">
        <v>93721824</v>
      </c>
      <c r="C4113" s="24">
        <v>22699262</v>
      </c>
      <c r="D4113" s="24" t="s">
        <v>3302</v>
      </c>
      <c r="E4113" s="24" t="s">
        <v>3303</v>
      </c>
      <c r="F4113" s="24" t="s">
        <v>13899</v>
      </c>
      <c r="G4113" s="24" t="s">
        <v>13791</v>
      </c>
      <c r="H4113" s="24" t="s">
        <v>15223</v>
      </c>
      <c r="I4113" s="24" t="s">
        <v>15299</v>
      </c>
      <c r="J4113" s="24" t="s">
        <v>15300</v>
      </c>
      <c r="N4113" s="24" t="s">
        <v>15301</v>
      </c>
      <c r="O4113" s="24" t="s">
        <v>3326</v>
      </c>
      <c r="Q4113" s="24" t="s">
        <v>3311</v>
      </c>
      <c r="R4113" s="24" t="s">
        <v>3922</v>
      </c>
      <c r="S4113" s="24" t="s">
        <v>3313</v>
      </c>
    </row>
    <row r="4114" spans="1:19" x14ac:dyDescent="0.25">
      <c r="A4114" s="24" t="s">
        <v>15302</v>
      </c>
      <c r="B4114" s="24">
        <v>93722196</v>
      </c>
      <c r="C4114" s="24">
        <v>22699265</v>
      </c>
      <c r="D4114" s="24" t="s">
        <v>3302</v>
      </c>
      <c r="E4114" s="24" t="s">
        <v>3303</v>
      </c>
      <c r="F4114" s="24" t="s">
        <v>13899</v>
      </c>
      <c r="G4114" s="24" t="s">
        <v>13791</v>
      </c>
      <c r="H4114" s="24" t="s">
        <v>15223</v>
      </c>
      <c r="I4114" s="24" t="s">
        <v>15299</v>
      </c>
      <c r="J4114" s="24" t="s">
        <v>5778</v>
      </c>
      <c r="N4114" s="24" t="s">
        <v>15303</v>
      </c>
      <c r="O4114" s="24" t="s">
        <v>3326</v>
      </c>
      <c r="Q4114" s="24" t="s">
        <v>3311</v>
      </c>
      <c r="R4114" s="24" t="s">
        <v>3312</v>
      </c>
      <c r="S4114" s="24" t="s">
        <v>3313</v>
      </c>
    </row>
    <row r="4115" spans="1:19" x14ac:dyDescent="0.25">
      <c r="A4115" s="24" t="s">
        <v>15304</v>
      </c>
      <c r="B4115" s="24">
        <v>93722423</v>
      </c>
      <c r="C4115" s="24">
        <v>22699268</v>
      </c>
      <c r="D4115" s="24" t="s">
        <v>3302</v>
      </c>
      <c r="E4115" s="24" t="s">
        <v>3303</v>
      </c>
      <c r="F4115" s="24" t="s">
        <v>13899</v>
      </c>
      <c r="G4115" s="24" t="s">
        <v>13791</v>
      </c>
      <c r="H4115" s="24" t="s">
        <v>15223</v>
      </c>
      <c r="I4115" s="24" t="s">
        <v>15299</v>
      </c>
      <c r="J4115" s="24" t="s">
        <v>15305</v>
      </c>
      <c r="N4115" s="24" t="s">
        <v>15306</v>
      </c>
      <c r="O4115" s="24" t="s">
        <v>3316</v>
      </c>
      <c r="P4115" s="24" t="s">
        <v>15307</v>
      </c>
      <c r="Q4115" s="24" t="s">
        <v>3311</v>
      </c>
      <c r="R4115" s="24" t="s">
        <v>3922</v>
      </c>
      <c r="S4115" s="24" t="s">
        <v>3313</v>
      </c>
    </row>
    <row r="4116" spans="1:19" x14ac:dyDescent="0.25">
      <c r="A4116" s="24" t="s">
        <v>15308</v>
      </c>
      <c r="B4116" s="24">
        <v>93722752</v>
      </c>
      <c r="C4116" s="24">
        <v>22699271</v>
      </c>
      <c r="D4116" s="24" t="s">
        <v>3302</v>
      </c>
      <c r="E4116" s="24" t="s">
        <v>3303</v>
      </c>
      <c r="F4116" s="24" t="s">
        <v>13899</v>
      </c>
      <c r="G4116" s="24" t="s">
        <v>13791</v>
      </c>
      <c r="H4116" s="24" t="s">
        <v>15223</v>
      </c>
      <c r="I4116" s="24" t="s">
        <v>15299</v>
      </c>
      <c r="J4116" s="24" t="s">
        <v>15309</v>
      </c>
      <c r="N4116" s="24" t="s">
        <v>15310</v>
      </c>
      <c r="O4116" s="24" t="s">
        <v>3326</v>
      </c>
      <c r="Q4116" s="24" t="s">
        <v>3311</v>
      </c>
      <c r="R4116" s="24" t="s">
        <v>3922</v>
      </c>
      <c r="S4116" s="24" t="s">
        <v>3313</v>
      </c>
    </row>
    <row r="4117" spans="1:19" x14ac:dyDescent="0.25">
      <c r="A4117" s="24" t="s">
        <v>15311</v>
      </c>
      <c r="B4117" s="24">
        <v>93724122</v>
      </c>
      <c r="C4117" s="24">
        <v>22699289</v>
      </c>
      <c r="D4117" s="24" t="s">
        <v>3302</v>
      </c>
      <c r="E4117" s="24" t="s">
        <v>3303</v>
      </c>
      <c r="F4117" s="24" t="s">
        <v>13899</v>
      </c>
      <c r="G4117" s="24" t="s">
        <v>13791</v>
      </c>
      <c r="H4117" s="24" t="s">
        <v>15223</v>
      </c>
      <c r="I4117" s="24" t="s">
        <v>15299</v>
      </c>
      <c r="J4117" s="24" t="s">
        <v>12913</v>
      </c>
      <c r="N4117" s="24" t="s">
        <v>15303</v>
      </c>
      <c r="O4117" s="24" t="s">
        <v>3326</v>
      </c>
      <c r="Q4117" s="24" t="s">
        <v>3311</v>
      </c>
      <c r="R4117" s="24" t="s">
        <v>3312</v>
      </c>
      <c r="S4117" s="24" t="s">
        <v>3313</v>
      </c>
    </row>
    <row r="4118" spans="1:19" x14ac:dyDescent="0.25">
      <c r="A4118" s="24" t="s">
        <v>15312</v>
      </c>
      <c r="B4118" s="24">
        <v>93724512</v>
      </c>
      <c r="C4118" s="24">
        <v>103681244</v>
      </c>
      <c r="D4118" s="24" t="s">
        <v>3302</v>
      </c>
      <c r="E4118" s="24" t="s">
        <v>3303</v>
      </c>
      <c r="F4118" s="24" t="s">
        <v>13899</v>
      </c>
      <c r="G4118" s="24" t="s">
        <v>13791</v>
      </c>
      <c r="H4118" s="24" t="s">
        <v>15223</v>
      </c>
      <c r="I4118" s="24" t="s">
        <v>15299</v>
      </c>
      <c r="J4118" s="24" t="s">
        <v>15313</v>
      </c>
      <c r="N4118" s="24" t="s">
        <v>15314</v>
      </c>
      <c r="O4118" s="24" t="s">
        <v>3326</v>
      </c>
      <c r="Q4118" s="24" t="s">
        <v>3311</v>
      </c>
      <c r="R4118" s="24" t="s">
        <v>3312</v>
      </c>
      <c r="S4118" s="24" t="s">
        <v>3313</v>
      </c>
    </row>
    <row r="4119" spans="1:19" x14ac:dyDescent="0.25">
      <c r="A4119" s="24" t="s">
        <v>15315</v>
      </c>
      <c r="B4119" s="24">
        <v>93725203</v>
      </c>
      <c r="C4119" s="24">
        <v>22699304</v>
      </c>
      <c r="D4119" s="24" t="s">
        <v>3302</v>
      </c>
      <c r="E4119" s="24" t="s">
        <v>3303</v>
      </c>
      <c r="F4119" s="24" t="s">
        <v>13899</v>
      </c>
      <c r="G4119" s="24" t="s">
        <v>13791</v>
      </c>
      <c r="H4119" s="24" t="s">
        <v>15223</v>
      </c>
      <c r="I4119" s="24" t="s">
        <v>15299</v>
      </c>
      <c r="J4119" s="24" t="s">
        <v>14236</v>
      </c>
      <c r="N4119" s="24" t="s">
        <v>14589</v>
      </c>
      <c r="O4119" s="24" t="s">
        <v>3326</v>
      </c>
      <c r="Q4119" s="24" t="s">
        <v>3311</v>
      </c>
      <c r="R4119" s="24" t="s">
        <v>3312</v>
      </c>
      <c r="S4119" s="24" t="s">
        <v>3313</v>
      </c>
    </row>
    <row r="4120" spans="1:19" x14ac:dyDescent="0.25">
      <c r="A4120" s="24" t="s">
        <v>15316</v>
      </c>
      <c r="B4120" s="24">
        <v>93725805</v>
      </c>
      <c r="C4120" s="24">
        <v>22699313</v>
      </c>
      <c r="D4120" s="24" t="s">
        <v>3302</v>
      </c>
      <c r="E4120" s="24" t="s">
        <v>3303</v>
      </c>
      <c r="F4120" s="24" t="s">
        <v>13899</v>
      </c>
      <c r="G4120" s="24" t="s">
        <v>13791</v>
      </c>
      <c r="H4120" s="24" t="s">
        <v>15223</v>
      </c>
      <c r="I4120" s="24" t="s">
        <v>15317</v>
      </c>
      <c r="J4120" s="24" t="s">
        <v>14126</v>
      </c>
      <c r="N4120" s="24" t="s">
        <v>15310</v>
      </c>
      <c r="O4120" s="24" t="s">
        <v>3326</v>
      </c>
      <c r="Q4120" s="24" t="s">
        <v>3311</v>
      </c>
      <c r="R4120" s="24" t="s">
        <v>3922</v>
      </c>
      <c r="S4120" s="24" t="s">
        <v>3313</v>
      </c>
    </row>
    <row r="4121" spans="1:19" x14ac:dyDescent="0.25">
      <c r="A4121" s="24" t="s">
        <v>15318</v>
      </c>
      <c r="B4121" s="24">
        <v>93727073</v>
      </c>
      <c r="C4121" s="24">
        <v>22699334</v>
      </c>
      <c r="D4121" s="24" t="s">
        <v>3302</v>
      </c>
      <c r="E4121" s="24" t="s">
        <v>3303</v>
      </c>
      <c r="F4121" s="24" t="s">
        <v>13899</v>
      </c>
      <c r="G4121" s="24" t="s">
        <v>13791</v>
      </c>
      <c r="H4121" s="24" t="s">
        <v>15223</v>
      </c>
      <c r="I4121" s="24" t="s">
        <v>15319</v>
      </c>
      <c r="J4121" s="24" t="s">
        <v>4639</v>
      </c>
      <c r="N4121" s="24" t="s">
        <v>14597</v>
      </c>
      <c r="O4121" s="24" t="s">
        <v>3326</v>
      </c>
      <c r="Q4121" s="24" t="s">
        <v>3311</v>
      </c>
      <c r="R4121" s="24" t="s">
        <v>3922</v>
      </c>
      <c r="S4121" s="24" t="s">
        <v>3313</v>
      </c>
    </row>
    <row r="4122" spans="1:19" x14ac:dyDescent="0.25">
      <c r="A4122" s="24" t="s">
        <v>15320</v>
      </c>
      <c r="B4122" s="24">
        <v>93727485</v>
      </c>
      <c r="C4122" s="24">
        <v>103681997</v>
      </c>
      <c r="D4122" s="24" t="s">
        <v>3302</v>
      </c>
      <c r="E4122" s="24" t="s">
        <v>3303</v>
      </c>
      <c r="F4122" s="24" t="s">
        <v>13899</v>
      </c>
      <c r="G4122" s="24" t="s">
        <v>13791</v>
      </c>
      <c r="H4122" s="24" t="s">
        <v>15223</v>
      </c>
      <c r="I4122" s="24" t="s">
        <v>15319</v>
      </c>
      <c r="J4122" s="24" t="s">
        <v>15321</v>
      </c>
      <c r="N4122" s="24" t="s">
        <v>14597</v>
      </c>
      <c r="O4122" s="24" t="s">
        <v>3326</v>
      </c>
      <c r="Q4122" s="24" t="s">
        <v>3311</v>
      </c>
      <c r="R4122" s="24" t="s">
        <v>3922</v>
      </c>
      <c r="S4122" s="24" t="s">
        <v>3313</v>
      </c>
    </row>
    <row r="4123" spans="1:19" x14ac:dyDescent="0.25">
      <c r="A4123" s="24" t="s">
        <v>15322</v>
      </c>
      <c r="B4123" s="24">
        <v>93728140</v>
      </c>
      <c r="C4123" s="24">
        <v>22699350</v>
      </c>
      <c r="D4123" s="24" t="s">
        <v>3302</v>
      </c>
      <c r="E4123" s="24" t="s">
        <v>3303</v>
      </c>
      <c r="F4123" s="24" t="s">
        <v>13899</v>
      </c>
      <c r="G4123" s="24" t="s">
        <v>13791</v>
      </c>
      <c r="H4123" s="24" t="s">
        <v>15223</v>
      </c>
      <c r="I4123" s="24" t="s">
        <v>15323</v>
      </c>
      <c r="J4123" s="24" t="s">
        <v>15324</v>
      </c>
      <c r="N4123" s="24" t="s">
        <v>15325</v>
      </c>
      <c r="O4123" s="24" t="s">
        <v>3326</v>
      </c>
      <c r="Q4123" s="24" t="s">
        <v>3311</v>
      </c>
      <c r="R4123" s="24" t="s">
        <v>3312</v>
      </c>
      <c r="S4123" s="24" t="s">
        <v>3313</v>
      </c>
    </row>
    <row r="4124" spans="1:19" x14ac:dyDescent="0.25">
      <c r="A4124" s="24" t="s">
        <v>15326</v>
      </c>
      <c r="B4124" s="24">
        <v>93728524</v>
      </c>
      <c r="C4124" s="24">
        <v>22699365</v>
      </c>
      <c r="D4124" s="24" t="s">
        <v>3302</v>
      </c>
      <c r="E4124" s="24" t="s">
        <v>3303</v>
      </c>
      <c r="F4124" s="24" t="s">
        <v>13899</v>
      </c>
      <c r="G4124" s="24" t="s">
        <v>13791</v>
      </c>
      <c r="H4124" s="24" t="s">
        <v>15223</v>
      </c>
      <c r="I4124" s="24" t="s">
        <v>15327</v>
      </c>
      <c r="J4124" s="24" t="s">
        <v>15328</v>
      </c>
      <c r="N4124" s="24" t="s">
        <v>15310</v>
      </c>
      <c r="O4124" s="24" t="s">
        <v>3326</v>
      </c>
      <c r="Q4124" s="24" t="s">
        <v>3311</v>
      </c>
      <c r="R4124" s="24" t="s">
        <v>3922</v>
      </c>
      <c r="S4124" s="24" t="s">
        <v>3313</v>
      </c>
    </row>
    <row r="4125" spans="1:19" x14ac:dyDescent="0.25">
      <c r="A4125" s="24" t="s">
        <v>15329</v>
      </c>
      <c r="B4125" s="24">
        <v>93730354</v>
      </c>
      <c r="C4125" s="24">
        <v>22699410</v>
      </c>
      <c r="D4125" s="24" t="s">
        <v>3302</v>
      </c>
      <c r="E4125" s="24" t="s">
        <v>3303</v>
      </c>
      <c r="F4125" s="24" t="s">
        <v>13899</v>
      </c>
      <c r="G4125" s="24" t="s">
        <v>13791</v>
      </c>
      <c r="H4125" s="24" t="s">
        <v>15223</v>
      </c>
      <c r="I4125" s="24" t="s">
        <v>15330</v>
      </c>
      <c r="J4125" s="24" t="s">
        <v>15331</v>
      </c>
      <c r="N4125" s="24" t="s">
        <v>14597</v>
      </c>
      <c r="O4125" s="24" t="s">
        <v>3326</v>
      </c>
      <c r="Q4125" s="24" t="s">
        <v>3311</v>
      </c>
      <c r="R4125" s="24" t="s">
        <v>3922</v>
      </c>
      <c r="S4125" s="24" t="s">
        <v>3313</v>
      </c>
    </row>
    <row r="4126" spans="1:19" x14ac:dyDescent="0.25">
      <c r="A4126" s="24" t="s">
        <v>15332</v>
      </c>
      <c r="B4126" s="24">
        <v>93730862</v>
      </c>
      <c r="C4126" s="24">
        <v>22699420</v>
      </c>
      <c r="D4126" s="24" t="s">
        <v>3302</v>
      </c>
      <c r="E4126" s="24" t="s">
        <v>3303</v>
      </c>
      <c r="F4126" s="24" t="s">
        <v>13899</v>
      </c>
      <c r="G4126" s="24" t="s">
        <v>13791</v>
      </c>
      <c r="H4126" s="24" t="s">
        <v>15223</v>
      </c>
      <c r="I4126" s="24" t="s">
        <v>15333</v>
      </c>
      <c r="J4126" s="24" t="s">
        <v>15334</v>
      </c>
      <c r="N4126" s="24" t="s">
        <v>14597</v>
      </c>
      <c r="O4126" s="24" t="s">
        <v>3310</v>
      </c>
      <c r="P4126" s="24" t="s">
        <v>14181</v>
      </c>
      <c r="Q4126" s="24" t="s">
        <v>3311</v>
      </c>
      <c r="R4126" s="24" t="s">
        <v>3312</v>
      </c>
      <c r="S4126" s="24" t="s">
        <v>3313</v>
      </c>
    </row>
    <row r="4127" spans="1:19" x14ac:dyDescent="0.25">
      <c r="A4127" s="24" t="s">
        <v>15335</v>
      </c>
      <c r="B4127" s="24">
        <v>93731152</v>
      </c>
      <c r="C4127" s="24">
        <v>22699423</v>
      </c>
      <c r="D4127" s="24" t="s">
        <v>3302</v>
      </c>
      <c r="E4127" s="24" t="s">
        <v>3303</v>
      </c>
      <c r="F4127" s="24" t="s">
        <v>13899</v>
      </c>
      <c r="G4127" s="24" t="s">
        <v>13791</v>
      </c>
      <c r="H4127" s="24" t="s">
        <v>15223</v>
      </c>
      <c r="I4127" s="24" t="s">
        <v>15333</v>
      </c>
      <c r="J4127" s="24" t="s">
        <v>14043</v>
      </c>
      <c r="N4127" s="24" t="s">
        <v>15238</v>
      </c>
      <c r="O4127" s="24" t="s">
        <v>3326</v>
      </c>
      <c r="Q4127" s="24" t="s">
        <v>3311</v>
      </c>
      <c r="R4127" s="24" t="s">
        <v>3312</v>
      </c>
      <c r="S4127" s="24" t="s">
        <v>3313</v>
      </c>
    </row>
    <row r="4128" spans="1:19" x14ac:dyDescent="0.25">
      <c r="A4128" s="24" t="s">
        <v>15336</v>
      </c>
      <c r="B4128" s="24">
        <v>93731375</v>
      </c>
      <c r="C4128" s="24">
        <v>22699427</v>
      </c>
      <c r="D4128" s="24" t="s">
        <v>3302</v>
      </c>
      <c r="E4128" s="24" t="s">
        <v>3303</v>
      </c>
      <c r="F4128" s="24" t="s">
        <v>13899</v>
      </c>
      <c r="G4128" s="24" t="s">
        <v>13791</v>
      </c>
      <c r="H4128" s="24" t="s">
        <v>15223</v>
      </c>
      <c r="I4128" s="24" t="s">
        <v>15337</v>
      </c>
      <c r="J4128" s="24" t="s">
        <v>15338</v>
      </c>
      <c r="N4128" s="24" t="s">
        <v>15339</v>
      </c>
      <c r="O4128" s="24" t="s">
        <v>3326</v>
      </c>
      <c r="Q4128" s="24" t="s">
        <v>3311</v>
      </c>
      <c r="R4128" s="24" t="s">
        <v>3922</v>
      </c>
      <c r="S4128" s="24" t="s">
        <v>3313</v>
      </c>
    </row>
    <row r="4129" spans="1:19" x14ac:dyDescent="0.25">
      <c r="A4129" s="24" t="s">
        <v>15340</v>
      </c>
      <c r="B4129" s="24">
        <v>93732060</v>
      </c>
      <c r="C4129" s="24">
        <v>103681055</v>
      </c>
      <c r="D4129" s="24" t="s">
        <v>3302</v>
      </c>
      <c r="E4129" s="24" t="s">
        <v>3303</v>
      </c>
      <c r="F4129" s="24" t="s">
        <v>13899</v>
      </c>
      <c r="G4129" s="24" t="s">
        <v>13791</v>
      </c>
      <c r="H4129" s="24" t="s">
        <v>15223</v>
      </c>
      <c r="I4129" s="24" t="s">
        <v>15341</v>
      </c>
      <c r="J4129" s="24" t="s">
        <v>15342</v>
      </c>
      <c r="N4129" s="24" t="s">
        <v>15343</v>
      </c>
      <c r="O4129" s="24" t="s">
        <v>3326</v>
      </c>
      <c r="Q4129" s="24" t="s">
        <v>3311</v>
      </c>
      <c r="R4129" s="24" t="s">
        <v>3743</v>
      </c>
      <c r="S4129" s="24" t="s">
        <v>3313</v>
      </c>
    </row>
    <row r="4130" spans="1:19" x14ac:dyDescent="0.25">
      <c r="A4130" s="24" t="s">
        <v>15344</v>
      </c>
      <c r="B4130" s="24">
        <v>93733591</v>
      </c>
      <c r="C4130" s="24">
        <v>22699481</v>
      </c>
      <c r="D4130" s="24" t="s">
        <v>3302</v>
      </c>
      <c r="E4130" s="24" t="s">
        <v>3303</v>
      </c>
      <c r="F4130" s="24" t="s">
        <v>13899</v>
      </c>
      <c r="G4130" s="24" t="s">
        <v>13791</v>
      </c>
      <c r="H4130" s="24" t="s">
        <v>15223</v>
      </c>
      <c r="I4130" s="24" t="s">
        <v>15345</v>
      </c>
      <c r="J4130" s="24" t="s">
        <v>7712</v>
      </c>
      <c r="N4130" s="24" t="s">
        <v>15245</v>
      </c>
      <c r="O4130" s="24" t="s">
        <v>3326</v>
      </c>
      <c r="Q4130" s="24" t="s">
        <v>3311</v>
      </c>
      <c r="R4130" s="24" t="s">
        <v>3312</v>
      </c>
      <c r="S4130" s="24" t="s">
        <v>3313</v>
      </c>
    </row>
    <row r="4131" spans="1:19" x14ac:dyDescent="0.25">
      <c r="A4131" s="24" t="s">
        <v>15346</v>
      </c>
      <c r="B4131" s="24">
        <v>93733768</v>
      </c>
      <c r="C4131" s="24">
        <v>22699484</v>
      </c>
      <c r="D4131" s="24" t="s">
        <v>3302</v>
      </c>
      <c r="E4131" s="24" t="s">
        <v>3303</v>
      </c>
      <c r="F4131" s="24" t="s">
        <v>13899</v>
      </c>
      <c r="G4131" s="24" t="s">
        <v>13791</v>
      </c>
      <c r="H4131" s="24" t="s">
        <v>15223</v>
      </c>
      <c r="I4131" s="24" t="s">
        <v>15347</v>
      </c>
      <c r="J4131" s="24" t="s">
        <v>14545</v>
      </c>
      <c r="N4131" s="24" t="s">
        <v>15348</v>
      </c>
      <c r="O4131" s="24" t="s">
        <v>3326</v>
      </c>
      <c r="Q4131" s="24" t="s">
        <v>3311</v>
      </c>
      <c r="R4131" s="24" t="s">
        <v>3312</v>
      </c>
      <c r="S4131" s="24" t="s">
        <v>3313</v>
      </c>
    </row>
    <row r="4132" spans="1:19" x14ac:dyDescent="0.25">
      <c r="A4132" s="24" t="s">
        <v>15349</v>
      </c>
      <c r="B4132" s="24">
        <v>93734325</v>
      </c>
      <c r="C4132" s="24">
        <v>22699494</v>
      </c>
      <c r="D4132" s="24" t="s">
        <v>3302</v>
      </c>
      <c r="E4132" s="24" t="s">
        <v>3303</v>
      </c>
      <c r="F4132" s="24" t="s">
        <v>13899</v>
      </c>
      <c r="G4132" s="24" t="s">
        <v>13791</v>
      </c>
      <c r="H4132" s="24" t="s">
        <v>15223</v>
      </c>
      <c r="I4132" s="24" t="s">
        <v>15345</v>
      </c>
      <c r="J4132" s="24" t="s">
        <v>15350</v>
      </c>
      <c r="N4132" s="24" t="s">
        <v>15351</v>
      </c>
      <c r="O4132" s="24" t="s">
        <v>4069</v>
      </c>
      <c r="P4132" s="24" t="s">
        <v>14181</v>
      </c>
      <c r="Q4132" s="24" t="s">
        <v>3311</v>
      </c>
      <c r="R4132" s="24" t="s">
        <v>3312</v>
      </c>
      <c r="S4132" s="24" t="s">
        <v>3313</v>
      </c>
    </row>
    <row r="4133" spans="1:19" x14ac:dyDescent="0.25">
      <c r="A4133" s="24" t="s">
        <v>15352</v>
      </c>
      <c r="B4133" s="24">
        <v>93734642</v>
      </c>
      <c r="C4133" s="24">
        <v>22699497</v>
      </c>
      <c r="D4133" s="24" t="s">
        <v>3302</v>
      </c>
      <c r="E4133" s="24" t="s">
        <v>3303</v>
      </c>
      <c r="F4133" s="24" t="s">
        <v>13899</v>
      </c>
      <c r="G4133" s="24" t="s">
        <v>13791</v>
      </c>
      <c r="H4133" s="24" t="s">
        <v>15223</v>
      </c>
      <c r="I4133" s="24" t="s">
        <v>15345</v>
      </c>
      <c r="J4133" s="24" t="s">
        <v>15353</v>
      </c>
      <c r="N4133" s="24" t="s">
        <v>15354</v>
      </c>
      <c r="O4133" s="24" t="s">
        <v>3310</v>
      </c>
      <c r="P4133" s="24" t="s">
        <v>14181</v>
      </c>
      <c r="Q4133" s="24" t="s">
        <v>3311</v>
      </c>
      <c r="R4133" s="24" t="s">
        <v>3312</v>
      </c>
      <c r="S4133" s="24" t="s">
        <v>3313</v>
      </c>
    </row>
    <row r="4134" spans="1:19" x14ac:dyDescent="0.25">
      <c r="A4134" s="24" t="s">
        <v>15355</v>
      </c>
      <c r="B4134" s="24">
        <v>93734913</v>
      </c>
      <c r="C4134" s="24">
        <v>22699509</v>
      </c>
      <c r="D4134" s="24" t="s">
        <v>3302</v>
      </c>
      <c r="E4134" s="24" t="s">
        <v>3303</v>
      </c>
      <c r="F4134" s="24" t="s">
        <v>13899</v>
      </c>
      <c r="G4134" s="24" t="s">
        <v>13791</v>
      </c>
      <c r="H4134" s="24" t="s">
        <v>15223</v>
      </c>
      <c r="I4134" s="24" t="s">
        <v>15345</v>
      </c>
      <c r="J4134" s="24" t="s">
        <v>15356</v>
      </c>
      <c r="N4134" s="24" t="s">
        <v>15357</v>
      </c>
      <c r="O4134" s="24" t="s">
        <v>3310</v>
      </c>
      <c r="P4134" s="24" t="s">
        <v>14181</v>
      </c>
      <c r="Q4134" s="24" t="s">
        <v>3311</v>
      </c>
      <c r="R4134" s="24" t="s">
        <v>3312</v>
      </c>
      <c r="S4134" s="24" t="s">
        <v>3313</v>
      </c>
    </row>
    <row r="4135" spans="1:19" x14ac:dyDescent="0.25">
      <c r="A4135" s="24" t="s">
        <v>15358</v>
      </c>
      <c r="B4135" s="24">
        <v>93735186</v>
      </c>
      <c r="C4135" s="24">
        <v>22699512</v>
      </c>
      <c r="D4135" s="24" t="s">
        <v>3302</v>
      </c>
      <c r="E4135" s="24" t="s">
        <v>3303</v>
      </c>
      <c r="F4135" s="24" t="s">
        <v>13899</v>
      </c>
      <c r="G4135" s="24" t="s">
        <v>13791</v>
      </c>
      <c r="H4135" s="24" t="s">
        <v>15223</v>
      </c>
      <c r="I4135" s="24" t="s">
        <v>15345</v>
      </c>
      <c r="J4135" s="24" t="s">
        <v>15359</v>
      </c>
      <c r="N4135" s="24" t="s">
        <v>15360</v>
      </c>
      <c r="O4135" s="24" t="s">
        <v>3310</v>
      </c>
      <c r="P4135" s="24" t="s">
        <v>14181</v>
      </c>
      <c r="Q4135" s="24" t="s">
        <v>3311</v>
      </c>
      <c r="R4135" s="24" t="s">
        <v>3312</v>
      </c>
      <c r="S4135" s="24" t="s">
        <v>3313</v>
      </c>
    </row>
    <row r="4136" spans="1:19" x14ac:dyDescent="0.25">
      <c r="A4136" s="24" t="s">
        <v>15361</v>
      </c>
      <c r="B4136" s="24">
        <v>93736075</v>
      </c>
      <c r="C4136" s="24">
        <v>22699527</v>
      </c>
      <c r="D4136" s="24" t="s">
        <v>3302</v>
      </c>
      <c r="E4136" s="24" t="s">
        <v>3303</v>
      </c>
      <c r="F4136" s="24" t="s">
        <v>13899</v>
      </c>
      <c r="G4136" s="24" t="s">
        <v>13791</v>
      </c>
      <c r="H4136" s="24" t="s">
        <v>15223</v>
      </c>
      <c r="I4136" s="24" t="s">
        <v>15345</v>
      </c>
      <c r="J4136" s="24" t="s">
        <v>3560</v>
      </c>
      <c r="N4136" s="24" t="s">
        <v>14326</v>
      </c>
      <c r="O4136" s="24" t="s">
        <v>3326</v>
      </c>
      <c r="Q4136" s="24" t="s">
        <v>3311</v>
      </c>
      <c r="R4136" s="24" t="s">
        <v>3922</v>
      </c>
      <c r="S4136" s="24" t="s">
        <v>3313</v>
      </c>
    </row>
    <row r="4137" spans="1:19" x14ac:dyDescent="0.25">
      <c r="A4137" s="24" t="s">
        <v>15362</v>
      </c>
      <c r="B4137" s="24">
        <v>93736602</v>
      </c>
      <c r="C4137" s="24">
        <v>22699539</v>
      </c>
      <c r="D4137" s="24" t="s">
        <v>3302</v>
      </c>
      <c r="E4137" s="24" t="s">
        <v>3303</v>
      </c>
      <c r="F4137" s="24" t="s">
        <v>13899</v>
      </c>
      <c r="G4137" s="24" t="s">
        <v>13791</v>
      </c>
      <c r="H4137" s="24" t="s">
        <v>15223</v>
      </c>
      <c r="I4137" s="24" t="s">
        <v>15363</v>
      </c>
      <c r="J4137" s="24" t="s">
        <v>15364</v>
      </c>
      <c r="N4137" s="24" t="s">
        <v>14194</v>
      </c>
      <c r="O4137" s="24" t="s">
        <v>3326</v>
      </c>
      <c r="Q4137" s="24" t="s">
        <v>3311</v>
      </c>
      <c r="R4137" s="24" t="s">
        <v>3312</v>
      </c>
      <c r="S4137" s="24" t="s">
        <v>3313</v>
      </c>
    </row>
    <row r="4138" spans="1:19" x14ac:dyDescent="0.25">
      <c r="A4138" s="24" t="s">
        <v>15365</v>
      </c>
      <c r="B4138" s="24">
        <v>93736956</v>
      </c>
      <c r="C4138" s="24">
        <v>22699549</v>
      </c>
      <c r="D4138" s="24" t="s">
        <v>3302</v>
      </c>
      <c r="E4138" s="24" t="s">
        <v>3303</v>
      </c>
      <c r="F4138" s="24" t="s">
        <v>13899</v>
      </c>
      <c r="G4138" s="24" t="s">
        <v>13791</v>
      </c>
      <c r="H4138" s="24" t="s">
        <v>15223</v>
      </c>
      <c r="I4138" s="24" t="s">
        <v>15363</v>
      </c>
      <c r="J4138" s="24" t="s">
        <v>15366</v>
      </c>
      <c r="N4138" s="24" t="s">
        <v>15310</v>
      </c>
      <c r="O4138" s="24" t="s">
        <v>3326</v>
      </c>
      <c r="Q4138" s="24" t="s">
        <v>3311</v>
      </c>
      <c r="R4138" s="24" t="s">
        <v>3312</v>
      </c>
      <c r="S4138" s="24" t="s">
        <v>3313</v>
      </c>
    </row>
    <row r="4139" spans="1:19" x14ac:dyDescent="0.25">
      <c r="A4139" s="24" t="s">
        <v>15367</v>
      </c>
      <c r="B4139" s="24">
        <v>93737365</v>
      </c>
      <c r="C4139" s="24">
        <v>22699559</v>
      </c>
      <c r="D4139" s="24" t="s">
        <v>3302</v>
      </c>
      <c r="E4139" s="24" t="s">
        <v>3303</v>
      </c>
      <c r="F4139" s="24" t="s">
        <v>13899</v>
      </c>
      <c r="G4139" s="24" t="s">
        <v>13791</v>
      </c>
      <c r="H4139" s="24" t="s">
        <v>15223</v>
      </c>
      <c r="I4139" s="24" t="s">
        <v>15368</v>
      </c>
      <c r="J4139" s="24" t="s">
        <v>15369</v>
      </c>
      <c r="N4139" s="24" t="s">
        <v>15370</v>
      </c>
      <c r="O4139" s="24" t="s">
        <v>3326</v>
      </c>
      <c r="Q4139" s="24" t="s">
        <v>3311</v>
      </c>
      <c r="R4139" s="24" t="s">
        <v>3922</v>
      </c>
      <c r="S4139" s="24" t="s">
        <v>3313</v>
      </c>
    </row>
    <row r="4140" spans="1:19" x14ac:dyDescent="0.25">
      <c r="A4140" s="24" t="s">
        <v>15371</v>
      </c>
      <c r="B4140" s="24">
        <v>93737566</v>
      </c>
      <c r="C4140" s="24">
        <v>22699564</v>
      </c>
      <c r="D4140" s="24" t="s">
        <v>3302</v>
      </c>
      <c r="E4140" s="24" t="s">
        <v>3303</v>
      </c>
      <c r="F4140" s="24" t="s">
        <v>13899</v>
      </c>
      <c r="G4140" s="24" t="s">
        <v>13791</v>
      </c>
      <c r="H4140" s="24" t="s">
        <v>15223</v>
      </c>
      <c r="I4140" s="24" t="s">
        <v>15368</v>
      </c>
      <c r="J4140" s="24" t="s">
        <v>15372</v>
      </c>
      <c r="N4140" s="24" t="s">
        <v>14326</v>
      </c>
      <c r="O4140" s="24" t="s">
        <v>3326</v>
      </c>
      <c r="Q4140" s="24" t="s">
        <v>3311</v>
      </c>
      <c r="R4140" s="24" t="s">
        <v>3312</v>
      </c>
      <c r="S4140" s="24" t="s">
        <v>3313</v>
      </c>
    </row>
    <row r="4141" spans="1:19" x14ac:dyDescent="0.25">
      <c r="A4141" s="24" t="s">
        <v>15373</v>
      </c>
      <c r="B4141" s="24">
        <v>93737967</v>
      </c>
      <c r="C4141" s="24">
        <v>22699574</v>
      </c>
      <c r="D4141" s="24" t="s">
        <v>3302</v>
      </c>
      <c r="E4141" s="24" t="s">
        <v>3303</v>
      </c>
      <c r="F4141" s="24" t="s">
        <v>13899</v>
      </c>
      <c r="G4141" s="24" t="s">
        <v>13791</v>
      </c>
      <c r="H4141" s="24" t="s">
        <v>15223</v>
      </c>
      <c r="I4141" s="24" t="s">
        <v>15374</v>
      </c>
      <c r="J4141" s="24" t="s">
        <v>15375</v>
      </c>
      <c r="N4141" s="24" t="s">
        <v>15376</v>
      </c>
      <c r="O4141" s="24" t="s">
        <v>3326</v>
      </c>
      <c r="Q4141" s="24" t="s">
        <v>3311</v>
      </c>
      <c r="R4141" s="24" t="s">
        <v>3922</v>
      </c>
      <c r="S4141" s="24" t="s">
        <v>3313</v>
      </c>
    </row>
    <row r="4142" spans="1:19" x14ac:dyDescent="0.25">
      <c r="A4142" s="24" t="s">
        <v>15377</v>
      </c>
      <c r="B4142" s="24">
        <v>93738527</v>
      </c>
      <c r="C4142" s="24">
        <v>22699590</v>
      </c>
      <c r="D4142" s="24" t="s">
        <v>3302</v>
      </c>
      <c r="E4142" s="24" t="s">
        <v>3303</v>
      </c>
      <c r="F4142" s="24" t="s">
        <v>13899</v>
      </c>
      <c r="G4142" s="24" t="s">
        <v>13791</v>
      </c>
      <c r="H4142" s="24" t="s">
        <v>15223</v>
      </c>
      <c r="I4142" s="24" t="s">
        <v>15378</v>
      </c>
      <c r="J4142" s="24" t="s">
        <v>15379</v>
      </c>
      <c r="N4142" s="24" t="s">
        <v>15380</v>
      </c>
      <c r="O4142" s="24" t="s">
        <v>3326</v>
      </c>
      <c r="Q4142" s="24" t="s">
        <v>3311</v>
      </c>
      <c r="R4142" s="24" t="s">
        <v>3312</v>
      </c>
      <c r="S4142" s="24" t="s">
        <v>3313</v>
      </c>
    </row>
    <row r="4143" spans="1:19" x14ac:dyDescent="0.25">
      <c r="A4143" s="24" t="s">
        <v>15381</v>
      </c>
      <c r="B4143" s="24">
        <v>93739314</v>
      </c>
      <c r="C4143" s="24">
        <v>22699605</v>
      </c>
      <c r="D4143" s="24" t="s">
        <v>3302</v>
      </c>
      <c r="E4143" s="24" t="s">
        <v>3303</v>
      </c>
      <c r="F4143" s="24" t="s">
        <v>13899</v>
      </c>
      <c r="G4143" s="24" t="s">
        <v>13791</v>
      </c>
      <c r="H4143" s="24" t="s">
        <v>15223</v>
      </c>
      <c r="I4143" s="24" t="s">
        <v>15382</v>
      </c>
      <c r="J4143" s="24" t="s">
        <v>15383</v>
      </c>
      <c r="N4143" s="24" t="s">
        <v>5162</v>
      </c>
      <c r="O4143" s="24" t="s">
        <v>3326</v>
      </c>
      <c r="Q4143" s="24" t="s">
        <v>3311</v>
      </c>
      <c r="R4143" s="24" t="s">
        <v>3922</v>
      </c>
      <c r="S4143" s="24" t="s">
        <v>3313</v>
      </c>
    </row>
    <row r="4144" spans="1:19" x14ac:dyDescent="0.25">
      <c r="A4144" s="24" t="s">
        <v>15384</v>
      </c>
      <c r="B4144" s="24">
        <v>93739604</v>
      </c>
      <c r="C4144" s="24">
        <v>103680514</v>
      </c>
      <c r="D4144" s="24" t="s">
        <v>3302</v>
      </c>
      <c r="E4144" s="24" t="s">
        <v>3303</v>
      </c>
      <c r="F4144" s="24" t="s">
        <v>13899</v>
      </c>
      <c r="G4144" s="24" t="s">
        <v>13791</v>
      </c>
      <c r="H4144" s="24" t="s">
        <v>15223</v>
      </c>
      <c r="I4144" s="24" t="s">
        <v>15382</v>
      </c>
      <c r="J4144" s="24" t="s">
        <v>15385</v>
      </c>
      <c r="N4144" s="24" t="s">
        <v>15386</v>
      </c>
      <c r="O4144" s="24" t="s">
        <v>3326</v>
      </c>
      <c r="Q4144" s="24" t="s">
        <v>3311</v>
      </c>
      <c r="R4144" s="24" t="s">
        <v>3312</v>
      </c>
      <c r="S4144" s="24" t="s">
        <v>3313</v>
      </c>
    </row>
    <row r="4145" spans="1:19" x14ac:dyDescent="0.25">
      <c r="A4145" s="24" t="s">
        <v>15387</v>
      </c>
      <c r="B4145" s="24">
        <v>93739834</v>
      </c>
      <c r="C4145" s="24">
        <v>22699615</v>
      </c>
      <c r="D4145" s="24" t="s">
        <v>3302</v>
      </c>
      <c r="E4145" s="24" t="s">
        <v>3303</v>
      </c>
      <c r="F4145" s="24" t="s">
        <v>13899</v>
      </c>
      <c r="G4145" s="24" t="s">
        <v>13791</v>
      </c>
      <c r="H4145" s="24" t="s">
        <v>15223</v>
      </c>
      <c r="I4145" s="24" t="s">
        <v>15382</v>
      </c>
      <c r="J4145" s="24" t="s">
        <v>15388</v>
      </c>
      <c r="N4145" s="24" t="s">
        <v>15389</v>
      </c>
      <c r="O4145" s="24" t="s">
        <v>3326</v>
      </c>
      <c r="Q4145" s="24" t="s">
        <v>3311</v>
      </c>
      <c r="R4145" s="24" t="s">
        <v>3922</v>
      </c>
      <c r="S4145" s="24" t="s">
        <v>3313</v>
      </c>
    </row>
    <row r="4146" spans="1:19" x14ac:dyDescent="0.25">
      <c r="A4146" s="24" t="s">
        <v>15390</v>
      </c>
      <c r="B4146" s="24">
        <v>93740074</v>
      </c>
      <c r="C4146" s="24">
        <v>103680560</v>
      </c>
      <c r="D4146" s="24" t="s">
        <v>3302</v>
      </c>
      <c r="E4146" s="24" t="s">
        <v>3303</v>
      </c>
      <c r="F4146" s="24" t="s">
        <v>13899</v>
      </c>
      <c r="G4146" s="24" t="s">
        <v>13791</v>
      </c>
      <c r="H4146" s="24" t="s">
        <v>15223</v>
      </c>
      <c r="I4146" s="24" t="s">
        <v>15382</v>
      </c>
      <c r="J4146" s="24" t="s">
        <v>10698</v>
      </c>
      <c r="N4146" s="24" t="s">
        <v>15238</v>
      </c>
      <c r="O4146" s="24" t="s">
        <v>3326</v>
      </c>
      <c r="Q4146" s="24" t="s">
        <v>3311</v>
      </c>
      <c r="R4146" s="24" t="s">
        <v>3922</v>
      </c>
      <c r="S4146" s="24" t="s">
        <v>3313</v>
      </c>
    </row>
    <row r="4147" spans="1:19" x14ac:dyDescent="0.25">
      <c r="A4147" s="24" t="s">
        <v>15391</v>
      </c>
      <c r="B4147" s="24">
        <v>93740329</v>
      </c>
      <c r="C4147" s="24">
        <v>22699626</v>
      </c>
      <c r="D4147" s="24" t="s">
        <v>3302</v>
      </c>
      <c r="E4147" s="24" t="s">
        <v>3303</v>
      </c>
      <c r="F4147" s="24" t="s">
        <v>13899</v>
      </c>
      <c r="G4147" s="24" t="s">
        <v>13791</v>
      </c>
      <c r="H4147" s="24" t="s">
        <v>15223</v>
      </c>
      <c r="I4147" s="24" t="s">
        <v>15392</v>
      </c>
      <c r="J4147" s="24" t="s">
        <v>15393</v>
      </c>
      <c r="N4147" s="24" t="s">
        <v>14624</v>
      </c>
      <c r="O4147" s="24" t="s">
        <v>3326</v>
      </c>
      <c r="Q4147" s="24" t="s">
        <v>3311</v>
      </c>
      <c r="R4147" s="24" t="s">
        <v>3922</v>
      </c>
      <c r="S4147" s="24" t="s">
        <v>3313</v>
      </c>
    </row>
    <row r="4148" spans="1:19" x14ac:dyDescent="0.25">
      <c r="A4148" s="24" t="s">
        <v>15394</v>
      </c>
      <c r="B4148" s="24">
        <v>93740731</v>
      </c>
      <c r="C4148" s="24">
        <v>103679869</v>
      </c>
      <c r="D4148" s="24" t="s">
        <v>3302</v>
      </c>
      <c r="E4148" s="24" t="s">
        <v>3303</v>
      </c>
      <c r="F4148" s="24" t="s">
        <v>13899</v>
      </c>
      <c r="G4148" s="24" t="s">
        <v>13791</v>
      </c>
      <c r="H4148" s="24" t="s">
        <v>15223</v>
      </c>
      <c r="I4148" s="24" t="s">
        <v>15392</v>
      </c>
      <c r="J4148" s="24" t="s">
        <v>648</v>
      </c>
      <c r="N4148" s="24" t="s">
        <v>14977</v>
      </c>
      <c r="O4148" s="24" t="s">
        <v>3326</v>
      </c>
      <c r="Q4148" s="24" t="s">
        <v>3311</v>
      </c>
      <c r="R4148" s="24" t="s">
        <v>3312</v>
      </c>
      <c r="S4148" s="24" t="s">
        <v>3313</v>
      </c>
    </row>
    <row r="4149" spans="1:19" x14ac:dyDescent="0.25">
      <c r="A4149" s="24" t="s">
        <v>15395</v>
      </c>
      <c r="B4149" s="24">
        <v>93740988</v>
      </c>
      <c r="C4149" s="24">
        <v>22699635</v>
      </c>
      <c r="D4149" s="24" t="s">
        <v>3302</v>
      </c>
      <c r="E4149" s="24" t="s">
        <v>3303</v>
      </c>
      <c r="F4149" s="24" t="s">
        <v>13899</v>
      </c>
      <c r="G4149" s="24" t="s">
        <v>13791</v>
      </c>
      <c r="H4149" s="24" t="s">
        <v>15223</v>
      </c>
      <c r="I4149" s="24" t="s">
        <v>15392</v>
      </c>
      <c r="J4149" s="24" t="s">
        <v>15068</v>
      </c>
      <c r="N4149" s="24" t="s">
        <v>15396</v>
      </c>
      <c r="O4149" s="24" t="s">
        <v>3326</v>
      </c>
      <c r="Q4149" s="24" t="s">
        <v>3311</v>
      </c>
      <c r="R4149" s="24" t="s">
        <v>3312</v>
      </c>
      <c r="S4149" s="24" t="s">
        <v>3313</v>
      </c>
    </row>
    <row r="4150" spans="1:19" x14ac:dyDescent="0.25">
      <c r="A4150" s="24" t="s">
        <v>15397</v>
      </c>
      <c r="B4150" s="24">
        <v>93741402</v>
      </c>
      <c r="C4150" s="24">
        <v>22699641</v>
      </c>
      <c r="D4150" s="24" t="s">
        <v>3302</v>
      </c>
      <c r="E4150" s="24" t="s">
        <v>3303</v>
      </c>
      <c r="F4150" s="24" t="s">
        <v>13899</v>
      </c>
      <c r="G4150" s="24" t="s">
        <v>13791</v>
      </c>
      <c r="H4150" s="24" t="s">
        <v>15223</v>
      </c>
      <c r="I4150" s="24" t="s">
        <v>15392</v>
      </c>
      <c r="J4150" s="24" t="s">
        <v>15398</v>
      </c>
      <c r="N4150" s="24" t="s">
        <v>11353</v>
      </c>
      <c r="O4150" s="24" t="s">
        <v>3326</v>
      </c>
      <c r="Q4150" s="24" t="s">
        <v>3311</v>
      </c>
      <c r="R4150" s="24" t="s">
        <v>3312</v>
      </c>
      <c r="S4150" s="24" t="s">
        <v>3313</v>
      </c>
    </row>
    <row r="4151" spans="1:19" x14ac:dyDescent="0.25">
      <c r="A4151" s="24" t="s">
        <v>15399</v>
      </c>
      <c r="B4151" s="24">
        <v>93743369</v>
      </c>
      <c r="C4151" s="24">
        <v>22699677</v>
      </c>
      <c r="D4151" s="24" t="s">
        <v>3302</v>
      </c>
      <c r="E4151" s="24" t="s">
        <v>3303</v>
      </c>
      <c r="F4151" s="24" t="s">
        <v>13899</v>
      </c>
      <c r="G4151" s="24" t="s">
        <v>13791</v>
      </c>
      <c r="H4151" s="24" t="s">
        <v>15223</v>
      </c>
      <c r="I4151" s="24" t="s">
        <v>15400</v>
      </c>
      <c r="J4151" s="24" t="s">
        <v>12319</v>
      </c>
      <c r="N4151" s="24" t="s">
        <v>14484</v>
      </c>
      <c r="O4151" s="24" t="s">
        <v>3326</v>
      </c>
      <c r="Q4151" s="24" t="s">
        <v>3311</v>
      </c>
      <c r="R4151" s="24" t="s">
        <v>3922</v>
      </c>
      <c r="S4151" s="24" t="s">
        <v>3313</v>
      </c>
    </row>
    <row r="4152" spans="1:19" x14ac:dyDescent="0.25">
      <c r="A4152" s="24" t="s">
        <v>15401</v>
      </c>
      <c r="B4152" s="24">
        <v>93744147</v>
      </c>
      <c r="C4152" s="24">
        <v>103682408</v>
      </c>
      <c r="D4152" s="24" t="s">
        <v>3302</v>
      </c>
      <c r="E4152" s="24" t="s">
        <v>3303</v>
      </c>
      <c r="F4152" s="24" t="s">
        <v>13899</v>
      </c>
      <c r="G4152" s="24" t="s">
        <v>13791</v>
      </c>
      <c r="H4152" s="24" t="s">
        <v>15223</v>
      </c>
      <c r="I4152" s="24" t="s">
        <v>15400</v>
      </c>
      <c r="J4152" s="24" t="s">
        <v>7817</v>
      </c>
      <c r="N4152" s="24" t="s">
        <v>14048</v>
      </c>
      <c r="O4152" s="24" t="s">
        <v>3326</v>
      </c>
      <c r="Q4152" s="24" t="s">
        <v>3311</v>
      </c>
      <c r="R4152" s="24" t="s">
        <v>3743</v>
      </c>
      <c r="S4152" s="24" t="s">
        <v>3313</v>
      </c>
    </row>
    <row r="4153" spans="1:19" x14ac:dyDescent="0.25">
      <c r="A4153" s="24" t="s">
        <v>15402</v>
      </c>
      <c r="B4153" s="24">
        <v>93744629</v>
      </c>
      <c r="C4153" s="24">
        <v>22699711</v>
      </c>
      <c r="D4153" s="24" t="s">
        <v>3302</v>
      </c>
      <c r="E4153" s="24" t="s">
        <v>3303</v>
      </c>
      <c r="F4153" s="24" t="s">
        <v>13899</v>
      </c>
      <c r="G4153" s="24" t="s">
        <v>13791</v>
      </c>
      <c r="H4153" s="24" t="s">
        <v>15403</v>
      </c>
      <c r="I4153" s="24" t="s">
        <v>15404</v>
      </c>
      <c r="J4153" s="24" t="s">
        <v>15405</v>
      </c>
      <c r="N4153" s="24" t="s">
        <v>15376</v>
      </c>
      <c r="O4153" s="24" t="s">
        <v>3326</v>
      </c>
      <c r="Q4153" s="24" t="s">
        <v>3311</v>
      </c>
      <c r="R4153" s="24" t="s">
        <v>3312</v>
      </c>
      <c r="S4153" s="24" t="s">
        <v>3313</v>
      </c>
    </row>
    <row r="4154" spans="1:19" x14ac:dyDescent="0.25">
      <c r="A4154" s="24" t="s">
        <v>15406</v>
      </c>
      <c r="B4154" s="24">
        <v>93745080</v>
      </c>
      <c r="C4154" s="24">
        <v>22699726</v>
      </c>
      <c r="D4154" s="24" t="s">
        <v>3302</v>
      </c>
      <c r="E4154" s="24" t="s">
        <v>3303</v>
      </c>
      <c r="F4154" s="24" t="s">
        <v>13899</v>
      </c>
      <c r="G4154" s="24" t="s">
        <v>13791</v>
      </c>
      <c r="H4154" s="24" t="s">
        <v>15403</v>
      </c>
      <c r="I4154" s="24" t="s">
        <v>15407</v>
      </c>
      <c r="J4154" s="24" t="s">
        <v>15408</v>
      </c>
      <c r="N4154" s="24" t="s">
        <v>15409</v>
      </c>
      <c r="O4154" s="24" t="s">
        <v>3326</v>
      </c>
      <c r="Q4154" s="24" t="s">
        <v>3311</v>
      </c>
      <c r="R4154" s="24" t="s">
        <v>3312</v>
      </c>
      <c r="S4154" s="24" t="s">
        <v>3313</v>
      </c>
    </row>
    <row r="4155" spans="1:19" x14ac:dyDescent="0.25">
      <c r="A4155" s="24" t="s">
        <v>15410</v>
      </c>
      <c r="B4155" s="24">
        <v>93745766</v>
      </c>
      <c r="C4155" s="24">
        <v>22699751</v>
      </c>
      <c r="D4155" s="24" t="s">
        <v>3302</v>
      </c>
      <c r="E4155" s="24" t="s">
        <v>3303</v>
      </c>
      <c r="F4155" s="24" t="s">
        <v>13899</v>
      </c>
      <c r="G4155" s="24" t="s">
        <v>13791</v>
      </c>
      <c r="H4155" s="24" t="s">
        <v>15223</v>
      </c>
      <c r="I4155" s="24" t="s">
        <v>15411</v>
      </c>
      <c r="J4155" s="24" t="s">
        <v>14390</v>
      </c>
      <c r="N4155" s="24" t="s">
        <v>15412</v>
      </c>
      <c r="O4155" s="24" t="s">
        <v>3326</v>
      </c>
      <c r="Q4155" s="24" t="s">
        <v>3311</v>
      </c>
      <c r="R4155" s="24" t="s">
        <v>3922</v>
      </c>
      <c r="S4155" s="24" t="s">
        <v>3313</v>
      </c>
    </row>
    <row r="4156" spans="1:19" x14ac:dyDescent="0.25">
      <c r="A4156" s="24" t="s">
        <v>15413</v>
      </c>
      <c r="B4156" s="24">
        <v>93748584</v>
      </c>
      <c r="C4156" s="24">
        <v>22699804</v>
      </c>
      <c r="D4156" s="24" t="s">
        <v>3302</v>
      </c>
      <c r="E4156" s="24" t="s">
        <v>3303</v>
      </c>
      <c r="F4156" s="24" t="s">
        <v>13899</v>
      </c>
      <c r="G4156" s="24" t="s">
        <v>13791</v>
      </c>
      <c r="H4156" s="24" t="s">
        <v>15223</v>
      </c>
      <c r="I4156" s="24" t="s">
        <v>15414</v>
      </c>
      <c r="J4156" s="24" t="s">
        <v>15415</v>
      </c>
      <c r="N4156" s="24" t="s">
        <v>15310</v>
      </c>
      <c r="O4156" s="24" t="s">
        <v>3326</v>
      </c>
      <c r="Q4156" s="24" t="s">
        <v>3311</v>
      </c>
      <c r="R4156" s="24" t="s">
        <v>3922</v>
      </c>
      <c r="S4156" s="24" t="s">
        <v>3313</v>
      </c>
    </row>
    <row r="4157" spans="1:19" x14ac:dyDescent="0.25">
      <c r="A4157" s="24" t="s">
        <v>15416</v>
      </c>
      <c r="B4157" s="24">
        <v>93748966</v>
      </c>
      <c r="C4157" s="24">
        <v>22699811</v>
      </c>
      <c r="D4157" s="24" t="s">
        <v>3302</v>
      </c>
      <c r="E4157" s="24" t="s">
        <v>3303</v>
      </c>
      <c r="F4157" s="24" t="s">
        <v>13899</v>
      </c>
      <c r="G4157" s="24" t="s">
        <v>13791</v>
      </c>
      <c r="H4157" s="24" t="s">
        <v>15223</v>
      </c>
      <c r="I4157" s="24" t="s">
        <v>15414</v>
      </c>
      <c r="J4157" s="24" t="s">
        <v>15417</v>
      </c>
      <c r="N4157" s="24" t="s">
        <v>15418</v>
      </c>
      <c r="O4157" s="24" t="s">
        <v>3326</v>
      </c>
      <c r="Q4157" s="24" t="s">
        <v>3311</v>
      </c>
      <c r="R4157" s="24" t="s">
        <v>3312</v>
      </c>
      <c r="S4157" s="24" t="s">
        <v>3313</v>
      </c>
    </row>
    <row r="4158" spans="1:19" x14ac:dyDescent="0.25">
      <c r="A4158" s="24" t="s">
        <v>15419</v>
      </c>
      <c r="B4158" s="24">
        <v>93749255</v>
      </c>
      <c r="C4158" s="24">
        <v>22699816</v>
      </c>
      <c r="D4158" s="24" t="s">
        <v>3302</v>
      </c>
      <c r="E4158" s="24" t="s">
        <v>3303</v>
      </c>
      <c r="F4158" s="24" t="s">
        <v>13899</v>
      </c>
      <c r="G4158" s="24" t="s">
        <v>13791</v>
      </c>
      <c r="H4158" s="24" t="s">
        <v>15223</v>
      </c>
      <c r="I4158" s="24" t="s">
        <v>15414</v>
      </c>
      <c r="J4158" s="24" t="s">
        <v>3566</v>
      </c>
      <c r="N4158" s="24" t="s">
        <v>4364</v>
      </c>
      <c r="O4158" s="24" t="s">
        <v>3326</v>
      </c>
      <c r="Q4158" s="24" t="s">
        <v>3311</v>
      </c>
      <c r="R4158" s="24" t="s">
        <v>3312</v>
      </c>
      <c r="S4158" s="24" t="s">
        <v>3313</v>
      </c>
    </row>
    <row r="4159" spans="1:19" x14ac:dyDescent="0.25">
      <c r="A4159" s="24" t="s">
        <v>15420</v>
      </c>
      <c r="B4159" s="24">
        <v>93749578</v>
      </c>
      <c r="C4159" s="24">
        <v>103683886</v>
      </c>
      <c r="D4159" s="24" t="s">
        <v>3302</v>
      </c>
      <c r="E4159" s="24" t="s">
        <v>3303</v>
      </c>
      <c r="F4159" s="24" t="s">
        <v>13899</v>
      </c>
      <c r="G4159" s="24" t="s">
        <v>13791</v>
      </c>
      <c r="H4159" s="24" t="s">
        <v>15223</v>
      </c>
      <c r="I4159" s="24" t="s">
        <v>15414</v>
      </c>
      <c r="J4159" s="24" t="s">
        <v>4035</v>
      </c>
      <c r="N4159" s="24" t="s">
        <v>15286</v>
      </c>
      <c r="O4159" s="24" t="s">
        <v>3326</v>
      </c>
      <c r="Q4159" s="24" t="s">
        <v>3311</v>
      </c>
      <c r="R4159" s="24" t="s">
        <v>3922</v>
      </c>
      <c r="S4159" s="24" t="s">
        <v>3313</v>
      </c>
    </row>
    <row r="4160" spans="1:19" x14ac:dyDescent="0.25">
      <c r="A4160" s="24" t="s">
        <v>15421</v>
      </c>
      <c r="B4160" s="24">
        <v>93750078</v>
      </c>
      <c r="C4160" s="24">
        <v>22699827</v>
      </c>
      <c r="D4160" s="24" t="s">
        <v>3302</v>
      </c>
      <c r="E4160" s="24" t="s">
        <v>3303</v>
      </c>
      <c r="F4160" s="24" t="s">
        <v>13899</v>
      </c>
      <c r="G4160" s="24" t="s">
        <v>13791</v>
      </c>
      <c r="H4160" s="24" t="s">
        <v>15223</v>
      </c>
      <c r="I4160" s="24" t="s">
        <v>15414</v>
      </c>
      <c r="J4160" s="24" t="s">
        <v>15422</v>
      </c>
      <c r="N4160" s="24" t="s">
        <v>15423</v>
      </c>
      <c r="O4160" s="24" t="s">
        <v>3326</v>
      </c>
      <c r="Q4160" s="24" t="s">
        <v>3311</v>
      </c>
      <c r="R4160" s="24" t="s">
        <v>3922</v>
      </c>
      <c r="S4160" s="24" t="s">
        <v>3313</v>
      </c>
    </row>
    <row r="4161" spans="1:19" x14ac:dyDescent="0.25">
      <c r="A4161" s="24" t="s">
        <v>15424</v>
      </c>
      <c r="B4161" s="24">
        <v>93751233</v>
      </c>
      <c r="C4161" s="24">
        <v>22699845</v>
      </c>
      <c r="D4161" s="24" t="s">
        <v>3302</v>
      </c>
      <c r="E4161" s="24" t="s">
        <v>3303</v>
      </c>
      <c r="F4161" s="24" t="s">
        <v>13899</v>
      </c>
      <c r="G4161" s="24" t="s">
        <v>13791</v>
      </c>
      <c r="H4161" s="24" t="s">
        <v>15223</v>
      </c>
      <c r="I4161" s="24" t="s">
        <v>15425</v>
      </c>
      <c r="J4161" s="24" t="s">
        <v>15426</v>
      </c>
      <c r="N4161" s="24" t="s">
        <v>15427</v>
      </c>
      <c r="O4161" s="24" t="s">
        <v>3326</v>
      </c>
      <c r="Q4161" s="24" t="s">
        <v>3311</v>
      </c>
      <c r="R4161" s="24" t="s">
        <v>3922</v>
      </c>
      <c r="S4161" s="24" t="s">
        <v>3313</v>
      </c>
    </row>
    <row r="4162" spans="1:19" x14ac:dyDescent="0.25">
      <c r="A4162" s="24" t="s">
        <v>15428</v>
      </c>
      <c r="B4162" s="24">
        <v>93757309</v>
      </c>
      <c r="C4162" s="24">
        <v>22699970</v>
      </c>
      <c r="D4162" s="24" t="s">
        <v>3302</v>
      </c>
      <c r="E4162" s="24" t="s">
        <v>3303</v>
      </c>
      <c r="F4162" s="24" t="s">
        <v>13899</v>
      </c>
      <c r="G4162" s="24" t="s">
        <v>13791</v>
      </c>
      <c r="H4162" s="24" t="s">
        <v>15223</v>
      </c>
      <c r="I4162" s="24" t="s">
        <v>15429</v>
      </c>
      <c r="J4162" s="24" t="s">
        <v>8638</v>
      </c>
      <c r="N4162" s="24" t="s">
        <v>15242</v>
      </c>
      <c r="O4162" s="24" t="s">
        <v>3326</v>
      </c>
      <c r="Q4162" s="24" t="s">
        <v>3311</v>
      </c>
      <c r="R4162" s="24" t="s">
        <v>3922</v>
      </c>
      <c r="S4162" s="24" t="s">
        <v>3313</v>
      </c>
    </row>
    <row r="4163" spans="1:19" x14ac:dyDescent="0.25">
      <c r="A4163" s="24" t="s">
        <v>15430</v>
      </c>
      <c r="B4163" s="24">
        <v>93758738</v>
      </c>
      <c r="C4163" s="24">
        <v>22700010</v>
      </c>
      <c r="D4163" s="24" t="s">
        <v>3302</v>
      </c>
      <c r="E4163" s="24" t="s">
        <v>3303</v>
      </c>
      <c r="F4163" s="24" t="s">
        <v>13899</v>
      </c>
      <c r="G4163" s="24" t="s">
        <v>13791</v>
      </c>
      <c r="H4163" s="24" t="s">
        <v>15223</v>
      </c>
      <c r="I4163" s="24" t="s">
        <v>15431</v>
      </c>
      <c r="J4163" s="24" t="s">
        <v>4035</v>
      </c>
      <c r="N4163" s="24" t="s">
        <v>14102</v>
      </c>
      <c r="O4163" s="24" t="s">
        <v>3326</v>
      </c>
      <c r="Q4163" s="24" t="s">
        <v>3311</v>
      </c>
      <c r="R4163" s="24" t="s">
        <v>3312</v>
      </c>
      <c r="S4163" s="24" t="s">
        <v>3313</v>
      </c>
    </row>
    <row r="4164" spans="1:19" x14ac:dyDescent="0.25">
      <c r="A4164" s="24" t="s">
        <v>15432</v>
      </c>
      <c r="B4164" s="24">
        <v>93758957</v>
      </c>
      <c r="C4164" s="24">
        <v>22700019</v>
      </c>
      <c r="D4164" s="24" t="s">
        <v>3302</v>
      </c>
      <c r="E4164" s="24" t="s">
        <v>3303</v>
      </c>
      <c r="F4164" s="24" t="s">
        <v>13899</v>
      </c>
      <c r="G4164" s="24" t="s">
        <v>13791</v>
      </c>
      <c r="H4164" s="24" t="s">
        <v>15223</v>
      </c>
      <c r="I4164" s="24" t="s">
        <v>15431</v>
      </c>
      <c r="J4164" s="24" t="s">
        <v>15068</v>
      </c>
      <c r="N4164" s="24" t="s">
        <v>15074</v>
      </c>
      <c r="O4164" s="24" t="s">
        <v>3326</v>
      </c>
      <c r="Q4164" s="24" t="s">
        <v>3311</v>
      </c>
      <c r="R4164" s="24" t="s">
        <v>3922</v>
      </c>
      <c r="S4164" s="24" t="s">
        <v>3313</v>
      </c>
    </row>
    <row r="4165" spans="1:19" x14ac:dyDescent="0.25">
      <c r="A4165" s="24" t="s">
        <v>15433</v>
      </c>
      <c r="B4165" s="24">
        <v>93759152</v>
      </c>
      <c r="C4165" s="24">
        <v>22700027</v>
      </c>
      <c r="D4165" s="24" t="s">
        <v>3302</v>
      </c>
      <c r="E4165" s="24" t="s">
        <v>3303</v>
      </c>
      <c r="F4165" s="24" t="s">
        <v>13899</v>
      </c>
      <c r="G4165" s="24" t="s">
        <v>13791</v>
      </c>
      <c r="H4165" s="24" t="s">
        <v>15223</v>
      </c>
      <c r="I4165" s="24" t="s">
        <v>15431</v>
      </c>
      <c r="J4165" s="24" t="s">
        <v>11640</v>
      </c>
      <c r="N4165" s="24" t="s">
        <v>9101</v>
      </c>
      <c r="O4165" s="24" t="s">
        <v>3326</v>
      </c>
      <c r="Q4165" s="24" t="s">
        <v>3311</v>
      </c>
      <c r="R4165" s="24" t="s">
        <v>3922</v>
      </c>
      <c r="S4165" s="24" t="s">
        <v>3313</v>
      </c>
    </row>
    <row r="4166" spans="1:19" x14ac:dyDescent="0.25">
      <c r="A4166" s="24" t="s">
        <v>15434</v>
      </c>
      <c r="B4166" s="24">
        <v>93759331</v>
      </c>
      <c r="C4166" s="24">
        <v>22700035</v>
      </c>
      <c r="D4166" s="24" t="s">
        <v>3302</v>
      </c>
      <c r="E4166" s="24" t="s">
        <v>3303</v>
      </c>
      <c r="F4166" s="24" t="s">
        <v>13899</v>
      </c>
      <c r="G4166" s="24" t="s">
        <v>13791</v>
      </c>
      <c r="H4166" s="24" t="s">
        <v>15223</v>
      </c>
      <c r="I4166" s="24" t="s">
        <v>15431</v>
      </c>
      <c r="J4166" s="24" t="s">
        <v>15435</v>
      </c>
      <c r="N4166" s="24" t="s">
        <v>15074</v>
      </c>
      <c r="O4166" s="24" t="s">
        <v>3326</v>
      </c>
      <c r="Q4166" s="24" t="s">
        <v>3311</v>
      </c>
      <c r="R4166" s="24" t="s">
        <v>3922</v>
      </c>
      <c r="S4166" s="24" t="s">
        <v>3313</v>
      </c>
    </row>
    <row r="4167" spans="1:19" x14ac:dyDescent="0.25">
      <c r="A4167" s="24" t="s">
        <v>15436</v>
      </c>
      <c r="B4167" s="24">
        <v>93760286</v>
      </c>
      <c r="C4167" s="24">
        <v>22700069</v>
      </c>
      <c r="D4167" s="24" t="s">
        <v>3302</v>
      </c>
      <c r="E4167" s="24" t="s">
        <v>3303</v>
      </c>
      <c r="F4167" s="24" t="s">
        <v>13899</v>
      </c>
      <c r="G4167" s="24" t="s">
        <v>13791</v>
      </c>
      <c r="H4167" s="24" t="s">
        <v>15223</v>
      </c>
      <c r="I4167" s="24" t="s">
        <v>15437</v>
      </c>
      <c r="J4167" s="24" t="s">
        <v>14176</v>
      </c>
      <c r="N4167" s="24" t="s">
        <v>15074</v>
      </c>
      <c r="O4167" s="24" t="s">
        <v>3326</v>
      </c>
      <c r="Q4167" s="24" t="s">
        <v>3311</v>
      </c>
      <c r="R4167" s="24" t="s">
        <v>3327</v>
      </c>
      <c r="S4167" s="24" t="s">
        <v>3313</v>
      </c>
    </row>
    <row r="4168" spans="1:19" x14ac:dyDescent="0.25">
      <c r="A4168" s="24" t="s">
        <v>15438</v>
      </c>
      <c r="B4168" s="24">
        <v>93762013</v>
      </c>
      <c r="C4168" s="24">
        <v>22700137</v>
      </c>
      <c r="D4168" s="24" t="s">
        <v>3302</v>
      </c>
      <c r="E4168" s="24" t="s">
        <v>3303</v>
      </c>
      <c r="F4168" s="24" t="s">
        <v>13899</v>
      </c>
      <c r="G4168" s="24" t="s">
        <v>13791</v>
      </c>
      <c r="H4168" s="24" t="s">
        <v>15223</v>
      </c>
      <c r="I4168" s="24" t="s">
        <v>15439</v>
      </c>
      <c r="J4168" s="24" t="s">
        <v>5366</v>
      </c>
      <c r="N4168" s="24" t="s">
        <v>15440</v>
      </c>
      <c r="O4168" s="24" t="s">
        <v>3326</v>
      </c>
      <c r="Q4168" s="24" t="s">
        <v>3311</v>
      </c>
      <c r="R4168" s="24" t="s">
        <v>3922</v>
      </c>
      <c r="S4168" s="24" t="s">
        <v>3313</v>
      </c>
    </row>
    <row r="4169" spans="1:19" x14ac:dyDescent="0.25">
      <c r="A4169" s="24" t="s">
        <v>15441</v>
      </c>
      <c r="B4169" s="24">
        <v>93764389</v>
      </c>
      <c r="C4169" s="24">
        <v>22700216</v>
      </c>
      <c r="D4169" s="24" t="s">
        <v>3302</v>
      </c>
      <c r="E4169" s="24" t="s">
        <v>3303</v>
      </c>
      <c r="F4169" s="24" t="s">
        <v>13899</v>
      </c>
      <c r="G4169" s="24" t="s">
        <v>13791</v>
      </c>
      <c r="H4169" s="24" t="s">
        <v>15223</v>
      </c>
      <c r="I4169" s="24" t="s">
        <v>15442</v>
      </c>
      <c r="J4169" s="24" t="s">
        <v>11237</v>
      </c>
      <c r="N4169" s="24" t="s">
        <v>4184</v>
      </c>
      <c r="O4169" s="24" t="s">
        <v>3326</v>
      </c>
      <c r="Q4169" s="24" t="s">
        <v>3311</v>
      </c>
      <c r="R4169" s="24" t="s">
        <v>3922</v>
      </c>
      <c r="S4169" s="24" t="s">
        <v>3313</v>
      </c>
    </row>
    <row r="4170" spans="1:19" x14ac:dyDescent="0.25">
      <c r="A4170" s="24" t="s">
        <v>15443</v>
      </c>
      <c r="B4170" s="24">
        <v>93764627</v>
      </c>
      <c r="C4170" s="24">
        <v>22700220</v>
      </c>
      <c r="D4170" s="24" t="s">
        <v>3302</v>
      </c>
      <c r="E4170" s="24" t="s">
        <v>3303</v>
      </c>
      <c r="F4170" s="24" t="s">
        <v>13899</v>
      </c>
      <c r="G4170" s="24" t="s">
        <v>13791</v>
      </c>
      <c r="H4170" s="24" t="s">
        <v>15223</v>
      </c>
      <c r="I4170" s="24" t="s">
        <v>15444</v>
      </c>
      <c r="J4170" s="24" t="s">
        <v>15445</v>
      </c>
      <c r="N4170" s="24" t="s">
        <v>15310</v>
      </c>
      <c r="O4170" s="24" t="s">
        <v>3326</v>
      </c>
      <c r="Q4170" s="24" t="s">
        <v>3311</v>
      </c>
      <c r="R4170" s="24" t="s">
        <v>3312</v>
      </c>
      <c r="S4170" s="24" t="s">
        <v>3313</v>
      </c>
    </row>
    <row r="4171" spans="1:19" x14ac:dyDescent="0.25">
      <c r="A4171" s="24" t="s">
        <v>15446</v>
      </c>
      <c r="B4171" s="24">
        <v>93764804</v>
      </c>
      <c r="C4171" s="24">
        <v>22700223</v>
      </c>
      <c r="D4171" s="24" t="s">
        <v>3302</v>
      </c>
      <c r="E4171" s="24" t="s">
        <v>3303</v>
      </c>
      <c r="F4171" s="24" t="s">
        <v>13899</v>
      </c>
      <c r="G4171" s="24" t="s">
        <v>13791</v>
      </c>
      <c r="H4171" s="24" t="s">
        <v>15223</v>
      </c>
      <c r="I4171" s="24" t="s">
        <v>15444</v>
      </c>
      <c r="J4171" s="24" t="s">
        <v>9475</v>
      </c>
      <c r="N4171" s="24" t="s">
        <v>15447</v>
      </c>
      <c r="O4171" s="24" t="s">
        <v>3326</v>
      </c>
      <c r="Q4171" s="24" t="s">
        <v>3311</v>
      </c>
      <c r="R4171" s="24" t="s">
        <v>3922</v>
      </c>
      <c r="S4171" s="24" t="s">
        <v>3313</v>
      </c>
    </row>
    <row r="4172" spans="1:19" x14ac:dyDescent="0.25">
      <c r="A4172" s="24" t="s">
        <v>15448</v>
      </c>
      <c r="B4172" s="24">
        <v>93764991</v>
      </c>
      <c r="C4172" s="24">
        <v>22700228</v>
      </c>
      <c r="D4172" s="24" t="s">
        <v>3302</v>
      </c>
      <c r="E4172" s="24" t="s">
        <v>3303</v>
      </c>
      <c r="F4172" s="24" t="s">
        <v>13899</v>
      </c>
      <c r="G4172" s="24" t="s">
        <v>13791</v>
      </c>
      <c r="H4172" s="24" t="s">
        <v>15223</v>
      </c>
      <c r="I4172" s="24" t="s">
        <v>15444</v>
      </c>
      <c r="J4172" s="24" t="s">
        <v>15449</v>
      </c>
      <c r="N4172" s="24" t="s">
        <v>15242</v>
      </c>
      <c r="O4172" s="24" t="s">
        <v>3326</v>
      </c>
      <c r="Q4172" s="24" t="s">
        <v>3311</v>
      </c>
      <c r="R4172" s="24" t="s">
        <v>3312</v>
      </c>
      <c r="S4172" s="24" t="s">
        <v>3313</v>
      </c>
    </row>
    <row r="4173" spans="1:19" x14ac:dyDescent="0.25">
      <c r="A4173" s="24" t="s">
        <v>15450</v>
      </c>
      <c r="B4173" s="24">
        <v>93766417</v>
      </c>
      <c r="C4173" s="24">
        <v>22700261</v>
      </c>
      <c r="D4173" s="24" t="s">
        <v>3302</v>
      </c>
      <c r="E4173" s="24" t="s">
        <v>3303</v>
      </c>
      <c r="F4173" s="24" t="s">
        <v>13899</v>
      </c>
      <c r="G4173" s="24" t="s">
        <v>13791</v>
      </c>
      <c r="H4173" s="24" t="s">
        <v>15223</v>
      </c>
      <c r="I4173" s="24" t="s">
        <v>15444</v>
      </c>
      <c r="J4173" s="24" t="s">
        <v>15451</v>
      </c>
      <c r="N4173" s="24" t="s">
        <v>15452</v>
      </c>
      <c r="O4173" s="24" t="s">
        <v>3326</v>
      </c>
      <c r="Q4173" s="24" t="s">
        <v>3311</v>
      </c>
      <c r="R4173" s="24" t="s">
        <v>3922</v>
      </c>
      <c r="S4173" s="24" t="s">
        <v>3313</v>
      </c>
    </row>
    <row r="4174" spans="1:19" x14ac:dyDescent="0.25">
      <c r="A4174" s="24" t="s">
        <v>15453</v>
      </c>
      <c r="B4174" s="24">
        <v>93766598</v>
      </c>
      <c r="C4174" s="24">
        <v>22700266</v>
      </c>
      <c r="D4174" s="24" t="s">
        <v>3302</v>
      </c>
      <c r="E4174" s="24" t="s">
        <v>3303</v>
      </c>
      <c r="F4174" s="24" t="s">
        <v>13899</v>
      </c>
      <c r="G4174" s="24" t="s">
        <v>13791</v>
      </c>
      <c r="H4174" s="24" t="s">
        <v>15223</v>
      </c>
      <c r="I4174" s="24" t="s">
        <v>15454</v>
      </c>
      <c r="J4174" s="24" t="s">
        <v>10246</v>
      </c>
      <c r="N4174" s="24" t="s">
        <v>4184</v>
      </c>
      <c r="O4174" s="24" t="s">
        <v>3326</v>
      </c>
      <c r="Q4174" s="24" t="s">
        <v>3311</v>
      </c>
      <c r="R4174" s="24" t="s">
        <v>3922</v>
      </c>
      <c r="S4174" s="24" t="s">
        <v>3313</v>
      </c>
    </row>
    <row r="4175" spans="1:19" x14ac:dyDescent="0.25">
      <c r="A4175" s="24" t="s">
        <v>15455</v>
      </c>
      <c r="B4175" s="24">
        <v>93766859</v>
      </c>
      <c r="C4175" s="24">
        <v>22700274</v>
      </c>
      <c r="D4175" s="24" t="s">
        <v>3302</v>
      </c>
      <c r="E4175" s="24" t="s">
        <v>3303</v>
      </c>
      <c r="F4175" s="24" t="s">
        <v>13899</v>
      </c>
      <c r="G4175" s="24" t="s">
        <v>13791</v>
      </c>
      <c r="H4175" s="24" t="s">
        <v>15223</v>
      </c>
      <c r="I4175" s="24" t="s">
        <v>15456</v>
      </c>
      <c r="J4175" s="24" t="s">
        <v>15457</v>
      </c>
      <c r="N4175" s="24" t="s">
        <v>14191</v>
      </c>
      <c r="O4175" s="24" t="s">
        <v>3326</v>
      </c>
      <c r="Q4175" s="24" t="s">
        <v>3311</v>
      </c>
      <c r="R4175" s="24" t="s">
        <v>3743</v>
      </c>
      <c r="S4175" s="24" t="s">
        <v>3313</v>
      </c>
    </row>
    <row r="4176" spans="1:19" x14ac:dyDescent="0.25">
      <c r="A4176" s="24" t="s">
        <v>15458</v>
      </c>
      <c r="B4176" s="24">
        <v>93767091</v>
      </c>
      <c r="C4176" s="24">
        <v>22700279</v>
      </c>
      <c r="D4176" s="24" t="s">
        <v>3302</v>
      </c>
      <c r="E4176" s="24" t="s">
        <v>3303</v>
      </c>
      <c r="F4176" s="24" t="s">
        <v>13899</v>
      </c>
      <c r="G4176" s="24" t="s">
        <v>13791</v>
      </c>
      <c r="H4176" s="24" t="s">
        <v>15223</v>
      </c>
      <c r="I4176" s="24" t="s">
        <v>15456</v>
      </c>
      <c r="J4176" s="24" t="s">
        <v>15459</v>
      </c>
      <c r="N4176" s="24" t="s">
        <v>5162</v>
      </c>
      <c r="O4176" s="24" t="s">
        <v>3326</v>
      </c>
      <c r="Q4176" s="24" t="s">
        <v>3311</v>
      </c>
      <c r="R4176" s="24" t="s">
        <v>3922</v>
      </c>
      <c r="S4176" s="24" t="s">
        <v>3313</v>
      </c>
    </row>
    <row r="4177" spans="1:19" x14ac:dyDescent="0.25">
      <c r="A4177" s="24" t="s">
        <v>15460</v>
      </c>
      <c r="B4177" s="24">
        <v>93767511</v>
      </c>
      <c r="C4177" s="24">
        <v>22700291</v>
      </c>
      <c r="D4177" s="24" t="s">
        <v>3302</v>
      </c>
      <c r="E4177" s="24" t="s">
        <v>3303</v>
      </c>
      <c r="F4177" s="24" t="s">
        <v>13899</v>
      </c>
      <c r="G4177" s="24" t="s">
        <v>13791</v>
      </c>
      <c r="H4177" s="24" t="s">
        <v>15223</v>
      </c>
      <c r="I4177" s="24" t="s">
        <v>15461</v>
      </c>
      <c r="J4177" s="24" t="s">
        <v>15462</v>
      </c>
      <c r="N4177" s="24" t="s">
        <v>15463</v>
      </c>
      <c r="O4177" s="24" t="s">
        <v>3326</v>
      </c>
      <c r="Q4177" s="24" t="s">
        <v>3311</v>
      </c>
      <c r="R4177" s="24" t="s">
        <v>3922</v>
      </c>
      <c r="S4177" s="24" t="s">
        <v>3313</v>
      </c>
    </row>
    <row r="4178" spans="1:19" x14ac:dyDescent="0.25">
      <c r="A4178" s="24" t="s">
        <v>15464</v>
      </c>
      <c r="B4178" s="24">
        <v>93768087</v>
      </c>
      <c r="C4178" s="24">
        <v>22700303</v>
      </c>
      <c r="D4178" s="24" t="s">
        <v>3302</v>
      </c>
      <c r="E4178" s="24" t="s">
        <v>3303</v>
      </c>
      <c r="F4178" s="24" t="s">
        <v>13899</v>
      </c>
      <c r="G4178" s="24" t="s">
        <v>13791</v>
      </c>
      <c r="H4178" s="24" t="s">
        <v>15223</v>
      </c>
      <c r="I4178" s="24" t="s">
        <v>15465</v>
      </c>
      <c r="J4178" s="24" t="s">
        <v>15466</v>
      </c>
      <c r="N4178" s="24" t="s">
        <v>15467</v>
      </c>
      <c r="O4178" s="24" t="s">
        <v>3316</v>
      </c>
      <c r="P4178" s="24" t="s">
        <v>14181</v>
      </c>
      <c r="Q4178" s="24" t="s">
        <v>3311</v>
      </c>
      <c r="R4178" s="24" t="s">
        <v>3312</v>
      </c>
      <c r="S4178" s="24" t="s">
        <v>3313</v>
      </c>
    </row>
    <row r="4179" spans="1:19" x14ac:dyDescent="0.25">
      <c r="A4179" s="24" t="s">
        <v>15468</v>
      </c>
      <c r="B4179" s="24">
        <v>93768434</v>
      </c>
      <c r="C4179" s="24">
        <v>22700312</v>
      </c>
      <c r="D4179" s="24" t="s">
        <v>3302</v>
      </c>
      <c r="E4179" s="24" t="s">
        <v>3303</v>
      </c>
      <c r="F4179" s="24" t="s">
        <v>13899</v>
      </c>
      <c r="G4179" s="24" t="s">
        <v>13791</v>
      </c>
      <c r="H4179" s="24" t="s">
        <v>15223</v>
      </c>
      <c r="I4179" s="24" t="s">
        <v>15469</v>
      </c>
      <c r="J4179" s="24" t="s">
        <v>15470</v>
      </c>
      <c r="N4179" s="24" t="s">
        <v>14194</v>
      </c>
      <c r="O4179" s="24" t="s">
        <v>3326</v>
      </c>
      <c r="Q4179" s="24" t="s">
        <v>3311</v>
      </c>
      <c r="R4179" s="24" t="s">
        <v>3922</v>
      </c>
      <c r="S4179" s="24" t="s">
        <v>3313</v>
      </c>
    </row>
    <row r="4180" spans="1:19" x14ac:dyDescent="0.25">
      <c r="A4180" s="24" t="s">
        <v>15471</v>
      </c>
      <c r="B4180" s="24">
        <v>93768627</v>
      </c>
      <c r="C4180" s="24">
        <v>22700315</v>
      </c>
      <c r="D4180" s="24" t="s">
        <v>3302</v>
      </c>
      <c r="E4180" s="24" t="s">
        <v>3303</v>
      </c>
      <c r="F4180" s="24" t="s">
        <v>13899</v>
      </c>
      <c r="G4180" s="24" t="s">
        <v>13791</v>
      </c>
      <c r="H4180" s="24" t="s">
        <v>15223</v>
      </c>
      <c r="I4180" s="24" t="s">
        <v>15472</v>
      </c>
      <c r="J4180" s="24" t="s">
        <v>15473</v>
      </c>
      <c r="N4180" s="24" t="s">
        <v>14194</v>
      </c>
      <c r="O4180" s="24" t="s">
        <v>3326</v>
      </c>
      <c r="Q4180" s="24" t="s">
        <v>3311</v>
      </c>
      <c r="R4180" s="24" t="s">
        <v>3922</v>
      </c>
      <c r="S4180" s="24" t="s">
        <v>3313</v>
      </c>
    </row>
    <row r="4181" spans="1:19" x14ac:dyDescent="0.25">
      <c r="A4181" s="24" t="s">
        <v>15474</v>
      </c>
      <c r="B4181" s="24">
        <v>93768872</v>
      </c>
      <c r="C4181" s="24">
        <v>22700318</v>
      </c>
      <c r="D4181" s="24" t="s">
        <v>3302</v>
      </c>
      <c r="E4181" s="24" t="s">
        <v>3303</v>
      </c>
      <c r="F4181" s="24" t="s">
        <v>13899</v>
      </c>
      <c r="G4181" s="24" t="s">
        <v>13791</v>
      </c>
      <c r="H4181" s="24" t="s">
        <v>15223</v>
      </c>
      <c r="I4181" s="24" t="s">
        <v>15475</v>
      </c>
      <c r="J4181" s="24" t="s">
        <v>15476</v>
      </c>
      <c r="N4181" s="24" t="s">
        <v>14194</v>
      </c>
      <c r="O4181" s="24" t="s">
        <v>3326</v>
      </c>
      <c r="Q4181" s="24" t="s">
        <v>3311</v>
      </c>
      <c r="R4181" s="24" t="s">
        <v>3922</v>
      </c>
      <c r="S4181" s="24" t="s">
        <v>3313</v>
      </c>
    </row>
    <row r="4182" spans="1:19" x14ac:dyDescent="0.25">
      <c r="A4182" s="24" t="s">
        <v>15477</v>
      </c>
      <c r="B4182" s="24">
        <v>93769376</v>
      </c>
      <c r="C4182" s="24">
        <v>22700329</v>
      </c>
      <c r="D4182" s="24" t="s">
        <v>3302</v>
      </c>
      <c r="E4182" s="24" t="s">
        <v>3303</v>
      </c>
      <c r="F4182" s="24" t="s">
        <v>13899</v>
      </c>
      <c r="G4182" s="24" t="s">
        <v>13791</v>
      </c>
      <c r="H4182" s="24" t="s">
        <v>15223</v>
      </c>
      <c r="I4182" s="24" t="s">
        <v>15478</v>
      </c>
      <c r="J4182" s="24" t="s">
        <v>15479</v>
      </c>
      <c r="N4182" s="24" t="s">
        <v>9101</v>
      </c>
      <c r="O4182" s="24" t="s">
        <v>3326</v>
      </c>
      <c r="Q4182" s="24" t="s">
        <v>3311</v>
      </c>
      <c r="R4182" s="24" t="s">
        <v>3922</v>
      </c>
      <c r="S4182" s="24" t="s">
        <v>3313</v>
      </c>
    </row>
    <row r="4183" spans="1:19" x14ac:dyDescent="0.25">
      <c r="A4183" s="24" t="s">
        <v>15480</v>
      </c>
      <c r="B4183" s="24">
        <v>93769787</v>
      </c>
      <c r="C4183" s="24">
        <v>22700337</v>
      </c>
      <c r="D4183" s="24" t="s">
        <v>3302</v>
      </c>
      <c r="E4183" s="24" t="s">
        <v>3303</v>
      </c>
      <c r="F4183" s="24" t="s">
        <v>13899</v>
      </c>
      <c r="G4183" s="24" t="s">
        <v>13791</v>
      </c>
      <c r="H4183" s="24" t="s">
        <v>15223</v>
      </c>
      <c r="I4183" s="24" t="s">
        <v>15481</v>
      </c>
      <c r="J4183" s="24" t="s">
        <v>15482</v>
      </c>
      <c r="N4183" s="24" t="s">
        <v>4184</v>
      </c>
      <c r="O4183" s="24" t="s">
        <v>3326</v>
      </c>
      <c r="Q4183" s="24" t="s">
        <v>3311</v>
      </c>
      <c r="R4183" s="24" t="s">
        <v>3312</v>
      </c>
      <c r="S4183" s="24" t="s">
        <v>3313</v>
      </c>
    </row>
    <row r="4184" spans="1:19" x14ac:dyDescent="0.25">
      <c r="A4184" s="24" t="s">
        <v>15483</v>
      </c>
      <c r="B4184" s="24">
        <v>93770526</v>
      </c>
      <c r="C4184" s="24">
        <v>22700346</v>
      </c>
      <c r="D4184" s="24" t="s">
        <v>3302</v>
      </c>
      <c r="E4184" s="24" t="s">
        <v>3303</v>
      </c>
      <c r="F4184" s="24" t="s">
        <v>13899</v>
      </c>
      <c r="G4184" s="24" t="s">
        <v>13791</v>
      </c>
      <c r="H4184" s="24" t="s">
        <v>15223</v>
      </c>
      <c r="I4184" s="24" t="s">
        <v>15481</v>
      </c>
      <c r="J4184" s="24" t="s">
        <v>9181</v>
      </c>
      <c r="N4184" s="24" t="s">
        <v>15484</v>
      </c>
      <c r="O4184" s="24" t="s">
        <v>3326</v>
      </c>
      <c r="Q4184" s="24" t="s">
        <v>3311</v>
      </c>
      <c r="R4184" s="24" t="s">
        <v>3312</v>
      </c>
      <c r="S4184" s="24" t="s">
        <v>3313</v>
      </c>
    </row>
    <row r="4185" spans="1:19" x14ac:dyDescent="0.25">
      <c r="A4185" s="24" t="s">
        <v>15485</v>
      </c>
      <c r="B4185" s="24">
        <v>93771180</v>
      </c>
      <c r="C4185" s="24">
        <v>22700357</v>
      </c>
      <c r="D4185" s="24" t="s">
        <v>3302</v>
      </c>
      <c r="E4185" s="24" t="s">
        <v>3303</v>
      </c>
      <c r="F4185" s="24" t="s">
        <v>13899</v>
      </c>
      <c r="G4185" s="24" t="s">
        <v>13791</v>
      </c>
      <c r="H4185" s="24" t="s">
        <v>15223</v>
      </c>
      <c r="I4185" s="24" t="s">
        <v>15486</v>
      </c>
      <c r="J4185" s="24" t="s">
        <v>7218</v>
      </c>
      <c r="N4185" s="24" t="s">
        <v>14102</v>
      </c>
      <c r="O4185" s="24" t="s">
        <v>3326</v>
      </c>
      <c r="Q4185" s="24" t="s">
        <v>3311</v>
      </c>
      <c r="R4185" s="24" t="s">
        <v>3312</v>
      </c>
      <c r="S4185" s="24" t="s">
        <v>3313</v>
      </c>
    </row>
    <row r="4186" spans="1:19" x14ac:dyDescent="0.25">
      <c r="A4186" s="24" t="s">
        <v>15487</v>
      </c>
      <c r="B4186" s="24">
        <v>93771407</v>
      </c>
      <c r="C4186" s="24">
        <v>22700365</v>
      </c>
      <c r="D4186" s="24" t="s">
        <v>3302</v>
      </c>
      <c r="E4186" s="24" t="s">
        <v>3303</v>
      </c>
      <c r="F4186" s="24" t="s">
        <v>13899</v>
      </c>
      <c r="G4186" s="24" t="s">
        <v>13791</v>
      </c>
      <c r="H4186" s="24" t="s">
        <v>15223</v>
      </c>
      <c r="I4186" s="24" t="s">
        <v>15486</v>
      </c>
      <c r="J4186" s="24" t="s">
        <v>163</v>
      </c>
      <c r="N4186" s="24" t="s">
        <v>15488</v>
      </c>
      <c r="O4186" s="24" t="s">
        <v>3326</v>
      </c>
      <c r="Q4186" s="24" t="s">
        <v>3311</v>
      </c>
      <c r="R4186" s="24" t="s">
        <v>3312</v>
      </c>
      <c r="S4186" s="24" t="s">
        <v>3313</v>
      </c>
    </row>
    <row r="4187" spans="1:19" x14ac:dyDescent="0.25">
      <c r="A4187" s="24" t="s">
        <v>15489</v>
      </c>
      <c r="B4187" s="24">
        <v>93771755</v>
      </c>
      <c r="C4187" s="24">
        <v>22700376</v>
      </c>
      <c r="D4187" s="24" t="s">
        <v>3302</v>
      </c>
      <c r="E4187" s="24" t="s">
        <v>3303</v>
      </c>
      <c r="F4187" s="24" t="s">
        <v>13899</v>
      </c>
      <c r="G4187" s="24" t="s">
        <v>13791</v>
      </c>
      <c r="H4187" s="24" t="s">
        <v>15223</v>
      </c>
      <c r="I4187" s="24" t="s">
        <v>15490</v>
      </c>
      <c r="J4187" s="24" t="s">
        <v>8018</v>
      </c>
      <c r="N4187" s="24" t="s">
        <v>9101</v>
      </c>
      <c r="O4187" s="24" t="s">
        <v>3326</v>
      </c>
      <c r="Q4187" s="24" t="s">
        <v>3311</v>
      </c>
      <c r="R4187" s="24" t="s">
        <v>3312</v>
      </c>
      <c r="S4187" s="24" t="s">
        <v>3313</v>
      </c>
    </row>
    <row r="4188" spans="1:19" x14ac:dyDescent="0.25">
      <c r="A4188" s="24" t="s">
        <v>15491</v>
      </c>
      <c r="B4188" s="24">
        <v>93771967</v>
      </c>
      <c r="C4188" s="24">
        <v>22700380</v>
      </c>
      <c r="D4188" s="24" t="s">
        <v>3302</v>
      </c>
      <c r="E4188" s="24" t="s">
        <v>3303</v>
      </c>
      <c r="F4188" s="24" t="s">
        <v>13899</v>
      </c>
      <c r="G4188" s="24" t="s">
        <v>13791</v>
      </c>
      <c r="H4188" s="24" t="s">
        <v>15223</v>
      </c>
      <c r="I4188" s="24" t="s">
        <v>15490</v>
      </c>
      <c r="J4188" s="24" t="s">
        <v>15492</v>
      </c>
      <c r="N4188" s="24" t="s">
        <v>14026</v>
      </c>
      <c r="O4188" s="24" t="s">
        <v>3326</v>
      </c>
      <c r="Q4188" s="24" t="s">
        <v>3311</v>
      </c>
      <c r="R4188" s="24" t="s">
        <v>3922</v>
      </c>
      <c r="S4188" s="24" t="s">
        <v>3313</v>
      </c>
    </row>
    <row r="4189" spans="1:19" x14ac:dyDescent="0.25">
      <c r="A4189" s="24" t="s">
        <v>15493</v>
      </c>
      <c r="B4189" s="24">
        <v>93772581</v>
      </c>
      <c r="C4189" s="24">
        <v>103682292</v>
      </c>
      <c r="D4189" s="24" t="s">
        <v>3302</v>
      </c>
      <c r="E4189" s="24" t="s">
        <v>3303</v>
      </c>
      <c r="F4189" s="24" t="s">
        <v>13899</v>
      </c>
      <c r="G4189" s="24" t="s">
        <v>13791</v>
      </c>
      <c r="H4189" s="24" t="s">
        <v>15223</v>
      </c>
      <c r="I4189" s="24" t="s">
        <v>15494</v>
      </c>
      <c r="J4189" s="24" t="s">
        <v>15495</v>
      </c>
      <c r="N4189" s="24" t="s">
        <v>14194</v>
      </c>
      <c r="O4189" s="24" t="s">
        <v>3326</v>
      </c>
      <c r="Q4189" s="24" t="s">
        <v>3311</v>
      </c>
      <c r="R4189" s="24" t="s">
        <v>3312</v>
      </c>
      <c r="S4189" s="24" t="s">
        <v>3313</v>
      </c>
    </row>
    <row r="4190" spans="1:19" x14ac:dyDescent="0.25">
      <c r="A4190" s="24" t="s">
        <v>15496</v>
      </c>
      <c r="B4190" s="24">
        <v>93773259</v>
      </c>
      <c r="C4190" s="24">
        <v>22700399</v>
      </c>
      <c r="D4190" s="24" t="s">
        <v>3302</v>
      </c>
      <c r="E4190" s="24" t="s">
        <v>3303</v>
      </c>
      <c r="F4190" s="24" t="s">
        <v>13899</v>
      </c>
      <c r="G4190" s="24" t="s">
        <v>13791</v>
      </c>
      <c r="H4190" s="24" t="s">
        <v>15223</v>
      </c>
      <c r="I4190" s="24" t="s">
        <v>15497</v>
      </c>
      <c r="J4190" s="24" t="s">
        <v>15498</v>
      </c>
      <c r="N4190" s="24" t="s">
        <v>15310</v>
      </c>
      <c r="O4190" s="24" t="s">
        <v>3326</v>
      </c>
      <c r="Q4190" s="24" t="s">
        <v>3311</v>
      </c>
      <c r="R4190" s="24" t="s">
        <v>3312</v>
      </c>
      <c r="S4190" s="24" t="s">
        <v>3313</v>
      </c>
    </row>
    <row r="4191" spans="1:19" x14ac:dyDescent="0.25">
      <c r="A4191" s="24" t="s">
        <v>15499</v>
      </c>
      <c r="B4191" s="24">
        <v>93773755</v>
      </c>
      <c r="C4191" s="24">
        <v>22700405</v>
      </c>
      <c r="D4191" s="24" t="s">
        <v>3302</v>
      </c>
      <c r="E4191" s="24" t="s">
        <v>3303</v>
      </c>
      <c r="F4191" s="24" t="s">
        <v>13899</v>
      </c>
      <c r="G4191" s="24" t="s">
        <v>13791</v>
      </c>
      <c r="H4191" s="24" t="s">
        <v>15223</v>
      </c>
      <c r="I4191" s="24" t="s">
        <v>15497</v>
      </c>
      <c r="J4191" s="24" t="s">
        <v>15080</v>
      </c>
      <c r="N4191" s="24" t="s">
        <v>15500</v>
      </c>
      <c r="O4191" s="24" t="s">
        <v>3326</v>
      </c>
      <c r="Q4191" s="24" t="s">
        <v>3311</v>
      </c>
      <c r="R4191" s="24" t="s">
        <v>3922</v>
      </c>
      <c r="S4191" s="24" t="s">
        <v>3313</v>
      </c>
    </row>
    <row r="4192" spans="1:19" x14ac:dyDescent="0.25">
      <c r="A4192" s="24" t="s">
        <v>15501</v>
      </c>
      <c r="B4192" s="24">
        <v>93776022</v>
      </c>
      <c r="C4192" s="24">
        <v>22700436</v>
      </c>
      <c r="D4192" s="24" t="s">
        <v>3302</v>
      </c>
      <c r="E4192" s="24" t="s">
        <v>3303</v>
      </c>
      <c r="F4192" s="24" t="s">
        <v>13899</v>
      </c>
      <c r="G4192" s="24" t="s">
        <v>13791</v>
      </c>
      <c r="H4192" s="24" t="s">
        <v>15223</v>
      </c>
      <c r="I4192" s="24" t="s">
        <v>15497</v>
      </c>
      <c r="J4192" s="24" t="s">
        <v>15502</v>
      </c>
      <c r="N4192" s="24" t="s">
        <v>14048</v>
      </c>
      <c r="O4192" s="24" t="s">
        <v>3326</v>
      </c>
      <c r="Q4192" s="24" t="s">
        <v>3311</v>
      </c>
      <c r="R4192" s="24" t="s">
        <v>3743</v>
      </c>
      <c r="S4192" s="24" t="s">
        <v>3313</v>
      </c>
    </row>
    <row r="4193" spans="1:19" x14ac:dyDescent="0.25">
      <c r="A4193" s="24" t="s">
        <v>15503</v>
      </c>
      <c r="B4193" s="24">
        <v>93777948</v>
      </c>
      <c r="C4193" s="24">
        <v>22700464</v>
      </c>
      <c r="D4193" s="24" t="s">
        <v>3302</v>
      </c>
      <c r="E4193" s="24" t="s">
        <v>3303</v>
      </c>
      <c r="F4193" s="24" t="s">
        <v>13899</v>
      </c>
      <c r="G4193" s="24" t="s">
        <v>13791</v>
      </c>
      <c r="H4193" s="24" t="s">
        <v>15223</v>
      </c>
      <c r="I4193" s="24" t="s">
        <v>15504</v>
      </c>
      <c r="J4193" s="24" t="s">
        <v>15505</v>
      </c>
      <c r="N4193" s="24" t="s">
        <v>15295</v>
      </c>
      <c r="O4193" s="24" t="s">
        <v>3326</v>
      </c>
      <c r="Q4193" s="24" t="s">
        <v>3311</v>
      </c>
      <c r="R4193" s="24" t="s">
        <v>3312</v>
      </c>
      <c r="S4193" s="24" t="s">
        <v>3313</v>
      </c>
    </row>
    <row r="4194" spans="1:19" x14ac:dyDescent="0.25">
      <c r="A4194" s="24" t="s">
        <v>15506</v>
      </c>
      <c r="B4194" s="24">
        <v>93778159</v>
      </c>
      <c r="C4194" s="24">
        <v>22700473</v>
      </c>
      <c r="D4194" s="24" t="s">
        <v>3302</v>
      </c>
      <c r="E4194" s="24" t="s">
        <v>3303</v>
      </c>
      <c r="F4194" s="24" t="s">
        <v>13899</v>
      </c>
      <c r="G4194" s="24" t="s">
        <v>13791</v>
      </c>
      <c r="H4194" s="24" t="s">
        <v>15223</v>
      </c>
      <c r="I4194" s="24" t="s">
        <v>15504</v>
      </c>
      <c r="J4194" s="24" t="s">
        <v>15507</v>
      </c>
      <c r="N4194" s="24" t="s">
        <v>15508</v>
      </c>
      <c r="O4194" s="24" t="s">
        <v>3326</v>
      </c>
      <c r="Q4194" s="24" t="s">
        <v>3311</v>
      </c>
      <c r="R4194" s="24" t="s">
        <v>3312</v>
      </c>
      <c r="S4194" s="24" t="s">
        <v>3313</v>
      </c>
    </row>
    <row r="4195" spans="1:19" x14ac:dyDescent="0.25">
      <c r="A4195" s="24" t="s">
        <v>15509</v>
      </c>
      <c r="B4195" s="24">
        <v>93778796</v>
      </c>
      <c r="C4195" s="24">
        <v>22700482</v>
      </c>
      <c r="D4195" s="24" t="s">
        <v>3302</v>
      </c>
      <c r="E4195" s="24" t="s">
        <v>3303</v>
      </c>
      <c r="F4195" s="24" t="s">
        <v>13899</v>
      </c>
      <c r="G4195" s="24" t="s">
        <v>13791</v>
      </c>
      <c r="H4195" s="24" t="s">
        <v>15223</v>
      </c>
      <c r="I4195" s="24" t="s">
        <v>15510</v>
      </c>
      <c r="J4195" s="24" t="s">
        <v>15422</v>
      </c>
      <c r="N4195" s="24" t="s">
        <v>15511</v>
      </c>
      <c r="O4195" s="24" t="s">
        <v>3326</v>
      </c>
      <c r="Q4195" s="24" t="s">
        <v>3311</v>
      </c>
      <c r="R4195" s="24" t="s">
        <v>3922</v>
      </c>
      <c r="S4195" s="24" t="s">
        <v>3313</v>
      </c>
    </row>
    <row r="4196" spans="1:19" x14ac:dyDescent="0.25">
      <c r="A4196" s="24" t="s">
        <v>15512</v>
      </c>
      <c r="B4196" s="24">
        <v>93779037</v>
      </c>
      <c r="C4196" s="24">
        <v>22700485</v>
      </c>
      <c r="D4196" s="24" t="s">
        <v>3302</v>
      </c>
      <c r="E4196" s="24" t="s">
        <v>3303</v>
      </c>
      <c r="F4196" s="24" t="s">
        <v>13899</v>
      </c>
      <c r="G4196" s="24" t="s">
        <v>13791</v>
      </c>
      <c r="H4196" s="24" t="s">
        <v>15223</v>
      </c>
      <c r="I4196" s="24" t="s">
        <v>15510</v>
      </c>
      <c r="J4196" s="24" t="s">
        <v>15513</v>
      </c>
      <c r="N4196" s="24" t="s">
        <v>14876</v>
      </c>
      <c r="O4196" s="24" t="s">
        <v>3326</v>
      </c>
      <c r="Q4196" s="24" t="s">
        <v>3311</v>
      </c>
      <c r="R4196" s="24" t="s">
        <v>3743</v>
      </c>
      <c r="S4196" s="24" t="s">
        <v>3313</v>
      </c>
    </row>
    <row r="4197" spans="1:19" x14ac:dyDescent="0.25">
      <c r="A4197" s="24" t="s">
        <v>15514</v>
      </c>
      <c r="B4197" s="24">
        <v>93780761</v>
      </c>
      <c r="C4197" s="24">
        <v>22700503</v>
      </c>
      <c r="D4197" s="24" t="s">
        <v>3302</v>
      </c>
      <c r="E4197" s="24" t="s">
        <v>3303</v>
      </c>
      <c r="F4197" s="24" t="s">
        <v>13899</v>
      </c>
      <c r="G4197" s="24" t="s">
        <v>13791</v>
      </c>
      <c r="H4197" s="24" t="s">
        <v>15223</v>
      </c>
      <c r="I4197" s="24" t="s">
        <v>15510</v>
      </c>
      <c r="J4197" s="24" t="s">
        <v>15515</v>
      </c>
      <c r="N4197" s="24" t="s">
        <v>15516</v>
      </c>
      <c r="O4197" s="24" t="s">
        <v>3326</v>
      </c>
      <c r="Q4197" s="24" t="s">
        <v>3311</v>
      </c>
      <c r="R4197" s="24" t="s">
        <v>3922</v>
      </c>
      <c r="S4197" s="24" t="s">
        <v>3313</v>
      </c>
    </row>
    <row r="4198" spans="1:19" x14ac:dyDescent="0.25">
      <c r="A4198" s="24" t="s">
        <v>15517</v>
      </c>
      <c r="B4198" s="24">
        <v>93781244</v>
      </c>
      <c r="C4198" s="24">
        <v>22700506</v>
      </c>
      <c r="D4198" s="24" t="s">
        <v>3302</v>
      </c>
      <c r="E4198" s="24" t="s">
        <v>3303</v>
      </c>
      <c r="F4198" s="24" t="s">
        <v>13899</v>
      </c>
      <c r="G4198" s="24" t="s">
        <v>13791</v>
      </c>
      <c r="H4198" s="24" t="s">
        <v>15223</v>
      </c>
      <c r="I4198" s="24" t="s">
        <v>15510</v>
      </c>
      <c r="J4198" s="24" t="s">
        <v>15518</v>
      </c>
      <c r="N4198" s="24" t="s">
        <v>3748</v>
      </c>
      <c r="O4198" s="24" t="s">
        <v>3326</v>
      </c>
      <c r="Q4198" s="24" t="s">
        <v>3311</v>
      </c>
      <c r="R4198" s="24" t="s">
        <v>3312</v>
      </c>
      <c r="S4198" s="24" t="s">
        <v>3313</v>
      </c>
    </row>
    <row r="4199" spans="1:19" x14ac:dyDescent="0.25">
      <c r="A4199" s="24" t="s">
        <v>15519</v>
      </c>
      <c r="B4199" s="24">
        <v>93781676</v>
      </c>
      <c r="C4199" s="24">
        <v>22700509</v>
      </c>
      <c r="D4199" s="24" t="s">
        <v>3302</v>
      </c>
      <c r="E4199" s="24" t="s">
        <v>3303</v>
      </c>
      <c r="F4199" s="24" t="s">
        <v>13899</v>
      </c>
      <c r="G4199" s="24" t="s">
        <v>13791</v>
      </c>
      <c r="H4199" s="24" t="s">
        <v>15223</v>
      </c>
      <c r="I4199" s="24" t="s">
        <v>15510</v>
      </c>
      <c r="J4199" s="24" t="s">
        <v>15520</v>
      </c>
      <c r="N4199" s="24" t="s">
        <v>11353</v>
      </c>
      <c r="O4199" s="24" t="s">
        <v>3326</v>
      </c>
      <c r="Q4199" s="24" t="s">
        <v>3311</v>
      </c>
      <c r="R4199" s="24" t="s">
        <v>3922</v>
      </c>
      <c r="S4199" s="24" t="s">
        <v>3313</v>
      </c>
    </row>
    <row r="4200" spans="1:19" x14ac:dyDescent="0.25">
      <c r="A4200" s="24" t="s">
        <v>15521</v>
      </c>
      <c r="B4200" s="24">
        <v>93782945</v>
      </c>
      <c r="C4200" s="24">
        <v>22700523</v>
      </c>
      <c r="D4200" s="24" t="s">
        <v>3302</v>
      </c>
      <c r="E4200" s="24" t="s">
        <v>3303</v>
      </c>
      <c r="F4200" s="24" t="s">
        <v>13899</v>
      </c>
      <c r="G4200" s="24" t="s">
        <v>13791</v>
      </c>
      <c r="H4200" s="24" t="s">
        <v>15223</v>
      </c>
      <c r="I4200" s="24" t="s">
        <v>15522</v>
      </c>
      <c r="J4200" s="24" t="s">
        <v>15523</v>
      </c>
      <c r="N4200" s="24" t="s">
        <v>14552</v>
      </c>
      <c r="O4200" s="24" t="s">
        <v>3326</v>
      </c>
      <c r="Q4200" s="24" t="s">
        <v>3311</v>
      </c>
      <c r="R4200" s="24" t="s">
        <v>3922</v>
      </c>
      <c r="S4200" s="24" t="s">
        <v>3313</v>
      </c>
    </row>
    <row r="4201" spans="1:19" x14ac:dyDescent="0.25">
      <c r="A4201" s="24" t="s">
        <v>15524</v>
      </c>
      <c r="B4201" s="24">
        <v>93783432</v>
      </c>
      <c r="C4201" s="24">
        <v>22700533</v>
      </c>
      <c r="D4201" s="24" t="s">
        <v>3302</v>
      </c>
      <c r="E4201" s="24" t="s">
        <v>3303</v>
      </c>
      <c r="F4201" s="24" t="s">
        <v>13899</v>
      </c>
      <c r="G4201" s="24" t="s">
        <v>13791</v>
      </c>
      <c r="H4201" s="24" t="s">
        <v>15223</v>
      </c>
      <c r="I4201" s="24" t="s">
        <v>15525</v>
      </c>
      <c r="J4201" s="24" t="s">
        <v>15526</v>
      </c>
      <c r="N4201" s="24" t="s">
        <v>4364</v>
      </c>
      <c r="O4201" s="24" t="s">
        <v>3326</v>
      </c>
      <c r="Q4201" s="24" t="s">
        <v>3311</v>
      </c>
      <c r="R4201" s="24" t="s">
        <v>3922</v>
      </c>
      <c r="S4201" s="24" t="s">
        <v>3313</v>
      </c>
    </row>
    <row r="4202" spans="1:19" x14ac:dyDescent="0.25">
      <c r="A4202" s="24" t="s">
        <v>15527</v>
      </c>
      <c r="B4202" s="24">
        <v>93785126</v>
      </c>
      <c r="C4202" s="24">
        <v>103682222</v>
      </c>
      <c r="D4202" s="24" t="s">
        <v>3302</v>
      </c>
      <c r="E4202" s="24" t="s">
        <v>3303</v>
      </c>
      <c r="F4202" s="24" t="s">
        <v>13899</v>
      </c>
      <c r="G4202" s="24" t="s">
        <v>13791</v>
      </c>
      <c r="H4202" s="24" t="s">
        <v>15223</v>
      </c>
      <c r="I4202" s="24" t="s">
        <v>15528</v>
      </c>
      <c r="J4202" s="24" t="s">
        <v>10385</v>
      </c>
      <c r="N4202" s="24" t="s">
        <v>14048</v>
      </c>
      <c r="O4202" s="24" t="s">
        <v>3326</v>
      </c>
      <c r="Q4202" s="24" t="s">
        <v>3311</v>
      </c>
      <c r="R4202" s="24" t="s">
        <v>3922</v>
      </c>
      <c r="S4202" s="24" t="s">
        <v>3313</v>
      </c>
    </row>
    <row r="4203" spans="1:19" x14ac:dyDescent="0.25">
      <c r="A4203" s="24" t="s">
        <v>15529</v>
      </c>
      <c r="B4203" s="24">
        <v>93785447</v>
      </c>
      <c r="C4203" s="24">
        <v>22700580</v>
      </c>
      <c r="D4203" s="24" t="s">
        <v>3302</v>
      </c>
      <c r="E4203" s="24" t="s">
        <v>3303</v>
      </c>
      <c r="F4203" s="24" t="s">
        <v>13899</v>
      </c>
      <c r="G4203" s="24" t="s">
        <v>13791</v>
      </c>
      <c r="H4203" s="24" t="s">
        <v>15223</v>
      </c>
      <c r="I4203" s="24" t="s">
        <v>15528</v>
      </c>
      <c r="J4203" s="24" t="s">
        <v>15530</v>
      </c>
      <c r="N4203" s="24" t="s">
        <v>15418</v>
      </c>
      <c r="O4203" s="24" t="s">
        <v>3326</v>
      </c>
      <c r="Q4203" s="24" t="s">
        <v>3311</v>
      </c>
      <c r="R4203" s="24" t="s">
        <v>3922</v>
      </c>
      <c r="S4203" s="24" t="s">
        <v>3313</v>
      </c>
    </row>
    <row r="4204" spans="1:19" x14ac:dyDescent="0.25">
      <c r="A4204" s="24" t="s">
        <v>15531</v>
      </c>
      <c r="B4204" s="24">
        <v>93785729</v>
      </c>
      <c r="C4204" s="24">
        <v>22700583</v>
      </c>
      <c r="D4204" s="24" t="s">
        <v>3302</v>
      </c>
      <c r="E4204" s="24" t="s">
        <v>3303</v>
      </c>
      <c r="F4204" s="24" t="s">
        <v>13899</v>
      </c>
      <c r="G4204" s="24" t="s">
        <v>13791</v>
      </c>
      <c r="H4204" s="24" t="s">
        <v>15223</v>
      </c>
      <c r="I4204" s="24" t="s">
        <v>15532</v>
      </c>
      <c r="J4204" s="24" t="s">
        <v>15003</v>
      </c>
      <c r="N4204" s="24" t="s">
        <v>4364</v>
      </c>
      <c r="O4204" s="24" t="s">
        <v>3326</v>
      </c>
      <c r="Q4204" s="24" t="s">
        <v>3311</v>
      </c>
      <c r="R4204" s="24" t="s">
        <v>3922</v>
      </c>
      <c r="S4204" s="24" t="s">
        <v>3313</v>
      </c>
    </row>
    <row r="4205" spans="1:19" x14ac:dyDescent="0.25">
      <c r="A4205" s="24" t="s">
        <v>15533</v>
      </c>
      <c r="B4205" s="24">
        <v>93785977</v>
      </c>
      <c r="C4205" s="24">
        <v>22700586</v>
      </c>
      <c r="D4205" s="24" t="s">
        <v>3302</v>
      </c>
      <c r="E4205" s="24" t="s">
        <v>3303</v>
      </c>
      <c r="F4205" s="24" t="s">
        <v>13899</v>
      </c>
      <c r="G4205" s="24" t="s">
        <v>13791</v>
      </c>
      <c r="H4205" s="24" t="s">
        <v>15223</v>
      </c>
      <c r="I4205" s="24" t="s">
        <v>15532</v>
      </c>
      <c r="J4205" s="24" t="s">
        <v>1568</v>
      </c>
      <c r="N4205" s="24" t="s">
        <v>5162</v>
      </c>
      <c r="O4205" s="24" t="s">
        <v>3326</v>
      </c>
      <c r="Q4205" s="24" t="s">
        <v>3311</v>
      </c>
      <c r="R4205" s="24" t="s">
        <v>3922</v>
      </c>
      <c r="S4205" s="24" t="s">
        <v>3313</v>
      </c>
    </row>
    <row r="4206" spans="1:19" x14ac:dyDescent="0.25">
      <c r="A4206" s="24" t="s">
        <v>15534</v>
      </c>
      <c r="B4206" s="24">
        <v>93786318</v>
      </c>
      <c r="C4206" s="24">
        <v>22700589</v>
      </c>
      <c r="D4206" s="24" t="s">
        <v>3302</v>
      </c>
      <c r="E4206" s="24" t="s">
        <v>3303</v>
      </c>
      <c r="F4206" s="24" t="s">
        <v>13899</v>
      </c>
      <c r="G4206" s="24" t="s">
        <v>13791</v>
      </c>
      <c r="H4206" s="24" t="s">
        <v>15223</v>
      </c>
      <c r="I4206" s="24" t="s">
        <v>15532</v>
      </c>
      <c r="J4206" s="24" t="s">
        <v>15535</v>
      </c>
      <c r="N4206" s="24" t="s">
        <v>15536</v>
      </c>
      <c r="O4206" s="24" t="s">
        <v>3326</v>
      </c>
      <c r="Q4206" s="24" t="s">
        <v>3311</v>
      </c>
      <c r="R4206" s="24" t="s">
        <v>3922</v>
      </c>
      <c r="S4206" s="24" t="s">
        <v>3313</v>
      </c>
    </row>
    <row r="4207" spans="1:19" x14ac:dyDescent="0.25">
      <c r="A4207" s="24" t="s">
        <v>15537</v>
      </c>
      <c r="B4207" s="24">
        <v>93787064</v>
      </c>
      <c r="C4207" s="24">
        <v>22700599</v>
      </c>
      <c r="D4207" s="24" t="s">
        <v>3302</v>
      </c>
      <c r="E4207" s="24" t="s">
        <v>3303</v>
      </c>
      <c r="F4207" s="24" t="s">
        <v>13899</v>
      </c>
      <c r="G4207" s="24" t="s">
        <v>13791</v>
      </c>
      <c r="H4207" s="24" t="s">
        <v>15223</v>
      </c>
      <c r="I4207" s="24" t="s">
        <v>15538</v>
      </c>
      <c r="J4207" s="24" t="s">
        <v>15539</v>
      </c>
      <c r="N4207" s="24" t="s">
        <v>9101</v>
      </c>
      <c r="O4207" s="24" t="s">
        <v>3326</v>
      </c>
      <c r="Q4207" s="24" t="s">
        <v>3311</v>
      </c>
      <c r="R4207" s="24" t="s">
        <v>3922</v>
      </c>
      <c r="S4207" s="24" t="s">
        <v>3313</v>
      </c>
    </row>
    <row r="4208" spans="1:19" x14ac:dyDescent="0.25">
      <c r="A4208" s="24" t="s">
        <v>15540</v>
      </c>
      <c r="B4208" s="24">
        <v>93788480</v>
      </c>
      <c r="C4208" s="24">
        <v>22700632</v>
      </c>
      <c r="D4208" s="24" t="s">
        <v>3302</v>
      </c>
      <c r="E4208" s="24" t="s">
        <v>3303</v>
      </c>
      <c r="F4208" s="24" t="s">
        <v>13899</v>
      </c>
      <c r="G4208" s="24" t="s">
        <v>13791</v>
      </c>
      <c r="H4208" s="24" t="s">
        <v>15403</v>
      </c>
      <c r="I4208" s="24" t="s">
        <v>15541</v>
      </c>
      <c r="J4208" s="24" t="s">
        <v>15542</v>
      </c>
      <c r="N4208" s="24" t="s">
        <v>15543</v>
      </c>
      <c r="O4208" s="24" t="s">
        <v>3326</v>
      </c>
      <c r="Q4208" s="24" t="s">
        <v>3311</v>
      </c>
      <c r="R4208" s="24" t="s">
        <v>3922</v>
      </c>
      <c r="S4208" s="24" t="s">
        <v>3313</v>
      </c>
    </row>
    <row r="4209" spans="1:19" x14ac:dyDescent="0.25">
      <c r="A4209" s="24" t="s">
        <v>15544</v>
      </c>
      <c r="B4209" s="24">
        <v>93788714</v>
      </c>
      <c r="C4209" s="24">
        <v>103677078</v>
      </c>
      <c r="D4209" s="24" t="s">
        <v>3302</v>
      </c>
      <c r="E4209" s="24" t="s">
        <v>3303</v>
      </c>
      <c r="F4209" s="24" t="s">
        <v>13899</v>
      </c>
      <c r="G4209" s="24" t="s">
        <v>13791</v>
      </c>
      <c r="H4209" s="24" t="s">
        <v>15403</v>
      </c>
      <c r="I4209" s="24" t="s">
        <v>15545</v>
      </c>
      <c r="J4209" s="24" t="s">
        <v>9151</v>
      </c>
      <c r="N4209" s="24" t="s">
        <v>14102</v>
      </c>
      <c r="O4209" s="24" t="s">
        <v>3326</v>
      </c>
      <c r="Q4209" s="24" t="s">
        <v>3311</v>
      </c>
      <c r="R4209" s="24" t="s">
        <v>3922</v>
      </c>
      <c r="S4209" s="24" t="s">
        <v>3313</v>
      </c>
    </row>
    <row r="4210" spans="1:19" x14ac:dyDescent="0.25">
      <c r="A4210" s="24" t="s">
        <v>15546</v>
      </c>
      <c r="B4210" s="24">
        <v>93789354</v>
      </c>
      <c r="C4210" s="24">
        <v>22700644</v>
      </c>
      <c r="D4210" s="24" t="s">
        <v>3302</v>
      </c>
      <c r="E4210" s="24" t="s">
        <v>3303</v>
      </c>
      <c r="F4210" s="24" t="s">
        <v>13899</v>
      </c>
      <c r="G4210" s="24" t="s">
        <v>13791</v>
      </c>
      <c r="H4210" s="24" t="s">
        <v>15403</v>
      </c>
      <c r="I4210" s="24" t="s">
        <v>15545</v>
      </c>
      <c r="J4210" s="24" t="s">
        <v>10906</v>
      </c>
      <c r="N4210" s="24" t="s">
        <v>15547</v>
      </c>
      <c r="O4210" s="24" t="s">
        <v>3326</v>
      </c>
      <c r="Q4210" s="24" t="s">
        <v>3311</v>
      </c>
      <c r="R4210" s="24" t="s">
        <v>3922</v>
      </c>
      <c r="S4210" s="24" t="s">
        <v>3313</v>
      </c>
    </row>
    <row r="4211" spans="1:19" x14ac:dyDescent="0.25">
      <c r="A4211" s="24" t="s">
        <v>15548</v>
      </c>
      <c r="B4211" s="24">
        <v>93790303</v>
      </c>
      <c r="C4211" s="24">
        <v>22700658</v>
      </c>
      <c r="D4211" s="24" t="s">
        <v>3302</v>
      </c>
      <c r="E4211" s="24" t="s">
        <v>3303</v>
      </c>
      <c r="F4211" s="24" t="s">
        <v>13899</v>
      </c>
      <c r="G4211" s="24" t="s">
        <v>13791</v>
      </c>
      <c r="H4211" s="24" t="s">
        <v>15403</v>
      </c>
      <c r="I4211" s="24" t="s">
        <v>15545</v>
      </c>
      <c r="J4211" s="24" t="s">
        <v>8398</v>
      </c>
      <c r="N4211" s="24" t="s">
        <v>9101</v>
      </c>
      <c r="O4211" s="24" t="s">
        <v>3326</v>
      </c>
      <c r="Q4211" s="24" t="s">
        <v>3311</v>
      </c>
      <c r="R4211" s="24" t="s">
        <v>3312</v>
      </c>
      <c r="S4211" s="24" t="s">
        <v>3313</v>
      </c>
    </row>
    <row r="4212" spans="1:19" x14ac:dyDescent="0.25">
      <c r="A4212" s="24" t="s">
        <v>15549</v>
      </c>
      <c r="B4212" s="24">
        <v>93790506</v>
      </c>
      <c r="C4212" s="24">
        <v>22700661</v>
      </c>
      <c r="D4212" s="24" t="s">
        <v>3302</v>
      </c>
      <c r="E4212" s="24" t="s">
        <v>3303</v>
      </c>
      <c r="F4212" s="24" t="s">
        <v>13899</v>
      </c>
      <c r="G4212" s="24" t="s">
        <v>13791</v>
      </c>
      <c r="H4212" s="24" t="s">
        <v>15403</v>
      </c>
      <c r="I4212" s="24" t="s">
        <v>15545</v>
      </c>
      <c r="J4212" s="24" t="s">
        <v>15550</v>
      </c>
      <c r="N4212" s="24" t="s">
        <v>4364</v>
      </c>
      <c r="O4212" s="24" t="s">
        <v>3326</v>
      </c>
      <c r="Q4212" s="24" t="s">
        <v>3311</v>
      </c>
      <c r="R4212" s="24" t="s">
        <v>3922</v>
      </c>
      <c r="S4212" s="24" t="s">
        <v>3313</v>
      </c>
    </row>
    <row r="4213" spans="1:19" x14ac:dyDescent="0.25">
      <c r="A4213" s="24" t="s">
        <v>15551</v>
      </c>
      <c r="B4213" s="24">
        <v>93790683</v>
      </c>
      <c r="C4213" s="24">
        <v>22700664</v>
      </c>
      <c r="D4213" s="24" t="s">
        <v>3302</v>
      </c>
      <c r="E4213" s="24" t="s">
        <v>3303</v>
      </c>
      <c r="F4213" s="24" t="s">
        <v>13899</v>
      </c>
      <c r="G4213" s="24" t="s">
        <v>13791</v>
      </c>
      <c r="H4213" s="24" t="s">
        <v>15403</v>
      </c>
      <c r="I4213" s="24" t="s">
        <v>15545</v>
      </c>
      <c r="J4213" s="24" t="s">
        <v>7218</v>
      </c>
      <c r="N4213" s="24" t="s">
        <v>14191</v>
      </c>
      <c r="O4213" s="24" t="s">
        <v>3326</v>
      </c>
      <c r="Q4213" s="24" t="s">
        <v>3311</v>
      </c>
      <c r="R4213" s="24" t="s">
        <v>3922</v>
      </c>
      <c r="S4213" s="24" t="s">
        <v>3313</v>
      </c>
    </row>
    <row r="4214" spans="1:19" x14ac:dyDescent="0.25">
      <c r="A4214" s="24" t="s">
        <v>15552</v>
      </c>
      <c r="B4214" s="24">
        <v>93791687</v>
      </c>
      <c r="C4214" s="24">
        <v>22700677</v>
      </c>
      <c r="D4214" s="24" t="s">
        <v>3302</v>
      </c>
      <c r="E4214" s="24" t="s">
        <v>3303</v>
      </c>
      <c r="F4214" s="24" t="s">
        <v>13899</v>
      </c>
      <c r="G4214" s="24" t="s">
        <v>13791</v>
      </c>
      <c r="H4214" s="24" t="s">
        <v>15403</v>
      </c>
      <c r="I4214" s="24" t="s">
        <v>15545</v>
      </c>
      <c r="J4214" s="24" t="s">
        <v>11573</v>
      </c>
      <c r="N4214" s="24" t="s">
        <v>4896</v>
      </c>
      <c r="O4214" s="24" t="s">
        <v>3326</v>
      </c>
      <c r="Q4214" s="24" t="s">
        <v>3311</v>
      </c>
      <c r="R4214" s="24" t="s">
        <v>3312</v>
      </c>
      <c r="S4214" s="24" t="s">
        <v>3313</v>
      </c>
    </row>
    <row r="4215" spans="1:19" x14ac:dyDescent="0.25">
      <c r="A4215" s="24" t="s">
        <v>15553</v>
      </c>
      <c r="B4215" s="24">
        <v>93792271</v>
      </c>
      <c r="C4215" s="24">
        <v>103676987</v>
      </c>
      <c r="D4215" s="24" t="s">
        <v>3302</v>
      </c>
      <c r="E4215" s="24" t="s">
        <v>3303</v>
      </c>
      <c r="F4215" s="24" t="s">
        <v>13899</v>
      </c>
      <c r="G4215" s="24" t="s">
        <v>13791</v>
      </c>
      <c r="H4215" s="24" t="s">
        <v>15403</v>
      </c>
      <c r="I4215" s="24" t="s">
        <v>15554</v>
      </c>
      <c r="J4215" s="24" t="s">
        <v>15555</v>
      </c>
      <c r="N4215" s="24" t="s">
        <v>4364</v>
      </c>
      <c r="O4215" s="24" t="s">
        <v>3326</v>
      </c>
      <c r="Q4215" s="24" t="s">
        <v>3311</v>
      </c>
      <c r="R4215" s="24" t="s">
        <v>3312</v>
      </c>
      <c r="S4215" s="24" t="s">
        <v>3313</v>
      </c>
    </row>
    <row r="4216" spans="1:19" x14ac:dyDescent="0.25">
      <c r="A4216" s="24" t="s">
        <v>15556</v>
      </c>
      <c r="B4216" s="24">
        <v>93792825</v>
      </c>
      <c r="C4216" s="24">
        <v>22700692</v>
      </c>
      <c r="D4216" s="24" t="s">
        <v>3302</v>
      </c>
      <c r="E4216" s="24" t="s">
        <v>3303</v>
      </c>
      <c r="F4216" s="24" t="s">
        <v>13899</v>
      </c>
      <c r="G4216" s="24" t="s">
        <v>13791</v>
      </c>
      <c r="H4216" s="24" t="s">
        <v>15403</v>
      </c>
      <c r="I4216" s="24" t="s">
        <v>15554</v>
      </c>
      <c r="J4216" s="24" t="s">
        <v>15557</v>
      </c>
      <c r="N4216" s="24" t="s">
        <v>9101</v>
      </c>
      <c r="O4216" s="24" t="s">
        <v>3326</v>
      </c>
      <c r="Q4216" s="24" t="s">
        <v>3311</v>
      </c>
      <c r="R4216" s="24" t="s">
        <v>3922</v>
      </c>
      <c r="S4216" s="24" t="s">
        <v>3313</v>
      </c>
    </row>
    <row r="4217" spans="1:19" x14ac:dyDescent="0.25">
      <c r="A4217" s="24" t="s">
        <v>15558</v>
      </c>
      <c r="B4217" s="24">
        <v>93793100</v>
      </c>
      <c r="C4217" s="24">
        <v>22700695</v>
      </c>
      <c r="D4217" s="24" t="s">
        <v>3302</v>
      </c>
      <c r="E4217" s="24" t="s">
        <v>3303</v>
      </c>
      <c r="F4217" s="24" t="s">
        <v>13899</v>
      </c>
      <c r="G4217" s="24" t="s">
        <v>13791</v>
      </c>
      <c r="H4217" s="24" t="s">
        <v>15559</v>
      </c>
      <c r="I4217" s="24" t="s">
        <v>15560</v>
      </c>
      <c r="J4217" s="24" t="s">
        <v>7715</v>
      </c>
      <c r="N4217" s="24" t="s">
        <v>15561</v>
      </c>
      <c r="O4217" s="24" t="s">
        <v>3326</v>
      </c>
      <c r="Q4217" s="24" t="s">
        <v>3311</v>
      </c>
      <c r="R4217" s="24" t="s">
        <v>3312</v>
      </c>
      <c r="S4217" s="24" t="s">
        <v>3313</v>
      </c>
    </row>
    <row r="4218" spans="1:19" x14ac:dyDescent="0.25">
      <c r="A4218" s="24" t="s">
        <v>15562</v>
      </c>
      <c r="B4218" s="24">
        <v>93793289</v>
      </c>
      <c r="C4218" s="24">
        <v>22700700</v>
      </c>
      <c r="D4218" s="24" t="s">
        <v>3302</v>
      </c>
      <c r="E4218" s="24" t="s">
        <v>3303</v>
      </c>
      <c r="F4218" s="24" t="s">
        <v>13899</v>
      </c>
      <c r="G4218" s="24" t="s">
        <v>13791</v>
      </c>
      <c r="H4218" s="24" t="s">
        <v>15559</v>
      </c>
      <c r="I4218" s="24" t="s">
        <v>15560</v>
      </c>
      <c r="J4218" s="24" t="s">
        <v>15563</v>
      </c>
      <c r="N4218" s="24" t="s">
        <v>3748</v>
      </c>
      <c r="O4218" s="24" t="s">
        <v>3326</v>
      </c>
      <c r="Q4218" s="24" t="s">
        <v>3311</v>
      </c>
      <c r="R4218" s="24" t="s">
        <v>3312</v>
      </c>
      <c r="S4218" s="24" t="s">
        <v>3313</v>
      </c>
    </row>
    <row r="4219" spans="1:19" x14ac:dyDescent="0.25">
      <c r="A4219" s="24" t="s">
        <v>15564</v>
      </c>
      <c r="B4219" s="24">
        <v>93793678</v>
      </c>
      <c r="C4219" s="24">
        <v>22700721</v>
      </c>
      <c r="D4219" s="24" t="s">
        <v>3302</v>
      </c>
      <c r="E4219" s="24" t="s">
        <v>3303</v>
      </c>
      <c r="F4219" s="24" t="s">
        <v>13899</v>
      </c>
      <c r="G4219" s="24" t="s">
        <v>13791</v>
      </c>
      <c r="H4219" s="24" t="s">
        <v>15559</v>
      </c>
      <c r="I4219" s="24" t="s">
        <v>15565</v>
      </c>
      <c r="J4219" s="24" t="s">
        <v>4092</v>
      </c>
      <c r="N4219" s="24" t="s">
        <v>15566</v>
      </c>
      <c r="O4219" s="24" t="s">
        <v>3316</v>
      </c>
      <c r="P4219" s="24" t="s">
        <v>15307</v>
      </c>
      <c r="Q4219" s="24" t="s">
        <v>3311</v>
      </c>
      <c r="R4219" s="24" t="s">
        <v>3922</v>
      </c>
      <c r="S4219" s="24" t="s">
        <v>3313</v>
      </c>
    </row>
    <row r="4220" spans="1:19" x14ac:dyDescent="0.25">
      <c r="A4220" s="24" t="s">
        <v>15567</v>
      </c>
      <c r="B4220" s="24">
        <v>93793939</v>
      </c>
      <c r="C4220" s="24">
        <v>22700725</v>
      </c>
      <c r="D4220" s="24" t="s">
        <v>3302</v>
      </c>
      <c r="E4220" s="24" t="s">
        <v>3303</v>
      </c>
      <c r="F4220" s="24" t="s">
        <v>13899</v>
      </c>
      <c r="G4220" s="24" t="s">
        <v>13791</v>
      </c>
      <c r="H4220" s="24" t="s">
        <v>15559</v>
      </c>
      <c r="I4220" s="24" t="s">
        <v>15568</v>
      </c>
      <c r="J4220" s="24" t="s">
        <v>15569</v>
      </c>
      <c r="N4220" s="24" t="s">
        <v>14203</v>
      </c>
      <c r="O4220" s="24" t="s">
        <v>3310</v>
      </c>
      <c r="P4220" s="24" t="s">
        <v>14181</v>
      </c>
      <c r="Q4220" s="24" t="s">
        <v>3311</v>
      </c>
      <c r="R4220" s="24" t="s">
        <v>3312</v>
      </c>
      <c r="S4220" s="24" t="s">
        <v>3313</v>
      </c>
    </row>
    <row r="4221" spans="1:19" x14ac:dyDescent="0.25">
      <c r="A4221" s="24" t="s">
        <v>15570</v>
      </c>
      <c r="B4221" s="24">
        <v>93795494</v>
      </c>
      <c r="C4221" s="24">
        <v>22700767</v>
      </c>
      <c r="D4221" s="24" t="s">
        <v>3302</v>
      </c>
      <c r="E4221" s="24" t="s">
        <v>3303</v>
      </c>
      <c r="F4221" s="24" t="s">
        <v>13899</v>
      </c>
      <c r="G4221" s="24" t="s">
        <v>13791</v>
      </c>
      <c r="H4221" s="24" t="s">
        <v>15559</v>
      </c>
      <c r="I4221" s="24" t="s">
        <v>15571</v>
      </c>
      <c r="J4221" s="24" t="s">
        <v>15572</v>
      </c>
      <c r="N4221" s="24" t="s">
        <v>14977</v>
      </c>
      <c r="O4221" s="24" t="s">
        <v>3326</v>
      </c>
      <c r="Q4221" s="24" t="s">
        <v>3311</v>
      </c>
      <c r="R4221" s="24" t="s">
        <v>3312</v>
      </c>
      <c r="S4221" s="24" t="s">
        <v>3313</v>
      </c>
    </row>
    <row r="4222" spans="1:19" x14ac:dyDescent="0.25">
      <c r="A4222" s="24" t="s">
        <v>15573</v>
      </c>
      <c r="B4222" s="24">
        <v>93798415</v>
      </c>
      <c r="C4222" s="24">
        <v>22700818</v>
      </c>
      <c r="D4222" s="24" t="s">
        <v>3302</v>
      </c>
      <c r="E4222" s="24" t="s">
        <v>3303</v>
      </c>
      <c r="F4222" s="24" t="s">
        <v>13899</v>
      </c>
      <c r="G4222" s="24" t="s">
        <v>13791</v>
      </c>
      <c r="H4222" s="24" t="s">
        <v>15403</v>
      </c>
      <c r="I4222" s="24" t="s">
        <v>15574</v>
      </c>
      <c r="J4222" s="24" t="s">
        <v>15575</v>
      </c>
      <c r="N4222" s="24" t="s">
        <v>5752</v>
      </c>
      <c r="O4222" s="24" t="s">
        <v>4069</v>
      </c>
      <c r="P4222" s="24" t="s">
        <v>7591</v>
      </c>
      <c r="Q4222" s="24" t="s">
        <v>3311</v>
      </c>
      <c r="R4222" s="24" t="s">
        <v>3312</v>
      </c>
      <c r="S4222" s="24" t="s">
        <v>3313</v>
      </c>
    </row>
    <row r="4223" spans="1:19" x14ac:dyDescent="0.25">
      <c r="A4223" s="24" t="s">
        <v>15576</v>
      </c>
      <c r="B4223" s="24">
        <v>93798861</v>
      </c>
      <c r="C4223" s="24">
        <v>22700824</v>
      </c>
      <c r="D4223" s="24" t="s">
        <v>3302</v>
      </c>
      <c r="E4223" s="24" t="s">
        <v>3303</v>
      </c>
      <c r="F4223" s="24" t="s">
        <v>13899</v>
      </c>
      <c r="G4223" s="24" t="s">
        <v>13791</v>
      </c>
      <c r="H4223" s="24" t="s">
        <v>15403</v>
      </c>
      <c r="I4223" s="24" t="s">
        <v>15574</v>
      </c>
      <c r="J4223" s="24" t="s">
        <v>8623</v>
      </c>
      <c r="N4223" s="24" t="s">
        <v>14597</v>
      </c>
      <c r="O4223" s="24" t="s">
        <v>3326</v>
      </c>
      <c r="Q4223" s="24" t="s">
        <v>3311</v>
      </c>
      <c r="R4223" s="24" t="s">
        <v>3312</v>
      </c>
      <c r="S4223" s="24" t="s">
        <v>3313</v>
      </c>
    </row>
    <row r="4224" spans="1:19" x14ac:dyDescent="0.25">
      <c r="A4224" s="24" t="s">
        <v>15577</v>
      </c>
      <c r="B4224" s="24">
        <v>93800098</v>
      </c>
      <c r="C4224" s="24">
        <v>22700856</v>
      </c>
      <c r="D4224" s="24" t="s">
        <v>3302</v>
      </c>
      <c r="E4224" s="24" t="s">
        <v>3303</v>
      </c>
      <c r="F4224" s="24" t="s">
        <v>13899</v>
      </c>
      <c r="G4224" s="24" t="s">
        <v>13791</v>
      </c>
      <c r="H4224" s="24" t="s">
        <v>15559</v>
      </c>
      <c r="I4224" s="24" t="s">
        <v>15565</v>
      </c>
      <c r="J4224" s="24" t="s">
        <v>10810</v>
      </c>
      <c r="N4224" s="24" t="s">
        <v>14018</v>
      </c>
      <c r="O4224" s="24" t="s">
        <v>3326</v>
      </c>
      <c r="Q4224" s="24" t="s">
        <v>3311</v>
      </c>
      <c r="R4224" s="24" t="s">
        <v>3312</v>
      </c>
      <c r="S4224" s="24" t="s">
        <v>3313</v>
      </c>
    </row>
    <row r="4225" spans="1:19" x14ac:dyDescent="0.25">
      <c r="A4225" s="24" t="s">
        <v>15578</v>
      </c>
      <c r="B4225" s="24">
        <v>93800536</v>
      </c>
      <c r="C4225" s="24">
        <v>22700862</v>
      </c>
      <c r="D4225" s="24" t="s">
        <v>3302</v>
      </c>
      <c r="E4225" s="24" t="s">
        <v>3303</v>
      </c>
      <c r="F4225" s="24" t="s">
        <v>13899</v>
      </c>
      <c r="G4225" s="24" t="s">
        <v>13791</v>
      </c>
      <c r="H4225" s="24" t="s">
        <v>15559</v>
      </c>
      <c r="I4225" s="24" t="s">
        <v>15565</v>
      </c>
      <c r="J4225" s="24" t="s">
        <v>15579</v>
      </c>
      <c r="N4225" s="24" t="s">
        <v>15580</v>
      </c>
      <c r="O4225" s="24" t="s">
        <v>3310</v>
      </c>
      <c r="P4225" s="24" t="s">
        <v>14181</v>
      </c>
      <c r="Q4225" s="24" t="s">
        <v>3311</v>
      </c>
      <c r="R4225" s="24" t="s">
        <v>3312</v>
      </c>
      <c r="S4225" s="24" t="s">
        <v>3313</v>
      </c>
    </row>
    <row r="4226" spans="1:19" x14ac:dyDescent="0.25">
      <c r="A4226" s="24" t="s">
        <v>15581</v>
      </c>
      <c r="B4226" s="24">
        <v>93800795</v>
      </c>
      <c r="C4226" s="24">
        <v>22700865</v>
      </c>
      <c r="D4226" s="24" t="s">
        <v>3302</v>
      </c>
      <c r="E4226" s="24" t="s">
        <v>3303</v>
      </c>
      <c r="F4226" s="24" t="s">
        <v>13899</v>
      </c>
      <c r="G4226" s="24" t="s">
        <v>13791</v>
      </c>
      <c r="H4226" s="24" t="s">
        <v>15559</v>
      </c>
      <c r="I4226" s="24" t="s">
        <v>15565</v>
      </c>
      <c r="J4226" s="24" t="s">
        <v>15582</v>
      </c>
      <c r="N4226" s="24" t="s">
        <v>15245</v>
      </c>
      <c r="O4226" s="24" t="s">
        <v>3326</v>
      </c>
      <c r="Q4226" s="24" t="s">
        <v>3311</v>
      </c>
      <c r="R4226" s="24" t="s">
        <v>3922</v>
      </c>
      <c r="S4226" s="24" t="s">
        <v>3313</v>
      </c>
    </row>
    <row r="4227" spans="1:19" x14ac:dyDescent="0.25">
      <c r="A4227" s="24" t="s">
        <v>15583</v>
      </c>
      <c r="B4227" s="24">
        <v>93800971</v>
      </c>
      <c r="C4227" s="24">
        <v>22700868</v>
      </c>
      <c r="D4227" s="24" t="s">
        <v>3302</v>
      </c>
      <c r="E4227" s="24" t="s">
        <v>3303</v>
      </c>
      <c r="F4227" s="24" t="s">
        <v>13899</v>
      </c>
      <c r="G4227" s="24" t="s">
        <v>13791</v>
      </c>
      <c r="H4227" s="24" t="s">
        <v>15559</v>
      </c>
      <c r="I4227" s="24" t="s">
        <v>15584</v>
      </c>
      <c r="J4227" s="24" t="s">
        <v>15585</v>
      </c>
      <c r="N4227" s="24" t="s">
        <v>15586</v>
      </c>
      <c r="O4227" s="24" t="s">
        <v>3326</v>
      </c>
      <c r="Q4227" s="24" t="s">
        <v>3311</v>
      </c>
      <c r="R4227" s="24" t="s">
        <v>3312</v>
      </c>
      <c r="S4227" s="24" t="s">
        <v>3313</v>
      </c>
    </row>
    <row r="4228" spans="1:19" x14ac:dyDescent="0.25">
      <c r="A4228" s="24" t="s">
        <v>15587</v>
      </c>
      <c r="B4228" s="24">
        <v>93801794</v>
      </c>
      <c r="C4228" s="24">
        <v>22700880</v>
      </c>
      <c r="D4228" s="24" t="s">
        <v>3302</v>
      </c>
      <c r="E4228" s="24" t="s">
        <v>3303</v>
      </c>
      <c r="F4228" s="24" t="s">
        <v>13899</v>
      </c>
      <c r="G4228" s="24" t="s">
        <v>13791</v>
      </c>
      <c r="H4228" s="24" t="s">
        <v>15559</v>
      </c>
      <c r="I4228" s="24" t="s">
        <v>15588</v>
      </c>
      <c r="J4228" s="24" t="s">
        <v>15589</v>
      </c>
      <c r="N4228" s="24" t="s">
        <v>4364</v>
      </c>
      <c r="O4228" s="24" t="s">
        <v>3326</v>
      </c>
      <c r="Q4228" s="24" t="s">
        <v>3311</v>
      </c>
      <c r="R4228" s="24" t="s">
        <v>3312</v>
      </c>
      <c r="S4228" s="24" t="s">
        <v>3313</v>
      </c>
    </row>
    <row r="4229" spans="1:19" x14ac:dyDescent="0.25">
      <c r="A4229" s="24" t="s">
        <v>15590</v>
      </c>
      <c r="B4229" s="24">
        <v>93802939</v>
      </c>
      <c r="C4229" s="24">
        <v>22700897</v>
      </c>
      <c r="D4229" s="24" t="s">
        <v>3302</v>
      </c>
      <c r="E4229" s="24" t="s">
        <v>3303</v>
      </c>
      <c r="F4229" s="24" t="s">
        <v>13899</v>
      </c>
      <c r="G4229" s="24" t="s">
        <v>13791</v>
      </c>
      <c r="H4229" s="24" t="s">
        <v>15559</v>
      </c>
      <c r="I4229" s="24" t="s">
        <v>15591</v>
      </c>
      <c r="J4229" s="24" t="s">
        <v>15592</v>
      </c>
      <c r="N4229" s="24" t="s">
        <v>15593</v>
      </c>
      <c r="O4229" s="24" t="s">
        <v>3310</v>
      </c>
      <c r="P4229" s="24" t="s">
        <v>7587</v>
      </c>
      <c r="Q4229" s="24" t="s">
        <v>3311</v>
      </c>
      <c r="R4229" s="24" t="s">
        <v>3922</v>
      </c>
      <c r="S4229" s="24" t="s">
        <v>3313</v>
      </c>
    </row>
    <row r="4230" spans="1:19" x14ac:dyDescent="0.25">
      <c r="A4230" s="24" t="s">
        <v>15594</v>
      </c>
      <c r="B4230" s="24">
        <v>93804113</v>
      </c>
      <c r="C4230" s="24">
        <v>22700913</v>
      </c>
      <c r="D4230" s="24" t="s">
        <v>3302</v>
      </c>
      <c r="E4230" s="24" t="s">
        <v>3303</v>
      </c>
      <c r="F4230" s="24" t="s">
        <v>13899</v>
      </c>
      <c r="G4230" s="24" t="s">
        <v>13791</v>
      </c>
      <c r="H4230" s="24" t="s">
        <v>15559</v>
      </c>
      <c r="I4230" s="24" t="s">
        <v>15595</v>
      </c>
      <c r="J4230" s="24" t="s">
        <v>11879</v>
      </c>
      <c r="N4230" s="24" t="s">
        <v>15596</v>
      </c>
      <c r="O4230" s="24" t="s">
        <v>3326</v>
      </c>
      <c r="Q4230" s="24" t="s">
        <v>3311</v>
      </c>
      <c r="R4230" s="24" t="s">
        <v>3922</v>
      </c>
      <c r="S4230" s="24" t="s">
        <v>3313</v>
      </c>
    </row>
    <row r="4231" spans="1:19" x14ac:dyDescent="0.25">
      <c r="A4231" s="24" t="s">
        <v>15597</v>
      </c>
      <c r="B4231" s="24">
        <v>93804304</v>
      </c>
      <c r="C4231" s="24">
        <v>22700916</v>
      </c>
      <c r="D4231" s="24" t="s">
        <v>3302</v>
      </c>
      <c r="E4231" s="24" t="s">
        <v>3303</v>
      </c>
      <c r="F4231" s="24" t="s">
        <v>13899</v>
      </c>
      <c r="G4231" s="24" t="s">
        <v>13791</v>
      </c>
      <c r="H4231" s="24" t="s">
        <v>15559</v>
      </c>
      <c r="I4231" s="24" t="s">
        <v>15598</v>
      </c>
      <c r="J4231" s="24" t="s">
        <v>15599</v>
      </c>
      <c r="N4231" s="24" t="s">
        <v>3748</v>
      </c>
      <c r="O4231" s="24" t="s">
        <v>3326</v>
      </c>
      <c r="Q4231" s="24" t="s">
        <v>3311</v>
      </c>
      <c r="R4231" s="24" t="s">
        <v>3312</v>
      </c>
      <c r="S4231" s="24" t="s">
        <v>3313</v>
      </c>
    </row>
    <row r="4232" spans="1:19" x14ac:dyDescent="0.25">
      <c r="A4232" s="24" t="s">
        <v>15600</v>
      </c>
      <c r="B4232" s="24">
        <v>93804722</v>
      </c>
      <c r="C4232" s="24">
        <v>22700925</v>
      </c>
      <c r="D4232" s="24" t="s">
        <v>3302</v>
      </c>
      <c r="E4232" s="24" t="s">
        <v>3303</v>
      </c>
      <c r="F4232" s="24" t="s">
        <v>13899</v>
      </c>
      <c r="G4232" s="24" t="s">
        <v>13791</v>
      </c>
      <c r="H4232" s="24" t="s">
        <v>15559</v>
      </c>
      <c r="I4232" s="24" t="s">
        <v>15601</v>
      </c>
      <c r="J4232" s="24" t="s">
        <v>15602</v>
      </c>
      <c r="N4232" s="24" t="s">
        <v>14048</v>
      </c>
      <c r="O4232" s="24" t="s">
        <v>3326</v>
      </c>
      <c r="Q4232" s="24" t="s">
        <v>3311</v>
      </c>
      <c r="R4232" s="24" t="s">
        <v>3312</v>
      </c>
      <c r="S4232" s="24" t="s">
        <v>3313</v>
      </c>
    </row>
    <row r="4233" spans="1:19" x14ac:dyDescent="0.25">
      <c r="A4233" s="24" t="s">
        <v>15603</v>
      </c>
      <c r="B4233" s="24">
        <v>93804956</v>
      </c>
      <c r="C4233" s="24">
        <v>22700928</v>
      </c>
      <c r="D4233" s="24" t="s">
        <v>3302</v>
      </c>
      <c r="E4233" s="24" t="s">
        <v>3303</v>
      </c>
      <c r="F4233" s="24" t="s">
        <v>13899</v>
      </c>
      <c r="G4233" s="24" t="s">
        <v>13791</v>
      </c>
      <c r="H4233" s="24" t="s">
        <v>15559</v>
      </c>
      <c r="I4233" s="24" t="s">
        <v>15604</v>
      </c>
      <c r="J4233" s="24" t="s">
        <v>8195</v>
      </c>
      <c r="N4233" s="24" t="s">
        <v>6939</v>
      </c>
      <c r="O4233" s="24" t="s">
        <v>3326</v>
      </c>
      <c r="Q4233" s="24" t="s">
        <v>3311</v>
      </c>
      <c r="R4233" s="24" t="s">
        <v>3312</v>
      </c>
      <c r="S4233" s="24" t="s">
        <v>3313</v>
      </c>
    </row>
    <row r="4234" spans="1:19" x14ac:dyDescent="0.25">
      <c r="A4234" s="24" t="s">
        <v>15605</v>
      </c>
      <c r="B4234" s="24">
        <v>93805915</v>
      </c>
      <c r="C4234" s="24">
        <v>22700940</v>
      </c>
      <c r="D4234" s="24" t="s">
        <v>3302</v>
      </c>
      <c r="E4234" s="24" t="s">
        <v>3303</v>
      </c>
      <c r="F4234" s="24" t="s">
        <v>13899</v>
      </c>
      <c r="G4234" s="24" t="s">
        <v>13791</v>
      </c>
      <c r="H4234" s="24" t="s">
        <v>15559</v>
      </c>
      <c r="I4234" s="24" t="s">
        <v>15606</v>
      </c>
      <c r="J4234" s="24" t="s">
        <v>9103</v>
      </c>
      <c r="N4234" s="24" t="s">
        <v>15607</v>
      </c>
      <c r="O4234" s="24" t="s">
        <v>3326</v>
      </c>
      <c r="Q4234" s="24" t="s">
        <v>3311</v>
      </c>
      <c r="R4234" s="24" t="s">
        <v>3312</v>
      </c>
      <c r="S4234" s="24" t="s">
        <v>3313</v>
      </c>
    </row>
    <row r="4235" spans="1:19" x14ac:dyDescent="0.25">
      <c r="A4235" s="24" t="s">
        <v>15608</v>
      </c>
      <c r="B4235" s="24">
        <v>93806146</v>
      </c>
      <c r="C4235" s="24">
        <v>22700943</v>
      </c>
      <c r="D4235" s="24" t="s">
        <v>3302</v>
      </c>
      <c r="E4235" s="24" t="s">
        <v>3303</v>
      </c>
      <c r="F4235" s="24" t="s">
        <v>13899</v>
      </c>
      <c r="G4235" s="24" t="s">
        <v>13791</v>
      </c>
      <c r="H4235" s="24" t="s">
        <v>15559</v>
      </c>
      <c r="I4235" s="24" t="s">
        <v>15609</v>
      </c>
      <c r="J4235" s="24" t="s">
        <v>6455</v>
      </c>
      <c r="N4235" s="24" t="s">
        <v>14048</v>
      </c>
      <c r="O4235" s="24" t="s">
        <v>3326</v>
      </c>
      <c r="Q4235" s="24" t="s">
        <v>3311</v>
      </c>
      <c r="R4235" s="24" t="s">
        <v>3312</v>
      </c>
      <c r="S4235" s="24" t="s">
        <v>3313</v>
      </c>
    </row>
    <row r="4236" spans="1:19" x14ac:dyDescent="0.25">
      <c r="A4236" s="24" t="s">
        <v>15610</v>
      </c>
      <c r="B4236" s="24">
        <v>93806627</v>
      </c>
      <c r="C4236" s="24">
        <v>22700957</v>
      </c>
      <c r="D4236" s="24" t="s">
        <v>3302</v>
      </c>
      <c r="E4236" s="24" t="s">
        <v>3303</v>
      </c>
      <c r="F4236" s="24" t="s">
        <v>13899</v>
      </c>
      <c r="G4236" s="24" t="s">
        <v>13791</v>
      </c>
      <c r="H4236" s="24" t="s">
        <v>15559</v>
      </c>
      <c r="I4236" s="24" t="s">
        <v>15611</v>
      </c>
      <c r="J4236" s="24" t="s">
        <v>11408</v>
      </c>
      <c r="N4236" s="24" t="s">
        <v>14753</v>
      </c>
      <c r="O4236" s="24" t="s">
        <v>3326</v>
      </c>
      <c r="Q4236" s="24" t="s">
        <v>3311</v>
      </c>
      <c r="R4236" s="24" t="s">
        <v>3312</v>
      </c>
      <c r="S4236" s="24" t="s">
        <v>3313</v>
      </c>
    </row>
    <row r="4237" spans="1:19" x14ac:dyDescent="0.25">
      <c r="A4237" s="24" t="s">
        <v>15612</v>
      </c>
      <c r="B4237" s="24">
        <v>93806811</v>
      </c>
      <c r="C4237" s="24">
        <v>22700965</v>
      </c>
      <c r="D4237" s="24" t="s">
        <v>3302</v>
      </c>
      <c r="E4237" s="24" t="s">
        <v>3303</v>
      </c>
      <c r="F4237" s="24" t="s">
        <v>13899</v>
      </c>
      <c r="G4237" s="24" t="s">
        <v>13791</v>
      </c>
      <c r="H4237" s="24" t="s">
        <v>15559</v>
      </c>
      <c r="I4237" s="24" t="s">
        <v>15611</v>
      </c>
      <c r="J4237" s="24" t="s">
        <v>15613</v>
      </c>
      <c r="N4237" s="24" t="s">
        <v>14753</v>
      </c>
      <c r="O4237" s="24" t="s">
        <v>3326</v>
      </c>
      <c r="Q4237" s="24" t="s">
        <v>3311</v>
      </c>
      <c r="R4237" s="24" t="s">
        <v>3312</v>
      </c>
      <c r="S4237" s="24" t="s">
        <v>3313</v>
      </c>
    </row>
    <row r="4238" spans="1:19" x14ac:dyDescent="0.25">
      <c r="A4238" s="24" t="s">
        <v>15614</v>
      </c>
      <c r="B4238" s="24">
        <v>93807001</v>
      </c>
      <c r="C4238" s="24">
        <v>22700968</v>
      </c>
      <c r="D4238" s="24" t="s">
        <v>3302</v>
      </c>
      <c r="E4238" s="24" t="s">
        <v>3303</v>
      </c>
      <c r="F4238" s="24" t="s">
        <v>13899</v>
      </c>
      <c r="G4238" s="24" t="s">
        <v>13791</v>
      </c>
      <c r="H4238" s="24" t="s">
        <v>15559</v>
      </c>
      <c r="I4238" s="24" t="s">
        <v>15611</v>
      </c>
      <c r="J4238" s="24" t="s">
        <v>15615</v>
      </c>
      <c r="N4238" s="24" t="s">
        <v>14597</v>
      </c>
      <c r="O4238" s="24" t="s">
        <v>3316</v>
      </c>
      <c r="P4238" s="24" t="s">
        <v>13995</v>
      </c>
      <c r="Q4238" s="24" t="s">
        <v>3311</v>
      </c>
      <c r="R4238" s="24" t="s">
        <v>3312</v>
      </c>
      <c r="S4238" s="24" t="s">
        <v>3313</v>
      </c>
    </row>
    <row r="4239" spans="1:19" x14ac:dyDescent="0.25">
      <c r="A4239" s="24" t="s">
        <v>15616</v>
      </c>
      <c r="B4239" s="24">
        <v>93807320</v>
      </c>
      <c r="C4239" s="24">
        <v>22700971</v>
      </c>
      <c r="D4239" s="24" t="s">
        <v>3302</v>
      </c>
      <c r="E4239" s="24" t="s">
        <v>3303</v>
      </c>
      <c r="F4239" s="24" t="s">
        <v>13899</v>
      </c>
      <c r="G4239" s="24" t="s">
        <v>13791</v>
      </c>
      <c r="H4239" s="24" t="s">
        <v>15559</v>
      </c>
      <c r="I4239" s="24" t="s">
        <v>15617</v>
      </c>
      <c r="J4239" s="24" t="s">
        <v>14467</v>
      </c>
      <c r="N4239" s="24" t="s">
        <v>4364</v>
      </c>
      <c r="O4239" s="24" t="s">
        <v>3326</v>
      </c>
      <c r="Q4239" s="24" t="s">
        <v>3311</v>
      </c>
      <c r="R4239" s="24" t="s">
        <v>3922</v>
      </c>
      <c r="S4239" s="24" t="s">
        <v>3313</v>
      </c>
    </row>
    <row r="4240" spans="1:19" x14ac:dyDescent="0.25">
      <c r="A4240" s="24" t="s">
        <v>15618</v>
      </c>
      <c r="B4240" s="24">
        <v>93807719</v>
      </c>
      <c r="C4240" s="24">
        <v>22700982</v>
      </c>
      <c r="D4240" s="24" t="s">
        <v>3302</v>
      </c>
      <c r="E4240" s="24" t="s">
        <v>3303</v>
      </c>
      <c r="F4240" s="24" t="s">
        <v>13899</v>
      </c>
      <c r="G4240" s="24" t="s">
        <v>13791</v>
      </c>
      <c r="H4240" s="24" t="s">
        <v>15403</v>
      </c>
      <c r="I4240" s="24" t="s">
        <v>15619</v>
      </c>
      <c r="J4240" s="24" t="s">
        <v>11281</v>
      </c>
      <c r="N4240" s="24" t="s">
        <v>14203</v>
      </c>
      <c r="O4240" s="24" t="s">
        <v>3326</v>
      </c>
      <c r="Q4240" s="24" t="s">
        <v>3311</v>
      </c>
      <c r="R4240" s="24" t="s">
        <v>3327</v>
      </c>
      <c r="S4240" s="24" t="s">
        <v>3313</v>
      </c>
    </row>
    <row r="4241" spans="1:19" x14ac:dyDescent="0.25">
      <c r="A4241" s="24" t="s">
        <v>15620</v>
      </c>
      <c r="B4241" s="24">
        <v>93808141</v>
      </c>
      <c r="C4241" s="24">
        <v>22700988</v>
      </c>
      <c r="D4241" s="24" t="s">
        <v>3302</v>
      </c>
      <c r="E4241" s="24" t="s">
        <v>3303</v>
      </c>
      <c r="F4241" s="24" t="s">
        <v>13899</v>
      </c>
      <c r="G4241" s="24" t="s">
        <v>13791</v>
      </c>
      <c r="H4241" s="24" t="s">
        <v>15621</v>
      </c>
      <c r="I4241" s="24" t="s">
        <v>15622</v>
      </c>
      <c r="J4241" s="24" t="s">
        <v>15623</v>
      </c>
      <c r="N4241" s="24" t="s">
        <v>15624</v>
      </c>
      <c r="O4241" s="24" t="s">
        <v>3326</v>
      </c>
      <c r="Q4241" s="24" t="s">
        <v>3311</v>
      </c>
      <c r="R4241" s="24" t="s">
        <v>3312</v>
      </c>
      <c r="S4241" s="24" t="s">
        <v>3313</v>
      </c>
    </row>
    <row r="4242" spans="1:19" x14ac:dyDescent="0.25">
      <c r="A4242" s="24" t="s">
        <v>15625</v>
      </c>
      <c r="B4242" s="24">
        <v>93808747</v>
      </c>
      <c r="C4242" s="24">
        <v>22700997</v>
      </c>
      <c r="D4242" s="24" t="s">
        <v>3302</v>
      </c>
      <c r="E4242" s="24" t="s">
        <v>3303</v>
      </c>
      <c r="F4242" s="24" t="s">
        <v>13899</v>
      </c>
      <c r="G4242" s="24" t="s">
        <v>13791</v>
      </c>
      <c r="H4242" s="24" t="s">
        <v>15621</v>
      </c>
      <c r="I4242" s="24" t="s">
        <v>15626</v>
      </c>
      <c r="J4242" s="24" t="s">
        <v>15627</v>
      </c>
      <c r="N4242" s="24" t="s">
        <v>3748</v>
      </c>
      <c r="O4242" s="24" t="s">
        <v>3326</v>
      </c>
      <c r="Q4242" s="24" t="s">
        <v>3311</v>
      </c>
      <c r="R4242" s="24" t="s">
        <v>3922</v>
      </c>
      <c r="S4242" s="24" t="s">
        <v>3313</v>
      </c>
    </row>
    <row r="4243" spans="1:19" x14ac:dyDescent="0.25">
      <c r="A4243" s="24" t="s">
        <v>15628</v>
      </c>
      <c r="B4243" s="24">
        <v>93808976</v>
      </c>
      <c r="C4243" s="24">
        <v>22701000</v>
      </c>
      <c r="D4243" s="24" t="s">
        <v>3302</v>
      </c>
      <c r="E4243" s="24" t="s">
        <v>3303</v>
      </c>
      <c r="F4243" s="24" t="s">
        <v>13899</v>
      </c>
      <c r="G4243" s="24" t="s">
        <v>13791</v>
      </c>
      <c r="H4243" s="24" t="s">
        <v>15621</v>
      </c>
      <c r="I4243" s="24" t="s">
        <v>15626</v>
      </c>
      <c r="J4243" s="24" t="s">
        <v>15629</v>
      </c>
      <c r="N4243" s="24" t="s">
        <v>15630</v>
      </c>
      <c r="O4243" s="24" t="s">
        <v>3326</v>
      </c>
      <c r="Q4243" s="24" t="s">
        <v>3311</v>
      </c>
      <c r="R4243" s="24" t="s">
        <v>3312</v>
      </c>
      <c r="S4243" s="24" t="s">
        <v>3313</v>
      </c>
    </row>
    <row r="4244" spans="1:19" x14ac:dyDescent="0.25">
      <c r="A4244" s="24" t="s">
        <v>15631</v>
      </c>
      <c r="B4244" s="24">
        <v>93809499</v>
      </c>
      <c r="C4244" s="24">
        <v>22701009</v>
      </c>
      <c r="D4244" s="24" t="s">
        <v>3302</v>
      </c>
      <c r="E4244" s="24" t="s">
        <v>3303</v>
      </c>
      <c r="F4244" s="24" t="s">
        <v>13899</v>
      </c>
      <c r="G4244" s="24" t="s">
        <v>13791</v>
      </c>
      <c r="H4244" s="24" t="s">
        <v>15621</v>
      </c>
      <c r="I4244" s="24" t="s">
        <v>15632</v>
      </c>
      <c r="J4244" s="24" t="s">
        <v>15575</v>
      </c>
      <c r="N4244" s="24" t="s">
        <v>3748</v>
      </c>
      <c r="O4244" s="24" t="s">
        <v>3326</v>
      </c>
      <c r="Q4244" s="24" t="s">
        <v>3311</v>
      </c>
      <c r="R4244" s="24" t="s">
        <v>3312</v>
      </c>
      <c r="S4244" s="24" t="s">
        <v>3313</v>
      </c>
    </row>
    <row r="4245" spans="1:19" x14ac:dyDescent="0.25">
      <c r="A4245" s="24" t="s">
        <v>15633</v>
      </c>
      <c r="B4245" s="24">
        <v>93809726</v>
      </c>
      <c r="C4245" s="24">
        <v>22701012</v>
      </c>
      <c r="D4245" s="24" t="s">
        <v>3302</v>
      </c>
      <c r="E4245" s="24" t="s">
        <v>3303</v>
      </c>
      <c r="F4245" s="24" t="s">
        <v>13899</v>
      </c>
      <c r="G4245" s="24" t="s">
        <v>13791</v>
      </c>
      <c r="H4245" s="24" t="s">
        <v>15621</v>
      </c>
      <c r="I4245" s="24" t="s">
        <v>15634</v>
      </c>
      <c r="J4245" s="24" t="s">
        <v>15635</v>
      </c>
      <c r="N4245" s="24" t="s">
        <v>4916</v>
      </c>
      <c r="O4245" s="24" t="s">
        <v>3326</v>
      </c>
      <c r="Q4245" s="24" t="s">
        <v>3311</v>
      </c>
      <c r="R4245" s="24" t="s">
        <v>3312</v>
      </c>
      <c r="S4245" s="24" t="s">
        <v>3313</v>
      </c>
    </row>
    <row r="4246" spans="1:19" x14ac:dyDescent="0.25">
      <c r="A4246" s="24" t="s">
        <v>15636</v>
      </c>
      <c r="B4246" s="24">
        <v>93810106</v>
      </c>
      <c r="C4246" s="24">
        <v>22701027</v>
      </c>
      <c r="D4246" s="24" t="s">
        <v>3302</v>
      </c>
      <c r="E4246" s="24" t="s">
        <v>3303</v>
      </c>
      <c r="F4246" s="24" t="s">
        <v>13899</v>
      </c>
      <c r="G4246" s="24" t="s">
        <v>13791</v>
      </c>
      <c r="H4246" s="24" t="s">
        <v>15621</v>
      </c>
      <c r="I4246" s="24" t="s">
        <v>15634</v>
      </c>
      <c r="J4246" s="24" t="s">
        <v>15637</v>
      </c>
      <c r="N4246" s="24" t="s">
        <v>12153</v>
      </c>
      <c r="O4246" s="24" t="s">
        <v>3326</v>
      </c>
      <c r="Q4246" s="24" t="s">
        <v>3311</v>
      </c>
      <c r="R4246" s="24" t="s">
        <v>3922</v>
      </c>
      <c r="S4246" s="24" t="s">
        <v>3313</v>
      </c>
    </row>
    <row r="4247" spans="1:19" x14ac:dyDescent="0.25">
      <c r="A4247" s="24" t="s">
        <v>15638</v>
      </c>
      <c r="B4247" s="24">
        <v>93810290</v>
      </c>
      <c r="C4247" s="24">
        <v>22701033</v>
      </c>
      <c r="D4247" s="24" t="s">
        <v>3302</v>
      </c>
      <c r="E4247" s="24" t="s">
        <v>3303</v>
      </c>
      <c r="F4247" s="24" t="s">
        <v>13899</v>
      </c>
      <c r="G4247" s="24" t="s">
        <v>13791</v>
      </c>
      <c r="H4247" s="24" t="s">
        <v>15621</v>
      </c>
      <c r="I4247" s="24" t="s">
        <v>15634</v>
      </c>
      <c r="J4247" s="24" t="s">
        <v>15639</v>
      </c>
      <c r="N4247" s="24" t="s">
        <v>15640</v>
      </c>
      <c r="O4247" s="24" t="s">
        <v>3316</v>
      </c>
      <c r="P4247" s="24" t="s">
        <v>7587</v>
      </c>
      <c r="Q4247" s="24" t="s">
        <v>3311</v>
      </c>
      <c r="R4247" s="24" t="s">
        <v>3312</v>
      </c>
      <c r="S4247" s="24" t="s">
        <v>3313</v>
      </c>
    </row>
    <row r="4248" spans="1:19" x14ac:dyDescent="0.25">
      <c r="A4248" s="24" t="s">
        <v>15641</v>
      </c>
      <c r="B4248" s="24">
        <v>93810502</v>
      </c>
      <c r="C4248" s="24">
        <v>22701040</v>
      </c>
      <c r="D4248" s="24" t="s">
        <v>3302</v>
      </c>
      <c r="E4248" s="24" t="s">
        <v>3303</v>
      </c>
      <c r="F4248" s="24" t="s">
        <v>13899</v>
      </c>
      <c r="G4248" s="24" t="s">
        <v>13791</v>
      </c>
      <c r="H4248" s="24" t="s">
        <v>15621</v>
      </c>
      <c r="I4248" s="24" t="s">
        <v>15634</v>
      </c>
      <c r="J4248" s="24" t="s">
        <v>15642</v>
      </c>
      <c r="N4248" s="24" t="s">
        <v>15643</v>
      </c>
      <c r="O4248" s="24" t="s">
        <v>3316</v>
      </c>
      <c r="P4248" s="24" t="s">
        <v>11776</v>
      </c>
      <c r="Q4248" s="24" t="s">
        <v>3311</v>
      </c>
      <c r="R4248" s="24" t="s">
        <v>3312</v>
      </c>
      <c r="S4248" s="24" t="s">
        <v>3313</v>
      </c>
    </row>
    <row r="4249" spans="1:19" x14ac:dyDescent="0.25">
      <c r="A4249" s="24" t="s">
        <v>15644</v>
      </c>
      <c r="B4249" s="24">
        <v>93812244</v>
      </c>
      <c r="C4249" s="24">
        <v>22701083</v>
      </c>
      <c r="D4249" s="24" t="s">
        <v>3302</v>
      </c>
      <c r="E4249" s="24" t="s">
        <v>3303</v>
      </c>
      <c r="F4249" s="24" t="s">
        <v>13899</v>
      </c>
      <c r="G4249" s="24" t="s">
        <v>13791</v>
      </c>
      <c r="H4249" s="24" t="s">
        <v>15621</v>
      </c>
      <c r="I4249" s="24" t="s">
        <v>15645</v>
      </c>
      <c r="J4249" s="24" t="s">
        <v>15646</v>
      </c>
      <c r="N4249" s="24" t="s">
        <v>15647</v>
      </c>
      <c r="O4249" s="24" t="s">
        <v>3326</v>
      </c>
      <c r="Q4249" s="24" t="s">
        <v>3311</v>
      </c>
      <c r="R4249" s="24" t="s">
        <v>3922</v>
      </c>
      <c r="S4249" s="24" t="s">
        <v>3313</v>
      </c>
    </row>
    <row r="4250" spans="1:19" x14ac:dyDescent="0.25">
      <c r="A4250" s="24" t="s">
        <v>15648</v>
      </c>
      <c r="B4250" s="24">
        <v>93812594</v>
      </c>
      <c r="C4250" s="24">
        <v>22701090</v>
      </c>
      <c r="D4250" s="24" t="s">
        <v>3302</v>
      </c>
      <c r="E4250" s="24" t="s">
        <v>3303</v>
      </c>
      <c r="F4250" s="24" t="s">
        <v>13899</v>
      </c>
      <c r="G4250" s="24" t="s">
        <v>13791</v>
      </c>
      <c r="H4250" s="24" t="s">
        <v>15621</v>
      </c>
      <c r="I4250" s="24" t="s">
        <v>15649</v>
      </c>
      <c r="J4250" s="24" t="s">
        <v>15650</v>
      </c>
      <c r="N4250" s="24" t="s">
        <v>15651</v>
      </c>
      <c r="O4250" s="24" t="s">
        <v>3326</v>
      </c>
      <c r="Q4250" s="24" t="s">
        <v>3311</v>
      </c>
      <c r="R4250" s="24" t="s">
        <v>3312</v>
      </c>
      <c r="S4250" s="24" t="s">
        <v>3313</v>
      </c>
    </row>
    <row r="4251" spans="1:19" x14ac:dyDescent="0.25">
      <c r="A4251" s="24" t="s">
        <v>15652</v>
      </c>
      <c r="B4251" s="24">
        <v>93813825</v>
      </c>
      <c r="C4251" s="24">
        <v>22701112</v>
      </c>
      <c r="D4251" s="24" t="s">
        <v>3302</v>
      </c>
      <c r="E4251" s="24" t="s">
        <v>3303</v>
      </c>
      <c r="F4251" s="24" t="s">
        <v>13899</v>
      </c>
      <c r="G4251" s="24" t="s">
        <v>13791</v>
      </c>
      <c r="H4251" s="24" t="s">
        <v>15621</v>
      </c>
      <c r="I4251" s="24" t="s">
        <v>15653</v>
      </c>
      <c r="J4251" s="24" t="s">
        <v>15654</v>
      </c>
      <c r="N4251" s="24" t="s">
        <v>4364</v>
      </c>
      <c r="O4251" s="24" t="s">
        <v>3326</v>
      </c>
      <c r="Q4251" s="24" t="s">
        <v>3311</v>
      </c>
      <c r="R4251" s="24" t="s">
        <v>3922</v>
      </c>
      <c r="S4251" s="24" t="s">
        <v>3313</v>
      </c>
    </row>
    <row r="4252" spans="1:19" x14ac:dyDescent="0.25">
      <c r="A4252" s="24" t="s">
        <v>15655</v>
      </c>
      <c r="B4252" s="24">
        <v>93814988</v>
      </c>
      <c r="C4252" s="24">
        <v>22701134</v>
      </c>
      <c r="D4252" s="24" t="s">
        <v>3302</v>
      </c>
      <c r="E4252" s="24" t="s">
        <v>3303</v>
      </c>
      <c r="F4252" s="24" t="s">
        <v>13899</v>
      </c>
      <c r="G4252" s="24" t="s">
        <v>13791</v>
      </c>
      <c r="H4252" s="24" t="s">
        <v>15621</v>
      </c>
      <c r="I4252" s="24" t="s">
        <v>15656</v>
      </c>
      <c r="J4252" s="24" t="s">
        <v>15657</v>
      </c>
      <c r="N4252" s="24" t="s">
        <v>15658</v>
      </c>
      <c r="O4252" s="24" t="s">
        <v>3326</v>
      </c>
      <c r="Q4252" s="24" t="s">
        <v>3311</v>
      </c>
      <c r="R4252" s="24" t="s">
        <v>3922</v>
      </c>
      <c r="S4252" s="24" t="s">
        <v>3313</v>
      </c>
    </row>
    <row r="4253" spans="1:19" x14ac:dyDescent="0.25">
      <c r="A4253" s="24" t="s">
        <v>15659</v>
      </c>
      <c r="B4253" s="24">
        <v>93815808</v>
      </c>
      <c r="C4253" s="24">
        <v>22701161</v>
      </c>
      <c r="D4253" s="24" t="s">
        <v>3302</v>
      </c>
      <c r="E4253" s="24" t="s">
        <v>3303</v>
      </c>
      <c r="F4253" s="24" t="s">
        <v>13899</v>
      </c>
      <c r="G4253" s="24" t="s">
        <v>13791</v>
      </c>
      <c r="H4253" s="24" t="s">
        <v>15621</v>
      </c>
      <c r="I4253" s="24" t="s">
        <v>15660</v>
      </c>
      <c r="J4253" s="24" t="s">
        <v>15661</v>
      </c>
      <c r="N4253" s="24" t="s">
        <v>15303</v>
      </c>
      <c r="O4253" s="24" t="s">
        <v>3326</v>
      </c>
      <c r="Q4253" s="24" t="s">
        <v>3311</v>
      </c>
      <c r="R4253" s="24" t="s">
        <v>3922</v>
      </c>
      <c r="S4253" s="24" t="s">
        <v>3313</v>
      </c>
    </row>
    <row r="4254" spans="1:19" x14ac:dyDescent="0.25">
      <c r="A4254" s="24" t="s">
        <v>15662</v>
      </c>
      <c r="B4254" s="24">
        <v>93816337</v>
      </c>
      <c r="C4254" s="24">
        <v>22701173</v>
      </c>
      <c r="D4254" s="24" t="s">
        <v>3302</v>
      </c>
      <c r="E4254" s="24" t="s">
        <v>3303</v>
      </c>
      <c r="F4254" s="24" t="s">
        <v>13899</v>
      </c>
      <c r="G4254" s="24" t="s">
        <v>13791</v>
      </c>
      <c r="H4254" s="24" t="s">
        <v>15621</v>
      </c>
      <c r="I4254" s="24" t="s">
        <v>15663</v>
      </c>
      <c r="J4254" s="24" t="s">
        <v>15664</v>
      </c>
      <c r="N4254" s="24" t="s">
        <v>15242</v>
      </c>
      <c r="O4254" s="24" t="s">
        <v>3326</v>
      </c>
      <c r="Q4254" s="24" t="s">
        <v>3311</v>
      </c>
      <c r="R4254" s="24" t="s">
        <v>3922</v>
      </c>
      <c r="S4254" s="24" t="s">
        <v>3313</v>
      </c>
    </row>
    <row r="4255" spans="1:19" x14ac:dyDescent="0.25">
      <c r="A4255" s="24" t="s">
        <v>15665</v>
      </c>
      <c r="B4255" s="24">
        <v>93816542</v>
      </c>
      <c r="C4255" s="24">
        <v>22701178</v>
      </c>
      <c r="D4255" s="24" t="s">
        <v>3302</v>
      </c>
      <c r="E4255" s="24" t="s">
        <v>3303</v>
      </c>
      <c r="F4255" s="24" t="s">
        <v>13899</v>
      </c>
      <c r="G4255" s="24" t="s">
        <v>13791</v>
      </c>
      <c r="H4255" s="24" t="s">
        <v>15621</v>
      </c>
      <c r="I4255" s="24" t="s">
        <v>15663</v>
      </c>
      <c r="J4255" s="24" t="s">
        <v>15666</v>
      </c>
      <c r="N4255" s="24" t="s">
        <v>15667</v>
      </c>
      <c r="O4255" s="24" t="s">
        <v>3326</v>
      </c>
      <c r="Q4255" s="24" t="s">
        <v>3311</v>
      </c>
      <c r="R4255" s="24" t="s">
        <v>3312</v>
      </c>
      <c r="S4255" s="24" t="s">
        <v>3313</v>
      </c>
    </row>
    <row r="4256" spans="1:19" x14ac:dyDescent="0.25">
      <c r="A4256" s="24" t="s">
        <v>15668</v>
      </c>
      <c r="B4256" s="24">
        <v>93816866</v>
      </c>
      <c r="C4256" s="24">
        <v>22701188</v>
      </c>
      <c r="D4256" s="24" t="s">
        <v>3302</v>
      </c>
      <c r="E4256" s="24" t="s">
        <v>3303</v>
      </c>
      <c r="F4256" s="24" t="s">
        <v>13899</v>
      </c>
      <c r="G4256" s="24" t="s">
        <v>13791</v>
      </c>
      <c r="H4256" s="24" t="s">
        <v>15621</v>
      </c>
      <c r="I4256" s="24" t="s">
        <v>15663</v>
      </c>
      <c r="J4256" s="24" t="s">
        <v>14155</v>
      </c>
      <c r="N4256" s="24" t="s">
        <v>15238</v>
      </c>
      <c r="O4256" s="24" t="s">
        <v>3316</v>
      </c>
      <c r="P4256" s="24" t="s">
        <v>14059</v>
      </c>
      <c r="Q4256" s="24" t="s">
        <v>3311</v>
      </c>
      <c r="R4256" s="24" t="s">
        <v>3312</v>
      </c>
      <c r="S4256" s="24" t="s">
        <v>3313</v>
      </c>
    </row>
    <row r="4257" spans="1:19" x14ac:dyDescent="0.25">
      <c r="A4257" s="24" t="s">
        <v>15669</v>
      </c>
      <c r="B4257" s="24">
        <v>93817142</v>
      </c>
      <c r="C4257" s="24">
        <v>22701195</v>
      </c>
      <c r="D4257" s="24" t="s">
        <v>3302</v>
      </c>
      <c r="E4257" s="24" t="s">
        <v>3303</v>
      </c>
      <c r="F4257" s="24" t="s">
        <v>13899</v>
      </c>
      <c r="G4257" s="24" t="s">
        <v>13791</v>
      </c>
      <c r="H4257" s="24" t="s">
        <v>15621</v>
      </c>
      <c r="I4257" s="24" t="s">
        <v>15670</v>
      </c>
      <c r="J4257" s="24" t="s">
        <v>15671</v>
      </c>
      <c r="N4257" s="24" t="s">
        <v>15672</v>
      </c>
      <c r="O4257" s="24" t="s">
        <v>3326</v>
      </c>
      <c r="Q4257" s="24" t="s">
        <v>3311</v>
      </c>
      <c r="R4257" s="24" t="s">
        <v>3312</v>
      </c>
      <c r="S4257" s="24" t="s">
        <v>3313</v>
      </c>
    </row>
    <row r="4258" spans="1:19" x14ac:dyDescent="0.25">
      <c r="A4258" s="24" t="s">
        <v>15673</v>
      </c>
      <c r="B4258" s="24">
        <v>93817332</v>
      </c>
      <c r="C4258" s="24">
        <v>22701200</v>
      </c>
      <c r="D4258" s="24" t="s">
        <v>3302</v>
      </c>
      <c r="E4258" s="24" t="s">
        <v>3303</v>
      </c>
      <c r="F4258" s="24" t="s">
        <v>13899</v>
      </c>
      <c r="G4258" s="24" t="s">
        <v>13791</v>
      </c>
      <c r="H4258" s="24" t="s">
        <v>15621</v>
      </c>
      <c r="I4258" s="24" t="s">
        <v>15670</v>
      </c>
      <c r="J4258" s="24" t="s">
        <v>3560</v>
      </c>
      <c r="N4258" s="24" t="s">
        <v>15242</v>
      </c>
      <c r="O4258" s="24" t="s">
        <v>3326</v>
      </c>
      <c r="Q4258" s="24" t="s">
        <v>3311</v>
      </c>
      <c r="R4258" s="24" t="s">
        <v>3312</v>
      </c>
      <c r="S4258" s="24" t="s">
        <v>3313</v>
      </c>
    </row>
    <row r="4259" spans="1:19" x14ac:dyDescent="0.25">
      <c r="A4259" s="24" t="s">
        <v>15674</v>
      </c>
      <c r="B4259" s="24">
        <v>93817514</v>
      </c>
      <c r="C4259" s="24">
        <v>22701205</v>
      </c>
      <c r="D4259" s="24" t="s">
        <v>3302</v>
      </c>
      <c r="E4259" s="24" t="s">
        <v>3303</v>
      </c>
      <c r="F4259" s="24" t="s">
        <v>13899</v>
      </c>
      <c r="G4259" s="24" t="s">
        <v>13791</v>
      </c>
      <c r="H4259" s="24" t="s">
        <v>15223</v>
      </c>
      <c r="I4259" s="24" t="s">
        <v>15675</v>
      </c>
      <c r="J4259" s="24" t="s">
        <v>14054</v>
      </c>
      <c r="N4259" s="24" t="s">
        <v>14225</v>
      </c>
      <c r="O4259" s="24" t="s">
        <v>3316</v>
      </c>
      <c r="P4259" s="24" t="s">
        <v>7591</v>
      </c>
      <c r="Q4259" s="24" t="s">
        <v>3311</v>
      </c>
      <c r="R4259" s="24" t="s">
        <v>3312</v>
      </c>
      <c r="S4259" s="24" t="s">
        <v>3313</v>
      </c>
    </row>
    <row r="4260" spans="1:19" x14ac:dyDescent="0.25">
      <c r="A4260" s="24" t="s">
        <v>15676</v>
      </c>
      <c r="B4260" s="24">
        <v>93818172</v>
      </c>
      <c r="C4260" s="24">
        <v>22701223</v>
      </c>
      <c r="D4260" s="24" t="s">
        <v>3302</v>
      </c>
      <c r="E4260" s="24" t="s">
        <v>3303</v>
      </c>
      <c r="F4260" s="24" t="s">
        <v>13899</v>
      </c>
      <c r="G4260" s="24" t="s">
        <v>13791</v>
      </c>
      <c r="H4260" s="24" t="s">
        <v>15677</v>
      </c>
      <c r="I4260" s="24" t="s">
        <v>15678</v>
      </c>
      <c r="J4260" s="24" t="s">
        <v>7113</v>
      </c>
      <c r="N4260" s="24" t="s">
        <v>15679</v>
      </c>
      <c r="O4260" s="24" t="s">
        <v>3326</v>
      </c>
      <c r="Q4260" s="24" t="s">
        <v>3311</v>
      </c>
      <c r="R4260" s="24" t="s">
        <v>3922</v>
      </c>
      <c r="S4260" s="24" t="s">
        <v>3313</v>
      </c>
    </row>
    <row r="4261" spans="1:19" x14ac:dyDescent="0.25">
      <c r="A4261" s="24" t="s">
        <v>15680</v>
      </c>
      <c r="B4261" s="24">
        <v>93818418</v>
      </c>
      <c r="C4261" s="24">
        <v>22701226</v>
      </c>
      <c r="D4261" s="24" t="s">
        <v>3302</v>
      </c>
      <c r="E4261" s="24" t="s">
        <v>3303</v>
      </c>
      <c r="F4261" s="24" t="s">
        <v>13899</v>
      </c>
      <c r="G4261" s="24" t="s">
        <v>13791</v>
      </c>
      <c r="H4261" s="24" t="s">
        <v>15677</v>
      </c>
      <c r="I4261" s="24" t="s">
        <v>15678</v>
      </c>
      <c r="J4261" s="24" t="s">
        <v>15681</v>
      </c>
      <c r="N4261" s="24" t="s">
        <v>15682</v>
      </c>
      <c r="O4261" s="24" t="s">
        <v>3326</v>
      </c>
      <c r="Q4261" s="24" t="s">
        <v>3311</v>
      </c>
      <c r="R4261" s="24" t="s">
        <v>3312</v>
      </c>
      <c r="S4261" s="24" t="s">
        <v>3313</v>
      </c>
    </row>
    <row r="4262" spans="1:19" x14ac:dyDescent="0.25">
      <c r="A4262" s="24" t="s">
        <v>15683</v>
      </c>
      <c r="B4262" s="24">
        <v>93818949</v>
      </c>
      <c r="C4262" s="24">
        <v>22701235</v>
      </c>
      <c r="D4262" s="24" t="s">
        <v>3302</v>
      </c>
      <c r="E4262" s="24" t="s">
        <v>3303</v>
      </c>
      <c r="F4262" s="24" t="s">
        <v>13899</v>
      </c>
      <c r="G4262" s="24" t="s">
        <v>13791</v>
      </c>
      <c r="H4262" s="24" t="s">
        <v>15677</v>
      </c>
      <c r="I4262" s="24" t="s">
        <v>15684</v>
      </c>
      <c r="J4262" s="24" t="s">
        <v>15685</v>
      </c>
      <c r="N4262" s="24" t="s">
        <v>9101</v>
      </c>
      <c r="O4262" s="24" t="s">
        <v>3326</v>
      </c>
      <c r="Q4262" s="24" t="s">
        <v>3311</v>
      </c>
      <c r="R4262" s="24" t="s">
        <v>3922</v>
      </c>
      <c r="S4262" s="24" t="s">
        <v>3313</v>
      </c>
    </row>
    <row r="4263" spans="1:19" x14ac:dyDescent="0.25">
      <c r="A4263" s="24" t="s">
        <v>15686</v>
      </c>
      <c r="B4263" s="24">
        <v>93819131</v>
      </c>
      <c r="C4263" s="24">
        <v>22701238</v>
      </c>
      <c r="D4263" s="24" t="s">
        <v>3302</v>
      </c>
      <c r="E4263" s="24" t="s">
        <v>3303</v>
      </c>
      <c r="F4263" s="24" t="s">
        <v>13899</v>
      </c>
      <c r="G4263" s="24" t="s">
        <v>13791</v>
      </c>
      <c r="H4263" s="24" t="s">
        <v>15677</v>
      </c>
      <c r="I4263" s="24" t="s">
        <v>15684</v>
      </c>
      <c r="J4263" s="24" t="s">
        <v>15687</v>
      </c>
      <c r="N4263" s="24" t="s">
        <v>15688</v>
      </c>
      <c r="O4263" s="24" t="s">
        <v>3326</v>
      </c>
      <c r="Q4263" s="24" t="s">
        <v>3311</v>
      </c>
      <c r="R4263" s="24" t="s">
        <v>3312</v>
      </c>
      <c r="S4263" s="24" t="s">
        <v>3313</v>
      </c>
    </row>
    <row r="4264" spans="1:19" x14ac:dyDescent="0.25">
      <c r="A4264" s="24" t="s">
        <v>15689</v>
      </c>
      <c r="B4264" s="24">
        <v>93819323</v>
      </c>
      <c r="C4264" s="24">
        <v>22701241</v>
      </c>
      <c r="D4264" s="24" t="s">
        <v>3302</v>
      </c>
      <c r="E4264" s="24" t="s">
        <v>3303</v>
      </c>
      <c r="F4264" s="24" t="s">
        <v>13899</v>
      </c>
      <c r="G4264" s="24" t="s">
        <v>13791</v>
      </c>
      <c r="H4264" s="24" t="s">
        <v>15677</v>
      </c>
      <c r="I4264" s="24" t="s">
        <v>15690</v>
      </c>
      <c r="J4264" s="24" t="s">
        <v>9151</v>
      </c>
      <c r="N4264" s="24" t="s">
        <v>14102</v>
      </c>
      <c r="O4264" s="24" t="s">
        <v>3326</v>
      </c>
      <c r="Q4264" s="24" t="s">
        <v>3311</v>
      </c>
      <c r="R4264" s="24" t="s">
        <v>3312</v>
      </c>
      <c r="S4264" s="24" t="s">
        <v>3313</v>
      </c>
    </row>
    <row r="4265" spans="1:19" x14ac:dyDescent="0.25">
      <c r="A4265" s="24" t="s">
        <v>15691</v>
      </c>
      <c r="B4265" s="24">
        <v>93819991</v>
      </c>
      <c r="C4265" s="24">
        <v>103657712</v>
      </c>
      <c r="D4265" s="24" t="s">
        <v>3302</v>
      </c>
      <c r="E4265" s="24" t="s">
        <v>3303</v>
      </c>
      <c r="F4265" s="24" t="s">
        <v>13899</v>
      </c>
      <c r="G4265" s="24" t="s">
        <v>13791</v>
      </c>
      <c r="H4265" s="24" t="s">
        <v>15677</v>
      </c>
      <c r="I4265" s="24" t="s">
        <v>15692</v>
      </c>
      <c r="J4265" s="24" t="s">
        <v>15693</v>
      </c>
      <c r="N4265" s="24" t="s">
        <v>4364</v>
      </c>
      <c r="O4265" s="24" t="s">
        <v>3326</v>
      </c>
      <c r="Q4265" s="24" t="s">
        <v>3311</v>
      </c>
      <c r="R4265" s="24" t="s">
        <v>3312</v>
      </c>
      <c r="S4265" s="24" t="s">
        <v>3313</v>
      </c>
    </row>
    <row r="4266" spans="1:19" x14ac:dyDescent="0.25">
      <c r="A4266" s="24" t="s">
        <v>15694</v>
      </c>
      <c r="B4266" s="24">
        <v>93820228</v>
      </c>
      <c r="C4266" s="24">
        <v>22701257</v>
      </c>
      <c r="D4266" s="24" t="s">
        <v>3302</v>
      </c>
      <c r="E4266" s="24" t="s">
        <v>3303</v>
      </c>
      <c r="F4266" s="24" t="s">
        <v>13899</v>
      </c>
      <c r="G4266" s="24" t="s">
        <v>13791</v>
      </c>
      <c r="H4266" s="24" t="s">
        <v>15677</v>
      </c>
      <c r="I4266" s="24" t="s">
        <v>15692</v>
      </c>
      <c r="J4266" s="24" t="s">
        <v>11281</v>
      </c>
      <c r="N4266" s="24" t="s">
        <v>15238</v>
      </c>
      <c r="O4266" s="24" t="s">
        <v>3326</v>
      </c>
      <c r="Q4266" s="24" t="s">
        <v>3311</v>
      </c>
      <c r="R4266" s="24" t="s">
        <v>3312</v>
      </c>
      <c r="S4266" s="24" t="s">
        <v>3313</v>
      </c>
    </row>
    <row r="4267" spans="1:19" x14ac:dyDescent="0.25">
      <c r="A4267" s="24" t="s">
        <v>15695</v>
      </c>
      <c r="B4267" s="24">
        <v>93820750</v>
      </c>
      <c r="C4267" s="24">
        <v>22701266</v>
      </c>
      <c r="D4267" s="24" t="s">
        <v>3302</v>
      </c>
      <c r="E4267" s="24" t="s">
        <v>3303</v>
      </c>
      <c r="F4267" s="24" t="s">
        <v>13899</v>
      </c>
      <c r="G4267" s="24" t="s">
        <v>13791</v>
      </c>
      <c r="H4267" s="24" t="s">
        <v>15677</v>
      </c>
      <c r="I4267" s="24" t="s">
        <v>15696</v>
      </c>
      <c r="J4267" s="24" t="s">
        <v>15697</v>
      </c>
      <c r="N4267" s="24" t="s">
        <v>15229</v>
      </c>
      <c r="O4267" s="24" t="s">
        <v>3326</v>
      </c>
      <c r="Q4267" s="24" t="s">
        <v>3311</v>
      </c>
      <c r="R4267" s="24" t="s">
        <v>3312</v>
      </c>
      <c r="S4267" s="24" t="s">
        <v>3313</v>
      </c>
    </row>
    <row r="4268" spans="1:19" x14ac:dyDescent="0.25">
      <c r="A4268" s="24" t="s">
        <v>15698</v>
      </c>
      <c r="B4268" s="24">
        <v>93820943</v>
      </c>
      <c r="C4268" s="24">
        <v>22701269</v>
      </c>
      <c r="D4268" s="24" t="s">
        <v>3302</v>
      </c>
      <c r="E4268" s="24" t="s">
        <v>3303</v>
      </c>
      <c r="F4268" s="24" t="s">
        <v>13899</v>
      </c>
      <c r="G4268" s="24" t="s">
        <v>13791</v>
      </c>
      <c r="H4268" s="24" t="s">
        <v>15677</v>
      </c>
      <c r="I4268" s="24" t="s">
        <v>15692</v>
      </c>
      <c r="J4268" s="24" t="s">
        <v>3398</v>
      </c>
      <c r="N4268" s="24" t="s">
        <v>9101</v>
      </c>
      <c r="O4268" s="24" t="s">
        <v>3326</v>
      </c>
      <c r="Q4268" s="24" t="s">
        <v>3311</v>
      </c>
      <c r="R4268" s="24" t="s">
        <v>3312</v>
      </c>
      <c r="S4268" s="24" t="s">
        <v>3313</v>
      </c>
    </row>
    <row r="4269" spans="1:19" x14ac:dyDescent="0.25">
      <c r="A4269" s="24" t="s">
        <v>15699</v>
      </c>
      <c r="B4269" s="24">
        <v>93822641</v>
      </c>
      <c r="C4269" s="24">
        <v>22701302</v>
      </c>
      <c r="D4269" s="24" t="s">
        <v>3302</v>
      </c>
      <c r="E4269" s="24" t="s">
        <v>3303</v>
      </c>
      <c r="F4269" s="24" t="s">
        <v>13899</v>
      </c>
      <c r="G4269" s="24" t="s">
        <v>13791</v>
      </c>
      <c r="H4269" s="24" t="s">
        <v>15677</v>
      </c>
      <c r="I4269" s="24" t="s">
        <v>15696</v>
      </c>
      <c r="J4269" s="24" t="s">
        <v>15700</v>
      </c>
      <c r="N4269" s="24" t="s">
        <v>14296</v>
      </c>
      <c r="O4269" s="24" t="s">
        <v>3310</v>
      </c>
      <c r="P4269" s="24" t="s">
        <v>7587</v>
      </c>
      <c r="Q4269" s="24" t="s">
        <v>3311</v>
      </c>
      <c r="R4269" s="24" t="s">
        <v>3312</v>
      </c>
      <c r="S4269" s="24" t="s">
        <v>3313</v>
      </c>
    </row>
    <row r="4270" spans="1:19" x14ac:dyDescent="0.25">
      <c r="A4270" s="24" t="s">
        <v>15701</v>
      </c>
      <c r="B4270" s="24">
        <v>93822881</v>
      </c>
      <c r="C4270" s="24">
        <v>22701306</v>
      </c>
      <c r="D4270" s="24" t="s">
        <v>3302</v>
      </c>
      <c r="E4270" s="24" t="s">
        <v>3303</v>
      </c>
      <c r="F4270" s="24" t="s">
        <v>13899</v>
      </c>
      <c r="G4270" s="24" t="s">
        <v>13791</v>
      </c>
      <c r="H4270" s="24" t="s">
        <v>15677</v>
      </c>
      <c r="I4270" s="24" t="s">
        <v>15696</v>
      </c>
      <c r="J4270" s="24" t="s">
        <v>15702</v>
      </c>
      <c r="N4270" s="24" t="s">
        <v>15703</v>
      </c>
      <c r="O4270" s="24" t="s">
        <v>3310</v>
      </c>
      <c r="P4270" s="24" t="s">
        <v>7587</v>
      </c>
      <c r="Q4270" s="24" t="s">
        <v>3311</v>
      </c>
      <c r="R4270" s="24" t="s">
        <v>3312</v>
      </c>
      <c r="S4270" s="24" t="s">
        <v>3313</v>
      </c>
    </row>
    <row r="4271" spans="1:19" x14ac:dyDescent="0.25">
      <c r="A4271" s="24" t="s">
        <v>15704</v>
      </c>
      <c r="B4271" s="24">
        <v>93823125</v>
      </c>
      <c r="C4271" s="24">
        <v>22701309</v>
      </c>
      <c r="D4271" s="24" t="s">
        <v>3302</v>
      </c>
      <c r="E4271" s="24" t="s">
        <v>3303</v>
      </c>
      <c r="F4271" s="24" t="s">
        <v>13899</v>
      </c>
      <c r="G4271" s="24" t="s">
        <v>13791</v>
      </c>
      <c r="H4271" s="24" t="s">
        <v>15677</v>
      </c>
      <c r="I4271" s="24" t="s">
        <v>15696</v>
      </c>
      <c r="J4271" s="24" t="s">
        <v>15705</v>
      </c>
      <c r="N4271" s="24" t="s">
        <v>15396</v>
      </c>
      <c r="O4271" s="24" t="s">
        <v>3326</v>
      </c>
      <c r="Q4271" s="24" t="s">
        <v>3311</v>
      </c>
      <c r="R4271" s="24" t="s">
        <v>3312</v>
      </c>
      <c r="S4271" s="24" t="s">
        <v>3313</v>
      </c>
    </row>
    <row r="4272" spans="1:19" x14ac:dyDescent="0.25">
      <c r="A4272" s="24" t="s">
        <v>15706</v>
      </c>
      <c r="B4272" s="24">
        <v>93823502</v>
      </c>
      <c r="C4272" s="24">
        <v>22701315</v>
      </c>
      <c r="D4272" s="24" t="s">
        <v>3302</v>
      </c>
      <c r="E4272" s="24" t="s">
        <v>3303</v>
      </c>
      <c r="F4272" s="24" t="s">
        <v>13899</v>
      </c>
      <c r="G4272" s="24" t="s">
        <v>13791</v>
      </c>
      <c r="H4272" s="24" t="s">
        <v>15677</v>
      </c>
      <c r="I4272" s="24" t="s">
        <v>15696</v>
      </c>
      <c r="J4272" s="24" t="s">
        <v>15044</v>
      </c>
      <c r="N4272" s="24" t="s">
        <v>9834</v>
      </c>
      <c r="O4272" s="24" t="s">
        <v>3326</v>
      </c>
      <c r="Q4272" s="24" t="s">
        <v>3311</v>
      </c>
      <c r="R4272" s="24" t="s">
        <v>3312</v>
      </c>
      <c r="S4272" s="24" t="s">
        <v>3313</v>
      </c>
    </row>
    <row r="4273" spans="1:19" x14ac:dyDescent="0.25">
      <c r="A4273" s="24" t="s">
        <v>15707</v>
      </c>
      <c r="B4273" s="24">
        <v>93823693</v>
      </c>
      <c r="C4273" s="24">
        <v>22701318</v>
      </c>
      <c r="D4273" s="24" t="s">
        <v>3302</v>
      </c>
      <c r="E4273" s="24" t="s">
        <v>3303</v>
      </c>
      <c r="F4273" s="24" t="s">
        <v>13899</v>
      </c>
      <c r="G4273" s="24" t="s">
        <v>13791</v>
      </c>
      <c r="H4273" s="24" t="s">
        <v>15677</v>
      </c>
      <c r="I4273" s="24" t="s">
        <v>15696</v>
      </c>
      <c r="J4273" s="24" t="s">
        <v>15708</v>
      </c>
      <c r="N4273" s="24" t="s">
        <v>15709</v>
      </c>
      <c r="O4273" s="24" t="s">
        <v>3326</v>
      </c>
      <c r="Q4273" s="24" t="s">
        <v>3311</v>
      </c>
      <c r="R4273" s="24" t="s">
        <v>3312</v>
      </c>
      <c r="S4273" s="24" t="s">
        <v>3313</v>
      </c>
    </row>
    <row r="4274" spans="1:19" x14ac:dyDescent="0.25">
      <c r="A4274" s="24" t="s">
        <v>15710</v>
      </c>
      <c r="B4274" s="24">
        <v>93824079</v>
      </c>
      <c r="C4274" s="24">
        <v>22701325</v>
      </c>
      <c r="D4274" s="24" t="s">
        <v>3302</v>
      </c>
      <c r="E4274" s="24" t="s">
        <v>3303</v>
      </c>
      <c r="F4274" s="24" t="s">
        <v>13899</v>
      </c>
      <c r="G4274" s="24" t="s">
        <v>13791</v>
      </c>
      <c r="H4274" s="24" t="s">
        <v>15677</v>
      </c>
      <c r="I4274" s="24" t="s">
        <v>15696</v>
      </c>
      <c r="J4274" s="24" t="s">
        <v>4814</v>
      </c>
      <c r="N4274" s="24" t="s">
        <v>15711</v>
      </c>
      <c r="O4274" s="24" t="s">
        <v>3326</v>
      </c>
      <c r="Q4274" s="24" t="s">
        <v>3311</v>
      </c>
      <c r="R4274" s="24" t="s">
        <v>3327</v>
      </c>
      <c r="S4274" s="24" t="s">
        <v>3313</v>
      </c>
    </row>
    <row r="4275" spans="1:19" x14ac:dyDescent="0.25">
      <c r="A4275" s="24" t="s">
        <v>15712</v>
      </c>
      <c r="B4275" s="24">
        <v>93824273</v>
      </c>
      <c r="C4275" s="24">
        <v>22701332</v>
      </c>
      <c r="D4275" s="24" t="s">
        <v>3302</v>
      </c>
      <c r="E4275" s="24" t="s">
        <v>3303</v>
      </c>
      <c r="F4275" s="24" t="s">
        <v>13899</v>
      </c>
      <c r="G4275" s="24" t="s">
        <v>13791</v>
      </c>
      <c r="H4275" s="24" t="s">
        <v>15677</v>
      </c>
      <c r="I4275" s="24" t="s">
        <v>15696</v>
      </c>
      <c r="J4275" s="24" t="s">
        <v>15713</v>
      </c>
      <c r="N4275" s="24" t="s">
        <v>15658</v>
      </c>
      <c r="O4275" s="24" t="s">
        <v>3326</v>
      </c>
      <c r="Q4275" s="24" t="s">
        <v>3311</v>
      </c>
      <c r="R4275" s="24" t="s">
        <v>3312</v>
      </c>
      <c r="S4275" s="24" t="s">
        <v>3313</v>
      </c>
    </row>
    <row r="4276" spans="1:19" x14ac:dyDescent="0.25">
      <c r="A4276" s="24" t="s">
        <v>15714</v>
      </c>
      <c r="B4276" s="24">
        <v>93824448</v>
      </c>
      <c r="C4276" s="24">
        <v>22701335</v>
      </c>
      <c r="D4276" s="24" t="s">
        <v>3302</v>
      </c>
      <c r="E4276" s="24" t="s">
        <v>3303</v>
      </c>
      <c r="F4276" s="24" t="s">
        <v>13899</v>
      </c>
      <c r="G4276" s="24" t="s">
        <v>13791</v>
      </c>
      <c r="H4276" s="24" t="s">
        <v>15677</v>
      </c>
      <c r="I4276" s="24" t="s">
        <v>15696</v>
      </c>
      <c r="J4276" s="24" t="s">
        <v>5925</v>
      </c>
      <c r="N4276" s="24" t="s">
        <v>15396</v>
      </c>
      <c r="O4276" s="24" t="s">
        <v>3326</v>
      </c>
      <c r="Q4276" s="24" t="s">
        <v>3311</v>
      </c>
      <c r="R4276" s="24" t="s">
        <v>3922</v>
      </c>
      <c r="S4276" s="24" t="s">
        <v>3313</v>
      </c>
    </row>
    <row r="4277" spans="1:19" x14ac:dyDescent="0.25">
      <c r="A4277" s="24" t="s">
        <v>15715</v>
      </c>
      <c r="B4277" s="24">
        <v>93824672</v>
      </c>
      <c r="C4277" s="24">
        <v>22701338</v>
      </c>
      <c r="D4277" s="24" t="s">
        <v>3302</v>
      </c>
      <c r="E4277" s="24" t="s">
        <v>3303</v>
      </c>
      <c r="F4277" s="24" t="s">
        <v>13899</v>
      </c>
      <c r="G4277" s="24" t="s">
        <v>13791</v>
      </c>
      <c r="H4277" s="24" t="s">
        <v>15677</v>
      </c>
      <c r="I4277" s="24" t="s">
        <v>15696</v>
      </c>
      <c r="J4277" s="24" t="s">
        <v>13473</v>
      </c>
      <c r="N4277" s="24" t="s">
        <v>15033</v>
      </c>
      <c r="O4277" s="24" t="s">
        <v>3326</v>
      </c>
      <c r="Q4277" s="24" t="s">
        <v>3311</v>
      </c>
      <c r="R4277" s="24" t="s">
        <v>3312</v>
      </c>
      <c r="S4277" s="24" t="s">
        <v>3313</v>
      </c>
    </row>
    <row r="4278" spans="1:19" x14ac:dyDescent="0.25">
      <c r="A4278" s="24" t="s">
        <v>15716</v>
      </c>
      <c r="B4278" s="24">
        <v>93824876</v>
      </c>
      <c r="C4278" s="24">
        <v>22701343</v>
      </c>
      <c r="D4278" s="24" t="s">
        <v>3302</v>
      </c>
      <c r="E4278" s="24" t="s">
        <v>3303</v>
      </c>
      <c r="F4278" s="24" t="s">
        <v>13899</v>
      </c>
      <c r="G4278" s="24" t="s">
        <v>13791</v>
      </c>
      <c r="H4278" s="24" t="s">
        <v>15677</v>
      </c>
      <c r="I4278" s="24" t="s">
        <v>15696</v>
      </c>
      <c r="J4278" s="24" t="s">
        <v>140</v>
      </c>
      <c r="N4278" s="24" t="s">
        <v>15717</v>
      </c>
      <c r="O4278" s="24" t="s">
        <v>3326</v>
      </c>
      <c r="Q4278" s="24" t="s">
        <v>3311</v>
      </c>
      <c r="R4278" s="24" t="s">
        <v>3312</v>
      </c>
      <c r="S4278" s="24" t="s">
        <v>3313</v>
      </c>
    </row>
    <row r="4279" spans="1:19" x14ac:dyDescent="0.25">
      <c r="A4279" s="24" t="s">
        <v>15718</v>
      </c>
      <c r="B4279" s="24">
        <v>93825062</v>
      </c>
      <c r="C4279" s="24">
        <v>103657721</v>
      </c>
      <c r="D4279" s="24" t="s">
        <v>3302</v>
      </c>
      <c r="E4279" s="24" t="s">
        <v>3303</v>
      </c>
      <c r="F4279" s="24" t="s">
        <v>13899</v>
      </c>
      <c r="G4279" s="24" t="s">
        <v>13791</v>
      </c>
      <c r="H4279" s="24" t="s">
        <v>15677</v>
      </c>
      <c r="I4279" s="24" t="s">
        <v>15696</v>
      </c>
      <c r="J4279" s="24" t="s">
        <v>14368</v>
      </c>
      <c r="N4279" s="24" t="s">
        <v>15033</v>
      </c>
      <c r="O4279" s="24" t="s">
        <v>3326</v>
      </c>
      <c r="Q4279" s="24" t="s">
        <v>3311</v>
      </c>
      <c r="R4279" s="24" t="s">
        <v>3312</v>
      </c>
      <c r="S4279" s="24" t="s">
        <v>3313</v>
      </c>
    </row>
    <row r="4280" spans="1:19" x14ac:dyDescent="0.25">
      <c r="A4280" s="24" t="s">
        <v>15719</v>
      </c>
      <c r="B4280" s="24">
        <v>93825260</v>
      </c>
      <c r="C4280" s="24">
        <v>22701349</v>
      </c>
      <c r="D4280" s="24" t="s">
        <v>3302</v>
      </c>
      <c r="E4280" s="24" t="s">
        <v>3303</v>
      </c>
      <c r="F4280" s="24" t="s">
        <v>13899</v>
      </c>
      <c r="G4280" s="24" t="s">
        <v>13791</v>
      </c>
      <c r="H4280" s="24" t="s">
        <v>15677</v>
      </c>
      <c r="I4280" s="24" t="s">
        <v>15720</v>
      </c>
      <c r="J4280" s="24" t="s">
        <v>15721</v>
      </c>
      <c r="N4280" s="24" t="s">
        <v>5162</v>
      </c>
      <c r="O4280" s="24" t="s">
        <v>3326</v>
      </c>
      <c r="Q4280" s="24" t="s">
        <v>3311</v>
      </c>
      <c r="R4280" s="24" t="s">
        <v>3922</v>
      </c>
      <c r="S4280" s="24" t="s">
        <v>3313</v>
      </c>
    </row>
    <row r="4281" spans="1:19" x14ac:dyDescent="0.25">
      <c r="A4281" s="24" t="s">
        <v>15722</v>
      </c>
      <c r="B4281" s="24">
        <v>93825469</v>
      </c>
      <c r="C4281" s="24">
        <v>22701352</v>
      </c>
      <c r="D4281" s="24" t="s">
        <v>3302</v>
      </c>
      <c r="E4281" s="24" t="s">
        <v>3303</v>
      </c>
      <c r="F4281" s="24" t="s">
        <v>13899</v>
      </c>
      <c r="G4281" s="24" t="s">
        <v>13791</v>
      </c>
      <c r="H4281" s="24" t="s">
        <v>15677</v>
      </c>
      <c r="I4281" s="24" t="s">
        <v>15723</v>
      </c>
      <c r="J4281" s="24" t="s">
        <v>15724</v>
      </c>
      <c r="N4281" s="24" t="s">
        <v>15725</v>
      </c>
      <c r="O4281" s="24" t="s">
        <v>3326</v>
      </c>
      <c r="Q4281" s="24" t="s">
        <v>3311</v>
      </c>
      <c r="R4281" s="24" t="s">
        <v>3312</v>
      </c>
      <c r="S4281" s="24" t="s">
        <v>3313</v>
      </c>
    </row>
    <row r="4282" spans="1:19" x14ac:dyDescent="0.25">
      <c r="A4282" s="24" t="s">
        <v>15726</v>
      </c>
      <c r="B4282" s="24">
        <v>93825658</v>
      </c>
      <c r="C4282" s="24">
        <v>22701355</v>
      </c>
      <c r="D4282" s="24" t="s">
        <v>3302</v>
      </c>
      <c r="E4282" s="24" t="s">
        <v>3303</v>
      </c>
      <c r="F4282" s="24" t="s">
        <v>13899</v>
      </c>
      <c r="G4282" s="24" t="s">
        <v>13791</v>
      </c>
      <c r="H4282" s="24" t="s">
        <v>15677</v>
      </c>
      <c r="I4282" s="24" t="s">
        <v>15727</v>
      </c>
      <c r="J4282" s="24" t="s">
        <v>5161</v>
      </c>
      <c r="N4282" s="24" t="s">
        <v>15728</v>
      </c>
      <c r="O4282" s="24" t="s">
        <v>3326</v>
      </c>
      <c r="Q4282" s="24" t="s">
        <v>3311</v>
      </c>
      <c r="R4282" s="24" t="s">
        <v>3312</v>
      </c>
      <c r="S4282" s="24" t="s">
        <v>3313</v>
      </c>
    </row>
    <row r="4283" spans="1:19" x14ac:dyDescent="0.25">
      <c r="A4283" s="24" t="s">
        <v>15729</v>
      </c>
      <c r="B4283" s="24">
        <v>93826918</v>
      </c>
      <c r="C4283" s="24">
        <v>22701375</v>
      </c>
      <c r="D4283" s="24" t="s">
        <v>3302</v>
      </c>
      <c r="E4283" s="24" t="s">
        <v>3303</v>
      </c>
      <c r="F4283" s="24" t="s">
        <v>13899</v>
      </c>
      <c r="G4283" s="24" t="s">
        <v>13791</v>
      </c>
      <c r="H4283" s="24" t="s">
        <v>15677</v>
      </c>
      <c r="I4283" s="24" t="s">
        <v>15730</v>
      </c>
      <c r="J4283" s="24" t="s">
        <v>15731</v>
      </c>
      <c r="N4283" s="24" t="s">
        <v>14701</v>
      </c>
      <c r="O4283" s="24" t="s">
        <v>3310</v>
      </c>
      <c r="P4283" s="24" t="s">
        <v>14181</v>
      </c>
      <c r="Q4283" s="24" t="s">
        <v>3311</v>
      </c>
      <c r="R4283" s="24" t="s">
        <v>3312</v>
      </c>
      <c r="S4283" s="24" t="s">
        <v>3313</v>
      </c>
    </row>
    <row r="4284" spans="1:19" x14ac:dyDescent="0.25">
      <c r="A4284" s="24" t="s">
        <v>15732</v>
      </c>
      <c r="B4284" s="24">
        <v>93828757</v>
      </c>
      <c r="C4284" s="24">
        <v>22701415</v>
      </c>
      <c r="D4284" s="24" t="s">
        <v>3302</v>
      </c>
      <c r="E4284" s="24" t="s">
        <v>3303</v>
      </c>
      <c r="F4284" s="24" t="s">
        <v>13899</v>
      </c>
      <c r="G4284" s="24" t="s">
        <v>13791</v>
      </c>
      <c r="H4284" s="24" t="s">
        <v>15677</v>
      </c>
      <c r="I4284" s="24" t="s">
        <v>15733</v>
      </c>
      <c r="J4284" s="24" t="s">
        <v>15734</v>
      </c>
      <c r="N4284" s="24" t="s">
        <v>15735</v>
      </c>
      <c r="O4284" s="24" t="s">
        <v>3326</v>
      </c>
      <c r="Q4284" s="24" t="s">
        <v>3311</v>
      </c>
      <c r="R4284" s="24" t="s">
        <v>3312</v>
      </c>
      <c r="S4284" s="24" t="s">
        <v>3313</v>
      </c>
    </row>
    <row r="4285" spans="1:19" x14ac:dyDescent="0.25">
      <c r="A4285" s="24" t="s">
        <v>15736</v>
      </c>
      <c r="B4285" s="24">
        <v>93828950</v>
      </c>
      <c r="C4285" s="24">
        <v>22701420</v>
      </c>
      <c r="D4285" s="24" t="s">
        <v>3302</v>
      </c>
      <c r="E4285" s="24" t="s">
        <v>3303</v>
      </c>
      <c r="F4285" s="24" t="s">
        <v>13899</v>
      </c>
      <c r="G4285" s="24" t="s">
        <v>13791</v>
      </c>
      <c r="H4285" s="24" t="s">
        <v>15677</v>
      </c>
      <c r="I4285" s="24" t="s">
        <v>15733</v>
      </c>
      <c r="J4285" s="24" t="s">
        <v>15737</v>
      </c>
      <c r="N4285" s="24" t="s">
        <v>14697</v>
      </c>
      <c r="O4285" s="24" t="s">
        <v>3326</v>
      </c>
      <c r="Q4285" s="24" t="s">
        <v>3311</v>
      </c>
      <c r="R4285" s="24" t="s">
        <v>3312</v>
      </c>
      <c r="S4285" s="24" t="s">
        <v>3313</v>
      </c>
    </row>
    <row r="4286" spans="1:19" x14ac:dyDescent="0.25">
      <c r="A4286" s="24" t="s">
        <v>15738</v>
      </c>
      <c r="B4286" s="24">
        <v>93829165</v>
      </c>
      <c r="C4286" s="24">
        <v>22701423</v>
      </c>
      <c r="D4286" s="24" t="s">
        <v>3302</v>
      </c>
      <c r="E4286" s="24" t="s">
        <v>3303</v>
      </c>
      <c r="F4286" s="24" t="s">
        <v>13899</v>
      </c>
      <c r="G4286" s="24" t="s">
        <v>13791</v>
      </c>
      <c r="H4286" s="24" t="s">
        <v>15677</v>
      </c>
      <c r="I4286" s="24" t="s">
        <v>15733</v>
      </c>
      <c r="J4286" s="24" t="s">
        <v>15739</v>
      </c>
      <c r="N4286" s="24" t="s">
        <v>15740</v>
      </c>
      <c r="O4286" s="24" t="s">
        <v>3326</v>
      </c>
      <c r="Q4286" s="24" t="s">
        <v>3311</v>
      </c>
      <c r="R4286" s="24" t="s">
        <v>3312</v>
      </c>
      <c r="S4286" s="24" t="s">
        <v>3313</v>
      </c>
    </row>
    <row r="4287" spans="1:19" x14ac:dyDescent="0.25">
      <c r="A4287" s="24" t="s">
        <v>15741</v>
      </c>
      <c r="B4287" s="24">
        <v>93829346</v>
      </c>
      <c r="C4287" s="24">
        <v>22701436</v>
      </c>
      <c r="D4287" s="24" t="s">
        <v>3302</v>
      </c>
      <c r="E4287" s="24" t="s">
        <v>3303</v>
      </c>
      <c r="F4287" s="24" t="s">
        <v>13899</v>
      </c>
      <c r="G4287" s="24" t="s">
        <v>13791</v>
      </c>
      <c r="H4287" s="24" t="s">
        <v>15677</v>
      </c>
      <c r="I4287" s="24" t="s">
        <v>15742</v>
      </c>
      <c r="J4287" s="24" t="s">
        <v>15338</v>
      </c>
      <c r="N4287" s="24" t="s">
        <v>14169</v>
      </c>
      <c r="O4287" s="24" t="s">
        <v>3326</v>
      </c>
      <c r="Q4287" s="24" t="s">
        <v>3311</v>
      </c>
      <c r="R4287" s="24" t="s">
        <v>3312</v>
      </c>
      <c r="S4287" s="24" t="s">
        <v>3313</v>
      </c>
    </row>
    <row r="4288" spans="1:19" x14ac:dyDescent="0.25">
      <c r="A4288" s="24" t="s">
        <v>15743</v>
      </c>
      <c r="B4288" s="24">
        <v>93829728</v>
      </c>
      <c r="C4288" s="24">
        <v>22701442</v>
      </c>
      <c r="D4288" s="24" t="s">
        <v>3302</v>
      </c>
      <c r="E4288" s="24" t="s">
        <v>3303</v>
      </c>
      <c r="F4288" s="24" t="s">
        <v>13899</v>
      </c>
      <c r="G4288" s="24" t="s">
        <v>13791</v>
      </c>
      <c r="H4288" s="24" t="s">
        <v>15677</v>
      </c>
      <c r="I4288" s="24" t="s">
        <v>15742</v>
      </c>
      <c r="J4288" s="24" t="s">
        <v>7244</v>
      </c>
      <c r="N4288" s="24" t="s">
        <v>15744</v>
      </c>
      <c r="O4288" s="24" t="s">
        <v>3326</v>
      </c>
      <c r="Q4288" s="24" t="s">
        <v>3311</v>
      </c>
      <c r="R4288" s="24" t="s">
        <v>3922</v>
      </c>
      <c r="S4288" s="24" t="s">
        <v>3313</v>
      </c>
    </row>
    <row r="4289" spans="1:19" x14ac:dyDescent="0.25">
      <c r="A4289" s="24" t="s">
        <v>15745</v>
      </c>
      <c r="B4289" s="24">
        <v>93829915</v>
      </c>
      <c r="C4289" s="24">
        <v>22701445</v>
      </c>
      <c r="D4289" s="24" t="s">
        <v>3302</v>
      </c>
      <c r="E4289" s="24" t="s">
        <v>3303</v>
      </c>
      <c r="F4289" s="24" t="s">
        <v>13899</v>
      </c>
      <c r="G4289" s="24" t="s">
        <v>13791</v>
      </c>
      <c r="H4289" s="24" t="s">
        <v>15677</v>
      </c>
      <c r="I4289" s="24" t="s">
        <v>15742</v>
      </c>
      <c r="J4289" s="24" t="s">
        <v>4002</v>
      </c>
      <c r="N4289" s="24" t="s">
        <v>11353</v>
      </c>
      <c r="O4289" s="24" t="s">
        <v>3316</v>
      </c>
      <c r="P4289" s="24" t="s">
        <v>7587</v>
      </c>
      <c r="Q4289" s="24" t="s">
        <v>3311</v>
      </c>
      <c r="R4289" s="24" t="s">
        <v>3922</v>
      </c>
      <c r="S4289" s="24" t="s">
        <v>3313</v>
      </c>
    </row>
    <row r="4290" spans="1:19" x14ac:dyDescent="0.25">
      <c r="A4290" s="24" t="s">
        <v>15746</v>
      </c>
      <c r="B4290" s="24">
        <v>93830165</v>
      </c>
      <c r="C4290" s="24">
        <v>22701451</v>
      </c>
      <c r="D4290" s="24" t="s">
        <v>3302</v>
      </c>
      <c r="E4290" s="24" t="s">
        <v>3303</v>
      </c>
      <c r="F4290" s="24" t="s">
        <v>13899</v>
      </c>
      <c r="G4290" s="24" t="s">
        <v>13791</v>
      </c>
      <c r="H4290" s="24" t="s">
        <v>15677</v>
      </c>
      <c r="I4290" s="24" t="s">
        <v>15742</v>
      </c>
      <c r="J4290" s="24" t="s">
        <v>15747</v>
      </c>
      <c r="N4290" s="24" t="s">
        <v>15748</v>
      </c>
      <c r="O4290" s="24" t="s">
        <v>3326</v>
      </c>
      <c r="Q4290" s="24" t="s">
        <v>3311</v>
      </c>
      <c r="R4290" s="24" t="s">
        <v>3312</v>
      </c>
      <c r="S4290" s="24" t="s">
        <v>3313</v>
      </c>
    </row>
    <row r="4291" spans="1:19" x14ac:dyDescent="0.25">
      <c r="A4291" s="24" t="s">
        <v>15749</v>
      </c>
      <c r="B4291" s="24">
        <v>93830553</v>
      </c>
      <c r="C4291" s="24">
        <v>22701457</v>
      </c>
      <c r="D4291" s="24" t="s">
        <v>3302</v>
      </c>
      <c r="E4291" s="24" t="s">
        <v>3303</v>
      </c>
      <c r="F4291" s="24" t="s">
        <v>13899</v>
      </c>
      <c r="G4291" s="24" t="s">
        <v>13791</v>
      </c>
      <c r="H4291" s="24" t="s">
        <v>15677</v>
      </c>
      <c r="I4291" s="24" t="s">
        <v>15750</v>
      </c>
      <c r="J4291" s="24" t="s">
        <v>15751</v>
      </c>
      <c r="N4291" s="24" t="s">
        <v>15229</v>
      </c>
      <c r="O4291" s="24" t="s">
        <v>3326</v>
      </c>
      <c r="Q4291" s="24" t="s">
        <v>3311</v>
      </c>
      <c r="R4291" s="24" t="s">
        <v>3312</v>
      </c>
      <c r="S4291" s="24" t="s">
        <v>3313</v>
      </c>
    </row>
    <row r="4292" spans="1:19" x14ac:dyDescent="0.25">
      <c r="A4292" s="24" t="s">
        <v>15752</v>
      </c>
      <c r="B4292" s="24">
        <v>93830739</v>
      </c>
      <c r="C4292" s="24">
        <v>22701460</v>
      </c>
      <c r="D4292" s="24" t="s">
        <v>3302</v>
      </c>
      <c r="E4292" s="24" t="s">
        <v>3303</v>
      </c>
      <c r="F4292" s="24" t="s">
        <v>13899</v>
      </c>
      <c r="G4292" s="24" t="s">
        <v>13791</v>
      </c>
      <c r="H4292" s="24" t="s">
        <v>15677</v>
      </c>
      <c r="I4292" s="24" t="s">
        <v>15750</v>
      </c>
      <c r="J4292" s="24" t="s">
        <v>8545</v>
      </c>
      <c r="N4292" s="24" t="s">
        <v>15753</v>
      </c>
      <c r="O4292" s="24" t="s">
        <v>3326</v>
      </c>
      <c r="Q4292" s="24" t="s">
        <v>3311</v>
      </c>
      <c r="R4292" s="24" t="s">
        <v>3922</v>
      </c>
      <c r="S4292" s="24" t="s">
        <v>3313</v>
      </c>
    </row>
    <row r="4293" spans="1:19" x14ac:dyDescent="0.25">
      <c r="A4293" s="24" t="s">
        <v>15754</v>
      </c>
      <c r="B4293" s="24">
        <v>93830926</v>
      </c>
      <c r="C4293" s="24">
        <v>22701463</v>
      </c>
      <c r="D4293" s="24" t="s">
        <v>3302</v>
      </c>
      <c r="E4293" s="24" t="s">
        <v>3303</v>
      </c>
      <c r="F4293" s="24" t="s">
        <v>13899</v>
      </c>
      <c r="G4293" s="24" t="s">
        <v>13791</v>
      </c>
      <c r="H4293" s="24" t="s">
        <v>15677</v>
      </c>
      <c r="I4293" s="24" t="s">
        <v>15755</v>
      </c>
      <c r="J4293" s="24" t="s">
        <v>15756</v>
      </c>
      <c r="N4293" s="24" t="s">
        <v>5162</v>
      </c>
      <c r="O4293" s="24" t="s">
        <v>3326</v>
      </c>
      <c r="Q4293" s="24" t="s">
        <v>3311</v>
      </c>
      <c r="R4293" s="24" t="s">
        <v>3312</v>
      </c>
      <c r="S4293" s="24" t="s">
        <v>3313</v>
      </c>
    </row>
    <row r="4294" spans="1:19" x14ac:dyDescent="0.25">
      <c r="A4294" s="24" t="s">
        <v>15757</v>
      </c>
      <c r="B4294" s="24">
        <v>93831090</v>
      </c>
      <c r="C4294" s="24">
        <v>22701466</v>
      </c>
      <c r="D4294" s="24" t="s">
        <v>3302</v>
      </c>
      <c r="E4294" s="24" t="s">
        <v>3303</v>
      </c>
      <c r="F4294" s="24" t="s">
        <v>13899</v>
      </c>
      <c r="G4294" s="24" t="s">
        <v>13791</v>
      </c>
      <c r="H4294" s="24" t="s">
        <v>15677</v>
      </c>
      <c r="I4294" s="24" t="s">
        <v>15758</v>
      </c>
      <c r="J4294" s="24" t="s">
        <v>9006</v>
      </c>
      <c r="N4294" s="24" t="s">
        <v>14858</v>
      </c>
    </row>
    <row r="4295" spans="1:19" x14ac:dyDescent="0.25">
      <c r="A4295" s="24" t="s">
        <v>15759</v>
      </c>
      <c r="B4295" s="24">
        <v>93831699</v>
      </c>
      <c r="C4295" s="24">
        <v>103657355</v>
      </c>
      <c r="D4295" s="24" t="s">
        <v>3302</v>
      </c>
      <c r="E4295" s="24" t="s">
        <v>3303</v>
      </c>
      <c r="F4295" s="24" t="s">
        <v>13899</v>
      </c>
      <c r="G4295" s="24" t="s">
        <v>13791</v>
      </c>
      <c r="H4295" s="24" t="s">
        <v>15677</v>
      </c>
      <c r="I4295" s="24" t="s">
        <v>15758</v>
      </c>
      <c r="J4295" s="24" t="s">
        <v>15760</v>
      </c>
      <c r="N4295" s="24" t="s">
        <v>15229</v>
      </c>
      <c r="O4295" s="24" t="s">
        <v>3326</v>
      </c>
      <c r="Q4295" s="24" t="s">
        <v>3311</v>
      </c>
      <c r="R4295" s="24" t="s">
        <v>3922</v>
      </c>
      <c r="S4295" s="24" t="s">
        <v>3313</v>
      </c>
    </row>
    <row r="4296" spans="1:19" x14ac:dyDescent="0.25">
      <c r="A4296" s="24" t="s">
        <v>15761</v>
      </c>
      <c r="B4296" s="24">
        <v>93832041</v>
      </c>
      <c r="C4296" s="24">
        <v>103657276</v>
      </c>
      <c r="D4296" s="24" t="s">
        <v>3302</v>
      </c>
      <c r="E4296" s="24" t="s">
        <v>3303</v>
      </c>
      <c r="F4296" s="24" t="s">
        <v>13899</v>
      </c>
      <c r="G4296" s="24" t="s">
        <v>13791</v>
      </c>
      <c r="H4296" s="24" t="s">
        <v>15677</v>
      </c>
      <c r="I4296" s="24" t="s">
        <v>15758</v>
      </c>
      <c r="J4296" s="24" t="s">
        <v>292</v>
      </c>
      <c r="N4296" s="24" t="s">
        <v>15762</v>
      </c>
      <c r="O4296" s="24" t="s">
        <v>3326</v>
      </c>
      <c r="Q4296" s="24" t="s">
        <v>3311</v>
      </c>
      <c r="R4296" s="24" t="s">
        <v>3922</v>
      </c>
      <c r="S4296" s="24" t="s">
        <v>3313</v>
      </c>
    </row>
    <row r="4297" spans="1:19" x14ac:dyDescent="0.25">
      <c r="A4297" s="24" t="s">
        <v>15763</v>
      </c>
      <c r="B4297" s="24">
        <v>93832224</v>
      </c>
      <c r="C4297" s="24">
        <v>22701494</v>
      </c>
      <c r="D4297" s="24" t="s">
        <v>3302</v>
      </c>
      <c r="E4297" s="24" t="s">
        <v>3303</v>
      </c>
      <c r="F4297" s="24" t="s">
        <v>13899</v>
      </c>
      <c r="G4297" s="24" t="s">
        <v>13791</v>
      </c>
      <c r="H4297" s="24" t="s">
        <v>15677</v>
      </c>
      <c r="I4297" s="24" t="s">
        <v>15758</v>
      </c>
      <c r="J4297" s="24" t="s">
        <v>15764</v>
      </c>
      <c r="N4297" s="24" t="s">
        <v>15765</v>
      </c>
      <c r="O4297" s="24" t="s">
        <v>3326</v>
      </c>
      <c r="Q4297" s="24" t="s">
        <v>3311</v>
      </c>
      <c r="R4297" s="24" t="s">
        <v>3922</v>
      </c>
      <c r="S4297" s="24" t="s">
        <v>3313</v>
      </c>
    </row>
    <row r="4298" spans="1:19" x14ac:dyDescent="0.25">
      <c r="A4298" s="24" t="s">
        <v>15766</v>
      </c>
      <c r="B4298" s="24">
        <v>93832394</v>
      </c>
      <c r="C4298" s="24">
        <v>103657467</v>
      </c>
      <c r="D4298" s="24" t="s">
        <v>3302</v>
      </c>
      <c r="E4298" s="24" t="s">
        <v>3303</v>
      </c>
      <c r="F4298" s="24" t="s">
        <v>13899</v>
      </c>
      <c r="G4298" s="24" t="s">
        <v>13791</v>
      </c>
      <c r="H4298" s="24" t="s">
        <v>15677</v>
      </c>
      <c r="I4298" s="24" t="s">
        <v>15742</v>
      </c>
      <c r="J4298" s="24" t="s">
        <v>15767</v>
      </c>
      <c r="N4298" s="24" t="s">
        <v>14597</v>
      </c>
      <c r="O4298" s="24" t="s">
        <v>3326</v>
      </c>
      <c r="Q4298" s="24" t="s">
        <v>3311</v>
      </c>
      <c r="R4298" s="24" t="s">
        <v>3312</v>
      </c>
      <c r="S4298" s="24" t="s">
        <v>3313</v>
      </c>
    </row>
    <row r="4299" spans="1:19" x14ac:dyDescent="0.25">
      <c r="A4299" s="24" t="s">
        <v>15768</v>
      </c>
      <c r="B4299" s="24">
        <v>93833296</v>
      </c>
      <c r="C4299" s="24">
        <v>22701511</v>
      </c>
      <c r="D4299" s="24" t="s">
        <v>3302</v>
      </c>
      <c r="E4299" s="24" t="s">
        <v>3303</v>
      </c>
      <c r="F4299" s="24" t="s">
        <v>13899</v>
      </c>
      <c r="G4299" s="24" t="s">
        <v>13791</v>
      </c>
      <c r="H4299" s="24" t="s">
        <v>15677</v>
      </c>
      <c r="I4299" s="24" t="s">
        <v>15742</v>
      </c>
      <c r="J4299" s="24" t="s">
        <v>15769</v>
      </c>
      <c r="N4299" s="24" t="s">
        <v>15770</v>
      </c>
      <c r="O4299" s="24" t="s">
        <v>3326</v>
      </c>
      <c r="Q4299" s="24" t="s">
        <v>3311</v>
      </c>
      <c r="R4299" s="24" t="s">
        <v>3922</v>
      </c>
      <c r="S4299" s="24" t="s">
        <v>3313</v>
      </c>
    </row>
    <row r="4300" spans="1:19" x14ac:dyDescent="0.25">
      <c r="A4300" s="24" t="s">
        <v>15771</v>
      </c>
      <c r="B4300" s="24">
        <v>93833504</v>
      </c>
      <c r="C4300" s="24">
        <v>22701514</v>
      </c>
      <c r="D4300" s="24" t="s">
        <v>3302</v>
      </c>
      <c r="E4300" s="24" t="s">
        <v>3303</v>
      </c>
      <c r="F4300" s="24" t="s">
        <v>13899</v>
      </c>
      <c r="G4300" s="24" t="s">
        <v>13791</v>
      </c>
      <c r="H4300" s="24" t="s">
        <v>15677</v>
      </c>
      <c r="I4300" s="24" t="s">
        <v>15742</v>
      </c>
      <c r="J4300" s="24" t="s">
        <v>11573</v>
      </c>
      <c r="N4300" s="24" t="s">
        <v>15772</v>
      </c>
      <c r="O4300" s="24" t="s">
        <v>3316</v>
      </c>
      <c r="P4300" s="24" t="s">
        <v>14181</v>
      </c>
    </row>
    <row r="4301" spans="1:19" x14ac:dyDescent="0.25">
      <c r="A4301" s="24" t="s">
        <v>15773</v>
      </c>
      <c r="B4301" s="24">
        <v>93833795</v>
      </c>
      <c r="C4301" s="24">
        <v>22701517</v>
      </c>
      <c r="D4301" s="24" t="s">
        <v>3302</v>
      </c>
      <c r="E4301" s="24" t="s">
        <v>3303</v>
      </c>
      <c r="F4301" s="24" t="s">
        <v>13899</v>
      </c>
      <c r="G4301" s="24" t="s">
        <v>13791</v>
      </c>
      <c r="H4301" s="24" t="s">
        <v>15677</v>
      </c>
      <c r="I4301" s="24" t="s">
        <v>15742</v>
      </c>
      <c r="J4301" s="24" t="s">
        <v>7322</v>
      </c>
      <c r="N4301" s="24" t="s">
        <v>15774</v>
      </c>
      <c r="O4301" s="24" t="s">
        <v>3326</v>
      </c>
      <c r="Q4301" s="24" t="s">
        <v>3311</v>
      </c>
      <c r="R4301" s="24" t="s">
        <v>3312</v>
      </c>
      <c r="S4301" s="24" t="s">
        <v>3313</v>
      </c>
    </row>
    <row r="4302" spans="1:19" x14ac:dyDescent="0.25">
      <c r="A4302" s="24" t="s">
        <v>15775</v>
      </c>
      <c r="B4302" s="24">
        <v>93834232</v>
      </c>
      <c r="C4302" s="24">
        <v>22701524</v>
      </c>
      <c r="D4302" s="24" t="s">
        <v>3302</v>
      </c>
      <c r="E4302" s="24" t="s">
        <v>3303</v>
      </c>
      <c r="F4302" s="24" t="s">
        <v>13899</v>
      </c>
      <c r="G4302" s="24" t="s">
        <v>13791</v>
      </c>
      <c r="H4302" s="24" t="s">
        <v>15677</v>
      </c>
      <c r="I4302" s="24" t="s">
        <v>15742</v>
      </c>
      <c r="J4302" s="24" t="s">
        <v>12071</v>
      </c>
      <c r="N4302" s="24" t="s">
        <v>15776</v>
      </c>
      <c r="O4302" s="24" t="s">
        <v>3310</v>
      </c>
      <c r="P4302" s="24" t="s">
        <v>14181</v>
      </c>
    </row>
    <row r="4303" spans="1:19" x14ac:dyDescent="0.25">
      <c r="A4303" s="24" t="s">
        <v>15777</v>
      </c>
      <c r="B4303" s="24">
        <v>93834494</v>
      </c>
      <c r="C4303" s="24">
        <v>22701530</v>
      </c>
      <c r="D4303" s="24" t="s">
        <v>3302</v>
      </c>
      <c r="E4303" s="24" t="s">
        <v>3303</v>
      </c>
      <c r="F4303" s="24" t="s">
        <v>13899</v>
      </c>
      <c r="G4303" s="24" t="s">
        <v>13791</v>
      </c>
      <c r="H4303" s="24" t="s">
        <v>15677</v>
      </c>
      <c r="I4303" s="24" t="s">
        <v>15742</v>
      </c>
      <c r="J4303" s="24" t="s">
        <v>15778</v>
      </c>
      <c r="N4303" s="24" t="s">
        <v>15779</v>
      </c>
      <c r="O4303" s="24" t="s">
        <v>3326</v>
      </c>
      <c r="Q4303" s="24" t="s">
        <v>3311</v>
      </c>
      <c r="R4303" s="24" t="s">
        <v>3312</v>
      </c>
      <c r="S4303" s="24" t="s">
        <v>3313</v>
      </c>
    </row>
    <row r="4304" spans="1:19" x14ac:dyDescent="0.25">
      <c r="A4304" s="24" t="s">
        <v>15780</v>
      </c>
      <c r="B4304" s="24">
        <v>93834692</v>
      </c>
      <c r="C4304" s="24">
        <v>22701533</v>
      </c>
      <c r="D4304" s="24" t="s">
        <v>3302</v>
      </c>
      <c r="E4304" s="24" t="s">
        <v>3303</v>
      </c>
      <c r="F4304" s="24" t="s">
        <v>13899</v>
      </c>
      <c r="G4304" s="24" t="s">
        <v>13791</v>
      </c>
      <c r="H4304" s="24" t="s">
        <v>15677</v>
      </c>
      <c r="I4304" s="24" t="s">
        <v>15742</v>
      </c>
      <c r="J4304" s="24" t="s">
        <v>15781</v>
      </c>
      <c r="N4304" s="24" t="s">
        <v>15229</v>
      </c>
      <c r="O4304" s="24" t="s">
        <v>3316</v>
      </c>
      <c r="P4304" s="24" t="s">
        <v>7591</v>
      </c>
      <c r="Q4304" s="24" t="s">
        <v>3311</v>
      </c>
      <c r="R4304" s="24" t="s">
        <v>3312</v>
      </c>
      <c r="S4304" s="24" t="s">
        <v>3313</v>
      </c>
    </row>
    <row r="4305" spans="1:19" x14ac:dyDescent="0.25">
      <c r="A4305" s="24" t="s">
        <v>15782</v>
      </c>
      <c r="B4305" s="24">
        <v>93835350</v>
      </c>
      <c r="C4305" s="24">
        <v>22701543</v>
      </c>
      <c r="D4305" s="24" t="s">
        <v>3302</v>
      </c>
      <c r="E4305" s="24" t="s">
        <v>3303</v>
      </c>
      <c r="F4305" s="24" t="s">
        <v>13899</v>
      </c>
      <c r="G4305" s="24" t="s">
        <v>13791</v>
      </c>
      <c r="H4305" s="24" t="s">
        <v>15677</v>
      </c>
      <c r="I4305" s="24" t="s">
        <v>15783</v>
      </c>
      <c r="J4305" s="24" t="s">
        <v>6715</v>
      </c>
      <c r="N4305" s="24" t="s">
        <v>15242</v>
      </c>
      <c r="O4305" s="24" t="s">
        <v>3326</v>
      </c>
      <c r="Q4305" s="24" t="s">
        <v>3311</v>
      </c>
      <c r="R4305" s="24" t="s">
        <v>3312</v>
      </c>
      <c r="S4305" s="24" t="s">
        <v>3313</v>
      </c>
    </row>
    <row r="4306" spans="1:19" x14ac:dyDescent="0.25">
      <c r="A4306" s="24" t="s">
        <v>15784</v>
      </c>
      <c r="B4306" s="24">
        <v>93835535</v>
      </c>
      <c r="C4306" s="24">
        <v>22701546</v>
      </c>
      <c r="D4306" s="24" t="s">
        <v>3302</v>
      </c>
      <c r="E4306" s="24" t="s">
        <v>3303</v>
      </c>
      <c r="F4306" s="24" t="s">
        <v>13899</v>
      </c>
      <c r="G4306" s="24" t="s">
        <v>13791</v>
      </c>
      <c r="H4306" s="24" t="s">
        <v>15677</v>
      </c>
      <c r="I4306" s="24" t="s">
        <v>15785</v>
      </c>
      <c r="J4306" s="24" t="s">
        <v>8702</v>
      </c>
      <c r="N4306" s="24" t="s">
        <v>15238</v>
      </c>
      <c r="O4306" s="24" t="s">
        <v>3326</v>
      </c>
      <c r="Q4306" s="24" t="s">
        <v>3311</v>
      </c>
      <c r="R4306" s="24" t="s">
        <v>3312</v>
      </c>
      <c r="S4306" s="24" t="s">
        <v>3313</v>
      </c>
    </row>
    <row r="4307" spans="1:19" x14ac:dyDescent="0.25">
      <c r="A4307" s="24" t="s">
        <v>15786</v>
      </c>
      <c r="B4307" s="24">
        <v>93836378</v>
      </c>
      <c r="C4307" s="24">
        <v>22701558</v>
      </c>
      <c r="D4307" s="24" t="s">
        <v>3302</v>
      </c>
      <c r="E4307" s="24" t="s">
        <v>3303</v>
      </c>
      <c r="F4307" s="24" t="s">
        <v>13899</v>
      </c>
      <c r="G4307" s="24" t="s">
        <v>13791</v>
      </c>
      <c r="H4307" s="24" t="s">
        <v>15677</v>
      </c>
      <c r="I4307" s="24" t="s">
        <v>15787</v>
      </c>
      <c r="J4307" s="24" t="s">
        <v>15788</v>
      </c>
      <c r="N4307" s="24" t="s">
        <v>15789</v>
      </c>
      <c r="O4307" s="24" t="s">
        <v>3326</v>
      </c>
      <c r="Q4307" s="24" t="s">
        <v>3311</v>
      </c>
      <c r="R4307" s="24" t="s">
        <v>3312</v>
      </c>
      <c r="S4307" s="24" t="s">
        <v>3313</v>
      </c>
    </row>
    <row r="4308" spans="1:19" x14ac:dyDescent="0.25">
      <c r="A4308" s="24" t="s">
        <v>15790</v>
      </c>
      <c r="B4308" s="24">
        <v>93836832</v>
      </c>
      <c r="C4308" s="24">
        <v>22701568</v>
      </c>
      <c r="D4308" s="24" t="s">
        <v>3302</v>
      </c>
      <c r="E4308" s="24" t="s">
        <v>3303</v>
      </c>
      <c r="F4308" s="24" t="s">
        <v>13899</v>
      </c>
      <c r="G4308" s="24" t="s">
        <v>13791</v>
      </c>
      <c r="H4308" s="24" t="s">
        <v>15677</v>
      </c>
      <c r="I4308" s="24" t="s">
        <v>15787</v>
      </c>
      <c r="J4308" s="24" t="s">
        <v>15791</v>
      </c>
      <c r="N4308" s="24" t="s">
        <v>15792</v>
      </c>
      <c r="O4308" s="24" t="s">
        <v>3326</v>
      </c>
      <c r="Q4308" s="24" t="s">
        <v>3311</v>
      </c>
      <c r="R4308" s="24" t="s">
        <v>3312</v>
      </c>
      <c r="S4308" s="24" t="s">
        <v>3313</v>
      </c>
    </row>
    <row r="4309" spans="1:19" x14ac:dyDescent="0.25">
      <c r="A4309" s="24" t="s">
        <v>15793</v>
      </c>
      <c r="B4309" s="24">
        <v>93837014</v>
      </c>
      <c r="C4309" s="24">
        <v>22701571</v>
      </c>
      <c r="D4309" s="24" t="s">
        <v>3302</v>
      </c>
      <c r="E4309" s="24" t="s">
        <v>3303</v>
      </c>
      <c r="F4309" s="24" t="s">
        <v>13899</v>
      </c>
      <c r="G4309" s="24" t="s">
        <v>13791</v>
      </c>
      <c r="H4309" s="24" t="s">
        <v>15677</v>
      </c>
      <c r="I4309" s="24" t="s">
        <v>15787</v>
      </c>
      <c r="J4309" s="24" t="s">
        <v>15794</v>
      </c>
      <c r="N4309" s="24" t="s">
        <v>15303</v>
      </c>
      <c r="O4309" s="24" t="s">
        <v>3326</v>
      </c>
      <c r="Q4309" s="24" t="s">
        <v>3311</v>
      </c>
      <c r="R4309" s="24" t="s">
        <v>3312</v>
      </c>
      <c r="S4309" s="24" t="s">
        <v>3313</v>
      </c>
    </row>
    <row r="4310" spans="1:19" x14ac:dyDescent="0.25">
      <c r="A4310" s="24" t="s">
        <v>15795</v>
      </c>
      <c r="B4310" s="24">
        <v>93837192</v>
      </c>
      <c r="C4310" s="24">
        <v>22701574</v>
      </c>
      <c r="D4310" s="24" t="s">
        <v>3302</v>
      </c>
      <c r="E4310" s="24" t="s">
        <v>3303</v>
      </c>
      <c r="F4310" s="24" t="s">
        <v>13899</v>
      </c>
      <c r="G4310" s="24" t="s">
        <v>13791</v>
      </c>
      <c r="H4310" s="24" t="s">
        <v>15677</v>
      </c>
      <c r="I4310" s="24" t="s">
        <v>15787</v>
      </c>
      <c r="J4310" s="24" t="s">
        <v>12319</v>
      </c>
      <c r="N4310" s="24" t="s">
        <v>15796</v>
      </c>
      <c r="O4310" s="24" t="s">
        <v>3326</v>
      </c>
      <c r="Q4310" s="24" t="s">
        <v>3311</v>
      </c>
      <c r="R4310" s="24" t="s">
        <v>3312</v>
      </c>
      <c r="S4310" s="24" t="s">
        <v>3313</v>
      </c>
    </row>
    <row r="4311" spans="1:19" x14ac:dyDescent="0.25">
      <c r="A4311" s="24" t="s">
        <v>15797</v>
      </c>
      <c r="B4311" s="24">
        <v>93838298</v>
      </c>
      <c r="C4311" s="24">
        <v>22701589</v>
      </c>
      <c r="D4311" s="24" t="s">
        <v>3302</v>
      </c>
      <c r="E4311" s="24" t="s">
        <v>3303</v>
      </c>
      <c r="F4311" s="24" t="s">
        <v>13899</v>
      </c>
      <c r="G4311" s="24" t="s">
        <v>13791</v>
      </c>
      <c r="H4311" s="24" t="s">
        <v>15677</v>
      </c>
      <c r="I4311" s="24" t="s">
        <v>15798</v>
      </c>
      <c r="J4311" s="24" t="s">
        <v>9148</v>
      </c>
      <c r="N4311" s="24" t="s">
        <v>15799</v>
      </c>
      <c r="O4311" s="24" t="s">
        <v>3326</v>
      </c>
      <c r="Q4311" s="24" t="s">
        <v>3311</v>
      </c>
      <c r="R4311" s="24" t="s">
        <v>3312</v>
      </c>
      <c r="S4311" s="24" t="s">
        <v>3313</v>
      </c>
    </row>
    <row r="4312" spans="1:19" x14ac:dyDescent="0.25">
      <c r="A4312" s="24" t="s">
        <v>15800</v>
      </c>
      <c r="B4312" s="24">
        <v>93838549</v>
      </c>
      <c r="C4312" s="24">
        <v>22701592</v>
      </c>
      <c r="D4312" s="24" t="s">
        <v>3302</v>
      </c>
      <c r="E4312" s="24" t="s">
        <v>3303</v>
      </c>
      <c r="F4312" s="24" t="s">
        <v>13899</v>
      </c>
      <c r="G4312" s="24" t="s">
        <v>13791</v>
      </c>
      <c r="H4312" s="24" t="s">
        <v>15677</v>
      </c>
      <c r="I4312" s="24" t="s">
        <v>15801</v>
      </c>
      <c r="J4312" s="24" t="s">
        <v>7322</v>
      </c>
      <c r="N4312" s="24" t="s">
        <v>15802</v>
      </c>
      <c r="O4312" s="24" t="s">
        <v>3310</v>
      </c>
      <c r="P4312" s="24" t="s">
        <v>14181</v>
      </c>
    </row>
    <row r="4313" spans="1:19" x14ac:dyDescent="0.25">
      <c r="A4313" s="24" t="s">
        <v>15803</v>
      </c>
      <c r="B4313" s="24">
        <v>93838815</v>
      </c>
      <c r="C4313" s="24">
        <v>103657300</v>
      </c>
      <c r="D4313" s="24" t="s">
        <v>3302</v>
      </c>
      <c r="E4313" s="24" t="s">
        <v>3303</v>
      </c>
      <c r="F4313" s="24" t="s">
        <v>13899</v>
      </c>
      <c r="G4313" s="24" t="s">
        <v>13791</v>
      </c>
      <c r="H4313" s="24" t="s">
        <v>15677</v>
      </c>
      <c r="I4313" s="24" t="s">
        <v>15801</v>
      </c>
      <c r="J4313" s="24" t="s">
        <v>4013</v>
      </c>
      <c r="N4313" s="24" t="s">
        <v>14191</v>
      </c>
      <c r="O4313" s="24" t="s">
        <v>3326</v>
      </c>
      <c r="Q4313" s="24" t="s">
        <v>3311</v>
      </c>
      <c r="R4313" s="24" t="s">
        <v>3312</v>
      </c>
      <c r="S4313" s="24" t="s">
        <v>3313</v>
      </c>
    </row>
    <row r="4314" spans="1:19" x14ac:dyDescent="0.25">
      <c r="A4314" s="24" t="s">
        <v>15804</v>
      </c>
      <c r="B4314" s="24">
        <v>93839053</v>
      </c>
      <c r="C4314" s="24">
        <v>22701599</v>
      </c>
      <c r="D4314" s="24" t="s">
        <v>3302</v>
      </c>
      <c r="E4314" s="24" t="s">
        <v>3303</v>
      </c>
      <c r="F4314" s="24" t="s">
        <v>13899</v>
      </c>
      <c r="G4314" s="24" t="s">
        <v>13791</v>
      </c>
      <c r="H4314" s="24" t="s">
        <v>15677</v>
      </c>
      <c r="I4314" s="24" t="s">
        <v>15801</v>
      </c>
      <c r="J4314" s="24" t="s">
        <v>15805</v>
      </c>
      <c r="N4314" s="24" t="s">
        <v>15303</v>
      </c>
      <c r="O4314" s="24" t="s">
        <v>3326</v>
      </c>
      <c r="Q4314" s="24" t="s">
        <v>3311</v>
      </c>
      <c r="R4314" s="24" t="s">
        <v>3312</v>
      </c>
      <c r="S4314" s="24" t="s">
        <v>3313</v>
      </c>
    </row>
    <row r="4315" spans="1:19" x14ac:dyDescent="0.25">
      <c r="A4315" s="24" t="s">
        <v>15806</v>
      </c>
      <c r="B4315" s="24">
        <v>93839230</v>
      </c>
      <c r="C4315" s="24">
        <v>103657373</v>
      </c>
      <c r="D4315" s="24" t="s">
        <v>3302</v>
      </c>
      <c r="E4315" s="24" t="s">
        <v>3303</v>
      </c>
      <c r="F4315" s="24" t="s">
        <v>13899</v>
      </c>
      <c r="G4315" s="24" t="s">
        <v>13791</v>
      </c>
      <c r="H4315" s="24" t="s">
        <v>15677</v>
      </c>
      <c r="I4315" s="24" t="s">
        <v>15801</v>
      </c>
      <c r="J4315" s="24" t="s">
        <v>15807</v>
      </c>
      <c r="N4315" s="24" t="s">
        <v>15808</v>
      </c>
      <c r="O4315" s="24" t="s">
        <v>3326</v>
      </c>
      <c r="Q4315" s="24" t="s">
        <v>3311</v>
      </c>
      <c r="R4315" s="24" t="s">
        <v>3312</v>
      </c>
      <c r="S4315" s="24" t="s">
        <v>3313</v>
      </c>
    </row>
    <row r="4316" spans="1:19" x14ac:dyDescent="0.25">
      <c r="A4316" s="24" t="s">
        <v>15809</v>
      </c>
      <c r="B4316" s="24">
        <v>93839406</v>
      </c>
      <c r="C4316" s="24">
        <v>22701605</v>
      </c>
      <c r="D4316" s="24" t="s">
        <v>3302</v>
      </c>
      <c r="E4316" s="24" t="s">
        <v>3303</v>
      </c>
      <c r="F4316" s="24" t="s">
        <v>13899</v>
      </c>
      <c r="G4316" s="24" t="s">
        <v>13791</v>
      </c>
      <c r="H4316" s="24" t="s">
        <v>15677</v>
      </c>
      <c r="I4316" s="24" t="s">
        <v>15801</v>
      </c>
      <c r="J4316" s="24" t="s">
        <v>15810</v>
      </c>
      <c r="N4316" s="24" t="s">
        <v>15811</v>
      </c>
      <c r="O4316" s="24" t="s">
        <v>4069</v>
      </c>
      <c r="P4316" s="24" t="s">
        <v>14082</v>
      </c>
      <c r="Q4316" s="24" t="s">
        <v>3311</v>
      </c>
      <c r="R4316" s="24" t="s">
        <v>3312</v>
      </c>
      <c r="S4316" s="24" t="s">
        <v>3313</v>
      </c>
    </row>
    <row r="4317" spans="1:19" x14ac:dyDescent="0.25">
      <c r="A4317" s="24" t="s">
        <v>15812</v>
      </c>
      <c r="B4317" s="24">
        <v>93839900</v>
      </c>
      <c r="C4317" s="24">
        <v>22701614</v>
      </c>
      <c r="D4317" s="24" t="s">
        <v>3302</v>
      </c>
      <c r="E4317" s="24" t="s">
        <v>3303</v>
      </c>
      <c r="F4317" s="24" t="s">
        <v>13899</v>
      </c>
      <c r="G4317" s="24" t="s">
        <v>13791</v>
      </c>
      <c r="H4317" s="24" t="s">
        <v>15677</v>
      </c>
      <c r="I4317" s="24" t="s">
        <v>15813</v>
      </c>
      <c r="J4317" s="24" t="s">
        <v>15814</v>
      </c>
      <c r="N4317" s="24" t="s">
        <v>14225</v>
      </c>
      <c r="O4317" s="24" t="s">
        <v>3326</v>
      </c>
      <c r="Q4317" s="24" t="s">
        <v>3311</v>
      </c>
      <c r="R4317" s="24" t="s">
        <v>3922</v>
      </c>
      <c r="S4317" s="24" t="s">
        <v>3313</v>
      </c>
    </row>
    <row r="4318" spans="1:19" x14ac:dyDescent="0.25">
      <c r="A4318" s="24" t="s">
        <v>15815</v>
      </c>
      <c r="B4318" s="24">
        <v>93840057</v>
      </c>
      <c r="C4318" s="24">
        <v>22701617</v>
      </c>
      <c r="D4318" s="24" t="s">
        <v>3302</v>
      </c>
      <c r="E4318" s="24" t="s">
        <v>3303</v>
      </c>
      <c r="F4318" s="24" t="s">
        <v>13899</v>
      </c>
      <c r="G4318" s="24" t="s">
        <v>13791</v>
      </c>
      <c r="H4318" s="24" t="s">
        <v>15677</v>
      </c>
      <c r="I4318" s="24" t="s">
        <v>15813</v>
      </c>
      <c r="J4318" s="24" t="s">
        <v>15816</v>
      </c>
      <c r="N4318" s="24" t="s">
        <v>15817</v>
      </c>
      <c r="O4318" s="24" t="s">
        <v>3326</v>
      </c>
      <c r="Q4318" s="24" t="s">
        <v>3311</v>
      </c>
      <c r="R4318" s="24" t="s">
        <v>3922</v>
      </c>
      <c r="S4318" s="24" t="s">
        <v>3313</v>
      </c>
    </row>
    <row r="4319" spans="1:19" x14ac:dyDescent="0.25">
      <c r="A4319" s="24" t="s">
        <v>15818</v>
      </c>
      <c r="B4319" s="24">
        <v>93840222</v>
      </c>
      <c r="C4319" s="24">
        <v>22701620</v>
      </c>
      <c r="D4319" s="24" t="s">
        <v>3302</v>
      </c>
      <c r="E4319" s="24" t="s">
        <v>3303</v>
      </c>
      <c r="F4319" s="24" t="s">
        <v>13899</v>
      </c>
      <c r="G4319" s="24" t="s">
        <v>13791</v>
      </c>
      <c r="H4319" s="24" t="s">
        <v>15677</v>
      </c>
      <c r="I4319" s="24" t="s">
        <v>15813</v>
      </c>
      <c r="J4319" s="24" t="s">
        <v>15819</v>
      </c>
      <c r="N4319" s="24" t="s">
        <v>15820</v>
      </c>
      <c r="O4319" s="24" t="s">
        <v>3326</v>
      </c>
      <c r="Q4319" s="24" t="s">
        <v>3311</v>
      </c>
      <c r="R4319" s="24" t="s">
        <v>3312</v>
      </c>
      <c r="S4319" s="24" t="s">
        <v>3313</v>
      </c>
    </row>
    <row r="4320" spans="1:19" x14ac:dyDescent="0.25">
      <c r="A4320" s="24" t="s">
        <v>15821</v>
      </c>
      <c r="B4320" s="24">
        <v>93841110</v>
      </c>
      <c r="C4320" s="24">
        <v>22701637</v>
      </c>
      <c r="D4320" s="24" t="s">
        <v>3302</v>
      </c>
      <c r="E4320" s="24" t="s">
        <v>3303</v>
      </c>
      <c r="F4320" s="24" t="s">
        <v>13899</v>
      </c>
      <c r="G4320" s="24" t="s">
        <v>13791</v>
      </c>
      <c r="H4320" s="24" t="s">
        <v>15677</v>
      </c>
      <c r="I4320" s="24" t="s">
        <v>15813</v>
      </c>
      <c r="J4320" s="24" t="s">
        <v>15822</v>
      </c>
      <c r="N4320" s="24" t="s">
        <v>15823</v>
      </c>
      <c r="O4320" s="24" t="s">
        <v>3326</v>
      </c>
      <c r="Q4320" s="24" t="s">
        <v>3311</v>
      </c>
      <c r="R4320" s="24" t="s">
        <v>3922</v>
      </c>
      <c r="S4320" s="24" t="s">
        <v>3313</v>
      </c>
    </row>
    <row r="4321" spans="1:19" x14ac:dyDescent="0.25">
      <c r="A4321" s="24" t="s">
        <v>15824</v>
      </c>
      <c r="B4321" s="24">
        <v>93842110</v>
      </c>
      <c r="C4321" s="24">
        <v>22701653</v>
      </c>
      <c r="D4321" s="24" t="s">
        <v>3302</v>
      </c>
      <c r="E4321" s="24" t="s">
        <v>3303</v>
      </c>
      <c r="F4321" s="24" t="s">
        <v>13899</v>
      </c>
      <c r="G4321" s="24" t="s">
        <v>13791</v>
      </c>
      <c r="H4321" s="24" t="s">
        <v>15677</v>
      </c>
      <c r="I4321" s="24" t="s">
        <v>15825</v>
      </c>
      <c r="J4321" s="24" t="s">
        <v>12502</v>
      </c>
      <c r="N4321" s="24" t="s">
        <v>14858</v>
      </c>
    </row>
    <row r="4322" spans="1:19" x14ac:dyDescent="0.25">
      <c r="A4322" s="24" t="s">
        <v>15826</v>
      </c>
      <c r="B4322" s="24">
        <v>93842565</v>
      </c>
      <c r="C4322" s="24">
        <v>22701659</v>
      </c>
      <c r="D4322" s="24" t="s">
        <v>3302</v>
      </c>
      <c r="E4322" s="24" t="s">
        <v>3303</v>
      </c>
      <c r="F4322" s="24" t="s">
        <v>13899</v>
      </c>
      <c r="G4322" s="24" t="s">
        <v>13791</v>
      </c>
      <c r="H4322" s="24" t="s">
        <v>15677</v>
      </c>
      <c r="I4322" s="24" t="s">
        <v>15825</v>
      </c>
      <c r="J4322" s="24" t="s">
        <v>15827</v>
      </c>
      <c r="N4322" s="24" t="s">
        <v>14858</v>
      </c>
    </row>
    <row r="4323" spans="1:19" x14ac:dyDescent="0.25">
      <c r="A4323" s="24" t="s">
        <v>15828</v>
      </c>
      <c r="B4323" s="24">
        <v>93843214</v>
      </c>
      <c r="C4323" s="24">
        <v>22701669</v>
      </c>
      <c r="D4323" s="24" t="s">
        <v>3302</v>
      </c>
      <c r="E4323" s="24" t="s">
        <v>3303</v>
      </c>
      <c r="F4323" s="24" t="s">
        <v>13899</v>
      </c>
      <c r="G4323" s="24" t="s">
        <v>13791</v>
      </c>
      <c r="H4323" s="24" t="s">
        <v>15677</v>
      </c>
      <c r="I4323" s="24" t="s">
        <v>15829</v>
      </c>
      <c r="J4323" s="24" t="s">
        <v>15830</v>
      </c>
      <c r="N4323" s="24" t="s">
        <v>15725</v>
      </c>
      <c r="O4323" s="24" t="s">
        <v>3326</v>
      </c>
      <c r="Q4323" s="24" t="s">
        <v>3311</v>
      </c>
      <c r="R4323" s="24" t="s">
        <v>3922</v>
      </c>
      <c r="S4323" s="24" t="s">
        <v>3313</v>
      </c>
    </row>
    <row r="4324" spans="1:19" x14ac:dyDescent="0.25">
      <c r="A4324" s="24" t="s">
        <v>15831</v>
      </c>
      <c r="B4324" s="24">
        <v>93843694</v>
      </c>
      <c r="C4324" s="24">
        <v>22701677</v>
      </c>
      <c r="D4324" s="24" t="s">
        <v>3302</v>
      </c>
      <c r="E4324" s="24" t="s">
        <v>3303</v>
      </c>
      <c r="F4324" s="24" t="s">
        <v>13899</v>
      </c>
      <c r="G4324" s="24" t="s">
        <v>13791</v>
      </c>
      <c r="H4324" s="24" t="s">
        <v>15677</v>
      </c>
      <c r="I4324" s="24" t="s">
        <v>15832</v>
      </c>
      <c r="J4324" s="24" t="s">
        <v>15833</v>
      </c>
      <c r="N4324" s="24" t="s">
        <v>15351</v>
      </c>
      <c r="O4324" s="24" t="s">
        <v>3316</v>
      </c>
      <c r="P4324" s="24" t="s">
        <v>14181</v>
      </c>
      <c r="Q4324" s="24" t="s">
        <v>3311</v>
      </c>
      <c r="R4324" s="24" t="s">
        <v>3312</v>
      </c>
      <c r="S4324" s="24" t="s">
        <v>3313</v>
      </c>
    </row>
    <row r="4325" spans="1:19" x14ac:dyDescent="0.25">
      <c r="A4325" s="24" t="s">
        <v>15834</v>
      </c>
      <c r="B4325" s="24">
        <v>93844133</v>
      </c>
      <c r="C4325" s="24">
        <v>22701683</v>
      </c>
      <c r="D4325" s="24" t="s">
        <v>3302</v>
      </c>
      <c r="E4325" s="24" t="s">
        <v>3303</v>
      </c>
      <c r="F4325" s="24" t="s">
        <v>13899</v>
      </c>
      <c r="G4325" s="24" t="s">
        <v>13791</v>
      </c>
      <c r="H4325" s="24" t="s">
        <v>15677</v>
      </c>
      <c r="I4325" s="24" t="s">
        <v>15832</v>
      </c>
      <c r="J4325" s="24" t="s">
        <v>4639</v>
      </c>
      <c r="N4325" s="24" t="s">
        <v>15396</v>
      </c>
      <c r="O4325" s="24" t="s">
        <v>3326</v>
      </c>
      <c r="Q4325" s="24" t="s">
        <v>3311</v>
      </c>
      <c r="R4325" s="24" t="s">
        <v>3922</v>
      </c>
      <c r="S4325" s="24" t="s">
        <v>3313</v>
      </c>
    </row>
    <row r="4326" spans="1:19" x14ac:dyDescent="0.25">
      <c r="A4326" s="24" t="s">
        <v>15835</v>
      </c>
      <c r="B4326" s="24">
        <v>93844956</v>
      </c>
      <c r="C4326" s="24">
        <v>22701700</v>
      </c>
      <c r="D4326" s="24" t="s">
        <v>3302</v>
      </c>
      <c r="E4326" s="24" t="s">
        <v>3303</v>
      </c>
      <c r="F4326" s="24" t="s">
        <v>13899</v>
      </c>
      <c r="G4326" s="24" t="s">
        <v>13791</v>
      </c>
      <c r="H4326" s="24" t="s">
        <v>15677</v>
      </c>
      <c r="I4326" s="24" t="s">
        <v>15836</v>
      </c>
      <c r="J4326" s="24" t="s">
        <v>11649</v>
      </c>
      <c r="N4326" s="24" t="s">
        <v>14194</v>
      </c>
      <c r="O4326" s="24" t="s">
        <v>3326</v>
      </c>
      <c r="Q4326" s="24" t="s">
        <v>3311</v>
      </c>
      <c r="R4326" s="24" t="s">
        <v>3312</v>
      </c>
      <c r="S4326" s="24" t="s">
        <v>3313</v>
      </c>
    </row>
    <row r="4327" spans="1:19" x14ac:dyDescent="0.25">
      <c r="A4327" s="24" t="s">
        <v>15837</v>
      </c>
      <c r="B4327" s="24">
        <v>93845126</v>
      </c>
      <c r="C4327" s="24">
        <v>22701703</v>
      </c>
      <c r="D4327" s="24" t="s">
        <v>3302</v>
      </c>
      <c r="E4327" s="24" t="s">
        <v>3303</v>
      </c>
      <c r="F4327" s="24" t="s">
        <v>13899</v>
      </c>
      <c r="G4327" s="24" t="s">
        <v>13791</v>
      </c>
      <c r="H4327" s="24" t="s">
        <v>15677</v>
      </c>
      <c r="I4327" s="24" t="s">
        <v>15836</v>
      </c>
      <c r="J4327" s="24" t="s">
        <v>6002</v>
      </c>
      <c r="N4327" s="24" t="s">
        <v>15838</v>
      </c>
      <c r="O4327" s="24" t="s">
        <v>4069</v>
      </c>
      <c r="P4327" s="24" t="s">
        <v>14181</v>
      </c>
    </row>
    <row r="4328" spans="1:19" x14ac:dyDescent="0.25">
      <c r="A4328" s="24" t="s">
        <v>15839</v>
      </c>
      <c r="B4328" s="24">
        <v>93845408</v>
      </c>
      <c r="C4328" s="24">
        <v>22701706</v>
      </c>
      <c r="D4328" s="24" t="s">
        <v>3302</v>
      </c>
      <c r="E4328" s="24" t="s">
        <v>3303</v>
      </c>
      <c r="F4328" s="24" t="s">
        <v>13899</v>
      </c>
      <c r="G4328" s="24" t="s">
        <v>13791</v>
      </c>
      <c r="H4328" s="24" t="s">
        <v>15677</v>
      </c>
      <c r="I4328" s="24" t="s">
        <v>15840</v>
      </c>
      <c r="J4328" s="24" t="s">
        <v>15734</v>
      </c>
      <c r="N4328" s="24" t="s">
        <v>15238</v>
      </c>
      <c r="O4328" s="24" t="s">
        <v>4069</v>
      </c>
      <c r="P4328" s="24" t="s">
        <v>14059</v>
      </c>
    </row>
    <row r="4329" spans="1:19" x14ac:dyDescent="0.25">
      <c r="A4329" s="24" t="s">
        <v>15841</v>
      </c>
      <c r="B4329" s="24">
        <v>93845720</v>
      </c>
      <c r="C4329" s="24">
        <v>22701717</v>
      </c>
      <c r="D4329" s="24" t="s">
        <v>3302</v>
      </c>
      <c r="E4329" s="24" t="s">
        <v>3303</v>
      </c>
      <c r="F4329" s="24" t="s">
        <v>13899</v>
      </c>
      <c r="G4329" s="24" t="s">
        <v>13791</v>
      </c>
      <c r="H4329" s="24" t="s">
        <v>15677</v>
      </c>
      <c r="I4329" s="24" t="s">
        <v>15842</v>
      </c>
      <c r="J4329" s="24" t="s">
        <v>14126</v>
      </c>
      <c r="N4329" s="24" t="s">
        <v>11899</v>
      </c>
      <c r="O4329" s="24" t="s">
        <v>3326</v>
      </c>
      <c r="Q4329" s="24" t="s">
        <v>3311</v>
      </c>
      <c r="R4329" s="24" t="s">
        <v>3312</v>
      </c>
      <c r="S4329" s="24" t="s">
        <v>3313</v>
      </c>
    </row>
    <row r="4330" spans="1:19" x14ac:dyDescent="0.25">
      <c r="A4330" s="24" t="s">
        <v>15843</v>
      </c>
      <c r="B4330" s="24">
        <v>93845950</v>
      </c>
      <c r="C4330" s="24">
        <v>22701720</v>
      </c>
      <c r="D4330" s="24" t="s">
        <v>3302</v>
      </c>
      <c r="E4330" s="24" t="s">
        <v>3303</v>
      </c>
      <c r="F4330" s="24" t="s">
        <v>13899</v>
      </c>
      <c r="G4330" s="24" t="s">
        <v>13791</v>
      </c>
      <c r="H4330" s="24" t="s">
        <v>15677</v>
      </c>
      <c r="I4330" s="24" t="s">
        <v>15842</v>
      </c>
      <c r="J4330" s="24" t="s">
        <v>10337</v>
      </c>
      <c r="N4330" s="24" t="s">
        <v>15376</v>
      </c>
      <c r="O4330" s="24" t="s">
        <v>3316</v>
      </c>
      <c r="P4330" s="24" t="s">
        <v>7587</v>
      </c>
      <c r="Q4330" s="24" t="s">
        <v>3311</v>
      </c>
      <c r="R4330" s="24" t="s">
        <v>3312</v>
      </c>
      <c r="S4330" s="24" t="s">
        <v>3313</v>
      </c>
    </row>
    <row r="4331" spans="1:19" x14ac:dyDescent="0.25">
      <c r="A4331" s="24" t="s">
        <v>15844</v>
      </c>
      <c r="B4331" s="24">
        <v>93846178</v>
      </c>
      <c r="C4331" s="24">
        <v>22701723</v>
      </c>
      <c r="D4331" s="24" t="s">
        <v>3302</v>
      </c>
      <c r="E4331" s="24" t="s">
        <v>3303</v>
      </c>
      <c r="F4331" s="24" t="s">
        <v>13899</v>
      </c>
      <c r="G4331" s="24" t="s">
        <v>13791</v>
      </c>
      <c r="H4331" s="24" t="s">
        <v>15677</v>
      </c>
      <c r="I4331" s="24" t="s">
        <v>15842</v>
      </c>
      <c r="J4331" s="24" t="s">
        <v>15845</v>
      </c>
      <c r="N4331" s="24" t="s">
        <v>5162</v>
      </c>
      <c r="O4331" s="24" t="s">
        <v>3326</v>
      </c>
      <c r="Q4331" s="24" t="s">
        <v>3311</v>
      </c>
      <c r="R4331" s="24" t="s">
        <v>3922</v>
      </c>
      <c r="S4331" s="24" t="s">
        <v>3313</v>
      </c>
    </row>
    <row r="4332" spans="1:19" x14ac:dyDescent="0.25">
      <c r="A4332" s="24" t="s">
        <v>15846</v>
      </c>
      <c r="B4332" s="24">
        <v>93846368</v>
      </c>
      <c r="C4332" s="24">
        <v>22701726</v>
      </c>
      <c r="D4332" s="24" t="s">
        <v>3302</v>
      </c>
      <c r="E4332" s="24" t="s">
        <v>3303</v>
      </c>
      <c r="F4332" s="24" t="s">
        <v>13899</v>
      </c>
      <c r="G4332" s="24" t="s">
        <v>13791</v>
      </c>
      <c r="H4332" s="24" t="s">
        <v>15677</v>
      </c>
      <c r="I4332" s="24" t="s">
        <v>15842</v>
      </c>
      <c r="J4332" s="24" t="s">
        <v>5564</v>
      </c>
      <c r="N4332" s="24" t="s">
        <v>15847</v>
      </c>
      <c r="O4332" s="24" t="s">
        <v>3316</v>
      </c>
      <c r="P4332" s="24" t="s">
        <v>7587</v>
      </c>
      <c r="Q4332" s="24" t="s">
        <v>3311</v>
      </c>
      <c r="R4332" s="24" t="s">
        <v>3312</v>
      </c>
      <c r="S4332" s="24" t="s">
        <v>3313</v>
      </c>
    </row>
    <row r="4333" spans="1:19" x14ac:dyDescent="0.25">
      <c r="A4333" s="24" t="s">
        <v>15848</v>
      </c>
      <c r="B4333" s="24">
        <v>93847065</v>
      </c>
      <c r="C4333" s="24">
        <v>22701740</v>
      </c>
      <c r="D4333" s="24" t="s">
        <v>3302</v>
      </c>
      <c r="E4333" s="24" t="s">
        <v>3303</v>
      </c>
      <c r="F4333" s="24" t="s">
        <v>13899</v>
      </c>
      <c r="G4333" s="24" t="s">
        <v>13791</v>
      </c>
      <c r="H4333" s="24" t="s">
        <v>15677</v>
      </c>
      <c r="I4333" s="24" t="s">
        <v>15849</v>
      </c>
      <c r="J4333" s="24" t="s">
        <v>15850</v>
      </c>
      <c r="N4333" s="24" t="s">
        <v>15242</v>
      </c>
      <c r="O4333" s="24" t="s">
        <v>3326</v>
      </c>
      <c r="Q4333" s="24" t="s">
        <v>3311</v>
      </c>
      <c r="R4333" s="24" t="s">
        <v>3312</v>
      </c>
      <c r="S4333" s="24" t="s">
        <v>3313</v>
      </c>
    </row>
    <row r="4334" spans="1:19" x14ac:dyDescent="0.25">
      <c r="A4334" s="24" t="s">
        <v>15851</v>
      </c>
      <c r="B4334" s="24">
        <v>93847249</v>
      </c>
      <c r="C4334" s="24">
        <v>22701743</v>
      </c>
      <c r="D4334" s="24" t="s">
        <v>3302</v>
      </c>
      <c r="E4334" s="24" t="s">
        <v>3303</v>
      </c>
      <c r="F4334" s="24" t="s">
        <v>13899</v>
      </c>
      <c r="G4334" s="24" t="s">
        <v>13791</v>
      </c>
      <c r="H4334" s="24" t="s">
        <v>15677</v>
      </c>
      <c r="I4334" s="24" t="s">
        <v>15852</v>
      </c>
      <c r="J4334" s="24" t="s">
        <v>15853</v>
      </c>
      <c r="N4334" s="24" t="s">
        <v>15847</v>
      </c>
      <c r="O4334" s="24" t="s">
        <v>3326</v>
      </c>
      <c r="Q4334" s="24" t="s">
        <v>3311</v>
      </c>
      <c r="R4334" s="24" t="s">
        <v>3922</v>
      </c>
      <c r="S4334" s="24" t="s">
        <v>3313</v>
      </c>
    </row>
    <row r="4335" spans="1:19" x14ac:dyDescent="0.25">
      <c r="A4335" s="24" t="s">
        <v>15854</v>
      </c>
      <c r="B4335" s="24">
        <v>93847880</v>
      </c>
      <c r="C4335" s="24">
        <v>22701752</v>
      </c>
      <c r="D4335" s="24" t="s">
        <v>3302</v>
      </c>
      <c r="E4335" s="24" t="s">
        <v>3303</v>
      </c>
      <c r="F4335" s="24" t="s">
        <v>13899</v>
      </c>
      <c r="G4335" s="24" t="s">
        <v>13791</v>
      </c>
      <c r="H4335" s="24" t="s">
        <v>15677</v>
      </c>
      <c r="I4335" s="24" t="s">
        <v>15855</v>
      </c>
      <c r="J4335" s="24" t="s">
        <v>14910</v>
      </c>
      <c r="N4335" s="24" t="s">
        <v>4184</v>
      </c>
      <c r="O4335" s="24" t="s">
        <v>3326</v>
      </c>
      <c r="Q4335" s="24" t="s">
        <v>3311</v>
      </c>
      <c r="R4335" s="24" t="s">
        <v>3922</v>
      </c>
      <c r="S4335" s="24" t="s">
        <v>3313</v>
      </c>
    </row>
    <row r="4336" spans="1:19" x14ac:dyDescent="0.25">
      <c r="A4336" s="24" t="s">
        <v>15856</v>
      </c>
      <c r="B4336" s="24">
        <v>93848101</v>
      </c>
      <c r="C4336" s="24">
        <v>22701755</v>
      </c>
      <c r="D4336" s="24" t="s">
        <v>3302</v>
      </c>
      <c r="E4336" s="24" t="s">
        <v>3303</v>
      </c>
      <c r="F4336" s="24" t="s">
        <v>13899</v>
      </c>
      <c r="G4336" s="24" t="s">
        <v>13791</v>
      </c>
      <c r="H4336" s="24" t="s">
        <v>15677</v>
      </c>
      <c r="I4336" s="24" t="s">
        <v>15857</v>
      </c>
      <c r="J4336" s="24" t="s">
        <v>15044</v>
      </c>
      <c r="N4336" s="24" t="s">
        <v>15858</v>
      </c>
      <c r="O4336" s="24" t="s">
        <v>3326</v>
      </c>
      <c r="Q4336" s="24" t="s">
        <v>3311</v>
      </c>
      <c r="R4336" s="24" t="s">
        <v>3312</v>
      </c>
      <c r="S4336" s="24" t="s">
        <v>3313</v>
      </c>
    </row>
    <row r="4337" spans="1:19" x14ac:dyDescent="0.25">
      <c r="A4337" s="24" t="s">
        <v>15859</v>
      </c>
      <c r="B4337" s="24">
        <v>93848277</v>
      </c>
      <c r="C4337" s="24">
        <v>22701770</v>
      </c>
      <c r="D4337" s="24" t="s">
        <v>3302</v>
      </c>
      <c r="E4337" s="24" t="s">
        <v>3303</v>
      </c>
      <c r="F4337" s="24" t="s">
        <v>13899</v>
      </c>
      <c r="G4337" s="24" t="s">
        <v>13791</v>
      </c>
      <c r="H4337" s="24" t="s">
        <v>15677</v>
      </c>
      <c r="I4337" s="24" t="s">
        <v>15857</v>
      </c>
      <c r="J4337" s="24" t="s">
        <v>15860</v>
      </c>
      <c r="N4337" s="24" t="s">
        <v>15672</v>
      </c>
      <c r="O4337" s="24" t="s">
        <v>3326</v>
      </c>
      <c r="Q4337" s="24" t="s">
        <v>3311</v>
      </c>
      <c r="R4337" s="24" t="s">
        <v>3312</v>
      </c>
      <c r="S4337" s="24" t="s">
        <v>3313</v>
      </c>
    </row>
    <row r="4338" spans="1:19" x14ac:dyDescent="0.25">
      <c r="A4338" s="24" t="s">
        <v>15861</v>
      </c>
      <c r="B4338" s="24">
        <v>93848444</v>
      </c>
      <c r="C4338" s="24">
        <v>22701776</v>
      </c>
      <c r="D4338" s="24" t="s">
        <v>3302</v>
      </c>
      <c r="E4338" s="24" t="s">
        <v>3303</v>
      </c>
      <c r="F4338" s="24" t="s">
        <v>13899</v>
      </c>
      <c r="G4338" s="24" t="s">
        <v>13791</v>
      </c>
      <c r="H4338" s="24" t="s">
        <v>15677</v>
      </c>
      <c r="I4338" s="24" t="s">
        <v>15842</v>
      </c>
      <c r="J4338" s="24" t="s">
        <v>15451</v>
      </c>
      <c r="N4338" s="24" t="s">
        <v>15862</v>
      </c>
    </row>
    <row r="4339" spans="1:19" x14ac:dyDescent="0.25">
      <c r="A4339" s="24" t="s">
        <v>15863</v>
      </c>
      <c r="B4339" s="24">
        <v>93849222</v>
      </c>
      <c r="C4339" s="24">
        <v>22701792</v>
      </c>
      <c r="D4339" s="24" t="s">
        <v>3302</v>
      </c>
      <c r="E4339" s="24" t="s">
        <v>3303</v>
      </c>
      <c r="F4339" s="24" t="s">
        <v>13899</v>
      </c>
      <c r="G4339" s="24" t="s">
        <v>13791</v>
      </c>
      <c r="H4339" s="24" t="s">
        <v>15677</v>
      </c>
      <c r="I4339" s="24" t="s">
        <v>15864</v>
      </c>
      <c r="J4339" s="24" t="s">
        <v>12315</v>
      </c>
      <c r="N4339" s="24" t="s">
        <v>15865</v>
      </c>
      <c r="O4339" s="24" t="s">
        <v>3326</v>
      </c>
      <c r="Q4339" s="24" t="s">
        <v>3311</v>
      </c>
      <c r="R4339" s="24" t="s">
        <v>3922</v>
      </c>
      <c r="S4339" s="24" t="s">
        <v>3313</v>
      </c>
    </row>
    <row r="4340" spans="1:19" x14ac:dyDescent="0.25">
      <c r="A4340" s="24" t="s">
        <v>15866</v>
      </c>
      <c r="B4340" s="24">
        <v>93849717</v>
      </c>
      <c r="C4340" s="24">
        <v>22701798</v>
      </c>
      <c r="D4340" s="24" t="s">
        <v>3302</v>
      </c>
      <c r="E4340" s="24" t="s">
        <v>3303</v>
      </c>
      <c r="F4340" s="24" t="s">
        <v>13899</v>
      </c>
      <c r="G4340" s="24" t="s">
        <v>13791</v>
      </c>
      <c r="H4340" s="24" t="s">
        <v>15677</v>
      </c>
      <c r="I4340" s="24" t="s">
        <v>15864</v>
      </c>
      <c r="J4340" s="24" t="s">
        <v>15867</v>
      </c>
      <c r="N4340" s="24" t="s">
        <v>9101</v>
      </c>
      <c r="O4340" s="24" t="s">
        <v>3326</v>
      </c>
      <c r="Q4340" s="24" t="s">
        <v>3311</v>
      </c>
      <c r="R4340" s="24" t="s">
        <v>3312</v>
      </c>
      <c r="S4340" s="24" t="s">
        <v>3313</v>
      </c>
    </row>
    <row r="4341" spans="1:19" x14ac:dyDescent="0.25">
      <c r="A4341" s="24" t="s">
        <v>15868</v>
      </c>
      <c r="B4341" s="24">
        <v>93850190</v>
      </c>
      <c r="C4341" s="24">
        <v>22701820</v>
      </c>
      <c r="D4341" s="24" t="s">
        <v>3302</v>
      </c>
      <c r="E4341" s="24" t="s">
        <v>3303</v>
      </c>
      <c r="F4341" s="24" t="s">
        <v>13899</v>
      </c>
      <c r="G4341" s="24" t="s">
        <v>13791</v>
      </c>
      <c r="H4341" s="24" t="s">
        <v>15677</v>
      </c>
      <c r="I4341" s="24" t="s">
        <v>15869</v>
      </c>
      <c r="J4341" s="24" t="s">
        <v>15870</v>
      </c>
      <c r="N4341" s="24" t="s">
        <v>15871</v>
      </c>
      <c r="O4341" s="24" t="s">
        <v>3326</v>
      </c>
      <c r="Q4341" s="24" t="s">
        <v>3311</v>
      </c>
      <c r="R4341" s="24" t="s">
        <v>3327</v>
      </c>
      <c r="S4341" s="24" t="s">
        <v>3313</v>
      </c>
    </row>
    <row r="4342" spans="1:19" x14ac:dyDescent="0.25">
      <c r="A4342" s="24" t="s">
        <v>15872</v>
      </c>
      <c r="B4342" s="24">
        <v>93850351</v>
      </c>
      <c r="C4342" s="24">
        <v>22701823</v>
      </c>
      <c r="D4342" s="24" t="s">
        <v>3302</v>
      </c>
      <c r="E4342" s="24" t="s">
        <v>3303</v>
      </c>
      <c r="F4342" s="24" t="s">
        <v>13899</v>
      </c>
      <c r="G4342" s="24" t="s">
        <v>13791</v>
      </c>
      <c r="H4342" s="24" t="s">
        <v>15677</v>
      </c>
      <c r="I4342" s="24" t="s">
        <v>15873</v>
      </c>
      <c r="J4342" s="24" t="s">
        <v>15874</v>
      </c>
      <c r="N4342" s="24" t="s">
        <v>15875</v>
      </c>
      <c r="O4342" s="24" t="s">
        <v>3326</v>
      </c>
      <c r="Q4342" s="24" t="s">
        <v>3311</v>
      </c>
      <c r="R4342" s="24" t="s">
        <v>3922</v>
      </c>
      <c r="S4342" s="24" t="s">
        <v>3313</v>
      </c>
    </row>
    <row r="4343" spans="1:19" x14ac:dyDescent="0.25">
      <c r="A4343" s="24" t="s">
        <v>15876</v>
      </c>
      <c r="B4343" s="24">
        <v>93850529</v>
      </c>
      <c r="C4343" s="24">
        <v>22701832</v>
      </c>
      <c r="D4343" s="24" t="s">
        <v>3302</v>
      </c>
      <c r="E4343" s="24" t="s">
        <v>3303</v>
      </c>
      <c r="F4343" s="24" t="s">
        <v>13899</v>
      </c>
      <c r="G4343" s="24" t="s">
        <v>13791</v>
      </c>
      <c r="H4343" s="24" t="s">
        <v>15677</v>
      </c>
      <c r="I4343" s="24" t="s">
        <v>15857</v>
      </c>
      <c r="J4343" s="24" t="s">
        <v>14586</v>
      </c>
      <c r="N4343" s="24" t="s">
        <v>15725</v>
      </c>
      <c r="O4343" s="24" t="s">
        <v>3326</v>
      </c>
      <c r="Q4343" s="24" t="s">
        <v>3311</v>
      </c>
      <c r="R4343" s="24" t="s">
        <v>3922</v>
      </c>
      <c r="S4343" s="24" t="s">
        <v>3313</v>
      </c>
    </row>
    <row r="4344" spans="1:19" x14ac:dyDescent="0.25">
      <c r="A4344" s="24" t="s">
        <v>15877</v>
      </c>
      <c r="B4344" s="24">
        <v>93850898</v>
      </c>
      <c r="C4344" s="24">
        <v>22701838</v>
      </c>
      <c r="D4344" s="24" t="s">
        <v>3302</v>
      </c>
      <c r="E4344" s="24" t="s">
        <v>3303</v>
      </c>
      <c r="F4344" s="24" t="s">
        <v>13899</v>
      </c>
      <c r="G4344" s="24" t="s">
        <v>13791</v>
      </c>
      <c r="H4344" s="24" t="s">
        <v>15677</v>
      </c>
      <c r="I4344" s="24" t="s">
        <v>15878</v>
      </c>
      <c r="J4344" s="24" t="s">
        <v>7585</v>
      </c>
      <c r="N4344" s="24" t="s">
        <v>15879</v>
      </c>
      <c r="O4344" s="24" t="s">
        <v>3326</v>
      </c>
      <c r="Q4344" s="24" t="s">
        <v>3311</v>
      </c>
      <c r="R4344" s="24" t="s">
        <v>3922</v>
      </c>
      <c r="S4344" s="24" t="s">
        <v>3313</v>
      </c>
    </row>
    <row r="4345" spans="1:19" x14ac:dyDescent="0.25">
      <c r="A4345" s="24" t="s">
        <v>15880</v>
      </c>
      <c r="B4345" s="24">
        <v>93852000</v>
      </c>
      <c r="C4345" s="24">
        <v>22701856</v>
      </c>
      <c r="D4345" s="24" t="s">
        <v>3302</v>
      </c>
      <c r="E4345" s="24" t="s">
        <v>3303</v>
      </c>
      <c r="F4345" s="24" t="s">
        <v>13899</v>
      </c>
      <c r="G4345" s="24" t="s">
        <v>13791</v>
      </c>
      <c r="H4345" s="24" t="s">
        <v>15677</v>
      </c>
      <c r="I4345" s="24" t="s">
        <v>15881</v>
      </c>
      <c r="J4345" s="24" t="s">
        <v>9331</v>
      </c>
      <c r="N4345" s="24" t="s">
        <v>4364</v>
      </c>
      <c r="O4345" s="24" t="s">
        <v>3326</v>
      </c>
      <c r="Q4345" s="24" t="s">
        <v>3311</v>
      </c>
      <c r="R4345" s="24" t="s">
        <v>3922</v>
      </c>
      <c r="S4345" s="24" t="s">
        <v>3313</v>
      </c>
    </row>
    <row r="4346" spans="1:19" x14ac:dyDescent="0.25">
      <c r="A4346" s="24" t="s">
        <v>15882</v>
      </c>
      <c r="B4346" s="24">
        <v>93852445</v>
      </c>
      <c r="C4346" s="24">
        <v>22701869</v>
      </c>
      <c r="D4346" s="24" t="s">
        <v>3302</v>
      </c>
      <c r="E4346" s="24" t="s">
        <v>3303</v>
      </c>
      <c r="F4346" s="24" t="s">
        <v>13899</v>
      </c>
      <c r="G4346" s="24" t="s">
        <v>13791</v>
      </c>
      <c r="H4346" s="24" t="s">
        <v>15677</v>
      </c>
      <c r="I4346" s="24" t="s">
        <v>15883</v>
      </c>
      <c r="J4346" s="24" t="s">
        <v>15884</v>
      </c>
      <c r="N4346" s="24" t="s">
        <v>14191</v>
      </c>
      <c r="O4346" s="24" t="s">
        <v>3326</v>
      </c>
      <c r="Q4346" s="24" t="s">
        <v>3311</v>
      </c>
      <c r="R4346" s="24" t="s">
        <v>3922</v>
      </c>
      <c r="S4346" s="24" t="s">
        <v>3313</v>
      </c>
    </row>
    <row r="4347" spans="1:19" x14ac:dyDescent="0.25">
      <c r="A4347" s="24" t="s">
        <v>15885</v>
      </c>
      <c r="B4347" s="24">
        <v>93852627</v>
      </c>
      <c r="C4347" s="24">
        <v>22730404</v>
      </c>
      <c r="D4347" s="24" t="s">
        <v>3302</v>
      </c>
      <c r="E4347" s="24" t="s">
        <v>3303</v>
      </c>
      <c r="F4347" s="24" t="s">
        <v>13899</v>
      </c>
      <c r="G4347" s="24" t="s">
        <v>13791</v>
      </c>
      <c r="H4347" s="24" t="s">
        <v>15677</v>
      </c>
      <c r="I4347" s="24" t="s">
        <v>15883</v>
      </c>
      <c r="J4347" s="24" t="s">
        <v>15886</v>
      </c>
      <c r="N4347" s="24" t="s">
        <v>15725</v>
      </c>
      <c r="O4347" s="24" t="s">
        <v>3326</v>
      </c>
      <c r="Q4347" s="24" t="s">
        <v>3311</v>
      </c>
      <c r="R4347" s="24" t="s">
        <v>3312</v>
      </c>
      <c r="S4347" s="24" t="s">
        <v>3313</v>
      </c>
    </row>
    <row r="4348" spans="1:19" x14ac:dyDescent="0.25">
      <c r="A4348" s="24" t="s">
        <v>15887</v>
      </c>
      <c r="B4348" s="24">
        <v>93853152</v>
      </c>
      <c r="C4348" s="24">
        <v>103660209</v>
      </c>
      <c r="D4348" s="24" t="s">
        <v>3302</v>
      </c>
      <c r="E4348" s="24" t="s">
        <v>3303</v>
      </c>
      <c r="F4348" s="24" t="s">
        <v>13899</v>
      </c>
      <c r="G4348" s="24" t="s">
        <v>13791</v>
      </c>
      <c r="H4348" s="24" t="s">
        <v>15677</v>
      </c>
      <c r="I4348" s="24" t="s">
        <v>15888</v>
      </c>
      <c r="J4348" s="24" t="s">
        <v>14097</v>
      </c>
      <c r="N4348" s="24" t="s">
        <v>14191</v>
      </c>
      <c r="O4348" s="24" t="s">
        <v>3326</v>
      </c>
      <c r="Q4348" s="24" t="s">
        <v>3311</v>
      </c>
      <c r="R4348" s="24" t="s">
        <v>3312</v>
      </c>
      <c r="S4348" s="24" t="s">
        <v>3313</v>
      </c>
    </row>
    <row r="4349" spans="1:19" x14ac:dyDescent="0.25">
      <c r="A4349" s="24" t="s">
        <v>15889</v>
      </c>
      <c r="B4349" s="24">
        <v>93853406</v>
      </c>
      <c r="C4349" s="24">
        <v>22701895</v>
      </c>
      <c r="D4349" s="24" t="s">
        <v>3302</v>
      </c>
      <c r="E4349" s="24" t="s">
        <v>3303</v>
      </c>
      <c r="F4349" s="24" t="s">
        <v>13899</v>
      </c>
      <c r="G4349" s="24" t="s">
        <v>13791</v>
      </c>
      <c r="H4349" s="24" t="s">
        <v>15677</v>
      </c>
      <c r="I4349" s="24" t="s">
        <v>15890</v>
      </c>
      <c r="J4349" s="24" t="s">
        <v>15891</v>
      </c>
      <c r="N4349" s="24" t="s">
        <v>15892</v>
      </c>
      <c r="O4349" s="24" t="s">
        <v>3326</v>
      </c>
      <c r="Q4349" s="24" t="s">
        <v>3311</v>
      </c>
      <c r="R4349" s="24" t="s">
        <v>3312</v>
      </c>
      <c r="S4349" s="24" t="s">
        <v>3313</v>
      </c>
    </row>
    <row r="4350" spans="1:19" x14ac:dyDescent="0.25">
      <c r="A4350" s="24" t="s">
        <v>15893</v>
      </c>
      <c r="B4350" s="24">
        <v>93853588</v>
      </c>
      <c r="C4350" s="24">
        <v>22701898</v>
      </c>
      <c r="D4350" s="24" t="s">
        <v>3302</v>
      </c>
      <c r="E4350" s="24" t="s">
        <v>3303</v>
      </c>
      <c r="F4350" s="24" t="s">
        <v>13899</v>
      </c>
      <c r="G4350" s="24" t="s">
        <v>13791</v>
      </c>
      <c r="H4350" s="24" t="s">
        <v>15677</v>
      </c>
      <c r="I4350" s="24" t="s">
        <v>15890</v>
      </c>
      <c r="J4350" s="24" t="s">
        <v>12913</v>
      </c>
      <c r="N4350" s="24" t="s">
        <v>15242</v>
      </c>
      <c r="O4350" s="24" t="s">
        <v>3326</v>
      </c>
      <c r="Q4350" s="24" t="s">
        <v>3311</v>
      </c>
      <c r="R4350" s="24" t="s">
        <v>3922</v>
      </c>
      <c r="S4350" s="24" t="s">
        <v>3313</v>
      </c>
    </row>
    <row r="4351" spans="1:19" x14ac:dyDescent="0.25">
      <c r="A4351" s="24" t="s">
        <v>15894</v>
      </c>
      <c r="B4351" s="24">
        <v>93853749</v>
      </c>
      <c r="C4351" s="24">
        <v>22701901</v>
      </c>
      <c r="D4351" s="24" t="s">
        <v>3302</v>
      </c>
      <c r="E4351" s="24" t="s">
        <v>3303</v>
      </c>
      <c r="F4351" s="24" t="s">
        <v>13899</v>
      </c>
      <c r="G4351" s="24" t="s">
        <v>13791</v>
      </c>
      <c r="H4351" s="24" t="s">
        <v>15677</v>
      </c>
      <c r="I4351" s="24" t="s">
        <v>15890</v>
      </c>
      <c r="J4351" s="24" t="s">
        <v>10898</v>
      </c>
      <c r="N4351" s="24" t="s">
        <v>15895</v>
      </c>
      <c r="O4351" s="24" t="s">
        <v>3310</v>
      </c>
      <c r="P4351" s="24" t="s">
        <v>7587</v>
      </c>
      <c r="Q4351" s="24" t="s">
        <v>3311</v>
      </c>
      <c r="R4351" s="24" t="s">
        <v>3312</v>
      </c>
      <c r="S4351" s="24" t="s">
        <v>3313</v>
      </c>
    </row>
    <row r="4352" spans="1:19" x14ac:dyDescent="0.25">
      <c r="A4352" s="24" t="s">
        <v>15896</v>
      </c>
      <c r="B4352" s="24">
        <v>93853959</v>
      </c>
      <c r="C4352" s="24">
        <v>22701904</v>
      </c>
      <c r="D4352" s="24" t="s">
        <v>3302</v>
      </c>
      <c r="E4352" s="24" t="s">
        <v>3303</v>
      </c>
      <c r="F4352" s="24" t="s">
        <v>13899</v>
      </c>
      <c r="G4352" s="24" t="s">
        <v>13791</v>
      </c>
      <c r="H4352" s="24" t="s">
        <v>15677</v>
      </c>
      <c r="I4352" s="24" t="s">
        <v>15890</v>
      </c>
      <c r="J4352" s="24" t="s">
        <v>15897</v>
      </c>
      <c r="N4352" s="24" t="s">
        <v>15898</v>
      </c>
      <c r="O4352" s="24" t="s">
        <v>3326</v>
      </c>
      <c r="Q4352" s="24" t="s">
        <v>3311</v>
      </c>
      <c r="R4352" s="24" t="s">
        <v>3312</v>
      </c>
      <c r="S4352" s="24" t="s">
        <v>3313</v>
      </c>
    </row>
    <row r="4353" spans="1:19" x14ac:dyDescent="0.25">
      <c r="A4353" s="24" t="s">
        <v>15899</v>
      </c>
      <c r="B4353" s="24">
        <v>93854116</v>
      </c>
      <c r="C4353" s="24">
        <v>22701907</v>
      </c>
      <c r="D4353" s="24" t="s">
        <v>3302</v>
      </c>
      <c r="E4353" s="24" t="s">
        <v>3303</v>
      </c>
      <c r="F4353" s="24" t="s">
        <v>13899</v>
      </c>
      <c r="G4353" s="24" t="s">
        <v>13791</v>
      </c>
      <c r="H4353" s="24" t="s">
        <v>15677</v>
      </c>
      <c r="I4353" s="24" t="s">
        <v>15890</v>
      </c>
      <c r="J4353" s="24" t="s">
        <v>15900</v>
      </c>
      <c r="N4353" s="24" t="s">
        <v>15901</v>
      </c>
      <c r="O4353" s="24" t="s">
        <v>3316</v>
      </c>
      <c r="P4353" s="24" t="s">
        <v>7587</v>
      </c>
      <c r="Q4353" s="24" t="s">
        <v>3311</v>
      </c>
      <c r="R4353" s="24" t="s">
        <v>3312</v>
      </c>
      <c r="S4353" s="24" t="s">
        <v>3313</v>
      </c>
    </row>
    <row r="4354" spans="1:19" x14ac:dyDescent="0.25">
      <c r="A4354" s="24" t="s">
        <v>15902</v>
      </c>
      <c r="B4354" s="24">
        <v>93854535</v>
      </c>
      <c r="C4354" s="24">
        <v>22701914</v>
      </c>
      <c r="D4354" s="24" t="s">
        <v>3302</v>
      </c>
      <c r="E4354" s="24" t="s">
        <v>3303</v>
      </c>
      <c r="F4354" s="24" t="s">
        <v>13899</v>
      </c>
      <c r="G4354" s="24" t="s">
        <v>13791</v>
      </c>
      <c r="H4354" s="24" t="s">
        <v>15677</v>
      </c>
      <c r="I4354" s="24" t="s">
        <v>15903</v>
      </c>
      <c r="J4354" s="24" t="s">
        <v>14575</v>
      </c>
      <c r="N4354" s="24" t="s">
        <v>4184</v>
      </c>
      <c r="O4354" s="24" t="s">
        <v>3326</v>
      </c>
      <c r="Q4354" s="24" t="s">
        <v>3311</v>
      </c>
      <c r="R4354" s="24" t="s">
        <v>3922</v>
      </c>
      <c r="S4354" s="24" t="s">
        <v>3313</v>
      </c>
    </row>
    <row r="4355" spans="1:19" x14ac:dyDescent="0.25">
      <c r="A4355" s="24" t="s">
        <v>15904</v>
      </c>
      <c r="B4355" s="24">
        <v>93854954</v>
      </c>
      <c r="C4355" s="24">
        <v>22701945</v>
      </c>
      <c r="D4355" s="24" t="s">
        <v>3302</v>
      </c>
      <c r="E4355" s="24" t="s">
        <v>3303</v>
      </c>
      <c r="F4355" s="24" t="s">
        <v>13899</v>
      </c>
      <c r="G4355" s="24" t="s">
        <v>13791</v>
      </c>
      <c r="H4355" s="24" t="s">
        <v>15677</v>
      </c>
      <c r="I4355" s="24" t="s">
        <v>15905</v>
      </c>
      <c r="J4355" s="24" t="s">
        <v>15906</v>
      </c>
      <c r="N4355" s="24" t="s">
        <v>15310</v>
      </c>
      <c r="O4355" s="24" t="s">
        <v>3326</v>
      </c>
      <c r="Q4355" s="24" t="s">
        <v>3311</v>
      </c>
      <c r="R4355" s="24" t="s">
        <v>3312</v>
      </c>
      <c r="S4355" s="24" t="s">
        <v>3313</v>
      </c>
    </row>
    <row r="4356" spans="1:19" x14ac:dyDescent="0.25">
      <c r="A4356" s="24" t="s">
        <v>15907</v>
      </c>
      <c r="B4356" s="24">
        <v>93855335</v>
      </c>
      <c r="C4356" s="24">
        <v>22701960</v>
      </c>
      <c r="D4356" s="24" t="s">
        <v>3302</v>
      </c>
      <c r="E4356" s="24" t="s">
        <v>3303</v>
      </c>
      <c r="F4356" s="24" t="s">
        <v>13899</v>
      </c>
      <c r="G4356" s="24" t="s">
        <v>13791</v>
      </c>
      <c r="H4356" s="24" t="s">
        <v>15677</v>
      </c>
      <c r="I4356" s="24" t="s">
        <v>15905</v>
      </c>
      <c r="J4356" s="24" t="s">
        <v>15908</v>
      </c>
      <c r="N4356" s="24" t="s">
        <v>14546</v>
      </c>
      <c r="O4356" s="24" t="s">
        <v>3326</v>
      </c>
      <c r="Q4356" s="24" t="s">
        <v>3311</v>
      </c>
      <c r="R4356" s="24" t="s">
        <v>3312</v>
      </c>
      <c r="S4356" s="24" t="s">
        <v>3313</v>
      </c>
    </row>
    <row r="4357" spans="1:19" x14ac:dyDescent="0.25">
      <c r="A4357" s="24" t="s">
        <v>15909</v>
      </c>
      <c r="B4357" s="24">
        <v>93855965</v>
      </c>
      <c r="C4357" s="24">
        <v>22701981</v>
      </c>
      <c r="D4357" s="24" t="s">
        <v>3302</v>
      </c>
      <c r="E4357" s="24" t="s">
        <v>3303</v>
      </c>
      <c r="F4357" s="24" t="s">
        <v>13899</v>
      </c>
      <c r="G4357" s="24" t="s">
        <v>13791</v>
      </c>
      <c r="H4357" s="24" t="s">
        <v>15910</v>
      </c>
      <c r="I4357" s="24" t="s">
        <v>15911</v>
      </c>
      <c r="J4357" s="24" t="s">
        <v>14723</v>
      </c>
      <c r="N4357" s="24" t="s">
        <v>14102</v>
      </c>
      <c r="O4357" s="24" t="s">
        <v>3326</v>
      </c>
      <c r="Q4357" s="24" t="s">
        <v>3311</v>
      </c>
      <c r="R4357" s="24" t="s">
        <v>3312</v>
      </c>
      <c r="S4357" s="24" t="s">
        <v>3313</v>
      </c>
    </row>
    <row r="4358" spans="1:19" x14ac:dyDescent="0.25">
      <c r="A4358" s="24" t="s">
        <v>15912</v>
      </c>
      <c r="B4358" s="24">
        <v>93859241</v>
      </c>
      <c r="C4358" s="24">
        <v>22702085</v>
      </c>
      <c r="D4358" s="24" t="s">
        <v>3302</v>
      </c>
      <c r="E4358" s="24" t="s">
        <v>3303</v>
      </c>
      <c r="F4358" s="24" t="s">
        <v>13899</v>
      </c>
      <c r="G4358" s="24" t="s">
        <v>13791</v>
      </c>
      <c r="H4358" s="24" t="s">
        <v>15910</v>
      </c>
      <c r="I4358" s="24" t="s">
        <v>15913</v>
      </c>
      <c r="J4358" s="24" t="s">
        <v>15914</v>
      </c>
      <c r="N4358" s="24" t="s">
        <v>15915</v>
      </c>
      <c r="O4358" s="24" t="s">
        <v>3310</v>
      </c>
      <c r="P4358" s="24" t="s">
        <v>7587</v>
      </c>
    </row>
    <row r="4359" spans="1:19" x14ac:dyDescent="0.25">
      <c r="A4359" s="24" t="s">
        <v>15916</v>
      </c>
      <c r="B4359" s="24">
        <v>93861308</v>
      </c>
      <c r="C4359" s="24">
        <v>22702128</v>
      </c>
      <c r="D4359" s="24" t="s">
        <v>3302</v>
      </c>
      <c r="E4359" s="24" t="s">
        <v>3303</v>
      </c>
      <c r="F4359" s="24" t="s">
        <v>13899</v>
      </c>
      <c r="G4359" s="24" t="s">
        <v>13791</v>
      </c>
      <c r="H4359" s="24" t="s">
        <v>15910</v>
      </c>
      <c r="I4359" s="24" t="s">
        <v>15917</v>
      </c>
      <c r="J4359" s="24" t="s">
        <v>11573</v>
      </c>
      <c r="N4359" s="24" t="s">
        <v>15918</v>
      </c>
      <c r="O4359" s="24" t="s">
        <v>3326</v>
      </c>
      <c r="Q4359" s="24" t="s">
        <v>3311</v>
      </c>
      <c r="R4359" s="24" t="s">
        <v>3312</v>
      </c>
      <c r="S4359" s="24" t="s">
        <v>3313</v>
      </c>
    </row>
    <row r="4360" spans="1:19" x14ac:dyDescent="0.25">
      <c r="A4360" s="24" t="s">
        <v>15919</v>
      </c>
      <c r="B4360" s="24">
        <v>93861663</v>
      </c>
      <c r="C4360" s="24">
        <v>22702140</v>
      </c>
      <c r="D4360" s="24" t="s">
        <v>3302</v>
      </c>
      <c r="E4360" s="24" t="s">
        <v>3303</v>
      </c>
      <c r="F4360" s="24" t="s">
        <v>13899</v>
      </c>
      <c r="G4360" s="24" t="s">
        <v>13791</v>
      </c>
      <c r="H4360" s="24" t="s">
        <v>15910</v>
      </c>
      <c r="I4360" s="24" t="s">
        <v>15917</v>
      </c>
      <c r="J4360" s="24" t="s">
        <v>15920</v>
      </c>
      <c r="N4360" s="24" t="s">
        <v>15440</v>
      </c>
      <c r="O4360" s="24" t="s">
        <v>3326</v>
      </c>
      <c r="Q4360" s="24" t="s">
        <v>3311</v>
      </c>
      <c r="R4360" s="24" t="s">
        <v>3312</v>
      </c>
      <c r="S4360" s="24" t="s">
        <v>3313</v>
      </c>
    </row>
    <row r="4361" spans="1:19" x14ac:dyDescent="0.25">
      <c r="A4361" s="24" t="s">
        <v>15921</v>
      </c>
      <c r="B4361" s="24">
        <v>93861839</v>
      </c>
      <c r="C4361" s="24">
        <v>22702144</v>
      </c>
      <c r="D4361" s="24" t="s">
        <v>3302</v>
      </c>
      <c r="E4361" s="24" t="s">
        <v>3303</v>
      </c>
      <c r="F4361" s="24" t="s">
        <v>13899</v>
      </c>
      <c r="G4361" s="24" t="s">
        <v>13791</v>
      </c>
      <c r="H4361" s="24" t="s">
        <v>15910</v>
      </c>
      <c r="I4361" s="24" t="s">
        <v>15917</v>
      </c>
      <c r="J4361" s="24" t="s">
        <v>7218</v>
      </c>
      <c r="N4361" s="24" t="s">
        <v>11353</v>
      </c>
      <c r="O4361" s="24" t="s">
        <v>3326</v>
      </c>
      <c r="Q4361" s="24" t="s">
        <v>3311</v>
      </c>
      <c r="R4361" s="24" t="s">
        <v>3743</v>
      </c>
      <c r="S4361" s="24" t="s">
        <v>3313</v>
      </c>
    </row>
    <row r="4362" spans="1:19" x14ac:dyDescent="0.25">
      <c r="A4362" s="24" t="s">
        <v>15922</v>
      </c>
      <c r="B4362" s="24">
        <v>93863042</v>
      </c>
      <c r="C4362" s="24">
        <v>22702167</v>
      </c>
      <c r="D4362" s="24" t="s">
        <v>3302</v>
      </c>
      <c r="E4362" s="24" t="s">
        <v>3303</v>
      </c>
      <c r="F4362" s="24" t="s">
        <v>13899</v>
      </c>
      <c r="G4362" s="24" t="s">
        <v>13791</v>
      </c>
      <c r="H4362" s="24" t="s">
        <v>15910</v>
      </c>
      <c r="I4362" s="24" t="s">
        <v>15923</v>
      </c>
      <c r="J4362" s="24" t="s">
        <v>5426</v>
      </c>
      <c r="N4362" s="24" t="s">
        <v>15924</v>
      </c>
      <c r="O4362" s="24" t="s">
        <v>3326</v>
      </c>
      <c r="Q4362" s="24" t="s">
        <v>3311</v>
      </c>
      <c r="R4362" s="24" t="s">
        <v>3922</v>
      </c>
      <c r="S4362" s="24" t="s">
        <v>3313</v>
      </c>
    </row>
    <row r="4363" spans="1:19" x14ac:dyDescent="0.25">
      <c r="A4363" s="24" t="s">
        <v>15925</v>
      </c>
      <c r="B4363" s="24">
        <v>93863426</v>
      </c>
      <c r="C4363" s="24">
        <v>22702175</v>
      </c>
      <c r="D4363" s="24" t="s">
        <v>3302</v>
      </c>
      <c r="E4363" s="24" t="s">
        <v>3303</v>
      </c>
      <c r="F4363" s="24" t="s">
        <v>13899</v>
      </c>
      <c r="G4363" s="24" t="s">
        <v>13791</v>
      </c>
      <c r="H4363" s="24" t="s">
        <v>15910</v>
      </c>
      <c r="I4363" s="24" t="s">
        <v>15923</v>
      </c>
      <c r="J4363" s="24" t="s">
        <v>15926</v>
      </c>
      <c r="N4363" s="24" t="s">
        <v>15927</v>
      </c>
      <c r="O4363" s="24" t="s">
        <v>3326</v>
      </c>
      <c r="Q4363" s="24" t="s">
        <v>3311</v>
      </c>
      <c r="R4363" s="24" t="s">
        <v>3922</v>
      </c>
      <c r="S4363" s="24" t="s">
        <v>3313</v>
      </c>
    </row>
    <row r="4364" spans="1:19" x14ac:dyDescent="0.25">
      <c r="A4364" s="24" t="s">
        <v>15928</v>
      </c>
      <c r="B4364" s="24">
        <v>93864388</v>
      </c>
      <c r="C4364" s="24">
        <v>22702196</v>
      </c>
      <c r="D4364" s="24" t="s">
        <v>3302</v>
      </c>
      <c r="E4364" s="24" t="s">
        <v>3303</v>
      </c>
      <c r="F4364" s="24" t="s">
        <v>13899</v>
      </c>
      <c r="G4364" s="24" t="s">
        <v>13791</v>
      </c>
      <c r="H4364" s="24" t="s">
        <v>15910</v>
      </c>
      <c r="I4364" s="24" t="s">
        <v>15923</v>
      </c>
      <c r="J4364" s="24" t="s">
        <v>15929</v>
      </c>
      <c r="N4364" s="24" t="s">
        <v>15037</v>
      </c>
      <c r="O4364" s="24" t="s">
        <v>3310</v>
      </c>
      <c r="P4364" s="24" t="s">
        <v>14181</v>
      </c>
      <c r="Q4364" s="24" t="s">
        <v>3311</v>
      </c>
      <c r="R4364" s="24" t="s">
        <v>3312</v>
      </c>
      <c r="S4364" s="24" t="s">
        <v>3313</v>
      </c>
    </row>
    <row r="4365" spans="1:19" x14ac:dyDescent="0.25">
      <c r="A4365" s="24" t="s">
        <v>15930</v>
      </c>
      <c r="B4365" s="24">
        <v>93866254</v>
      </c>
      <c r="C4365" s="24">
        <v>22702266</v>
      </c>
      <c r="D4365" s="24" t="s">
        <v>3302</v>
      </c>
      <c r="E4365" s="24" t="s">
        <v>3303</v>
      </c>
      <c r="F4365" s="24" t="s">
        <v>13899</v>
      </c>
      <c r="G4365" s="24" t="s">
        <v>13791</v>
      </c>
      <c r="H4365" s="24" t="s">
        <v>15910</v>
      </c>
      <c r="I4365" s="24" t="s">
        <v>15931</v>
      </c>
      <c r="J4365" s="24" t="s">
        <v>7523</v>
      </c>
      <c r="N4365" s="24" t="s">
        <v>15235</v>
      </c>
      <c r="O4365" s="24" t="s">
        <v>3326</v>
      </c>
      <c r="Q4365" s="24" t="s">
        <v>3311</v>
      </c>
      <c r="R4365" s="24" t="s">
        <v>3312</v>
      </c>
      <c r="S4365" s="24" t="s">
        <v>3313</v>
      </c>
    </row>
    <row r="4366" spans="1:19" x14ac:dyDescent="0.25">
      <c r="A4366" s="24" t="s">
        <v>15932</v>
      </c>
      <c r="B4366" s="24">
        <v>93866427</v>
      </c>
      <c r="C4366" s="24">
        <v>22702276</v>
      </c>
      <c r="D4366" s="24" t="s">
        <v>3302</v>
      </c>
      <c r="E4366" s="24" t="s">
        <v>3303</v>
      </c>
      <c r="F4366" s="24" t="s">
        <v>13899</v>
      </c>
      <c r="G4366" s="24" t="s">
        <v>13791</v>
      </c>
      <c r="H4366" s="24" t="s">
        <v>15910</v>
      </c>
      <c r="I4366" s="24" t="s">
        <v>15933</v>
      </c>
      <c r="J4366" s="24" t="s">
        <v>15934</v>
      </c>
      <c r="N4366" s="24" t="s">
        <v>14597</v>
      </c>
      <c r="O4366" s="24" t="s">
        <v>3326</v>
      </c>
      <c r="Q4366" s="24" t="s">
        <v>3311</v>
      </c>
      <c r="R4366" s="24" t="s">
        <v>3922</v>
      </c>
      <c r="S4366" s="24" t="s">
        <v>3313</v>
      </c>
    </row>
    <row r="4367" spans="1:19" x14ac:dyDescent="0.25">
      <c r="A4367" s="24" t="s">
        <v>15935</v>
      </c>
      <c r="B4367" s="24">
        <v>93866618</v>
      </c>
      <c r="C4367" s="24">
        <v>22702284</v>
      </c>
      <c r="D4367" s="24" t="s">
        <v>3302</v>
      </c>
      <c r="E4367" s="24" t="s">
        <v>3303</v>
      </c>
      <c r="F4367" s="24" t="s">
        <v>13899</v>
      </c>
      <c r="G4367" s="24" t="s">
        <v>13791</v>
      </c>
      <c r="H4367" s="24" t="s">
        <v>15910</v>
      </c>
      <c r="I4367" s="24" t="s">
        <v>15936</v>
      </c>
      <c r="J4367" s="24" t="s">
        <v>15937</v>
      </c>
      <c r="N4367" s="24" t="s">
        <v>14876</v>
      </c>
      <c r="O4367" s="24" t="s">
        <v>3326</v>
      </c>
      <c r="Q4367" s="24" t="s">
        <v>3311</v>
      </c>
      <c r="R4367" s="24" t="s">
        <v>3922</v>
      </c>
      <c r="S4367" s="24" t="s">
        <v>3313</v>
      </c>
    </row>
    <row r="4368" spans="1:19" x14ac:dyDescent="0.25">
      <c r="A4368" s="24" t="s">
        <v>15938</v>
      </c>
      <c r="B4368" s="24">
        <v>93867504</v>
      </c>
      <c r="C4368" s="24">
        <v>22702301</v>
      </c>
      <c r="D4368" s="24" t="s">
        <v>3302</v>
      </c>
      <c r="E4368" s="24" t="s">
        <v>3303</v>
      </c>
      <c r="F4368" s="24" t="s">
        <v>13899</v>
      </c>
      <c r="G4368" s="24" t="s">
        <v>13791</v>
      </c>
      <c r="H4368" s="24" t="s">
        <v>15910</v>
      </c>
      <c r="I4368" s="24" t="s">
        <v>15936</v>
      </c>
      <c r="J4368" s="24" t="s">
        <v>5731</v>
      </c>
      <c r="N4368" s="24" t="s">
        <v>15939</v>
      </c>
      <c r="O4368" s="24" t="s">
        <v>3326</v>
      </c>
      <c r="Q4368" s="24" t="s">
        <v>3311</v>
      </c>
      <c r="R4368" s="24" t="s">
        <v>3743</v>
      </c>
      <c r="S4368" s="24" t="s">
        <v>3313</v>
      </c>
    </row>
    <row r="4369" spans="1:19" x14ac:dyDescent="0.25">
      <c r="A4369" s="24" t="s">
        <v>15940</v>
      </c>
      <c r="B4369" s="24">
        <v>93867770</v>
      </c>
      <c r="C4369" s="24">
        <v>22702304</v>
      </c>
      <c r="D4369" s="24" t="s">
        <v>3302</v>
      </c>
      <c r="E4369" s="24" t="s">
        <v>3303</v>
      </c>
      <c r="F4369" s="24" t="s">
        <v>13899</v>
      </c>
      <c r="G4369" s="24" t="s">
        <v>13791</v>
      </c>
      <c r="H4369" s="24" t="s">
        <v>15910</v>
      </c>
      <c r="I4369" s="24" t="s">
        <v>15936</v>
      </c>
      <c r="J4369" s="24" t="s">
        <v>0</v>
      </c>
      <c r="N4369" s="24" t="s">
        <v>15941</v>
      </c>
      <c r="O4369" s="24" t="s">
        <v>3326</v>
      </c>
      <c r="Q4369" s="24" t="s">
        <v>3311</v>
      </c>
      <c r="R4369" s="24" t="s">
        <v>3743</v>
      </c>
      <c r="S4369" s="24" t="s">
        <v>3313</v>
      </c>
    </row>
    <row r="4370" spans="1:19" x14ac:dyDescent="0.25">
      <c r="A4370" s="24" t="s">
        <v>15942</v>
      </c>
      <c r="B4370" s="24">
        <v>93868166</v>
      </c>
      <c r="C4370" s="24">
        <v>22702311</v>
      </c>
      <c r="D4370" s="24" t="s">
        <v>3302</v>
      </c>
      <c r="E4370" s="24" t="s">
        <v>3303</v>
      </c>
      <c r="F4370" s="24" t="s">
        <v>13899</v>
      </c>
      <c r="G4370" s="24" t="s">
        <v>13791</v>
      </c>
      <c r="H4370" s="24" t="s">
        <v>15910</v>
      </c>
      <c r="I4370" s="24" t="s">
        <v>15936</v>
      </c>
      <c r="J4370" s="24" t="s">
        <v>15943</v>
      </c>
      <c r="N4370" s="24" t="s">
        <v>15396</v>
      </c>
      <c r="O4370" s="24" t="s">
        <v>3326</v>
      </c>
      <c r="Q4370" s="24" t="s">
        <v>3311</v>
      </c>
      <c r="R4370" s="24" t="s">
        <v>3743</v>
      </c>
      <c r="S4370" s="24" t="s">
        <v>3313</v>
      </c>
    </row>
    <row r="4371" spans="1:19" x14ac:dyDescent="0.25">
      <c r="A4371" s="24" t="s">
        <v>15944</v>
      </c>
      <c r="B4371" s="24">
        <v>93868346</v>
      </c>
      <c r="C4371" s="24">
        <v>22702314</v>
      </c>
      <c r="D4371" s="24" t="s">
        <v>3302</v>
      </c>
      <c r="E4371" s="24" t="s">
        <v>3303</v>
      </c>
      <c r="F4371" s="24" t="s">
        <v>13899</v>
      </c>
      <c r="G4371" s="24" t="s">
        <v>13791</v>
      </c>
      <c r="H4371" s="24" t="s">
        <v>15910</v>
      </c>
      <c r="I4371" s="24" t="s">
        <v>15936</v>
      </c>
      <c r="J4371" s="24" t="s">
        <v>15945</v>
      </c>
      <c r="N4371" s="24" t="s">
        <v>15946</v>
      </c>
      <c r="O4371" s="24" t="s">
        <v>3326</v>
      </c>
      <c r="Q4371" s="24" t="s">
        <v>3311</v>
      </c>
      <c r="R4371" s="24" t="s">
        <v>3922</v>
      </c>
      <c r="S4371" s="24" t="s">
        <v>3313</v>
      </c>
    </row>
    <row r="4372" spans="1:19" x14ac:dyDescent="0.25">
      <c r="A4372" s="24" t="s">
        <v>15947</v>
      </c>
      <c r="B4372" s="24">
        <v>93868526</v>
      </c>
      <c r="C4372" s="24">
        <v>22702317</v>
      </c>
      <c r="D4372" s="24" t="s">
        <v>3302</v>
      </c>
      <c r="E4372" s="24" t="s">
        <v>3303</v>
      </c>
      <c r="F4372" s="24" t="s">
        <v>13899</v>
      </c>
      <c r="G4372" s="24" t="s">
        <v>13791</v>
      </c>
      <c r="H4372" s="24" t="s">
        <v>15910</v>
      </c>
      <c r="I4372" s="24" t="s">
        <v>15936</v>
      </c>
      <c r="J4372" s="24" t="s">
        <v>15948</v>
      </c>
      <c r="N4372" s="24" t="s">
        <v>15949</v>
      </c>
      <c r="O4372" s="24" t="s">
        <v>4069</v>
      </c>
      <c r="P4372" s="24" t="s">
        <v>14059</v>
      </c>
    </row>
    <row r="4373" spans="1:19" x14ac:dyDescent="0.25">
      <c r="A4373" s="24" t="s">
        <v>15950</v>
      </c>
      <c r="B4373" s="24">
        <v>93869067</v>
      </c>
      <c r="C4373" s="24">
        <v>22702324</v>
      </c>
      <c r="D4373" s="24" t="s">
        <v>3302</v>
      </c>
      <c r="E4373" s="24" t="s">
        <v>3303</v>
      </c>
      <c r="F4373" s="24" t="s">
        <v>13899</v>
      </c>
      <c r="G4373" s="24" t="s">
        <v>13791</v>
      </c>
      <c r="H4373" s="24" t="s">
        <v>15910</v>
      </c>
      <c r="I4373" s="24" t="s">
        <v>15936</v>
      </c>
      <c r="J4373" s="24" t="s">
        <v>7737</v>
      </c>
      <c r="N4373" s="24" t="s">
        <v>15951</v>
      </c>
      <c r="O4373" s="24" t="s">
        <v>3326</v>
      </c>
      <c r="Q4373" s="24" t="s">
        <v>3311</v>
      </c>
      <c r="R4373" s="24" t="s">
        <v>3922</v>
      </c>
      <c r="S4373" s="24" t="s">
        <v>3313</v>
      </c>
    </row>
    <row r="4374" spans="1:19" x14ac:dyDescent="0.25">
      <c r="A4374" s="24" t="s">
        <v>15952</v>
      </c>
      <c r="B4374" s="24">
        <v>93869265</v>
      </c>
      <c r="C4374" s="24">
        <v>22702328</v>
      </c>
      <c r="D4374" s="24" t="s">
        <v>3302</v>
      </c>
      <c r="E4374" s="24" t="s">
        <v>3303</v>
      </c>
      <c r="F4374" s="24" t="s">
        <v>13899</v>
      </c>
      <c r="G4374" s="24" t="s">
        <v>13791</v>
      </c>
      <c r="H4374" s="24" t="s">
        <v>15910</v>
      </c>
      <c r="I4374" s="24" t="s">
        <v>15936</v>
      </c>
      <c r="J4374" s="24" t="s">
        <v>15953</v>
      </c>
      <c r="N4374" s="24" t="s">
        <v>15779</v>
      </c>
      <c r="O4374" s="24" t="s">
        <v>3310</v>
      </c>
      <c r="P4374" s="24" t="s">
        <v>7587</v>
      </c>
      <c r="Q4374" s="24" t="s">
        <v>3311</v>
      </c>
      <c r="R4374" s="24" t="s">
        <v>3312</v>
      </c>
      <c r="S4374" s="24" t="s">
        <v>3313</v>
      </c>
    </row>
    <row r="4375" spans="1:19" x14ac:dyDescent="0.25">
      <c r="A4375" s="24" t="s">
        <v>15954</v>
      </c>
      <c r="B4375" s="24">
        <v>93869945</v>
      </c>
      <c r="C4375" s="24">
        <v>22702337</v>
      </c>
      <c r="D4375" s="24" t="s">
        <v>3302</v>
      </c>
      <c r="E4375" s="24" t="s">
        <v>3303</v>
      </c>
      <c r="F4375" s="24" t="s">
        <v>13899</v>
      </c>
      <c r="G4375" s="24" t="s">
        <v>13791</v>
      </c>
      <c r="H4375" s="24" t="s">
        <v>15910</v>
      </c>
      <c r="I4375" s="24" t="s">
        <v>15936</v>
      </c>
      <c r="J4375" s="24" t="s">
        <v>8267</v>
      </c>
      <c r="N4375" s="24" t="s">
        <v>15939</v>
      </c>
      <c r="O4375" s="24" t="s">
        <v>3326</v>
      </c>
      <c r="Q4375" s="24" t="s">
        <v>3311</v>
      </c>
      <c r="R4375" s="24" t="s">
        <v>3312</v>
      </c>
      <c r="S4375" s="24" t="s">
        <v>3313</v>
      </c>
    </row>
    <row r="4376" spans="1:19" x14ac:dyDescent="0.25">
      <c r="A4376" s="24" t="s">
        <v>15955</v>
      </c>
      <c r="B4376" s="24">
        <v>93870121</v>
      </c>
      <c r="C4376" s="24">
        <v>22702341</v>
      </c>
      <c r="D4376" s="24" t="s">
        <v>3302</v>
      </c>
      <c r="E4376" s="24" t="s">
        <v>3303</v>
      </c>
      <c r="F4376" s="24" t="s">
        <v>13899</v>
      </c>
      <c r="G4376" s="24" t="s">
        <v>13791</v>
      </c>
      <c r="H4376" s="24" t="s">
        <v>15910</v>
      </c>
      <c r="I4376" s="24" t="s">
        <v>15956</v>
      </c>
      <c r="J4376" s="24" t="s">
        <v>15957</v>
      </c>
      <c r="N4376" s="24" t="s">
        <v>15958</v>
      </c>
      <c r="O4376" s="24" t="s">
        <v>3326</v>
      </c>
      <c r="Q4376" s="24" t="s">
        <v>3311</v>
      </c>
      <c r="R4376" s="24" t="s">
        <v>3922</v>
      </c>
      <c r="S4376" s="24" t="s">
        <v>3313</v>
      </c>
    </row>
    <row r="4377" spans="1:19" x14ac:dyDescent="0.25">
      <c r="A4377" s="24" t="s">
        <v>15959</v>
      </c>
      <c r="B4377" s="24">
        <v>93870841</v>
      </c>
      <c r="C4377" s="24">
        <v>22702354</v>
      </c>
      <c r="D4377" s="24" t="s">
        <v>3302</v>
      </c>
      <c r="E4377" s="24" t="s">
        <v>3303</v>
      </c>
      <c r="F4377" s="24" t="s">
        <v>13899</v>
      </c>
      <c r="G4377" s="24" t="s">
        <v>13791</v>
      </c>
      <c r="H4377" s="24" t="s">
        <v>15910</v>
      </c>
      <c r="I4377" s="24" t="s">
        <v>15936</v>
      </c>
      <c r="J4377" s="24" t="s">
        <v>14086</v>
      </c>
      <c r="N4377" s="24" t="s">
        <v>4184</v>
      </c>
      <c r="O4377" s="24" t="s">
        <v>3326</v>
      </c>
      <c r="Q4377" s="24" t="s">
        <v>3311</v>
      </c>
      <c r="R4377" s="24" t="s">
        <v>3922</v>
      </c>
      <c r="S4377" s="24" t="s">
        <v>3313</v>
      </c>
    </row>
    <row r="4378" spans="1:19" x14ac:dyDescent="0.25">
      <c r="A4378" s="24" t="s">
        <v>15960</v>
      </c>
      <c r="B4378" s="24">
        <v>93871067</v>
      </c>
      <c r="C4378" s="24">
        <v>103675238</v>
      </c>
      <c r="D4378" s="24" t="s">
        <v>3302</v>
      </c>
      <c r="E4378" s="24" t="s">
        <v>3303</v>
      </c>
      <c r="F4378" s="24" t="s">
        <v>13899</v>
      </c>
      <c r="G4378" s="24" t="s">
        <v>13791</v>
      </c>
      <c r="H4378" s="24" t="s">
        <v>15910</v>
      </c>
      <c r="I4378" s="24" t="s">
        <v>15936</v>
      </c>
      <c r="J4378" s="24" t="s">
        <v>15961</v>
      </c>
      <c r="N4378" s="24" t="s">
        <v>15962</v>
      </c>
      <c r="O4378" s="24" t="s">
        <v>3326</v>
      </c>
      <c r="Q4378" s="24" t="s">
        <v>3311</v>
      </c>
      <c r="R4378" s="24" t="s">
        <v>3922</v>
      </c>
      <c r="S4378" s="24" t="s">
        <v>3313</v>
      </c>
    </row>
    <row r="4379" spans="1:19" x14ac:dyDescent="0.25">
      <c r="A4379" s="24" t="s">
        <v>15963</v>
      </c>
      <c r="B4379" s="24">
        <v>93871445</v>
      </c>
      <c r="C4379" s="24">
        <v>22702363</v>
      </c>
      <c r="D4379" s="24" t="s">
        <v>3302</v>
      </c>
      <c r="E4379" s="24" t="s">
        <v>3303</v>
      </c>
      <c r="F4379" s="24" t="s">
        <v>13899</v>
      </c>
      <c r="G4379" s="24" t="s">
        <v>13791</v>
      </c>
      <c r="H4379" s="24" t="s">
        <v>15910</v>
      </c>
      <c r="I4379" s="24" t="s">
        <v>15936</v>
      </c>
      <c r="J4379" s="24" t="s">
        <v>15747</v>
      </c>
      <c r="N4379" s="24" t="s">
        <v>15964</v>
      </c>
      <c r="O4379" s="24" t="s">
        <v>3310</v>
      </c>
      <c r="P4379" s="24" t="s">
        <v>14181</v>
      </c>
      <c r="Q4379" s="24" t="s">
        <v>3311</v>
      </c>
      <c r="R4379" s="24" t="s">
        <v>3312</v>
      </c>
      <c r="S4379" s="24" t="s">
        <v>3313</v>
      </c>
    </row>
    <row r="4380" spans="1:19" x14ac:dyDescent="0.25">
      <c r="A4380" s="24" t="s">
        <v>15965</v>
      </c>
      <c r="B4380" s="24">
        <v>93874287</v>
      </c>
      <c r="C4380" s="24">
        <v>22702417</v>
      </c>
      <c r="D4380" s="24" t="s">
        <v>3302</v>
      </c>
      <c r="E4380" s="24" t="s">
        <v>3303</v>
      </c>
      <c r="F4380" s="24" t="s">
        <v>13899</v>
      </c>
      <c r="G4380" s="24" t="s">
        <v>13791</v>
      </c>
      <c r="H4380" s="24" t="s">
        <v>15910</v>
      </c>
      <c r="I4380" s="24" t="s">
        <v>15966</v>
      </c>
      <c r="J4380" s="24" t="s">
        <v>5823</v>
      </c>
      <c r="N4380" s="24" t="s">
        <v>15238</v>
      </c>
      <c r="O4380" s="24" t="s">
        <v>3326</v>
      </c>
      <c r="Q4380" s="24" t="s">
        <v>3311</v>
      </c>
      <c r="R4380" s="24" t="s">
        <v>3312</v>
      </c>
      <c r="S4380" s="24" t="s">
        <v>3313</v>
      </c>
    </row>
    <row r="4381" spans="1:19" x14ac:dyDescent="0.25">
      <c r="A4381" s="24" t="s">
        <v>15967</v>
      </c>
      <c r="B4381" s="24">
        <v>93875169</v>
      </c>
      <c r="C4381" s="24">
        <v>22702432</v>
      </c>
      <c r="D4381" s="24" t="s">
        <v>3302</v>
      </c>
      <c r="E4381" s="24" t="s">
        <v>3303</v>
      </c>
      <c r="F4381" s="24" t="s">
        <v>13899</v>
      </c>
      <c r="G4381" s="24" t="s">
        <v>13791</v>
      </c>
      <c r="H4381" s="24" t="s">
        <v>15910</v>
      </c>
      <c r="I4381" s="24" t="s">
        <v>15966</v>
      </c>
      <c r="J4381" s="24" t="s">
        <v>15968</v>
      </c>
      <c r="N4381" s="24" t="s">
        <v>14194</v>
      </c>
      <c r="O4381" s="24" t="s">
        <v>3326</v>
      </c>
      <c r="Q4381" s="24" t="s">
        <v>3311</v>
      </c>
      <c r="R4381" s="24" t="s">
        <v>3922</v>
      </c>
      <c r="S4381" s="24" t="s">
        <v>3313</v>
      </c>
    </row>
    <row r="4382" spans="1:19" x14ac:dyDescent="0.25">
      <c r="A4382" s="24" t="s">
        <v>15969</v>
      </c>
      <c r="B4382" s="24">
        <v>93875361</v>
      </c>
      <c r="C4382" s="24">
        <v>22702435</v>
      </c>
      <c r="D4382" s="24" t="s">
        <v>3302</v>
      </c>
      <c r="E4382" s="24" t="s">
        <v>3303</v>
      </c>
      <c r="F4382" s="24" t="s">
        <v>13899</v>
      </c>
      <c r="G4382" s="24" t="s">
        <v>13791</v>
      </c>
      <c r="H4382" s="24" t="s">
        <v>15910</v>
      </c>
      <c r="I4382" s="24" t="s">
        <v>15966</v>
      </c>
      <c r="J4382" s="24" t="s">
        <v>5873</v>
      </c>
      <c r="N4382" s="24" t="s">
        <v>15970</v>
      </c>
      <c r="O4382" s="24" t="s">
        <v>3326</v>
      </c>
      <c r="Q4382" s="24" t="s">
        <v>3311</v>
      </c>
      <c r="R4382" s="24" t="s">
        <v>3312</v>
      </c>
      <c r="S4382" s="24" t="s">
        <v>3313</v>
      </c>
    </row>
    <row r="4383" spans="1:19" x14ac:dyDescent="0.25">
      <c r="A4383" s="24" t="s">
        <v>15971</v>
      </c>
      <c r="B4383" s="24">
        <v>93875923</v>
      </c>
      <c r="C4383" s="24">
        <v>22702444</v>
      </c>
      <c r="D4383" s="24" t="s">
        <v>3302</v>
      </c>
      <c r="E4383" s="24" t="s">
        <v>3303</v>
      </c>
      <c r="F4383" s="24" t="s">
        <v>13899</v>
      </c>
      <c r="G4383" s="24" t="s">
        <v>13791</v>
      </c>
      <c r="H4383" s="24" t="s">
        <v>15910</v>
      </c>
      <c r="I4383" s="24" t="s">
        <v>15966</v>
      </c>
      <c r="J4383" s="24" t="s">
        <v>15972</v>
      </c>
      <c r="N4383" s="24" t="s">
        <v>15970</v>
      </c>
      <c r="O4383" s="24" t="s">
        <v>3326</v>
      </c>
      <c r="Q4383" s="24" t="s">
        <v>3311</v>
      </c>
      <c r="R4383" s="24" t="s">
        <v>3312</v>
      </c>
      <c r="S4383" s="24" t="s">
        <v>3313</v>
      </c>
    </row>
    <row r="4384" spans="1:19" x14ac:dyDescent="0.25">
      <c r="A4384" s="24" t="s">
        <v>15973</v>
      </c>
      <c r="B4384" s="24">
        <v>93876252</v>
      </c>
      <c r="C4384" s="24">
        <v>22702461</v>
      </c>
      <c r="D4384" s="24" t="s">
        <v>3302</v>
      </c>
      <c r="E4384" s="24" t="s">
        <v>3303</v>
      </c>
      <c r="F4384" s="24" t="s">
        <v>13899</v>
      </c>
      <c r="G4384" s="24" t="s">
        <v>13791</v>
      </c>
      <c r="H4384" s="24" t="s">
        <v>15910</v>
      </c>
      <c r="I4384" s="24" t="s">
        <v>15966</v>
      </c>
      <c r="J4384" s="24" t="s">
        <v>9491</v>
      </c>
      <c r="N4384" s="24" t="s">
        <v>15740</v>
      </c>
      <c r="O4384" s="24" t="s">
        <v>4069</v>
      </c>
      <c r="P4384" s="24" t="s">
        <v>7587</v>
      </c>
      <c r="Q4384" s="24" t="s">
        <v>3311</v>
      </c>
      <c r="R4384" s="24" t="s">
        <v>3312</v>
      </c>
      <c r="S4384" s="24" t="s">
        <v>3313</v>
      </c>
    </row>
    <row r="4385" spans="1:19" x14ac:dyDescent="0.25">
      <c r="A4385" s="24" t="s">
        <v>15974</v>
      </c>
      <c r="B4385" s="24">
        <v>93876463</v>
      </c>
      <c r="C4385" s="24">
        <v>22702464</v>
      </c>
      <c r="D4385" s="24" t="s">
        <v>3302</v>
      </c>
      <c r="E4385" s="24" t="s">
        <v>3303</v>
      </c>
      <c r="F4385" s="24" t="s">
        <v>13899</v>
      </c>
      <c r="G4385" s="24" t="s">
        <v>13791</v>
      </c>
      <c r="H4385" s="24" t="s">
        <v>15910</v>
      </c>
      <c r="I4385" s="24" t="s">
        <v>15975</v>
      </c>
      <c r="J4385" s="24" t="s">
        <v>15976</v>
      </c>
      <c r="N4385" s="24" t="s">
        <v>15977</v>
      </c>
      <c r="O4385" s="24" t="s">
        <v>3326</v>
      </c>
      <c r="Q4385" s="24" t="s">
        <v>3311</v>
      </c>
      <c r="R4385" s="24" t="s">
        <v>3922</v>
      </c>
      <c r="S4385" s="24" t="s">
        <v>3313</v>
      </c>
    </row>
    <row r="4386" spans="1:19" x14ac:dyDescent="0.25">
      <c r="A4386" s="24" t="s">
        <v>15978</v>
      </c>
      <c r="B4386" s="24">
        <v>93876673</v>
      </c>
      <c r="C4386" s="24">
        <v>22702467</v>
      </c>
      <c r="D4386" s="24" t="s">
        <v>3302</v>
      </c>
      <c r="E4386" s="24" t="s">
        <v>3303</v>
      </c>
      <c r="F4386" s="24" t="s">
        <v>13899</v>
      </c>
      <c r="G4386" s="24" t="s">
        <v>13791</v>
      </c>
      <c r="H4386" s="24" t="s">
        <v>15910</v>
      </c>
      <c r="I4386" s="24" t="s">
        <v>15966</v>
      </c>
      <c r="J4386" s="24" t="s">
        <v>15979</v>
      </c>
      <c r="N4386" s="24" t="s">
        <v>15543</v>
      </c>
      <c r="O4386" s="24" t="s">
        <v>3326</v>
      </c>
      <c r="Q4386" s="24" t="s">
        <v>3311</v>
      </c>
      <c r="R4386" s="24" t="s">
        <v>3312</v>
      </c>
      <c r="S4386" s="24" t="s">
        <v>3313</v>
      </c>
    </row>
    <row r="4387" spans="1:19" x14ac:dyDescent="0.25">
      <c r="A4387" s="24" t="s">
        <v>15980</v>
      </c>
      <c r="B4387" s="24">
        <v>93876863</v>
      </c>
      <c r="C4387" s="24">
        <v>22702471</v>
      </c>
      <c r="D4387" s="24" t="s">
        <v>3302</v>
      </c>
      <c r="E4387" s="24" t="s">
        <v>3303</v>
      </c>
      <c r="F4387" s="24" t="s">
        <v>13899</v>
      </c>
      <c r="G4387" s="24" t="s">
        <v>13791</v>
      </c>
      <c r="H4387" s="24" t="s">
        <v>15910</v>
      </c>
      <c r="I4387" s="24" t="s">
        <v>15981</v>
      </c>
      <c r="J4387" s="24" t="s">
        <v>15482</v>
      </c>
      <c r="N4387" s="24" t="s">
        <v>11353</v>
      </c>
      <c r="O4387" s="24" t="s">
        <v>3326</v>
      </c>
      <c r="Q4387" s="24" t="s">
        <v>3311</v>
      </c>
      <c r="R4387" s="24" t="s">
        <v>3312</v>
      </c>
      <c r="S4387" s="24" t="s">
        <v>3313</v>
      </c>
    </row>
    <row r="4388" spans="1:19" x14ac:dyDescent="0.25">
      <c r="A4388" s="24" t="s">
        <v>15982</v>
      </c>
      <c r="B4388" s="24">
        <v>93877098</v>
      </c>
      <c r="C4388" s="24">
        <v>22702479</v>
      </c>
      <c r="D4388" s="24" t="s">
        <v>3302</v>
      </c>
      <c r="E4388" s="24" t="s">
        <v>3303</v>
      </c>
      <c r="F4388" s="24" t="s">
        <v>13899</v>
      </c>
      <c r="G4388" s="24" t="s">
        <v>13791</v>
      </c>
      <c r="H4388" s="24" t="s">
        <v>15910</v>
      </c>
      <c r="I4388" s="24" t="s">
        <v>15981</v>
      </c>
      <c r="J4388" s="24" t="s">
        <v>15983</v>
      </c>
      <c r="N4388" s="24" t="s">
        <v>15984</v>
      </c>
      <c r="O4388" s="24" t="s">
        <v>3326</v>
      </c>
      <c r="Q4388" s="24" t="s">
        <v>3311</v>
      </c>
      <c r="R4388" s="24" t="s">
        <v>3922</v>
      </c>
      <c r="S4388" s="24" t="s">
        <v>3313</v>
      </c>
    </row>
    <row r="4389" spans="1:19" x14ac:dyDescent="0.25">
      <c r="A4389" s="24" t="s">
        <v>15985</v>
      </c>
      <c r="B4389" s="24">
        <v>93877497</v>
      </c>
      <c r="C4389" s="24">
        <v>22702491</v>
      </c>
      <c r="D4389" s="24" t="s">
        <v>3302</v>
      </c>
      <c r="E4389" s="24" t="s">
        <v>3303</v>
      </c>
      <c r="F4389" s="24" t="s">
        <v>13899</v>
      </c>
      <c r="G4389" s="24" t="s">
        <v>13791</v>
      </c>
      <c r="H4389" s="24" t="s">
        <v>15910</v>
      </c>
      <c r="I4389" s="24" t="s">
        <v>15931</v>
      </c>
      <c r="J4389" s="24" t="s">
        <v>15986</v>
      </c>
      <c r="N4389" s="24" t="s">
        <v>15987</v>
      </c>
      <c r="O4389" s="24" t="s">
        <v>3326</v>
      </c>
      <c r="Q4389" s="24" t="s">
        <v>3311</v>
      </c>
      <c r="R4389" s="24" t="s">
        <v>3312</v>
      </c>
      <c r="S4389" s="24" t="s">
        <v>3313</v>
      </c>
    </row>
    <row r="4390" spans="1:19" x14ac:dyDescent="0.25">
      <c r="A4390" s="24" t="s">
        <v>15988</v>
      </c>
      <c r="B4390" s="24">
        <v>93881405</v>
      </c>
      <c r="C4390" s="24">
        <v>22702588</v>
      </c>
      <c r="D4390" s="24" t="s">
        <v>3302</v>
      </c>
      <c r="E4390" s="24" t="s">
        <v>3303</v>
      </c>
      <c r="F4390" s="24" t="s">
        <v>13899</v>
      </c>
      <c r="G4390" s="24" t="s">
        <v>13791</v>
      </c>
      <c r="H4390" s="24" t="s">
        <v>15910</v>
      </c>
      <c r="I4390" s="24" t="s">
        <v>15975</v>
      </c>
      <c r="J4390" s="24" t="s">
        <v>14592</v>
      </c>
      <c r="N4390" s="24" t="s">
        <v>14748</v>
      </c>
      <c r="O4390" s="24" t="s">
        <v>3316</v>
      </c>
      <c r="P4390" s="24" t="s">
        <v>14059</v>
      </c>
    </row>
    <row r="4391" spans="1:19" x14ac:dyDescent="0.25">
      <c r="A4391" s="24" t="s">
        <v>15989</v>
      </c>
      <c r="B4391" s="24">
        <v>93882422</v>
      </c>
      <c r="C4391" s="24">
        <v>103672742</v>
      </c>
      <c r="D4391" s="24" t="s">
        <v>3302</v>
      </c>
      <c r="E4391" s="24" t="s">
        <v>3303</v>
      </c>
      <c r="F4391" s="24" t="s">
        <v>13899</v>
      </c>
      <c r="G4391" s="24" t="s">
        <v>13791</v>
      </c>
      <c r="H4391" s="24" t="s">
        <v>15910</v>
      </c>
      <c r="I4391" s="24" t="s">
        <v>15990</v>
      </c>
      <c r="J4391" s="24" t="s">
        <v>14910</v>
      </c>
      <c r="N4391" s="24" t="s">
        <v>14748</v>
      </c>
      <c r="O4391" s="24" t="s">
        <v>3326</v>
      </c>
      <c r="Q4391" s="24" t="s">
        <v>3311</v>
      </c>
      <c r="R4391" s="24" t="s">
        <v>3922</v>
      </c>
      <c r="S4391" s="24" t="s">
        <v>3313</v>
      </c>
    </row>
    <row r="4392" spans="1:19" x14ac:dyDescent="0.25">
      <c r="A4392" s="24" t="s">
        <v>15991</v>
      </c>
      <c r="B4392" s="24">
        <v>93883042</v>
      </c>
      <c r="C4392" s="24">
        <v>22702616</v>
      </c>
      <c r="D4392" s="24" t="s">
        <v>3302</v>
      </c>
      <c r="E4392" s="24" t="s">
        <v>3303</v>
      </c>
      <c r="F4392" s="24" t="s">
        <v>13899</v>
      </c>
      <c r="G4392" s="24" t="s">
        <v>13791</v>
      </c>
      <c r="H4392" s="24" t="s">
        <v>15910</v>
      </c>
      <c r="I4392" s="24" t="s">
        <v>15990</v>
      </c>
      <c r="J4392" s="24" t="s">
        <v>15992</v>
      </c>
      <c r="N4392" s="24" t="s">
        <v>13169</v>
      </c>
    </row>
    <row r="4393" spans="1:19" x14ac:dyDescent="0.25">
      <c r="A4393" s="24" t="s">
        <v>15993</v>
      </c>
      <c r="B4393" s="24">
        <v>93883831</v>
      </c>
      <c r="C4393" s="24">
        <v>22702632</v>
      </c>
      <c r="D4393" s="24" t="s">
        <v>3302</v>
      </c>
      <c r="E4393" s="24" t="s">
        <v>3303</v>
      </c>
      <c r="F4393" s="24" t="s">
        <v>13899</v>
      </c>
      <c r="G4393" s="24" t="s">
        <v>13791</v>
      </c>
      <c r="H4393" s="24" t="s">
        <v>15910</v>
      </c>
      <c r="I4393" s="24" t="s">
        <v>15990</v>
      </c>
      <c r="J4393" s="24" t="s">
        <v>15994</v>
      </c>
      <c r="N4393" s="24" t="s">
        <v>14065</v>
      </c>
      <c r="O4393" s="24" t="s">
        <v>3326</v>
      </c>
      <c r="Q4393" s="24" t="s">
        <v>3311</v>
      </c>
      <c r="R4393" s="24" t="s">
        <v>3922</v>
      </c>
      <c r="S4393" s="24" t="s">
        <v>3313</v>
      </c>
    </row>
    <row r="4394" spans="1:19" x14ac:dyDescent="0.25">
      <c r="A4394" s="24" t="s">
        <v>15995</v>
      </c>
      <c r="B4394" s="24">
        <v>93884005</v>
      </c>
      <c r="C4394" s="24">
        <v>22702639</v>
      </c>
      <c r="D4394" s="24" t="s">
        <v>3302</v>
      </c>
      <c r="E4394" s="24" t="s">
        <v>3303</v>
      </c>
      <c r="F4394" s="24" t="s">
        <v>13899</v>
      </c>
      <c r="G4394" s="24" t="s">
        <v>13791</v>
      </c>
      <c r="H4394" s="24" t="s">
        <v>15910</v>
      </c>
      <c r="I4394" s="24" t="s">
        <v>15996</v>
      </c>
      <c r="J4394" s="24" t="s">
        <v>15997</v>
      </c>
      <c r="N4394" s="24" t="s">
        <v>15728</v>
      </c>
      <c r="O4394" s="24" t="s">
        <v>3310</v>
      </c>
      <c r="P4394" s="24" t="s">
        <v>14181</v>
      </c>
    </row>
    <row r="4395" spans="1:19" x14ac:dyDescent="0.25">
      <c r="A4395" s="24" t="s">
        <v>15998</v>
      </c>
      <c r="B4395" s="24">
        <v>93884313</v>
      </c>
      <c r="C4395" s="24">
        <v>22702642</v>
      </c>
      <c r="D4395" s="24" t="s">
        <v>3302</v>
      </c>
      <c r="E4395" s="24" t="s">
        <v>3303</v>
      </c>
      <c r="F4395" s="24" t="s">
        <v>13899</v>
      </c>
      <c r="G4395" s="24" t="s">
        <v>13791</v>
      </c>
      <c r="H4395" s="24" t="s">
        <v>15910</v>
      </c>
      <c r="I4395" s="24" t="s">
        <v>15999</v>
      </c>
      <c r="J4395" s="24" t="s">
        <v>16000</v>
      </c>
      <c r="N4395" s="24" t="s">
        <v>15310</v>
      </c>
      <c r="O4395" s="24" t="s">
        <v>3310</v>
      </c>
      <c r="P4395" s="24" t="s">
        <v>16001</v>
      </c>
      <c r="Q4395" s="24" t="s">
        <v>3311</v>
      </c>
      <c r="R4395" s="24" t="s">
        <v>3312</v>
      </c>
      <c r="S4395" s="24" t="s">
        <v>3313</v>
      </c>
    </row>
    <row r="4396" spans="1:19" x14ac:dyDescent="0.25">
      <c r="A4396" s="24" t="s">
        <v>16002</v>
      </c>
      <c r="B4396" s="24">
        <v>93884618</v>
      </c>
      <c r="C4396" s="24">
        <v>22702646</v>
      </c>
      <c r="D4396" s="24" t="s">
        <v>3302</v>
      </c>
      <c r="E4396" s="24" t="s">
        <v>3303</v>
      </c>
      <c r="F4396" s="24" t="s">
        <v>13899</v>
      </c>
      <c r="G4396" s="24" t="s">
        <v>13791</v>
      </c>
      <c r="H4396" s="24" t="s">
        <v>15910</v>
      </c>
      <c r="I4396" s="24" t="s">
        <v>16003</v>
      </c>
      <c r="J4396" s="24" t="s">
        <v>13471</v>
      </c>
      <c r="N4396" s="24" t="s">
        <v>14597</v>
      </c>
      <c r="O4396" s="24" t="s">
        <v>3326</v>
      </c>
      <c r="Q4396" s="24" t="s">
        <v>3311</v>
      </c>
      <c r="R4396" s="24" t="s">
        <v>3312</v>
      </c>
      <c r="S4396" s="24" t="s">
        <v>3313</v>
      </c>
    </row>
    <row r="4397" spans="1:19" x14ac:dyDescent="0.25">
      <c r="A4397" s="24" t="s">
        <v>16004</v>
      </c>
      <c r="B4397" s="24">
        <v>93884830</v>
      </c>
      <c r="C4397" s="24">
        <v>22702649</v>
      </c>
      <c r="D4397" s="24" t="s">
        <v>3302</v>
      </c>
      <c r="E4397" s="24" t="s">
        <v>3303</v>
      </c>
      <c r="F4397" s="24" t="s">
        <v>13899</v>
      </c>
      <c r="G4397" s="24" t="s">
        <v>13791</v>
      </c>
      <c r="H4397" s="24" t="s">
        <v>15910</v>
      </c>
      <c r="I4397" s="24" t="s">
        <v>16005</v>
      </c>
      <c r="J4397" s="24" t="s">
        <v>4865</v>
      </c>
      <c r="N4397" s="24" t="s">
        <v>16006</v>
      </c>
      <c r="O4397" s="24" t="s">
        <v>3326</v>
      </c>
      <c r="Q4397" s="24" t="s">
        <v>3311</v>
      </c>
      <c r="R4397" s="24" t="s">
        <v>3922</v>
      </c>
      <c r="S4397" s="24" t="s">
        <v>3313</v>
      </c>
    </row>
    <row r="4398" spans="1:19" x14ac:dyDescent="0.25">
      <c r="A4398" s="24" t="s">
        <v>16007</v>
      </c>
      <c r="B4398" s="24">
        <v>93885012</v>
      </c>
      <c r="C4398" s="24">
        <v>22702652</v>
      </c>
      <c r="D4398" s="24" t="s">
        <v>3302</v>
      </c>
      <c r="E4398" s="24" t="s">
        <v>3303</v>
      </c>
      <c r="F4398" s="24" t="s">
        <v>13899</v>
      </c>
      <c r="G4398" s="24" t="s">
        <v>13791</v>
      </c>
      <c r="H4398" s="24" t="s">
        <v>15910</v>
      </c>
      <c r="I4398" s="24" t="s">
        <v>16008</v>
      </c>
      <c r="J4398" s="24" t="s">
        <v>16009</v>
      </c>
      <c r="N4398" s="24" t="s">
        <v>16006</v>
      </c>
      <c r="O4398" s="24" t="s">
        <v>3310</v>
      </c>
      <c r="P4398" s="24" t="s">
        <v>16001</v>
      </c>
      <c r="Q4398" s="24" t="s">
        <v>3311</v>
      </c>
      <c r="R4398" s="24" t="s">
        <v>3312</v>
      </c>
      <c r="S4398" s="24" t="s">
        <v>3313</v>
      </c>
    </row>
    <row r="4399" spans="1:19" x14ac:dyDescent="0.25">
      <c r="A4399" s="24" t="s">
        <v>16010</v>
      </c>
      <c r="B4399" s="24">
        <v>93885286</v>
      </c>
      <c r="C4399" s="24">
        <v>22702661</v>
      </c>
      <c r="D4399" s="24" t="s">
        <v>3302</v>
      </c>
      <c r="E4399" s="24" t="s">
        <v>3303</v>
      </c>
      <c r="F4399" s="24" t="s">
        <v>13899</v>
      </c>
      <c r="G4399" s="24" t="s">
        <v>13791</v>
      </c>
      <c r="H4399" s="24" t="s">
        <v>15910</v>
      </c>
      <c r="I4399" s="24" t="s">
        <v>16011</v>
      </c>
      <c r="J4399" s="24" t="s">
        <v>16012</v>
      </c>
      <c r="N4399" s="24" t="s">
        <v>14597</v>
      </c>
      <c r="O4399" s="24" t="s">
        <v>3326</v>
      </c>
      <c r="Q4399" s="24" t="s">
        <v>3311</v>
      </c>
      <c r="R4399" s="24" t="s">
        <v>3743</v>
      </c>
      <c r="S4399" s="24" t="s">
        <v>3313</v>
      </c>
    </row>
    <row r="4400" spans="1:19" x14ac:dyDescent="0.25">
      <c r="A4400" s="24" t="s">
        <v>16013</v>
      </c>
      <c r="B4400" s="24">
        <v>93885480</v>
      </c>
      <c r="C4400" s="24">
        <v>22702664</v>
      </c>
      <c r="D4400" s="24" t="s">
        <v>3302</v>
      </c>
      <c r="E4400" s="24" t="s">
        <v>3303</v>
      </c>
      <c r="F4400" s="24" t="s">
        <v>13899</v>
      </c>
      <c r="G4400" s="24" t="s">
        <v>13791</v>
      </c>
      <c r="H4400" s="24" t="s">
        <v>15910</v>
      </c>
      <c r="I4400" s="24" t="s">
        <v>16014</v>
      </c>
      <c r="J4400" s="24" t="s">
        <v>16015</v>
      </c>
      <c r="N4400" s="24" t="s">
        <v>16016</v>
      </c>
      <c r="O4400" s="24" t="s">
        <v>3326</v>
      </c>
      <c r="Q4400" s="24" t="s">
        <v>3311</v>
      </c>
      <c r="R4400" s="24" t="s">
        <v>3922</v>
      </c>
      <c r="S4400" s="24" t="s">
        <v>3313</v>
      </c>
    </row>
    <row r="4401" spans="1:19" x14ac:dyDescent="0.25">
      <c r="A4401" s="24" t="s">
        <v>16017</v>
      </c>
      <c r="B4401" s="24">
        <v>93886613</v>
      </c>
      <c r="C4401" s="24">
        <v>22702695</v>
      </c>
      <c r="D4401" s="24" t="s">
        <v>3302</v>
      </c>
      <c r="E4401" s="24" t="s">
        <v>3303</v>
      </c>
      <c r="F4401" s="24" t="s">
        <v>13899</v>
      </c>
      <c r="G4401" s="24" t="s">
        <v>13791</v>
      </c>
      <c r="H4401" s="24" t="s">
        <v>15910</v>
      </c>
      <c r="I4401" s="24" t="s">
        <v>16018</v>
      </c>
      <c r="J4401" s="24" t="s">
        <v>16019</v>
      </c>
      <c r="N4401" s="24" t="s">
        <v>15245</v>
      </c>
      <c r="O4401" s="24" t="s">
        <v>3326</v>
      </c>
      <c r="Q4401" s="24" t="s">
        <v>3311</v>
      </c>
      <c r="R4401" s="24" t="s">
        <v>3922</v>
      </c>
      <c r="S4401" s="24" t="s">
        <v>3313</v>
      </c>
    </row>
    <row r="4402" spans="1:19" x14ac:dyDescent="0.25">
      <c r="A4402" s="24" t="s">
        <v>16020</v>
      </c>
      <c r="B4402" s="24">
        <v>93888240</v>
      </c>
      <c r="C4402" s="24">
        <v>22702732</v>
      </c>
      <c r="D4402" s="24" t="s">
        <v>3302</v>
      </c>
      <c r="E4402" s="24" t="s">
        <v>3303</v>
      </c>
      <c r="F4402" s="24" t="s">
        <v>13899</v>
      </c>
      <c r="G4402" s="24" t="s">
        <v>13791</v>
      </c>
      <c r="H4402" s="24" t="s">
        <v>15910</v>
      </c>
      <c r="I4402" s="24" t="s">
        <v>16021</v>
      </c>
      <c r="J4402" s="24" t="s">
        <v>16022</v>
      </c>
      <c r="N4402" s="24" t="s">
        <v>9101</v>
      </c>
      <c r="O4402" s="24" t="s">
        <v>3326</v>
      </c>
      <c r="Q4402" s="24" t="s">
        <v>3311</v>
      </c>
      <c r="R4402" s="24" t="s">
        <v>3922</v>
      </c>
      <c r="S4402" s="24" t="s">
        <v>3313</v>
      </c>
    </row>
    <row r="4403" spans="1:19" x14ac:dyDescent="0.25">
      <c r="A4403" s="24" t="s">
        <v>16023</v>
      </c>
      <c r="B4403" s="24">
        <v>93888997</v>
      </c>
      <c r="C4403" s="24">
        <v>22702754</v>
      </c>
      <c r="D4403" s="24" t="s">
        <v>3302</v>
      </c>
      <c r="E4403" s="24" t="s">
        <v>3303</v>
      </c>
      <c r="F4403" s="24" t="s">
        <v>13899</v>
      </c>
      <c r="G4403" s="24" t="s">
        <v>13791</v>
      </c>
      <c r="H4403" s="24" t="s">
        <v>15910</v>
      </c>
      <c r="I4403" s="24" t="s">
        <v>16024</v>
      </c>
      <c r="J4403" s="24" t="s">
        <v>16025</v>
      </c>
      <c r="N4403" s="24" t="s">
        <v>16026</v>
      </c>
      <c r="O4403" s="24" t="s">
        <v>3326</v>
      </c>
      <c r="Q4403" s="24" t="s">
        <v>3311</v>
      </c>
      <c r="R4403" s="24" t="s">
        <v>3922</v>
      </c>
      <c r="S4403" s="24" t="s">
        <v>3313</v>
      </c>
    </row>
    <row r="4404" spans="1:19" x14ac:dyDescent="0.25">
      <c r="A4404" s="24" t="s">
        <v>16027</v>
      </c>
      <c r="B4404" s="24">
        <v>93889402</v>
      </c>
      <c r="C4404" s="24">
        <v>103670955</v>
      </c>
      <c r="D4404" s="24" t="s">
        <v>3302</v>
      </c>
      <c r="E4404" s="24" t="s">
        <v>3303</v>
      </c>
      <c r="F4404" s="24" t="s">
        <v>13899</v>
      </c>
      <c r="G4404" s="24" t="s">
        <v>13791</v>
      </c>
      <c r="H4404" s="24" t="s">
        <v>15910</v>
      </c>
      <c r="I4404" s="24" t="s">
        <v>16028</v>
      </c>
      <c r="J4404" s="24" t="s">
        <v>16029</v>
      </c>
      <c r="N4404" s="24" t="s">
        <v>16030</v>
      </c>
    </row>
    <row r="4405" spans="1:19" x14ac:dyDescent="0.25">
      <c r="A4405" s="24" t="s">
        <v>16031</v>
      </c>
      <c r="B4405" s="24">
        <v>93889557</v>
      </c>
      <c r="C4405" s="24">
        <v>103672218</v>
      </c>
      <c r="D4405" s="24" t="s">
        <v>3302</v>
      </c>
      <c r="E4405" s="24" t="s">
        <v>3303</v>
      </c>
      <c r="F4405" s="24" t="s">
        <v>13899</v>
      </c>
      <c r="G4405" s="24" t="s">
        <v>13791</v>
      </c>
      <c r="H4405" s="24" t="s">
        <v>15910</v>
      </c>
      <c r="I4405" s="24" t="s">
        <v>16032</v>
      </c>
      <c r="J4405" s="24" t="s">
        <v>16033</v>
      </c>
      <c r="N4405" s="24" t="s">
        <v>7911</v>
      </c>
      <c r="O4405" s="24" t="s">
        <v>3326</v>
      </c>
      <c r="Q4405" s="24" t="s">
        <v>3311</v>
      </c>
      <c r="R4405" s="24" t="s">
        <v>3312</v>
      </c>
      <c r="S4405" s="24" t="s">
        <v>3313</v>
      </c>
    </row>
    <row r="4406" spans="1:19" x14ac:dyDescent="0.25">
      <c r="A4406" s="24" t="s">
        <v>16034</v>
      </c>
      <c r="B4406" s="24">
        <v>93890109</v>
      </c>
      <c r="C4406" s="24">
        <v>22702774</v>
      </c>
      <c r="D4406" s="24" t="s">
        <v>3302</v>
      </c>
      <c r="E4406" s="24" t="s">
        <v>3303</v>
      </c>
      <c r="F4406" s="24" t="s">
        <v>13899</v>
      </c>
      <c r="G4406" s="24" t="s">
        <v>13791</v>
      </c>
      <c r="H4406" s="24" t="s">
        <v>15910</v>
      </c>
      <c r="I4406" s="24" t="s">
        <v>16035</v>
      </c>
      <c r="J4406" s="24" t="s">
        <v>16036</v>
      </c>
      <c r="N4406" s="24" t="s">
        <v>16037</v>
      </c>
      <c r="O4406" s="24" t="s">
        <v>3326</v>
      </c>
      <c r="Q4406" s="24" t="s">
        <v>3311</v>
      </c>
      <c r="R4406" s="24" t="s">
        <v>3922</v>
      </c>
      <c r="S4406" s="24" t="s">
        <v>3313</v>
      </c>
    </row>
    <row r="4407" spans="1:19" x14ac:dyDescent="0.25">
      <c r="A4407" s="24" t="s">
        <v>16038</v>
      </c>
      <c r="B4407" s="24">
        <v>93891747</v>
      </c>
      <c r="C4407" s="24">
        <v>22702835</v>
      </c>
      <c r="D4407" s="24" t="s">
        <v>3302</v>
      </c>
      <c r="E4407" s="24" t="s">
        <v>3303</v>
      </c>
      <c r="F4407" s="24" t="s">
        <v>13899</v>
      </c>
      <c r="G4407" s="24" t="s">
        <v>13791</v>
      </c>
      <c r="H4407" s="24" t="s">
        <v>15910</v>
      </c>
      <c r="I4407" s="24" t="s">
        <v>16039</v>
      </c>
      <c r="J4407" s="24" t="s">
        <v>3390</v>
      </c>
      <c r="N4407" s="24" t="s">
        <v>16040</v>
      </c>
      <c r="O4407" s="24" t="s">
        <v>3326</v>
      </c>
      <c r="Q4407" s="24" t="s">
        <v>3311</v>
      </c>
      <c r="R4407" s="24" t="s">
        <v>3312</v>
      </c>
      <c r="S4407" s="24" t="s">
        <v>3313</v>
      </c>
    </row>
    <row r="4408" spans="1:19" x14ac:dyDescent="0.25">
      <c r="A4408" s="24" t="s">
        <v>16041</v>
      </c>
      <c r="B4408" s="24">
        <v>93891938</v>
      </c>
      <c r="C4408" s="24">
        <v>22702843</v>
      </c>
      <c r="D4408" s="24" t="s">
        <v>3302</v>
      </c>
      <c r="E4408" s="24" t="s">
        <v>3303</v>
      </c>
      <c r="F4408" s="24" t="s">
        <v>13899</v>
      </c>
      <c r="G4408" s="24" t="s">
        <v>13791</v>
      </c>
      <c r="H4408" s="24" t="s">
        <v>15910</v>
      </c>
      <c r="I4408" s="24" t="s">
        <v>16042</v>
      </c>
      <c r="J4408" s="24" t="s">
        <v>16043</v>
      </c>
      <c r="N4408" s="24" t="s">
        <v>14701</v>
      </c>
      <c r="O4408" s="24" t="s">
        <v>3310</v>
      </c>
      <c r="P4408" s="24" t="s">
        <v>14181</v>
      </c>
      <c r="Q4408" s="24" t="s">
        <v>3311</v>
      </c>
      <c r="R4408" s="24" t="s">
        <v>3312</v>
      </c>
      <c r="S4408" s="24" t="s">
        <v>3313</v>
      </c>
    </row>
    <row r="4409" spans="1:19" x14ac:dyDescent="0.25">
      <c r="A4409" s="24" t="s">
        <v>16044</v>
      </c>
      <c r="B4409" s="24">
        <v>93892217</v>
      </c>
      <c r="C4409" s="24">
        <v>22702855</v>
      </c>
      <c r="D4409" s="24" t="s">
        <v>3302</v>
      </c>
      <c r="E4409" s="24" t="s">
        <v>3303</v>
      </c>
      <c r="F4409" s="24" t="s">
        <v>13899</v>
      </c>
      <c r="G4409" s="24" t="s">
        <v>13791</v>
      </c>
      <c r="H4409" s="24" t="s">
        <v>15910</v>
      </c>
      <c r="I4409" s="24" t="s">
        <v>16042</v>
      </c>
      <c r="J4409" s="24" t="s">
        <v>16045</v>
      </c>
      <c r="N4409" s="24" t="s">
        <v>16046</v>
      </c>
    </row>
    <row r="4410" spans="1:19" x14ac:dyDescent="0.25">
      <c r="A4410" s="24" t="s">
        <v>16047</v>
      </c>
      <c r="B4410" s="24">
        <v>93892597</v>
      </c>
      <c r="C4410" s="24">
        <v>22702866</v>
      </c>
      <c r="D4410" s="24" t="s">
        <v>3302</v>
      </c>
      <c r="E4410" s="24" t="s">
        <v>3303</v>
      </c>
      <c r="F4410" s="24" t="s">
        <v>13899</v>
      </c>
      <c r="G4410" s="24" t="s">
        <v>13791</v>
      </c>
      <c r="H4410" s="24" t="s">
        <v>15910</v>
      </c>
      <c r="I4410" s="24" t="s">
        <v>16039</v>
      </c>
      <c r="J4410" s="24" t="s">
        <v>16048</v>
      </c>
      <c r="N4410" s="24" t="s">
        <v>14748</v>
      </c>
      <c r="O4410" s="24" t="s">
        <v>3326</v>
      </c>
      <c r="Q4410" s="24" t="s">
        <v>3311</v>
      </c>
      <c r="R4410" s="24" t="s">
        <v>3312</v>
      </c>
      <c r="S4410" s="24" t="s">
        <v>3313</v>
      </c>
    </row>
    <row r="4411" spans="1:19" x14ac:dyDescent="0.25">
      <c r="A4411" s="24" t="s">
        <v>16049</v>
      </c>
      <c r="B4411" s="24">
        <v>93892757</v>
      </c>
      <c r="C4411" s="24">
        <v>22702869</v>
      </c>
      <c r="D4411" s="24" t="s">
        <v>3302</v>
      </c>
      <c r="E4411" s="24" t="s">
        <v>3303</v>
      </c>
      <c r="F4411" s="24" t="s">
        <v>13899</v>
      </c>
      <c r="G4411" s="24" t="s">
        <v>13791</v>
      </c>
      <c r="H4411" s="24" t="s">
        <v>15910</v>
      </c>
      <c r="I4411" s="24" t="s">
        <v>16039</v>
      </c>
      <c r="J4411" s="24" t="s">
        <v>16050</v>
      </c>
      <c r="N4411" s="24" t="s">
        <v>16051</v>
      </c>
      <c r="O4411" s="24" t="s">
        <v>3932</v>
      </c>
      <c r="P4411" s="24" t="s">
        <v>14082</v>
      </c>
    </row>
    <row r="4412" spans="1:19" x14ac:dyDescent="0.25">
      <c r="A4412" s="24" t="s">
        <v>16052</v>
      </c>
      <c r="B4412" s="24">
        <v>93893083</v>
      </c>
      <c r="C4412" s="24">
        <v>22702872</v>
      </c>
      <c r="D4412" s="24" t="s">
        <v>3302</v>
      </c>
      <c r="E4412" s="24" t="s">
        <v>3303</v>
      </c>
      <c r="F4412" s="24" t="s">
        <v>13899</v>
      </c>
      <c r="G4412" s="24" t="s">
        <v>13791</v>
      </c>
      <c r="H4412" s="24" t="s">
        <v>15910</v>
      </c>
      <c r="I4412" s="24" t="s">
        <v>16035</v>
      </c>
      <c r="J4412" s="24" t="s">
        <v>16053</v>
      </c>
      <c r="N4412" s="24" t="s">
        <v>16054</v>
      </c>
      <c r="O4412" s="24" t="s">
        <v>3310</v>
      </c>
      <c r="P4412" s="24" t="s">
        <v>7591</v>
      </c>
      <c r="Q4412" s="24" t="s">
        <v>3311</v>
      </c>
      <c r="R4412" s="24" t="s">
        <v>3312</v>
      </c>
      <c r="S4412" s="24" t="s">
        <v>3313</v>
      </c>
    </row>
    <row r="4413" spans="1:19" x14ac:dyDescent="0.25">
      <c r="A4413" s="24" t="s">
        <v>16055</v>
      </c>
      <c r="B4413" s="24">
        <v>93893640</v>
      </c>
      <c r="C4413" s="24">
        <v>22702881</v>
      </c>
      <c r="D4413" s="24" t="s">
        <v>3302</v>
      </c>
      <c r="E4413" s="24" t="s">
        <v>3303</v>
      </c>
      <c r="F4413" s="24" t="s">
        <v>13899</v>
      </c>
      <c r="G4413" s="24" t="s">
        <v>13791</v>
      </c>
      <c r="H4413" s="24" t="s">
        <v>15910</v>
      </c>
      <c r="I4413" s="24" t="s">
        <v>16056</v>
      </c>
      <c r="J4413" s="24" t="s">
        <v>163</v>
      </c>
      <c r="N4413" s="24" t="s">
        <v>14102</v>
      </c>
      <c r="O4413" s="24" t="s">
        <v>3326</v>
      </c>
      <c r="Q4413" s="24" t="s">
        <v>3311</v>
      </c>
      <c r="R4413" s="24" t="s">
        <v>3312</v>
      </c>
      <c r="S4413" s="24" t="s">
        <v>3313</v>
      </c>
    </row>
    <row r="4414" spans="1:19" x14ac:dyDescent="0.25">
      <c r="A4414" s="24" t="s">
        <v>16057</v>
      </c>
      <c r="B4414" s="24">
        <v>93895419</v>
      </c>
      <c r="C4414" s="24">
        <v>22733651</v>
      </c>
      <c r="D4414" s="24" t="s">
        <v>3302</v>
      </c>
      <c r="E4414" s="24" t="s">
        <v>3303</v>
      </c>
      <c r="F4414" s="24" t="s">
        <v>13899</v>
      </c>
      <c r="G4414" s="24" t="s">
        <v>13791</v>
      </c>
      <c r="H4414" s="24" t="s">
        <v>15910</v>
      </c>
      <c r="I4414" s="24" t="s">
        <v>16032</v>
      </c>
      <c r="J4414" s="24" t="s">
        <v>15182</v>
      </c>
      <c r="N4414" s="24" t="s">
        <v>16040</v>
      </c>
      <c r="O4414" s="24" t="s">
        <v>3326</v>
      </c>
      <c r="Q4414" s="24" t="s">
        <v>3311</v>
      </c>
      <c r="R4414" s="24" t="s">
        <v>3312</v>
      </c>
      <c r="S4414" s="24" t="s">
        <v>3313</v>
      </c>
    </row>
    <row r="4415" spans="1:19" x14ac:dyDescent="0.25">
      <c r="A4415" s="24" t="s">
        <v>16058</v>
      </c>
      <c r="B4415" s="24">
        <v>93896969</v>
      </c>
      <c r="C4415" s="24">
        <v>22702965</v>
      </c>
      <c r="D4415" s="24" t="s">
        <v>3302</v>
      </c>
      <c r="E4415" s="24" t="s">
        <v>3303</v>
      </c>
      <c r="F4415" s="24" t="s">
        <v>13899</v>
      </c>
      <c r="G4415" s="24" t="s">
        <v>13791</v>
      </c>
      <c r="H4415" s="24" t="s">
        <v>15910</v>
      </c>
      <c r="I4415" s="24" t="s">
        <v>16059</v>
      </c>
      <c r="J4415" s="24" t="s">
        <v>15124</v>
      </c>
      <c r="N4415" s="24" t="s">
        <v>15303</v>
      </c>
      <c r="O4415" s="24" t="s">
        <v>3326</v>
      </c>
      <c r="Q4415" s="24" t="s">
        <v>3311</v>
      </c>
      <c r="R4415" s="24" t="s">
        <v>3312</v>
      </c>
      <c r="S4415" s="24" t="s">
        <v>3313</v>
      </c>
    </row>
    <row r="4416" spans="1:19" x14ac:dyDescent="0.25">
      <c r="A4416" s="24" t="s">
        <v>16060</v>
      </c>
      <c r="B4416" s="24">
        <v>93897178</v>
      </c>
      <c r="C4416" s="24">
        <v>22702968</v>
      </c>
      <c r="D4416" s="24" t="s">
        <v>3302</v>
      </c>
      <c r="E4416" s="24" t="s">
        <v>3303</v>
      </c>
      <c r="F4416" s="24" t="s">
        <v>13899</v>
      </c>
      <c r="G4416" s="24" t="s">
        <v>13791</v>
      </c>
      <c r="H4416" s="24" t="s">
        <v>15910</v>
      </c>
      <c r="I4416" s="24" t="s">
        <v>16059</v>
      </c>
      <c r="J4416" s="24" t="s">
        <v>15943</v>
      </c>
      <c r="N4416" s="24" t="s">
        <v>16061</v>
      </c>
      <c r="O4416" s="24" t="s">
        <v>3310</v>
      </c>
      <c r="P4416" s="24" t="s">
        <v>7587</v>
      </c>
      <c r="Q4416" s="24" t="s">
        <v>3311</v>
      </c>
      <c r="R4416" s="24" t="s">
        <v>3922</v>
      </c>
      <c r="S4416" s="24" t="s">
        <v>3313</v>
      </c>
    </row>
    <row r="4417" spans="1:19" x14ac:dyDescent="0.25">
      <c r="A4417" s="24" t="s">
        <v>16062</v>
      </c>
      <c r="B4417" s="24">
        <v>93897651</v>
      </c>
      <c r="C4417" s="24">
        <v>103661252</v>
      </c>
      <c r="D4417" s="24" t="s">
        <v>3302</v>
      </c>
      <c r="E4417" s="24" t="s">
        <v>3303</v>
      </c>
      <c r="F4417" s="24" t="s">
        <v>13899</v>
      </c>
      <c r="G4417" s="24" t="s">
        <v>13791</v>
      </c>
      <c r="H4417" s="24" t="s">
        <v>15910</v>
      </c>
      <c r="I4417" s="24" t="s">
        <v>16059</v>
      </c>
      <c r="J4417" s="24" t="s">
        <v>16063</v>
      </c>
      <c r="N4417" s="24" t="s">
        <v>15776</v>
      </c>
      <c r="O4417" s="24" t="s">
        <v>3326</v>
      </c>
      <c r="Q4417" s="24" t="s">
        <v>3311</v>
      </c>
      <c r="R4417" s="24" t="s">
        <v>3312</v>
      </c>
      <c r="S4417" s="24" t="s">
        <v>3313</v>
      </c>
    </row>
    <row r="4418" spans="1:19" x14ac:dyDescent="0.25">
      <c r="A4418" s="24" t="s">
        <v>16064</v>
      </c>
      <c r="B4418" s="24">
        <v>93898207</v>
      </c>
      <c r="C4418" s="24">
        <v>22702984</v>
      </c>
      <c r="D4418" s="24" t="s">
        <v>3302</v>
      </c>
      <c r="E4418" s="24" t="s">
        <v>3303</v>
      </c>
      <c r="F4418" s="24" t="s">
        <v>13899</v>
      </c>
      <c r="G4418" s="24" t="s">
        <v>13791</v>
      </c>
      <c r="H4418" s="24" t="s">
        <v>15910</v>
      </c>
      <c r="I4418" s="24" t="s">
        <v>16065</v>
      </c>
      <c r="J4418" s="24" t="s">
        <v>13908</v>
      </c>
      <c r="N4418" s="24" t="s">
        <v>16066</v>
      </c>
      <c r="O4418" s="24" t="s">
        <v>3326</v>
      </c>
      <c r="Q4418" s="24" t="s">
        <v>3311</v>
      </c>
      <c r="R4418" s="24" t="s">
        <v>3922</v>
      </c>
      <c r="S4418" s="24" t="s">
        <v>3313</v>
      </c>
    </row>
    <row r="4419" spans="1:19" x14ac:dyDescent="0.25">
      <c r="A4419" s="24" t="s">
        <v>16067</v>
      </c>
      <c r="B4419" s="24">
        <v>93899899</v>
      </c>
      <c r="C4419" s="24">
        <v>22703023</v>
      </c>
      <c r="D4419" s="24" t="s">
        <v>3302</v>
      </c>
      <c r="E4419" s="24" t="s">
        <v>3303</v>
      </c>
      <c r="F4419" s="24" t="s">
        <v>13899</v>
      </c>
      <c r="G4419" s="24" t="s">
        <v>13791</v>
      </c>
      <c r="H4419" s="24" t="s">
        <v>15910</v>
      </c>
      <c r="I4419" s="24" t="s">
        <v>16068</v>
      </c>
      <c r="J4419" s="24" t="s">
        <v>16069</v>
      </c>
      <c r="N4419" s="24" t="s">
        <v>16070</v>
      </c>
      <c r="O4419" s="24" t="s">
        <v>3326</v>
      </c>
      <c r="Q4419" s="24" t="s">
        <v>3311</v>
      </c>
      <c r="R4419" s="24" t="s">
        <v>3312</v>
      </c>
      <c r="S4419" s="24" t="s">
        <v>3313</v>
      </c>
    </row>
    <row r="4420" spans="1:19" x14ac:dyDescent="0.25">
      <c r="A4420" s="24" t="s">
        <v>16071</v>
      </c>
      <c r="B4420" s="24">
        <v>93900837</v>
      </c>
      <c r="C4420" s="24">
        <v>103661274</v>
      </c>
      <c r="D4420" s="24" t="s">
        <v>3302</v>
      </c>
      <c r="E4420" s="24" t="s">
        <v>3303</v>
      </c>
      <c r="F4420" s="24" t="s">
        <v>13899</v>
      </c>
      <c r="G4420" s="24" t="s">
        <v>13791</v>
      </c>
      <c r="H4420" s="24" t="s">
        <v>15910</v>
      </c>
      <c r="I4420" s="24" t="s">
        <v>16072</v>
      </c>
      <c r="J4420" s="24" t="s">
        <v>16073</v>
      </c>
      <c r="N4420" s="24" t="s">
        <v>14194</v>
      </c>
      <c r="O4420" s="24" t="s">
        <v>3326</v>
      </c>
      <c r="Q4420" s="24" t="s">
        <v>3311</v>
      </c>
      <c r="R4420" s="24" t="s">
        <v>3312</v>
      </c>
      <c r="S4420" s="24" t="s">
        <v>3313</v>
      </c>
    </row>
    <row r="4421" spans="1:19" x14ac:dyDescent="0.25">
      <c r="A4421" s="24" t="s">
        <v>16074</v>
      </c>
      <c r="B4421" s="24">
        <v>93901614</v>
      </c>
      <c r="C4421" s="24">
        <v>22703049</v>
      </c>
      <c r="D4421" s="24" t="s">
        <v>3302</v>
      </c>
      <c r="E4421" s="24" t="s">
        <v>3303</v>
      </c>
      <c r="F4421" s="24" t="s">
        <v>13899</v>
      </c>
      <c r="G4421" s="24" t="s">
        <v>13791</v>
      </c>
      <c r="H4421" s="24" t="s">
        <v>15910</v>
      </c>
      <c r="I4421" s="24" t="s">
        <v>16075</v>
      </c>
      <c r="J4421" s="24" t="s">
        <v>6664</v>
      </c>
      <c r="N4421" s="24" t="s">
        <v>14194</v>
      </c>
      <c r="O4421" s="24" t="s">
        <v>3326</v>
      </c>
      <c r="Q4421" s="24" t="s">
        <v>3311</v>
      </c>
      <c r="R4421" s="24" t="s">
        <v>3312</v>
      </c>
      <c r="S4421" s="24" t="s">
        <v>3313</v>
      </c>
    </row>
    <row r="4422" spans="1:19" x14ac:dyDescent="0.25">
      <c r="A4422" s="24" t="s">
        <v>16076</v>
      </c>
      <c r="B4422" s="24">
        <v>93902238</v>
      </c>
      <c r="C4422" s="24">
        <v>103661301</v>
      </c>
      <c r="D4422" s="24" t="s">
        <v>3302</v>
      </c>
      <c r="E4422" s="24" t="s">
        <v>3303</v>
      </c>
      <c r="F4422" s="24" t="s">
        <v>13899</v>
      </c>
      <c r="G4422" s="24" t="s">
        <v>13791</v>
      </c>
      <c r="H4422" s="24" t="s">
        <v>15910</v>
      </c>
      <c r="I4422" s="24" t="s">
        <v>16077</v>
      </c>
      <c r="J4422" s="24" t="s">
        <v>16078</v>
      </c>
      <c r="N4422" s="24" t="s">
        <v>16079</v>
      </c>
      <c r="O4422" s="24" t="s">
        <v>3326</v>
      </c>
      <c r="Q4422" s="24" t="s">
        <v>3311</v>
      </c>
      <c r="R4422" s="24" t="s">
        <v>3922</v>
      </c>
      <c r="S4422" s="24" t="s">
        <v>3313</v>
      </c>
    </row>
    <row r="4423" spans="1:19" x14ac:dyDescent="0.25">
      <c r="A4423" s="24" t="s">
        <v>16080</v>
      </c>
      <c r="B4423" s="24">
        <v>93902845</v>
      </c>
      <c r="C4423" s="24">
        <v>22703071</v>
      </c>
      <c r="D4423" s="24" t="s">
        <v>3302</v>
      </c>
      <c r="E4423" s="24" t="s">
        <v>3303</v>
      </c>
      <c r="F4423" s="24" t="s">
        <v>13899</v>
      </c>
      <c r="G4423" s="24" t="s">
        <v>13791</v>
      </c>
      <c r="H4423" s="24" t="s">
        <v>15910</v>
      </c>
      <c r="I4423" s="24" t="s">
        <v>16081</v>
      </c>
      <c r="J4423" s="24" t="s">
        <v>16082</v>
      </c>
      <c r="N4423" s="24" t="s">
        <v>7911</v>
      </c>
      <c r="O4423" s="24" t="s">
        <v>3316</v>
      </c>
      <c r="P4423" s="24" t="s">
        <v>14181</v>
      </c>
    </row>
    <row r="4424" spans="1:19" x14ac:dyDescent="0.25">
      <c r="A4424" s="24" t="s">
        <v>16083</v>
      </c>
      <c r="B4424" s="24">
        <v>93903544</v>
      </c>
      <c r="C4424" s="24">
        <v>22703085</v>
      </c>
      <c r="D4424" s="24" t="s">
        <v>3302</v>
      </c>
      <c r="E4424" s="24" t="s">
        <v>3303</v>
      </c>
      <c r="F4424" s="24" t="s">
        <v>13899</v>
      </c>
      <c r="G4424" s="24" t="s">
        <v>13791</v>
      </c>
      <c r="H4424" s="24" t="s">
        <v>15910</v>
      </c>
      <c r="I4424" s="24" t="s">
        <v>16084</v>
      </c>
      <c r="J4424" s="24" t="s">
        <v>10898</v>
      </c>
      <c r="N4424" s="24" t="s">
        <v>15802</v>
      </c>
      <c r="O4424" s="24" t="s">
        <v>3316</v>
      </c>
      <c r="P4424" s="24" t="s">
        <v>7587</v>
      </c>
      <c r="Q4424" s="24" t="s">
        <v>3311</v>
      </c>
      <c r="R4424" s="24" t="s">
        <v>3312</v>
      </c>
      <c r="S4424" s="24" t="s">
        <v>3313</v>
      </c>
    </row>
    <row r="4425" spans="1:19" x14ac:dyDescent="0.25">
      <c r="A4425" s="24" t="s">
        <v>16085</v>
      </c>
      <c r="B4425" s="24">
        <v>93906721</v>
      </c>
      <c r="C4425" s="24">
        <v>22703152</v>
      </c>
      <c r="D4425" s="24" t="s">
        <v>3302</v>
      </c>
      <c r="E4425" s="24" t="s">
        <v>3303</v>
      </c>
      <c r="F4425" s="24" t="s">
        <v>13899</v>
      </c>
      <c r="G4425" s="24" t="s">
        <v>13791</v>
      </c>
      <c r="H4425" s="24" t="s">
        <v>15910</v>
      </c>
      <c r="I4425" s="24" t="s">
        <v>16086</v>
      </c>
      <c r="J4425" s="24" t="s">
        <v>16087</v>
      </c>
      <c r="N4425" s="24" t="s">
        <v>16088</v>
      </c>
      <c r="O4425" s="24" t="s">
        <v>3326</v>
      </c>
      <c r="Q4425" s="24" t="s">
        <v>3311</v>
      </c>
      <c r="R4425" s="24" t="s">
        <v>3922</v>
      </c>
      <c r="S4425" s="24" t="s">
        <v>3313</v>
      </c>
    </row>
    <row r="4426" spans="1:19" x14ac:dyDescent="0.25">
      <c r="A4426" s="24" t="s">
        <v>16089</v>
      </c>
      <c r="B4426" s="24">
        <v>93907226</v>
      </c>
      <c r="C4426" s="24">
        <v>103669772</v>
      </c>
      <c r="D4426" s="24" t="s">
        <v>3302</v>
      </c>
      <c r="E4426" s="24" t="s">
        <v>3303</v>
      </c>
      <c r="F4426" s="24" t="s">
        <v>13899</v>
      </c>
      <c r="G4426" s="24" t="s">
        <v>13791</v>
      </c>
      <c r="H4426" s="24" t="s">
        <v>15910</v>
      </c>
      <c r="I4426" s="24" t="s">
        <v>16090</v>
      </c>
      <c r="J4426" s="24" t="s">
        <v>163</v>
      </c>
      <c r="N4426" s="24" t="s">
        <v>14194</v>
      </c>
      <c r="O4426" s="24" t="s">
        <v>3326</v>
      </c>
      <c r="Q4426" s="24" t="s">
        <v>3311</v>
      </c>
      <c r="R4426" s="24" t="s">
        <v>3312</v>
      </c>
      <c r="S4426" s="24" t="s">
        <v>3313</v>
      </c>
    </row>
    <row r="4427" spans="1:19" x14ac:dyDescent="0.25">
      <c r="A4427" s="24" t="s">
        <v>16091</v>
      </c>
      <c r="B4427" s="24">
        <v>93907411</v>
      </c>
      <c r="C4427" s="24">
        <v>103670471</v>
      </c>
      <c r="D4427" s="24" t="s">
        <v>3302</v>
      </c>
      <c r="E4427" s="24" t="s">
        <v>3303</v>
      </c>
      <c r="F4427" s="24" t="s">
        <v>13899</v>
      </c>
      <c r="G4427" s="24" t="s">
        <v>13791</v>
      </c>
      <c r="H4427" s="24" t="s">
        <v>15910</v>
      </c>
      <c r="I4427" s="24" t="s">
        <v>16086</v>
      </c>
      <c r="J4427" s="24" t="s">
        <v>16092</v>
      </c>
      <c r="N4427" s="24" t="s">
        <v>15240</v>
      </c>
      <c r="O4427" s="24" t="s">
        <v>3326</v>
      </c>
      <c r="Q4427" s="24" t="s">
        <v>3311</v>
      </c>
      <c r="R4427" s="24" t="s">
        <v>3312</v>
      </c>
      <c r="S4427" s="24" t="s">
        <v>3313</v>
      </c>
    </row>
    <row r="4428" spans="1:19" x14ac:dyDescent="0.25">
      <c r="A4428" s="24" t="s">
        <v>16093</v>
      </c>
      <c r="B4428" s="24">
        <v>93907944</v>
      </c>
      <c r="C4428" s="24">
        <v>22703185</v>
      </c>
      <c r="D4428" s="24" t="s">
        <v>3302</v>
      </c>
      <c r="E4428" s="24" t="s">
        <v>3303</v>
      </c>
      <c r="F4428" s="24" t="s">
        <v>13899</v>
      </c>
      <c r="G4428" s="24" t="s">
        <v>13791</v>
      </c>
      <c r="H4428" s="24" t="s">
        <v>15910</v>
      </c>
      <c r="I4428" s="24" t="s">
        <v>16094</v>
      </c>
      <c r="J4428" s="24" t="s">
        <v>16095</v>
      </c>
      <c r="N4428" s="24" t="s">
        <v>16070</v>
      </c>
      <c r="O4428" s="24" t="s">
        <v>3326</v>
      </c>
      <c r="Q4428" s="24" t="s">
        <v>3311</v>
      </c>
      <c r="R4428" s="24" t="s">
        <v>3922</v>
      </c>
      <c r="S4428" s="24" t="s">
        <v>3313</v>
      </c>
    </row>
    <row r="4429" spans="1:19" x14ac:dyDescent="0.25">
      <c r="A4429" s="24" t="s">
        <v>16096</v>
      </c>
      <c r="B4429" s="24">
        <v>93908189</v>
      </c>
      <c r="C4429" s="24">
        <v>22703188</v>
      </c>
      <c r="D4429" s="24" t="s">
        <v>3302</v>
      </c>
      <c r="E4429" s="24" t="s">
        <v>3303</v>
      </c>
      <c r="F4429" s="24" t="s">
        <v>13899</v>
      </c>
      <c r="G4429" s="24" t="s">
        <v>13791</v>
      </c>
      <c r="H4429" s="24" t="s">
        <v>15910</v>
      </c>
      <c r="I4429" s="24" t="s">
        <v>16094</v>
      </c>
      <c r="J4429" s="24" t="s">
        <v>16097</v>
      </c>
      <c r="N4429" s="24" t="s">
        <v>16098</v>
      </c>
      <c r="O4429" s="24" t="s">
        <v>3326</v>
      </c>
      <c r="Q4429" s="24" t="s">
        <v>3311</v>
      </c>
      <c r="R4429" s="24" t="s">
        <v>3312</v>
      </c>
      <c r="S4429" s="24" t="s">
        <v>3313</v>
      </c>
    </row>
    <row r="4430" spans="1:19" x14ac:dyDescent="0.25">
      <c r="A4430" s="24" t="s">
        <v>16099</v>
      </c>
      <c r="B4430" s="24">
        <v>93908564</v>
      </c>
      <c r="C4430" s="24">
        <v>103670311</v>
      </c>
      <c r="D4430" s="24" t="s">
        <v>3302</v>
      </c>
      <c r="E4430" s="24" t="s">
        <v>3303</v>
      </c>
      <c r="F4430" s="24" t="s">
        <v>13899</v>
      </c>
      <c r="G4430" s="24" t="s">
        <v>13791</v>
      </c>
      <c r="H4430" s="24" t="s">
        <v>15910</v>
      </c>
      <c r="I4430" s="24" t="s">
        <v>16094</v>
      </c>
      <c r="J4430" s="24" t="s">
        <v>16100</v>
      </c>
      <c r="N4430" s="24" t="s">
        <v>16101</v>
      </c>
      <c r="O4430" s="24" t="s">
        <v>3326</v>
      </c>
      <c r="Q4430" s="24" t="s">
        <v>3311</v>
      </c>
      <c r="R4430" s="24" t="s">
        <v>3312</v>
      </c>
      <c r="S4430" s="24" t="s">
        <v>3313</v>
      </c>
    </row>
    <row r="4431" spans="1:19" x14ac:dyDescent="0.25">
      <c r="A4431" s="24" t="s">
        <v>16102</v>
      </c>
      <c r="B4431" s="24">
        <v>93908770</v>
      </c>
      <c r="C4431" s="24">
        <v>22703197</v>
      </c>
      <c r="D4431" s="24" t="s">
        <v>3302</v>
      </c>
      <c r="E4431" s="24" t="s">
        <v>3303</v>
      </c>
      <c r="F4431" s="24" t="s">
        <v>13899</v>
      </c>
      <c r="G4431" s="24" t="s">
        <v>13791</v>
      </c>
      <c r="H4431" s="24" t="s">
        <v>16103</v>
      </c>
      <c r="I4431" s="24" t="s">
        <v>16104</v>
      </c>
      <c r="J4431" s="24" t="s">
        <v>16105</v>
      </c>
      <c r="N4431" s="24" t="s">
        <v>16106</v>
      </c>
      <c r="O4431" s="24" t="s">
        <v>3326</v>
      </c>
      <c r="Q4431" s="24" t="s">
        <v>3311</v>
      </c>
      <c r="R4431" s="24" t="s">
        <v>3312</v>
      </c>
      <c r="S4431" s="24" t="s">
        <v>3313</v>
      </c>
    </row>
    <row r="4432" spans="1:19" x14ac:dyDescent="0.25">
      <c r="A4432" s="24" t="s">
        <v>16107</v>
      </c>
      <c r="B4432" s="24">
        <v>93908985</v>
      </c>
      <c r="C4432" s="24">
        <v>103661243</v>
      </c>
      <c r="D4432" s="24" t="s">
        <v>3302</v>
      </c>
      <c r="E4432" s="24" t="s">
        <v>3303</v>
      </c>
      <c r="F4432" s="24" t="s">
        <v>13899</v>
      </c>
      <c r="G4432" s="24" t="s">
        <v>13791</v>
      </c>
      <c r="H4432" s="24" t="s">
        <v>16103</v>
      </c>
      <c r="I4432" s="24" t="s">
        <v>16104</v>
      </c>
      <c r="J4432" s="24" t="s">
        <v>3308</v>
      </c>
      <c r="N4432" s="24" t="s">
        <v>11701</v>
      </c>
    </row>
    <row r="4433" spans="1:19" x14ac:dyDescent="0.25">
      <c r="A4433" s="24" t="s">
        <v>16108</v>
      </c>
      <c r="B4433" s="24">
        <v>93909253</v>
      </c>
      <c r="C4433" s="24">
        <v>22703203</v>
      </c>
      <c r="D4433" s="24" t="s">
        <v>3302</v>
      </c>
      <c r="E4433" s="24" t="s">
        <v>3303</v>
      </c>
      <c r="F4433" s="24" t="s">
        <v>13899</v>
      </c>
      <c r="G4433" s="24" t="s">
        <v>13791</v>
      </c>
      <c r="H4433" s="24" t="s">
        <v>16103</v>
      </c>
      <c r="I4433" s="24" t="s">
        <v>16104</v>
      </c>
      <c r="J4433" s="24" t="s">
        <v>14910</v>
      </c>
      <c r="N4433" s="24" t="s">
        <v>16109</v>
      </c>
      <c r="O4433" s="24" t="s">
        <v>3310</v>
      </c>
      <c r="P4433" s="24" t="s">
        <v>5100</v>
      </c>
    </row>
    <row r="4434" spans="1:19" x14ac:dyDescent="0.25">
      <c r="A4434" s="24" t="s">
        <v>16110</v>
      </c>
      <c r="B4434" s="24">
        <v>93910113</v>
      </c>
      <c r="C4434" s="24">
        <v>22703215</v>
      </c>
      <c r="D4434" s="24" t="s">
        <v>3302</v>
      </c>
      <c r="E4434" s="24" t="s">
        <v>3303</v>
      </c>
      <c r="F4434" s="24" t="s">
        <v>13899</v>
      </c>
      <c r="G4434" s="24" t="s">
        <v>13791</v>
      </c>
      <c r="H4434" s="24" t="s">
        <v>16103</v>
      </c>
      <c r="I4434" s="24" t="s">
        <v>16111</v>
      </c>
      <c r="J4434" s="24" t="s">
        <v>3893</v>
      </c>
      <c r="N4434" s="24" t="s">
        <v>16112</v>
      </c>
      <c r="O4434" s="24" t="s">
        <v>3326</v>
      </c>
      <c r="Q4434" s="24" t="s">
        <v>3311</v>
      </c>
      <c r="R4434" s="24" t="s">
        <v>3922</v>
      </c>
      <c r="S4434" s="24" t="s">
        <v>3313</v>
      </c>
    </row>
    <row r="4435" spans="1:19" x14ac:dyDescent="0.25">
      <c r="A4435" s="24" t="s">
        <v>16113</v>
      </c>
      <c r="B4435" s="24">
        <v>93918357</v>
      </c>
      <c r="C4435" s="24">
        <v>22703349</v>
      </c>
      <c r="D4435" s="24" t="s">
        <v>3302</v>
      </c>
      <c r="E4435" s="24" t="s">
        <v>3303</v>
      </c>
      <c r="F4435" s="24" t="s">
        <v>13899</v>
      </c>
      <c r="G4435" s="24" t="s">
        <v>13791</v>
      </c>
      <c r="H4435" s="24" t="s">
        <v>16114</v>
      </c>
      <c r="I4435" s="24" t="s">
        <v>16115</v>
      </c>
      <c r="J4435" s="24" t="s">
        <v>16116</v>
      </c>
      <c r="N4435" s="24" t="s">
        <v>15238</v>
      </c>
      <c r="O4435" s="24" t="s">
        <v>3310</v>
      </c>
      <c r="P4435" s="24" t="s">
        <v>14181</v>
      </c>
      <c r="Q4435" s="24" t="s">
        <v>3311</v>
      </c>
      <c r="R4435" s="24" t="s">
        <v>3312</v>
      </c>
      <c r="S4435" s="24" t="s">
        <v>3313</v>
      </c>
    </row>
    <row r="4436" spans="1:19" x14ac:dyDescent="0.25">
      <c r="A4436" s="24" t="s">
        <v>16117</v>
      </c>
      <c r="B4436" s="24">
        <v>93918659</v>
      </c>
      <c r="C4436" s="24">
        <v>22703352</v>
      </c>
      <c r="D4436" s="24" t="s">
        <v>3302</v>
      </c>
      <c r="E4436" s="24" t="s">
        <v>3303</v>
      </c>
      <c r="F4436" s="24" t="s">
        <v>13899</v>
      </c>
      <c r="G4436" s="24" t="s">
        <v>13791</v>
      </c>
      <c r="H4436" s="24" t="s">
        <v>16114</v>
      </c>
      <c r="I4436" s="24" t="s">
        <v>16115</v>
      </c>
      <c r="J4436" s="24" t="s">
        <v>4758</v>
      </c>
      <c r="N4436" s="24" t="s">
        <v>16118</v>
      </c>
      <c r="O4436" s="24" t="s">
        <v>3326</v>
      </c>
      <c r="Q4436" s="24" t="s">
        <v>3311</v>
      </c>
      <c r="R4436" s="24" t="s">
        <v>3922</v>
      </c>
      <c r="S4436" s="24" t="s">
        <v>3313</v>
      </c>
    </row>
    <row r="4437" spans="1:19" x14ac:dyDescent="0.25">
      <c r="A4437" s="24" t="s">
        <v>16119</v>
      </c>
      <c r="B4437" s="24">
        <v>93919033</v>
      </c>
      <c r="C4437" s="24">
        <v>22703358</v>
      </c>
      <c r="D4437" s="24" t="s">
        <v>3302</v>
      </c>
      <c r="E4437" s="24" t="s">
        <v>3303</v>
      </c>
      <c r="F4437" s="24" t="s">
        <v>13899</v>
      </c>
      <c r="G4437" s="24" t="s">
        <v>13791</v>
      </c>
      <c r="H4437" s="24" t="s">
        <v>16114</v>
      </c>
      <c r="I4437" s="24" t="s">
        <v>16120</v>
      </c>
      <c r="J4437" s="24" t="s">
        <v>8018</v>
      </c>
      <c r="N4437" s="24" t="s">
        <v>15245</v>
      </c>
      <c r="O4437" s="24" t="s">
        <v>3326</v>
      </c>
      <c r="Q4437" s="24" t="s">
        <v>3311</v>
      </c>
      <c r="R4437" s="24" t="s">
        <v>3922</v>
      </c>
      <c r="S4437" s="24" t="s">
        <v>3313</v>
      </c>
    </row>
    <row r="4438" spans="1:19" x14ac:dyDescent="0.25">
      <c r="A4438" s="24" t="s">
        <v>16121</v>
      </c>
      <c r="B4438" s="24">
        <v>93920970</v>
      </c>
      <c r="C4438" s="24">
        <v>22734381</v>
      </c>
      <c r="D4438" s="24" t="s">
        <v>3302</v>
      </c>
      <c r="E4438" s="24" t="s">
        <v>3303</v>
      </c>
      <c r="F4438" s="24" t="s">
        <v>13899</v>
      </c>
      <c r="G4438" s="24" t="s">
        <v>13791</v>
      </c>
      <c r="H4438" s="24" t="s">
        <v>16122</v>
      </c>
      <c r="I4438" s="24" t="s">
        <v>16123</v>
      </c>
      <c r="J4438" s="24" t="s">
        <v>7383</v>
      </c>
      <c r="N4438" s="24" t="s">
        <v>15238</v>
      </c>
      <c r="O4438" s="24" t="s">
        <v>3326</v>
      </c>
      <c r="Q4438" s="24" t="s">
        <v>3311</v>
      </c>
      <c r="R4438" s="24" t="s">
        <v>3922</v>
      </c>
      <c r="S4438" s="24" t="s">
        <v>3313</v>
      </c>
    </row>
    <row r="4439" spans="1:19" x14ac:dyDescent="0.25">
      <c r="A4439" s="24" t="s">
        <v>16124</v>
      </c>
      <c r="B4439" s="24">
        <v>93921159</v>
      </c>
      <c r="C4439" s="24">
        <v>103660322</v>
      </c>
      <c r="D4439" s="24" t="s">
        <v>3302</v>
      </c>
      <c r="E4439" s="24" t="s">
        <v>3303</v>
      </c>
      <c r="F4439" s="24" t="s">
        <v>13899</v>
      </c>
      <c r="G4439" s="24" t="s">
        <v>13791</v>
      </c>
      <c r="H4439" s="24" t="s">
        <v>16122</v>
      </c>
      <c r="I4439" s="24" t="s">
        <v>16123</v>
      </c>
      <c r="J4439" s="24" t="s">
        <v>7590</v>
      </c>
      <c r="N4439" s="24" t="s">
        <v>4184</v>
      </c>
      <c r="O4439" s="24" t="s">
        <v>3326</v>
      </c>
      <c r="Q4439" s="24" t="s">
        <v>3311</v>
      </c>
      <c r="R4439" s="24" t="s">
        <v>3312</v>
      </c>
      <c r="S4439" s="24" t="s">
        <v>3313</v>
      </c>
    </row>
    <row r="4440" spans="1:19" x14ac:dyDescent="0.25">
      <c r="A4440" s="24" t="s">
        <v>16125</v>
      </c>
      <c r="B4440" s="24">
        <v>93921352</v>
      </c>
      <c r="C4440" s="24">
        <v>22703403</v>
      </c>
      <c r="D4440" s="24" t="s">
        <v>3302</v>
      </c>
      <c r="E4440" s="24" t="s">
        <v>3303</v>
      </c>
      <c r="F4440" s="24" t="s">
        <v>13899</v>
      </c>
      <c r="G4440" s="24" t="s">
        <v>13791</v>
      </c>
      <c r="H4440" s="24" t="s">
        <v>16122</v>
      </c>
      <c r="I4440" s="24" t="s">
        <v>16123</v>
      </c>
      <c r="J4440" s="24" t="s">
        <v>3720</v>
      </c>
      <c r="N4440" s="24" t="s">
        <v>15274</v>
      </c>
      <c r="O4440" s="24" t="s">
        <v>3326</v>
      </c>
      <c r="Q4440" s="24" t="s">
        <v>3311</v>
      </c>
      <c r="R4440" s="24" t="s">
        <v>3312</v>
      </c>
      <c r="S4440" s="24" t="s">
        <v>3313</v>
      </c>
    </row>
    <row r="4441" spans="1:19" x14ac:dyDescent="0.25">
      <c r="A4441" s="24" t="s">
        <v>16126</v>
      </c>
      <c r="B4441" s="24">
        <v>93921509</v>
      </c>
      <c r="C4441" s="24">
        <v>22703406</v>
      </c>
      <c r="D4441" s="24" t="s">
        <v>3302</v>
      </c>
      <c r="E4441" s="24" t="s">
        <v>3303</v>
      </c>
      <c r="F4441" s="24" t="s">
        <v>13899</v>
      </c>
      <c r="G4441" s="24" t="s">
        <v>13791</v>
      </c>
      <c r="H4441" s="24" t="s">
        <v>16122</v>
      </c>
      <c r="I4441" s="24" t="s">
        <v>16123</v>
      </c>
      <c r="J4441" s="24" t="s">
        <v>13030</v>
      </c>
      <c r="N4441" s="24" t="s">
        <v>16127</v>
      </c>
      <c r="O4441" s="24" t="s">
        <v>3326</v>
      </c>
      <c r="Q4441" s="24" t="s">
        <v>3311</v>
      </c>
      <c r="R4441" s="24" t="s">
        <v>3922</v>
      </c>
      <c r="S4441" s="24" t="s">
        <v>3313</v>
      </c>
    </row>
    <row r="4442" spans="1:19" x14ac:dyDescent="0.25">
      <c r="A4442" s="24" t="s">
        <v>16128</v>
      </c>
      <c r="B4442" s="24">
        <v>93923514</v>
      </c>
      <c r="C4442" s="24">
        <v>22703446</v>
      </c>
      <c r="D4442" s="24" t="s">
        <v>3302</v>
      </c>
      <c r="E4442" s="24" t="s">
        <v>3303</v>
      </c>
      <c r="F4442" s="24" t="s">
        <v>13899</v>
      </c>
      <c r="G4442" s="24" t="s">
        <v>13791</v>
      </c>
      <c r="H4442" s="24" t="s">
        <v>16129</v>
      </c>
      <c r="I4442" s="24" t="s">
        <v>16130</v>
      </c>
      <c r="J4442" s="24" t="s">
        <v>16131</v>
      </c>
      <c r="N4442" s="24" t="s">
        <v>16132</v>
      </c>
      <c r="O4442" s="24" t="s">
        <v>3326</v>
      </c>
      <c r="Q4442" s="24" t="s">
        <v>3311</v>
      </c>
      <c r="R4442" s="24" t="s">
        <v>3922</v>
      </c>
      <c r="S4442" s="24" t="s">
        <v>3313</v>
      </c>
    </row>
    <row r="4443" spans="1:19" x14ac:dyDescent="0.25">
      <c r="A4443" s="24" t="s">
        <v>16133</v>
      </c>
      <c r="B4443" s="24">
        <v>93923697</v>
      </c>
      <c r="C4443" s="24">
        <v>22703449</v>
      </c>
      <c r="D4443" s="24" t="s">
        <v>3302</v>
      </c>
      <c r="E4443" s="24" t="s">
        <v>3303</v>
      </c>
      <c r="F4443" s="24" t="s">
        <v>13899</v>
      </c>
      <c r="G4443" s="24" t="s">
        <v>13791</v>
      </c>
      <c r="H4443" s="24" t="s">
        <v>16134</v>
      </c>
      <c r="I4443" s="24" t="s">
        <v>16135</v>
      </c>
      <c r="J4443" s="24" t="s">
        <v>14097</v>
      </c>
      <c r="N4443" s="24" t="s">
        <v>15238</v>
      </c>
      <c r="O4443" s="24" t="s">
        <v>3326</v>
      </c>
      <c r="Q4443" s="24" t="s">
        <v>3311</v>
      </c>
      <c r="R4443" s="24" t="s">
        <v>3922</v>
      </c>
      <c r="S4443" s="24" t="s">
        <v>3313</v>
      </c>
    </row>
    <row r="4444" spans="1:19" x14ac:dyDescent="0.25">
      <c r="A4444" s="24" t="s">
        <v>16136</v>
      </c>
      <c r="B4444" s="24">
        <v>93924429</v>
      </c>
      <c r="C4444" s="24">
        <v>22703471</v>
      </c>
      <c r="D4444" s="24" t="s">
        <v>3302</v>
      </c>
      <c r="E4444" s="24" t="s">
        <v>3303</v>
      </c>
      <c r="F4444" s="24" t="s">
        <v>13899</v>
      </c>
      <c r="G4444" s="24" t="s">
        <v>13791</v>
      </c>
      <c r="H4444" s="24" t="s">
        <v>16129</v>
      </c>
      <c r="I4444" s="24" t="s">
        <v>16137</v>
      </c>
      <c r="J4444" s="24" t="s">
        <v>7944</v>
      </c>
      <c r="N4444" s="24" t="s">
        <v>15776</v>
      </c>
      <c r="O4444" s="24" t="s">
        <v>3310</v>
      </c>
      <c r="P4444" s="24" t="s">
        <v>14181</v>
      </c>
      <c r="Q4444" s="24" t="s">
        <v>3311</v>
      </c>
      <c r="R4444" s="24" t="s">
        <v>3312</v>
      </c>
      <c r="S4444" s="24" t="s">
        <v>3313</v>
      </c>
    </row>
    <row r="4445" spans="1:19" x14ac:dyDescent="0.25">
      <c r="A4445" s="24" t="s">
        <v>16138</v>
      </c>
      <c r="B4445" s="24">
        <v>93924696</v>
      </c>
      <c r="C4445" s="24">
        <v>22703474</v>
      </c>
      <c r="D4445" s="24" t="s">
        <v>3302</v>
      </c>
      <c r="E4445" s="24" t="s">
        <v>3303</v>
      </c>
      <c r="F4445" s="24" t="s">
        <v>13899</v>
      </c>
      <c r="G4445" s="24" t="s">
        <v>13791</v>
      </c>
      <c r="H4445" s="24" t="s">
        <v>16129</v>
      </c>
      <c r="I4445" s="24" t="s">
        <v>16139</v>
      </c>
      <c r="J4445" s="24" t="s">
        <v>11126</v>
      </c>
      <c r="N4445" s="24" t="s">
        <v>16140</v>
      </c>
      <c r="O4445" s="24" t="s">
        <v>3310</v>
      </c>
      <c r="P4445" s="24" t="s">
        <v>14181</v>
      </c>
      <c r="Q4445" s="24" t="s">
        <v>3311</v>
      </c>
      <c r="R4445" s="24" t="s">
        <v>3312</v>
      </c>
      <c r="S4445" s="24" t="s">
        <v>3313</v>
      </c>
    </row>
    <row r="4446" spans="1:19" x14ac:dyDescent="0.25">
      <c r="A4446" s="24" t="s">
        <v>16141</v>
      </c>
      <c r="B4446" s="24">
        <v>94002446</v>
      </c>
      <c r="C4446" s="24">
        <v>103693756</v>
      </c>
      <c r="D4446" s="24" t="s">
        <v>3302</v>
      </c>
      <c r="E4446" s="24" t="s">
        <v>3303</v>
      </c>
      <c r="F4446" s="24" t="s">
        <v>13899</v>
      </c>
      <c r="G4446" s="24" t="s">
        <v>13791</v>
      </c>
      <c r="H4446" s="24" t="s">
        <v>16142</v>
      </c>
      <c r="I4446" s="24" t="s">
        <v>16143</v>
      </c>
      <c r="J4446" s="24" t="s">
        <v>14274</v>
      </c>
      <c r="N4446" s="24" t="s">
        <v>16144</v>
      </c>
      <c r="O4446" s="24" t="s">
        <v>3326</v>
      </c>
      <c r="Q4446" s="24" t="s">
        <v>3311</v>
      </c>
      <c r="R4446" s="24" t="s">
        <v>3312</v>
      </c>
      <c r="S4446" s="24" t="s">
        <v>3313</v>
      </c>
    </row>
    <row r="4447" spans="1:19" x14ac:dyDescent="0.25">
      <c r="A4447" s="24" t="s">
        <v>16145</v>
      </c>
      <c r="B4447" s="24">
        <v>94008980</v>
      </c>
      <c r="C4447" s="24">
        <v>22705251</v>
      </c>
      <c r="D4447" s="24" t="s">
        <v>3302</v>
      </c>
      <c r="E4447" s="24" t="s">
        <v>3303</v>
      </c>
      <c r="F4447" s="24" t="s">
        <v>13899</v>
      </c>
      <c r="G4447" s="24" t="s">
        <v>13791</v>
      </c>
      <c r="H4447" s="24" t="s">
        <v>16142</v>
      </c>
      <c r="I4447" s="24" t="s">
        <v>16146</v>
      </c>
      <c r="J4447" s="24" t="s">
        <v>16147</v>
      </c>
      <c r="N4447" s="24" t="s">
        <v>16148</v>
      </c>
      <c r="O4447" s="24" t="s">
        <v>3310</v>
      </c>
      <c r="P4447" s="24" t="s">
        <v>16149</v>
      </c>
      <c r="Q4447" s="24" t="s">
        <v>3311</v>
      </c>
      <c r="R4447" s="24" t="s">
        <v>3327</v>
      </c>
      <c r="S4447" s="24" t="s">
        <v>3313</v>
      </c>
    </row>
    <row r="4448" spans="1:19" x14ac:dyDescent="0.25">
      <c r="A4448" s="24" t="s">
        <v>16150</v>
      </c>
      <c r="B4448" s="24">
        <v>94011211</v>
      </c>
      <c r="C4448" s="24">
        <v>22705297</v>
      </c>
      <c r="D4448" s="24" t="s">
        <v>3302</v>
      </c>
      <c r="E4448" s="24" t="s">
        <v>3303</v>
      </c>
      <c r="F4448" s="24" t="s">
        <v>13899</v>
      </c>
      <c r="G4448" s="24" t="s">
        <v>13791</v>
      </c>
      <c r="H4448" s="24" t="s">
        <v>16142</v>
      </c>
      <c r="I4448" s="24" t="s">
        <v>16151</v>
      </c>
      <c r="J4448" s="24" t="s">
        <v>16152</v>
      </c>
      <c r="N4448" s="24" t="s">
        <v>14858</v>
      </c>
    </row>
    <row r="4449" spans="1:19" x14ac:dyDescent="0.25">
      <c r="A4449" s="24" t="s">
        <v>16153</v>
      </c>
      <c r="B4449" s="24">
        <v>94031936</v>
      </c>
      <c r="C4449" s="24">
        <v>22705711</v>
      </c>
      <c r="D4449" s="24" t="s">
        <v>3302</v>
      </c>
      <c r="E4449" s="24" t="s">
        <v>3303</v>
      </c>
      <c r="F4449" s="24" t="s">
        <v>13899</v>
      </c>
      <c r="G4449" s="24" t="s">
        <v>13791</v>
      </c>
      <c r="H4449" s="24" t="s">
        <v>16154</v>
      </c>
      <c r="I4449" s="24" t="s">
        <v>16155</v>
      </c>
      <c r="J4449" s="24" t="s">
        <v>3952</v>
      </c>
      <c r="N4449" s="24" t="s">
        <v>16156</v>
      </c>
      <c r="O4449" s="24" t="s">
        <v>3326</v>
      </c>
      <c r="Q4449" s="24" t="s">
        <v>3311</v>
      </c>
      <c r="R4449" s="24" t="s">
        <v>3922</v>
      </c>
      <c r="S4449" s="24" t="s">
        <v>3313</v>
      </c>
    </row>
    <row r="4450" spans="1:19" x14ac:dyDescent="0.25">
      <c r="A4450" s="24" t="s">
        <v>16157</v>
      </c>
      <c r="B4450" s="24">
        <v>94032327</v>
      </c>
      <c r="C4450" s="24">
        <v>22705717</v>
      </c>
      <c r="D4450" s="24" t="s">
        <v>3302</v>
      </c>
      <c r="E4450" s="24" t="s">
        <v>3303</v>
      </c>
      <c r="F4450" s="24" t="s">
        <v>13899</v>
      </c>
      <c r="G4450" s="24" t="s">
        <v>13791</v>
      </c>
      <c r="H4450" s="24" t="s">
        <v>16154</v>
      </c>
      <c r="I4450" s="24" t="s">
        <v>16155</v>
      </c>
      <c r="J4450" s="24" t="s">
        <v>16158</v>
      </c>
      <c r="N4450" s="24" t="s">
        <v>16159</v>
      </c>
      <c r="O4450" s="24" t="s">
        <v>3326</v>
      </c>
      <c r="Q4450" s="24" t="s">
        <v>3311</v>
      </c>
      <c r="R4450" s="24" t="s">
        <v>3922</v>
      </c>
      <c r="S4450" s="24" t="s">
        <v>3313</v>
      </c>
    </row>
    <row r="4451" spans="1:19" x14ac:dyDescent="0.25">
      <c r="A4451" s="24" t="s">
        <v>16160</v>
      </c>
      <c r="B4451" s="24">
        <v>94032514</v>
      </c>
      <c r="C4451" s="24">
        <v>22705720</v>
      </c>
      <c r="D4451" s="24" t="s">
        <v>3302</v>
      </c>
      <c r="E4451" s="24" t="s">
        <v>3303</v>
      </c>
      <c r="F4451" s="24" t="s">
        <v>13899</v>
      </c>
      <c r="G4451" s="24" t="s">
        <v>13791</v>
      </c>
      <c r="H4451" s="24" t="s">
        <v>16154</v>
      </c>
      <c r="I4451" s="24" t="s">
        <v>16155</v>
      </c>
      <c r="J4451" s="24" t="s">
        <v>14984</v>
      </c>
      <c r="N4451" s="24" t="s">
        <v>4364</v>
      </c>
      <c r="O4451" s="24" t="s">
        <v>3326</v>
      </c>
      <c r="Q4451" s="24" t="s">
        <v>3311</v>
      </c>
      <c r="R4451" s="24" t="s">
        <v>3922</v>
      </c>
      <c r="S4451" s="24" t="s">
        <v>3313</v>
      </c>
    </row>
    <row r="4452" spans="1:19" x14ac:dyDescent="0.25">
      <c r="A4452" s="24" t="s">
        <v>16161</v>
      </c>
      <c r="B4452" s="24">
        <v>94033443</v>
      </c>
      <c r="C4452" s="24">
        <v>22705732</v>
      </c>
      <c r="D4452" s="24" t="s">
        <v>3302</v>
      </c>
      <c r="E4452" s="24" t="s">
        <v>3303</v>
      </c>
      <c r="F4452" s="24" t="s">
        <v>13899</v>
      </c>
      <c r="G4452" s="24" t="s">
        <v>13791</v>
      </c>
      <c r="H4452" s="24" t="s">
        <v>16154</v>
      </c>
      <c r="I4452" s="24" t="s">
        <v>16155</v>
      </c>
      <c r="J4452" s="24" t="s">
        <v>16162</v>
      </c>
      <c r="N4452" s="24" t="s">
        <v>14748</v>
      </c>
      <c r="O4452" s="24" t="s">
        <v>3326</v>
      </c>
      <c r="Q4452" s="24" t="s">
        <v>3311</v>
      </c>
      <c r="R4452" s="24" t="s">
        <v>3312</v>
      </c>
      <c r="S4452" s="24" t="s">
        <v>3313</v>
      </c>
    </row>
    <row r="4453" spans="1:19" x14ac:dyDescent="0.25">
      <c r="A4453" s="24" t="s">
        <v>16163</v>
      </c>
      <c r="B4453" s="24">
        <v>94168220</v>
      </c>
      <c r="C4453" s="24">
        <v>103880486</v>
      </c>
      <c r="D4453" s="24" t="s">
        <v>3302</v>
      </c>
      <c r="E4453" s="24" t="s">
        <v>3303</v>
      </c>
      <c r="F4453" s="24" t="s">
        <v>13899</v>
      </c>
      <c r="G4453" s="24" t="s">
        <v>13791</v>
      </c>
      <c r="H4453" s="24" t="s">
        <v>16164</v>
      </c>
      <c r="I4453" s="24" t="s">
        <v>16165</v>
      </c>
      <c r="J4453" s="24" t="s">
        <v>16166</v>
      </c>
      <c r="N4453" s="24" t="s">
        <v>16167</v>
      </c>
      <c r="O4453" s="24" t="s">
        <v>4069</v>
      </c>
      <c r="P4453" s="24" t="s">
        <v>7591</v>
      </c>
      <c r="Q4453" s="24" t="s">
        <v>3311</v>
      </c>
      <c r="R4453" s="24" t="s">
        <v>3312</v>
      </c>
      <c r="S4453" s="24" t="s">
        <v>3313</v>
      </c>
    </row>
    <row r="4454" spans="1:19" x14ac:dyDescent="0.25">
      <c r="A4454" s="24" t="s">
        <v>16168</v>
      </c>
      <c r="B4454" s="24">
        <v>94170440</v>
      </c>
      <c r="C4454" s="24">
        <v>22708658</v>
      </c>
      <c r="D4454" s="24" t="s">
        <v>3302</v>
      </c>
      <c r="E4454" s="24" t="s">
        <v>3303</v>
      </c>
      <c r="F4454" s="24" t="s">
        <v>13899</v>
      </c>
      <c r="G4454" s="24" t="s">
        <v>13791</v>
      </c>
      <c r="H4454" s="24" t="s">
        <v>16164</v>
      </c>
      <c r="I4454" s="24" t="s">
        <v>16169</v>
      </c>
      <c r="J4454" s="24" t="s">
        <v>7627</v>
      </c>
      <c r="N4454" s="24" t="s">
        <v>16170</v>
      </c>
      <c r="O4454" s="24" t="s">
        <v>3326</v>
      </c>
      <c r="Q4454" s="24" t="s">
        <v>3311</v>
      </c>
      <c r="R4454" s="24" t="s">
        <v>3327</v>
      </c>
      <c r="S4454" s="24" t="s">
        <v>3313</v>
      </c>
    </row>
    <row r="4455" spans="1:19" x14ac:dyDescent="0.25">
      <c r="A4455" s="24" t="s">
        <v>16171</v>
      </c>
      <c r="B4455" s="24">
        <v>94181665</v>
      </c>
      <c r="C4455" s="24">
        <v>22708872</v>
      </c>
      <c r="D4455" s="24" t="s">
        <v>3302</v>
      </c>
      <c r="E4455" s="24" t="s">
        <v>3303</v>
      </c>
      <c r="F4455" s="24" t="s">
        <v>13899</v>
      </c>
      <c r="G4455" s="24" t="s">
        <v>13791</v>
      </c>
      <c r="H4455" s="24" t="s">
        <v>16164</v>
      </c>
      <c r="I4455" s="24" t="s">
        <v>16172</v>
      </c>
      <c r="J4455" s="24" t="s">
        <v>16173</v>
      </c>
      <c r="N4455" s="24" t="s">
        <v>16170</v>
      </c>
      <c r="O4455" s="24" t="s">
        <v>3326</v>
      </c>
      <c r="Q4455" s="24" t="s">
        <v>3311</v>
      </c>
      <c r="R4455" s="24" t="s">
        <v>3312</v>
      </c>
      <c r="S4455" s="24" t="s">
        <v>3313</v>
      </c>
    </row>
    <row r="4456" spans="1:19" x14ac:dyDescent="0.25">
      <c r="A4456" s="24" t="s">
        <v>16174</v>
      </c>
      <c r="B4456" s="24">
        <v>94182217</v>
      </c>
      <c r="C4456" s="24">
        <v>22708882</v>
      </c>
      <c r="D4456" s="24" t="s">
        <v>3302</v>
      </c>
      <c r="E4456" s="24" t="s">
        <v>3303</v>
      </c>
      <c r="F4456" s="24" t="s">
        <v>13899</v>
      </c>
      <c r="G4456" s="24" t="s">
        <v>13791</v>
      </c>
      <c r="H4456" s="24" t="s">
        <v>16164</v>
      </c>
      <c r="I4456" s="24" t="s">
        <v>16172</v>
      </c>
      <c r="J4456" s="24" t="s">
        <v>14176</v>
      </c>
      <c r="N4456" s="24" t="s">
        <v>14977</v>
      </c>
      <c r="O4456" s="24" t="s">
        <v>3326</v>
      </c>
      <c r="Q4456" s="24" t="s">
        <v>3311</v>
      </c>
      <c r="R4456" s="24" t="s">
        <v>3922</v>
      </c>
      <c r="S4456" s="24" t="s">
        <v>3313</v>
      </c>
    </row>
    <row r="4457" spans="1:19" x14ac:dyDescent="0.25">
      <c r="A4457" s="24" t="s">
        <v>16175</v>
      </c>
      <c r="B4457" s="24">
        <v>94182998</v>
      </c>
      <c r="C4457" s="24">
        <v>22708891</v>
      </c>
      <c r="D4457" s="24" t="s">
        <v>3302</v>
      </c>
      <c r="E4457" s="24" t="s">
        <v>3303</v>
      </c>
      <c r="F4457" s="24" t="s">
        <v>13899</v>
      </c>
      <c r="G4457" s="24" t="s">
        <v>13791</v>
      </c>
      <c r="H4457" s="24" t="s">
        <v>16164</v>
      </c>
      <c r="I4457" s="24" t="s">
        <v>16172</v>
      </c>
      <c r="J4457" s="24" t="s">
        <v>16176</v>
      </c>
      <c r="N4457" s="24" t="s">
        <v>16167</v>
      </c>
      <c r="O4457" s="24" t="s">
        <v>3326</v>
      </c>
      <c r="Q4457" s="24" t="s">
        <v>3311</v>
      </c>
      <c r="R4457" s="24" t="s">
        <v>3922</v>
      </c>
      <c r="S4457" s="24" t="s">
        <v>3313</v>
      </c>
    </row>
    <row r="4458" spans="1:19" x14ac:dyDescent="0.25">
      <c r="A4458" s="24" t="s">
        <v>16177</v>
      </c>
      <c r="B4458" s="24">
        <v>94184107</v>
      </c>
      <c r="C4458" s="24">
        <v>22708908</v>
      </c>
      <c r="D4458" s="24" t="s">
        <v>3302</v>
      </c>
      <c r="E4458" s="24" t="s">
        <v>3303</v>
      </c>
      <c r="F4458" s="24" t="s">
        <v>13899</v>
      </c>
      <c r="G4458" s="24" t="s">
        <v>13791</v>
      </c>
      <c r="H4458" s="24" t="s">
        <v>16164</v>
      </c>
      <c r="I4458" s="24" t="s">
        <v>16172</v>
      </c>
      <c r="J4458" s="24" t="s">
        <v>15415</v>
      </c>
      <c r="N4458" s="24" t="s">
        <v>11965</v>
      </c>
      <c r="O4458" s="24" t="s">
        <v>3326</v>
      </c>
      <c r="Q4458" s="24" t="s">
        <v>3311</v>
      </c>
      <c r="R4458" s="24" t="s">
        <v>3312</v>
      </c>
      <c r="S4458" s="24" t="s">
        <v>3313</v>
      </c>
    </row>
    <row r="4459" spans="1:19" x14ac:dyDescent="0.25">
      <c r="A4459" s="24" t="s">
        <v>16178</v>
      </c>
      <c r="B4459" s="24">
        <v>94185907</v>
      </c>
      <c r="C4459" s="24">
        <v>22708942</v>
      </c>
      <c r="D4459" s="24" t="s">
        <v>3302</v>
      </c>
      <c r="E4459" s="24" t="s">
        <v>3303</v>
      </c>
      <c r="F4459" s="24" t="s">
        <v>13899</v>
      </c>
      <c r="G4459" s="24" t="s">
        <v>13791</v>
      </c>
      <c r="H4459" s="24" t="s">
        <v>16164</v>
      </c>
      <c r="I4459" s="24" t="s">
        <v>16172</v>
      </c>
      <c r="J4459" s="24" t="s">
        <v>14647</v>
      </c>
      <c r="N4459" s="24" t="s">
        <v>14977</v>
      </c>
      <c r="O4459" s="24" t="s">
        <v>3326</v>
      </c>
      <c r="Q4459" s="24" t="s">
        <v>3311</v>
      </c>
      <c r="R4459" s="24" t="s">
        <v>3922</v>
      </c>
      <c r="S4459" s="24" t="s">
        <v>3313</v>
      </c>
    </row>
    <row r="4460" spans="1:19" x14ac:dyDescent="0.25">
      <c r="A4460" s="24" t="s">
        <v>16179</v>
      </c>
      <c r="B4460" s="24">
        <v>94275297</v>
      </c>
      <c r="C4460" s="24">
        <v>22711044</v>
      </c>
      <c r="D4460" s="24" t="s">
        <v>3302</v>
      </c>
      <c r="E4460" s="24" t="s">
        <v>3303</v>
      </c>
      <c r="F4460" s="24" t="s">
        <v>13899</v>
      </c>
      <c r="G4460" s="24" t="s">
        <v>13791</v>
      </c>
      <c r="H4460" s="24" t="s">
        <v>16180</v>
      </c>
      <c r="I4460" s="24" t="s">
        <v>16181</v>
      </c>
      <c r="J4460" s="24" t="s">
        <v>16182</v>
      </c>
      <c r="N4460" s="24" t="s">
        <v>14194</v>
      </c>
      <c r="O4460" s="24" t="s">
        <v>3326</v>
      </c>
      <c r="Q4460" s="24" t="s">
        <v>3311</v>
      </c>
      <c r="R4460" s="24" t="s">
        <v>3327</v>
      </c>
      <c r="S4460" s="24" t="s">
        <v>3313</v>
      </c>
    </row>
    <row r="4461" spans="1:19" x14ac:dyDescent="0.25">
      <c r="A4461" s="24" t="s">
        <v>16183</v>
      </c>
      <c r="B4461" s="24">
        <v>94289303</v>
      </c>
      <c r="C4461" s="24">
        <v>22711329</v>
      </c>
      <c r="D4461" s="24" t="s">
        <v>3302</v>
      </c>
      <c r="E4461" s="24" t="s">
        <v>3303</v>
      </c>
      <c r="F4461" s="24" t="s">
        <v>13899</v>
      </c>
      <c r="G4461" s="24" t="s">
        <v>13791</v>
      </c>
      <c r="H4461" s="24" t="s">
        <v>16184</v>
      </c>
      <c r="I4461" s="24" t="s">
        <v>16185</v>
      </c>
      <c r="J4461" s="24" t="s">
        <v>4035</v>
      </c>
      <c r="N4461" s="24" t="s">
        <v>15242</v>
      </c>
      <c r="O4461" s="24" t="s">
        <v>3310</v>
      </c>
      <c r="P4461" s="24" t="s">
        <v>7587</v>
      </c>
      <c r="Q4461" s="24" t="s">
        <v>3311</v>
      </c>
      <c r="R4461" s="24" t="s">
        <v>3312</v>
      </c>
      <c r="S4461" s="24" t="s">
        <v>3313</v>
      </c>
    </row>
    <row r="4462" spans="1:19" x14ac:dyDescent="0.25">
      <c r="A4462" s="24" t="s">
        <v>16186</v>
      </c>
      <c r="B4462" s="24">
        <v>94297169</v>
      </c>
      <c r="C4462" s="24">
        <v>22711479</v>
      </c>
      <c r="D4462" s="24" t="s">
        <v>3302</v>
      </c>
      <c r="E4462" s="24" t="s">
        <v>3303</v>
      </c>
      <c r="F4462" s="24" t="s">
        <v>13899</v>
      </c>
      <c r="G4462" s="24" t="s">
        <v>13791</v>
      </c>
      <c r="H4462" s="24" t="s">
        <v>16184</v>
      </c>
      <c r="I4462" s="24" t="s">
        <v>16187</v>
      </c>
      <c r="J4462" s="24" t="s">
        <v>12960</v>
      </c>
      <c r="N4462" s="24" t="s">
        <v>16188</v>
      </c>
      <c r="O4462" s="24" t="s">
        <v>3326</v>
      </c>
      <c r="Q4462" s="24" t="s">
        <v>3311</v>
      </c>
      <c r="R4462" s="24" t="s">
        <v>3312</v>
      </c>
      <c r="S4462" s="24" t="s">
        <v>3313</v>
      </c>
    </row>
    <row r="4463" spans="1:19" x14ac:dyDescent="0.25">
      <c r="A4463" s="24" t="s">
        <v>16189</v>
      </c>
      <c r="B4463" s="24">
        <v>94300225</v>
      </c>
      <c r="C4463" s="24">
        <v>22711542</v>
      </c>
      <c r="D4463" s="24" t="s">
        <v>3302</v>
      </c>
      <c r="E4463" s="24" t="s">
        <v>3303</v>
      </c>
      <c r="F4463" s="24" t="s">
        <v>13899</v>
      </c>
      <c r="G4463" s="24" t="s">
        <v>13791</v>
      </c>
      <c r="H4463" s="24" t="s">
        <v>16184</v>
      </c>
      <c r="I4463" s="24" t="s">
        <v>16190</v>
      </c>
      <c r="J4463" s="24" t="s">
        <v>8398</v>
      </c>
      <c r="N4463" s="24" t="s">
        <v>15725</v>
      </c>
      <c r="O4463" s="24" t="s">
        <v>3326</v>
      </c>
      <c r="Q4463" s="24" t="s">
        <v>3311</v>
      </c>
      <c r="R4463" s="24" t="s">
        <v>3312</v>
      </c>
      <c r="S4463" s="24" t="s">
        <v>3313</v>
      </c>
    </row>
    <row r="4464" spans="1:19" x14ac:dyDescent="0.25">
      <c r="A4464" s="24" t="s">
        <v>16191</v>
      </c>
      <c r="B4464" s="24">
        <v>94300429</v>
      </c>
      <c r="C4464" s="24">
        <v>22711547</v>
      </c>
      <c r="D4464" s="24" t="s">
        <v>3302</v>
      </c>
      <c r="E4464" s="24" t="s">
        <v>3303</v>
      </c>
      <c r="F4464" s="24" t="s">
        <v>13899</v>
      </c>
      <c r="G4464" s="24" t="s">
        <v>13791</v>
      </c>
      <c r="H4464" s="24" t="s">
        <v>16184</v>
      </c>
      <c r="I4464" s="24" t="s">
        <v>16190</v>
      </c>
      <c r="J4464" s="24" t="s">
        <v>16192</v>
      </c>
      <c r="N4464" s="24" t="s">
        <v>16193</v>
      </c>
      <c r="O4464" s="24" t="s">
        <v>3326</v>
      </c>
      <c r="Q4464" s="24" t="s">
        <v>3311</v>
      </c>
      <c r="R4464" s="24" t="s">
        <v>3922</v>
      </c>
      <c r="S4464" s="24" t="s">
        <v>3313</v>
      </c>
    </row>
    <row r="4465" spans="1:19" x14ac:dyDescent="0.25">
      <c r="A4465" s="24" t="s">
        <v>16194</v>
      </c>
      <c r="B4465" s="24">
        <v>94301157</v>
      </c>
      <c r="C4465" s="24">
        <v>22711560</v>
      </c>
      <c r="D4465" s="24" t="s">
        <v>3302</v>
      </c>
      <c r="E4465" s="24" t="s">
        <v>3303</v>
      </c>
      <c r="F4465" s="24" t="s">
        <v>13899</v>
      </c>
      <c r="G4465" s="24" t="s">
        <v>13791</v>
      </c>
      <c r="H4465" s="24" t="s">
        <v>16184</v>
      </c>
      <c r="I4465" s="24" t="s">
        <v>16195</v>
      </c>
      <c r="J4465" s="24" t="s">
        <v>16196</v>
      </c>
      <c r="N4465" s="24" t="s">
        <v>14753</v>
      </c>
      <c r="O4465" s="24" t="s">
        <v>3326</v>
      </c>
      <c r="Q4465" s="24" t="s">
        <v>3311</v>
      </c>
      <c r="R4465" s="24" t="s">
        <v>3312</v>
      </c>
      <c r="S4465" s="24" t="s">
        <v>3313</v>
      </c>
    </row>
    <row r="4466" spans="1:19" x14ac:dyDescent="0.25">
      <c r="A4466" s="24" t="s">
        <v>16197</v>
      </c>
      <c r="B4466" s="24">
        <v>94301553</v>
      </c>
      <c r="C4466" s="24">
        <v>22711571</v>
      </c>
      <c r="D4466" s="24" t="s">
        <v>3302</v>
      </c>
      <c r="E4466" s="24" t="s">
        <v>3303</v>
      </c>
      <c r="F4466" s="24" t="s">
        <v>13899</v>
      </c>
      <c r="G4466" s="24" t="s">
        <v>13791</v>
      </c>
      <c r="H4466" s="24" t="s">
        <v>16198</v>
      </c>
      <c r="I4466" s="24" t="s">
        <v>16199</v>
      </c>
      <c r="J4466" s="24" t="s">
        <v>9953</v>
      </c>
      <c r="N4466" s="24" t="s">
        <v>15242</v>
      </c>
      <c r="O4466" s="24" t="s">
        <v>3326</v>
      </c>
      <c r="Q4466" s="24" t="s">
        <v>3311</v>
      </c>
      <c r="R4466" s="24" t="s">
        <v>3312</v>
      </c>
      <c r="S4466" s="24" t="s">
        <v>3313</v>
      </c>
    </row>
    <row r="4467" spans="1:19" x14ac:dyDescent="0.25">
      <c r="A4467" s="24" t="s">
        <v>16200</v>
      </c>
      <c r="B4467" s="24">
        <v>94303370</v>
      </c>
      <c r="C4467" s="24">
        <v>103882288</v>
      </c>
      <c r="D4467" s="24" t="s">
        <v>3302</v>
      </c>
      <c r="E4467" s="24" t="s">
        <v>3303</v>
      </c>
      <c r="F4467" s="24" t="s">
        <v>13899</v>
      </c>
      <c r="G4467" s="24" t="s">
        <v>13791</v>
      </c>
      <c r="H4467" s="24" t="s">
        <v>16198</v>
      </c>
      <c r="I4467" s="24" t="s">
        <v>16201</v>
      </c>
      <c r="J4467" s="24" t="s">
        <v>16202</v>
      </c>
      <c r="N4467" s="24" t="s">
        <v>11353</v>
      </c>
      <c r="O4467" s="24" t="s">
        <v>3326</v>
      </c>
      <c r="Q4467" s="24" t="s">
        <v>3311</v>
      </c>
      <c r="R4467" s="24" t="s">
        <v>3312</v>
      </c>
      <c r="S4467" s="24" t="s">
        <v>3313</v>
      </c>
    </row>
    <row r="4468" spans="1:19" x14ac:dyDescent="0.25">
      <c r="A4468" s="24" t="s">
        <v>16203</v>
      </c>
      <c r="B4468" s="24">
        <v>94303663</v>
      </c>
      <c r="C4468" s="24">
        <v>22711605</v>
      </c>
      <c r="D4468" s="24" t="s">
        <v>3302</v>
      </c>
      <c r="E4468" s="24" t="s">
        <v>3303</v>
      </c>
      <c r="F4468" s="24" t="s">
        <v>13899</v>
      </c>
      <c r="G4468" s="24" t="s">
        <v>13791</v>
      </c>
      <c r="H4468" s="24" t="s">
        <v>16198</v>
      </c>
      <c r="I4468" s="24" t="s">
        <v>16201</v>
      </c>
      <c r="J4468" s="24" t="s">
        <v>8999</v>
      </c>
      <c r="N4468" s="24" t="s">
        <v>16204</v>
      </c>
      <c r="O4468" s="24" t="s">
        <v>3310</v>
      </c>
      <c r="P4468" s="24" t="s">
        <v>14181</v>
      </c>
      <c r="Q4468" s="24" t="s">
        <v>3311</v>
      </c>
      <c r="R4468" s="24" t="s">
        <v>3312</v>
      </c>
      <c r="S4468" s="24" t="s">
        <v>3313</v>
      </c>
    </row>
    <row r="4469" spans="1:19" x14ac:dyDescent="0.25">
      <c r="A4469" s="24" t="s">
        <v>16205</v>
      </c>
      <c r="B4469" s="24">
        <v>94317143</v>
      </c>
      <c r="C4469" s="24">
        <v>22712065</v>
      </c>
      <c r="D4469" s="24" t="s">
        <v>3302</v>
      </c>
      <c r="E4469" s="24" t="s">
        <v>3303</v>
      </c>
      <c r="F4469" s="24" t="s">
        <v>13899</v>
      </c>
      <c r="G4469" s="24" t="s">
        <v>13791</v>
      </c>
      <c r="H4469" s="24" t="s">
        <v>13900</v>
      </c>
      <c r="I4469" s="24" t="s">
        <v>16206</v>
      </c>
      <c r="J4469" s="24" t="s">
        <v>15459</v>
      </c>
      <c r="N4469" s="24" t="s">
        <v>14191</v>
      </c>
      <c r="O4469" s="24" t="s">
        <v>3326</v>
      </c>
      <c r="Q4469" s="24" t="s">
        <v>3311</v>
      </c>
      <c r="R4469" s="24" t="s">
        <v>3922</v>
      </c>
      <c r="S4469" s="24" t="s">
        <v>3313</v>
      </c>
    </row>
    <row r="4470" spans="1:19" x14ac:dyDescent="0.25">
      <c r="A4470" s="24" t="s">
        <v>16207</v>
      </c>
      <c r="B4470" s="24">
        <v>94317424</v>
      </c>
      <c r="C4470" s="24">
        <v>22712068</v>
      </c>
      <c r="D4470" s="24" t="s">
        <v>3302</v>
      </c>
      <c r="E4470" s="24" t="s">
        <v>3303</v>
      </c>
      <c r="F4470" s="24" t="s">
        <v>13899</v>
      </c>
      <c r="G4470" s="24" t="s">
        <v>13791</v>
      </c>
      <c r="H4470" s="24" t="s">
        <v>13900</v>
      </c>
      <c r="I4470" s="24" t="s">
        <v>16206</v>
      </c>
      <c r="J4470" s="24" t="s">
        <v>16208</v>
      </c>
      <c r="N4470" s="24" t="s">
        <v>14597</v>
      </c>
      <c r="O4470" s="24" t="s">
        <v>3326</v>
      </c>
      <c r="Q4470" s="24" t="s">
        <v>3311</v>
      </c>
      <c r="R4470" s="24" t="s">
        <v>3743</v>
      </c>
      <c r="S4470" s="24" t="s">
        <v>3313</v>
      </c>
    </row>
    <row r="4471" spans="1:19" x14ac:dyDescent="0.25">
      <c r="A4471" s="24" t="s">
        <v>16209</v>
      </c>
      <c r="B4471" s="24">
        <v>94318901</v>
      </c>
      <c r="C4471" s="24">
        <v>22712092</v>
      </c>
      <c r="D4471" s="24" t="s">
        <v>3302</v>
      </c>
      <c r="E4471" s="24" t="s">
        <v>3303</v>
      </c>
      <c r="F4471" s="24" t="s">
        <v>13899</v>
      </c>
      <c r="G4471" s="24" t="s">
        <v>13791</v>
      </c>
      <c r="H4471" s="24" t="s">
        <v>13900</v>
      </c>
      <c r="I4471" s="24" t="s">
        <v>16210</v>
      </c>
      <c r="J4471" s="24" t="s">
        <v>16211</v>
      </c>
      <c r="N4471" s="24" t="s">
        <v>4364</v>
      </c>
      <c r="O4471" s="24" t="s">
        <v>3326</v>
      </c>
      <c r="Q4471" s="24" t="s">
        <v>3311</v>
      </c>
      <c r="R4471" s="24" t="s">
        <v>3922</v>
      </c>
      <c r="S4471" s="24" t="s">
        <v>3313</v>
      </c>
    </row>
    <row r="4472" spans="1:19" x14ac:dyDescent="0.25">
      <c r="A4472" s="24" t="s">
        <v>16212</v>
      </c>
      <c r="B4472" s="24">
        <v>94319217</v>
      </c>
      <c r="C4472" s="24">
        <v>22712098</v>
      </c>
      <c r="D4472" s="24" t="s">
        <v>3302</v>
      </c>
      <c r="E4472" s="24" t="s">
        <v>3303</v>
      </c>
      <c r="F4472" s="24" t="s">
        <v>13899</v>
      </c>
      <c r="G4472" s="24" t="s">
        <v>13791</v>
      </c>
      <c r="H4472" s="24" t="s">
        <v>13900</v>
      </c>
      <c r="I4472" s="24" t="s">
        <v>16210</v>
      </c>
      <c r="J4472" s="24" t="s">
        <v>16213</v>
      </c>
      <c r="N4472" s="24" t="s">
        <v>3748</v>
      </c>
      <c r="O4472" s="24" t="s">
        <v>3326</v>
      </c>
      <c r="Q4472" s="24" t="s">
        <v>3311</v>
      </c>
      <c r="R4472" s="24" t="s">
        <v>3922</v>
      </c>
      <c r="S4472" s="24" t="s">
        <v>3313</v>
      </c>
    </row>
    <row r="4473" spans="1:19" x14ac:dyDescent="0.25">
      <c r="A4473" s="24" t="s">
        <v>16214</v>
      </c>
      <c r="B4473" s="24">
        <v>94320326</v>
      </c>
      <c r="C4473" s="24">
        <v>22712110</v>
      </c>
      <c r="D4473" s="24" t="s">
        <v>3302</v>
      </c>
      <c r="E4473" s="24" t="s">
        <v>3303</v>
      </c>
      <c r="F4473" s="24" t="s">
        <v>13899</v>
      </c>
      <c r="G4473" s="24" t="s">
        <v>13791</v>
      </c>
      <c r="H4473" s="24" t="s">
        <v>13900</v>
      </c>
      <c r="I4473" s="24" t="s">
        <v>16210</v>
      </c>
      <c r="J4473" s="24" t="s">
        <v>16215</v>
      </c>
      <c r="N4473" s="24" t="s">
        <v>4184</v>
      </c>
      <c r="O4473" s="24" t="s">
        <v>3326</v>
      </c>
      <c r="Q4473" s="24" t="s">
        <v>3311</v>
      </c>
      <c r="R4473" s="24" t="s">
        <v>3312</v>
      </c>
      <c r="S4473" s="24" t="s">
        <v>3313</v>
      </c>
    </row>
    <row r="4474" spans="1:19" x14ac:dyDescent="0.25">
      <c r="A4474" s="24" t="s">
        <v>16216</v>
      </c>
      <c r="B4474" s="24">
        <v>94321536</v>
      </c>
      <c r="C4474" s="24">
        <v>22712137</v>
      </c>
      <c r="D4474" s="24" t="s">
        <v>3302</v>
      </c>
      <c r="E4474" s="24" t="s">
        <v>3303</v>
      </c>
      <c r="F4474" s="24" t="s">
        <v>13899</v>
      </c>
      <c r="G4474" s="24" t="s">
        <v>13791</v>
      </c>
      <c r="H4474" s="24" t="s">
        <v>13900</v>
      </c>
      <c r="I4474" s="24" t="s">
        <v>16217</v>
      </c>
      <c r="J4474" s="24" t="s">
        <v>6341</v>
      </c>
      <c r="N4474" s="24" t="s">
        <v>4184</v>
      </c>
      <c r="O4474" s="24" t="s">
        <v>3326</v>
      </c>
      <c r="Q4474" s="24" t="s">
        <v>3311</v>
      </c>
      <c r="R4474" s="24" t="s">
        <v>3312</v>
      </c>
      <c r="S4474" s="24" t="s">
        <v>3313</v>
      </c>
    </row>
    <row r="4475" spans="1:19" x14ac:dyDescent="0.25">
      <c r="A4475" s="24" t="s">
        <v>16218</v>
      </c>
      <c r="B4475" s="24">
        <v>94322426</v>
      </c>
      <c r="C4475" s="24">
        <v>22712162</v>
      </c>
      <c r="D4475" s="24" t="s">
        <v>3302</v>
      </c>
      <c r="E4475" s="24" t="s">
        <v>3303</v>
      </c>
      <c r="F4475" s="24" t="s">
        <v>13899</v>
      </c>
      <c r="G4475" s="24" t="s">
        <v>13791</v>
      </c>
      <c r="H4475" s="24" t="s">
        <v>13900</v>
      </c>
      <c r="I4475" s="24" t="s">
        <v>16219</v>
      </c>
      <c r="J4475" s="24" t="s">
        <v>14981</v>
      </c>
      <c r="N4475" s="24" t="s">
        <v>14597</v>
      </c>
      <c r="O4475" s="24" t="s">
        <v>3326</v>
      </c>
      <c r="Q4475" s="24" t="s">
        <v>3311</v>
      </c>
      <c r="R4475" s="24" t="s">
        <v>3922</v>
      </c>
      <c r="S4475" s="24" t="s">
        <v>3313</v>
      </c>
    </row>
    <row r="4476" spans="1:19" x14ac:dyDescent="0.25">
      <c r="A4476" s="24" t="s">
        <v>16220</v>
      </c>
      <c r="B4476" s="24">
        <v>94333165</v>
      </c>
      <c r="C4476" s="24">
        <v>22712427</v>
      </c>
      <c r="D4476" s="24" t="s">
        <v>3302</v>
      </c>
      <c r="E4476" s="24" t="s">
        <v>3303</v>
      </c>
      <c r="F4476" s="24" t="s">
        <v>13899</v>
      </c>
      <c r="G4476" s="24" t="s">
        <v>13791</v>
      </c>
      <c r="H4476" s="24" t="s">
        <v>13900</v>
      </c>
      <c r="I4476" s="24" t="s">
        <v>16221</v>
      </c>
      <c r="J4476" s="24" t="s">
        <v>16222</v>
      </c>
      <c r="N4476" s="24" t="s">
        <v>14299</v>
      </c>
      <c r="O4476" s="24" t="s">
        <v>3326</v>
      </c>
      <c r="Q4476" s="24" t="s">
        <v>3311</v>
      </c>
      <c r="R4476" s="24" t="s">
        <v>3743</v>
      </c>
      <c r="S4476" s="24" t="s">
        <v>3313</v>
      </c>
    </row>
    <row r="4477" spans="1:19" x14ac:dyDescent="0.25">
      <c r="A4477" s="24" t="s">
        <v>16223</v>
      </c>
      <c r="B4477" s="24">
        <v>94587143</v>
      </c>
      <c r="C4477" s="24">
        <v>22718585</v>
      </c>
      <c r="D4477" s="24" t="s">
        <v>3302</v>
      </c>
      <c r="E4477" s="24" t="s">
        <v>3303</v>
      </c>
      <c r="F4477" s="24" t="s">
        <v>13899</v>
      </c>
      <c r="G4477" s="24" t="s">
        <v>13791</v>
      </c>
      <c r="H4477" s="24" t="s">
        <v>16224</v>
      </c>
      <c r="I4477" s="24" t="s">
        <v>16225</v>
      </c>
      <c r="J4477" s="24" t="s">
        <v>16226</v>
      </c>
      <c r="N4477" s="24" t="s">
        <v>14977</v>
      </c>
      <c r="O4477" s="24" t="s">
        <v>3326</v>
      </c>
      <c r="Q4477" s="24" t="s">
        <v>3311</v>
      </c>
      <c r="R4477" s="24" t="s">
        <v>3922</v>
      </c>
      <c r="S4477" s="24" t="s">
        <v>3313</v>
      </c>
    </row>
    <row r="4478" spans="1:19" x14ac:dyDescent="0.25">
      <c r="A4478" s="24" t="s">
        <v>16227</v>
      </c>
      <c r="B4478" s="24">
        <v>94587942</v>
      </c>
      <c r="C4478" s="24">
        <v>22718594</v>
      </c>
      <c r="D4478" s="24" t="s">
        <v>3302</v>
      </c>
      <c r="E4478" s="24" t="s">
        <v>3303</v>
      </c>
      <c r="F4478" s="24" t="s">
        <v>13899</v>
      </c>
      <c r="G4478" s="24" t="s">
        <v>13791</v>
      </c>
      <c r="H4478" s="24" t="s">
        <v>16224</v>
      </c>
      <c r="I4478" s="24" t="s">
        <v>16225</v>
      </c>
      <c r="J4478" s="24" t="s">
        <v>10120</v>
      </c>
      <c r="N4478" s="24" t="s">
        <v>16228</v>
      </c>
      <c r="O4478" s="24" t="s">
        <v>3326</v>
      </c>
      <c r="Q4478" s="24" t="s">
        <v>3311</v>
      </c>
      <c r="R4478" s="24" t="s">
        <v>3922</v>
      </c>
      <c r="S4478" s="24" t="s">
        <v>3313</v>
      </c>
    </row>
    <row r="4479" spans="1:19" x14ac:dyDescent="0.25">
      <c r="A4479" s="24" t="s">
        <v>16229</v>
      </c>
      <c r="B4479" s="24">
        <v>94588546</v>
      </c>
      <c r="C4479" s="24">
        <v>103820643</v>
      </c>
      <c r="D4479" s="24" t="s">
        <v>3302</v>
      </c>
      <c r="E4479" s="24" t="s">
        <v>3303</v>
      </c>
      <c r="F4479" s="24" t="s">
        <v>13899</v>
      </c>
      <c r="G4479" s="24" t="s">
        <v>13791</v>
      </c>
      <c r="H4479" s="24" t="s">
        <v>16224</v>
      </c>
      <c r="I4479" s="24" t="s">
        <v>16225</v>
      </c>
      <c r="J4479" s="24" t="s">
        <v>16230</v>
      </c>
      <c r="N4479" s="24" t="s">
        <v>16231</v>
      </c>
      <c r="O4479" s="24" t="s">
        <v>3326</v>
      </c>
      <c r="Q4479" s="24" t="s">
        <v>3311</v>
      </c>
      <c r="R4479" s="24" t="s">
        <v>3922</v>
      </c>
      <c r="S4479" s="24" t="s">
        <v>3313</v>
      </c>
    </row>
    <row r="4480" spans="1:19" x14ac:dyDescent="0.25">
      <c r="A4480" s="24" t="s">
        <v>16232</v>
      </c>
      <c r="B4480" s="24">
        <v>94667451</v>
      </c>
      <c r="C4480" s="24">
        <v>22720383</v>
      </c>
      <c r="D4480" s="24" t="s">
        <v>3302</v>
      </c>
      <c r="E4480" s="24" t="s">
        <v>3303</v>
      </c>
      <c r="F4480" s="24" t="s">
        <v>13899</v>
      </c>
      <c r="G4480" s="24" t="s">
        <v>13791</v>
      </c>
      <c r="H4480" s="24" t="s">
        <v>16233</v>
      </c>
      <c r="I4480" s="24" t="s">
        <v>16234</v>
      </c>
      <c r="J4480" s="24" t="s">
        <v>16235</v>
      </c>
      <c r="N4480" s="24" t="s">
        <v>16236</v>
      </c>
      <c r="O4480" s="24" t="s">
        <v>3326</v>
      </c>
      <c r="Q4480" s="24" t="s">
        <v>3311</v>
      </c>
      <c r="R4480" s="24" t="s">
        <v>3922</v>
      </c>
      <c r="S4480" s="24" t="s">
        <v>3313</v>
      </c>
    </row>
    <row r="4481" spans="1:19" x14ac:dyDescent="0.25">
      <c r="A4481" s="24" t="s">
        <v>16237</v>
      </c>
      <c r="B4481" s="24">
        <v>94701317</v>
      </c>
      <c r="C4481" s="24">
        <v>22721150</v>
      </c>
      <c r="D4481" s="24" t="s">
        <v>3302</v>
      </c>
      <c r="E4481" s="24" t="s">
        <v>3303</v>
      </c>
      <c r="F4481" s="24" t="s">
        <v>13899</v>
      </c>
      <c r="G4481" s="24" t="s">
        <v>13791</v>
      </c>
      <c r="H4481" s="24" t="s">
        <v>16238</v>
      </c>
      <c r="I4481" s="24" t="s">
        <v>16239</v>
      </c>
      <c r="J4481" s="24" t="s">
        <v>14155</v>
      </c>
      <c r="N4481" s="24" t="s">
        <v>5162</v>
      </c>
      <c r="O4481" s="24" t="s">
        <v>3326</v>
      </c>
      <c r="Q4481" s="24" t="s">
        <v>3311</v>
      </c>
      <c r="R4481" s="24" t="s">
        <v>3922</v>
      </c>
      <c r="S4481" s="24" t="s">
        <v>3313</v>
      </c>
    </row>
    <row r="4482" spans="1:19" x14ac:dyDescent="0.25">
      <c r="A4482" s="24" t="s">
        <v>16240</v>
      </c>
      <c r="B4482" s="24">
        <v>94709610</v>
      </c>
      <c r="C4482" s="24">
        <v>103771491</v>
      </c>
      <c r="D4482" s="24" t="s">
        <v>3302</v>
      </c>
      <c r="E4482" s="24" t="s">
        <v>3303</v>
      </c>
      <c r="F4482" s="24" t="s">
        <v>13899</v>
      </c>
      <c r="G4482" s="24" t="s">
        <v>13791</v>
      </c>
      <c r="H4482" s="24" t="s">
        <v>16238</v>
      </c>
      <c r="I4482" s="24" t="s">
        <v>16241</v>
      </c>
      <c r="J4482" s="24" t="s">
        <v>16242</v>
      </c>
      <c r="N4482" s="24" t="s">
        <v>14753</v>
      </c>
      <c r="O4482" s="24" t="s">
        <v>3326</v>
      </c>
      <c r="Q4482" s="24" t="s">
        <v>3311</v>
      </c>
      <c r="R4482" s="24" t="s">
        <v>3922</v>
      </c>
      <c r="S4482" s="24" t="s">
        <v>3313</v>
      </c>
    </row>
    <row r="4483" spans="1:19" x14ac:dyDescent="0.25">
      <c r="A4483" s="24" t="s">
        <v>16243</v>
      </c>
      <c r="B4483" s="24">
        <v>94716337</v>
      </c>
      <c r="C4483" s="24">
        <v>22721587</v>
      </c>
      <c r="D4483" s="24" t="s">
        <v>3302</v>
      </c>
      <c r="E4483" s="24" t="s">
        <v>3303</v>
      </c>
      <c r="F4483" s="24" t="s">
        <v>13899</v>
      </c>
      <c r="G4483" s="24" t="s">
        <v>13791</v>
      </c>
      <c r="H4483" s="24" t="s">
        <v>16244</v>
      </c>
      <c r="I4483" s="24" t="s">
        <v>16245</v>
      </c>
      <c r="J4483" s="24" t="s">
        <v>16246</v>
      </c>
      <c r="N4483" s="24" t="s">
        <v>3748</v>
      </c>
      <c r="O4483" s="24" t="s">
        <v>3326</v>
      </c>
      <c r="Q4483" s="24" t="s">
        <v>3311</v>
      </c>
      <c r="R4483" s="24" t="s">
        <v>3922</v>
      </c>
      <c r="S4483" s="24" t="s">
        <v>3313</v>
      </c>
    </row>
    <row r="4484" spans="1:19" x14ac:dyDescent="0.25">
      <c r="A4484" s="24" t="s">
        <v>16247</v>
      </c>
      <c r="B4484" s="24">
        <v>94724546</v>
      </c>
      <c r="C4484" s="24">
        <v>22721695</v>
      </c>
      <c r="D4484" s="24" t="s">
        <v>3302</v>
      </c>
      <c r="E4484" s="24" t="s">
        <v>3303</v>
      </c>
      <c r="F4484" s="24" t="s">
        <v>13899</v>
      </c>
      <c r="G4484" s="24" t="s">
        <v>13791</v>
      </c>
      <c r="H4484" s="24" t="s">
        <v>16248</v>
      </c>
      <c r="I4484" s="24" t="s">
        <v>16249</v>
      </c>
      <c r="J4484" s="24" t="s">
        <v>8623</v>
      </c>
      <c r="N4484" s="24" t="s">
        <v>14048</v>
      </c>
      <c r="O4484" s="24" t="s">
        <v>3326</v>
      </c>
      <c r="Q4484" s="24" t="s">
        <v>3311</v>
      </c>
      <c r="R4484" s="24" t="s">
        <v>3743</v>
      </c>
      <c r="S4484" s="24" t="s">
        <v>3313</v>
      </c>
    </row>
    <row r="4485" spans="1:19" x14ac:dyDescent="0.25">
      <c r="A4485" s="24" t="s">
        <v>16250</v>
      </c>
      <c r="B4485" s="24">
        <v>94729665</v>
      </c>
      <c r="C4485" s="24">
        <v>22721762</v>
      </c>
      <c r="D4485" s="24" t="s">
        <v>3302</v>
      </c>
      <c r="E4485" s="24" t="s">
        <v>3303</v>
      </c>
      <c r="F4485" s="24" t="s">
        <v>13899</v>
      </c>
      <c r="G4485" s="24" t="s">
        <v>13791</v>
      </c>
      <c r="H4485" s="24" t="s">
        <v>16248</v>
      </c>
      <c r="I4485" s="24" t="s">
        <v>16249</v>
      </c>
      <c r="J4485" s="24" t="s">
        <v>16251</v>
      </c>
      <c r="N4485" s="24" t="s">
        <v>3748</v>
      </c>
      <c r="O4485" s="24" t="s">
        <v>3326</v>
      </c>
      <c r="Q4485" s="24" t="s">
        <v>3311</v>
      </c>
      <c r="R4485" s="24" t="s">
        <v>3312</v>
      </c>
      <c r="S4485" s="24" t="s">
        <v>3313</v>
      </c>
    </row>
    <row r="4486" spans="1:19" x14ac:dyDescent="0.25">
      <c r="A4486" s="24" t="s">
        <v>16252</v>
      </c>
      <c r="B4486" s="24">
        <v>94731564</v>
      </c>
      <c r="C4486" s="24">
        <v>22721793</v>
      </c>
      <c r="D4486" s="24" t="s">
        <v>3302</v>
      </c>
      <c r="E4486" s="24" t="s">
        <v>3303</v>
      </c>
      <c r="F4486" s="24" t="s">
        <v>13899</v>
      </c>
      <c r="G4486" s="24" t="s">
        <v>13791</v>
      </c>
      <c r="H4486" s="24" t="s">
        <v>16248</v>
      </c>
      <c r="I4486" s="24" t="s">
        <v>16253</v>
      </c>
      <c r="J4486" s="24" t="s">
        <v>16254</v>
      </c>
      <c r="N4486" s="24" t="s">
        <v>4184</v>
      </c>
      <c r="O4486" s="24" t="s">
        <v>3326</v>
      </c>
      <c r="Q4486" s="24" t="s">
        <v>3311</v>
      </c>
      <c r="R4486" s="24" t="s">
        <v>3922</v>
      </c>
      <c r="S4486" s="24" t="s">
        <v>3313</v>
      </c>
    </row>
    <row r="4487" spans="1:19" x14ac:dyDescent="0.25">
      <c r="A4487" s="24" t="s">
        <v>16255</v>
      </c>
      <c r="B4487" s="24">
        <v>94732832</v>
      </c>
      <c r="C4487" s="24">
        <v>22721818</v>
      </c>
      <c r="D4487" s="24" t="s">
        <v>3302</v>
      </c>
      <c r="E4487" s="24" t="s">
        <v>3303</v>
      </c>
      <c r="F4487" s="24" t="s">
        <v>13899</v>
      </c>
      <c r="G4487" s="24" t="s">
        <v>13791</v>
      </c>
      <c r="H4487" s="24" t="s">
        <v>16248</v>
      </c>
      <c r="I4487" s="24" t="s">
        <v>16256</v>
      </c>
      <c r="J4487" s="24" t="s">
        <v>1411</v>
      </c>
      <c r="N4487" s="24" t="s">
        <v>16257</v>
      </c>
      <c r="O4487" s="24" t="s">
        <v>3326</v>
      </c>
      <c r="Q4487" s="24" t="s">
        <v>3311</v>
      </c>
      <c r="R4487" s="24" t="s">
        <v>3312</v>
      </c>
      <c r="S4487" s="24" t="s">
        <v>3313</v>
      </c>
    </row>
    <row r="4488" spans="1:19" x14ac:dyDescent="0.25">
      <c r="A4488" s="24" t="s">
        <v>16258</v>
      </c>
      <c r="B4488" s="24">
        <v>94737489</v>
      </c>
      <c r="C4488" s="24">
        <v>22721882</v>
      </c>
      <c r="D4488" s="24" t="s">
        <v>3302</v>
      </c>
      <c r="E4488" s="24" t="s">
        <v>3303</v>
      </c>
      <c r="F4488" s="24" t="s">
        <v>13899</v>
      </c>
      <c r="G4488" s="24" t="s">
        <v>13791</v>
      </c>
      <c r="H4488" s="24" t="s">
        <v>16248</v>
      </c>
      <c r="I4488" s="24" t="s">
        <v>16259</v>
      </c>
      <c r="J4488" s="24" t="s">
        <v>15693</v>
      </c>
      <c r="N4488" s="24" t="s">
        <v>4364</v>
      </c>
      <c r="O4488" s="24" t="s">
        <v>3326</v>
      </c>
      <c r="Q4488" s="24" t="s">
        <v>3311</v>
      </c>
      <c r="R4488" s="24" t="s">
        <v>3312</v>
      </c>
      <c r="S4488" s="24" t="s">
        <v>3313</v>
      </c>
    </row>
    <row r="4489" spans="1:19" x14ac:dyDescent="0.25">
      <c r="A4489" s="24" t="s">
        <v>16260</v>
      </c>
      <c r="B4489" s="24">
        <v>94739021</v>
      </c>
      <c r="C4489" s="24">
        <v>22721902</v>
      </c>
      <c r="D4489" s="24" t="s">
        <v>3302</v>
      </c>
      <c r="E4489" s="24" t="s">
        <v>3303</v>
      </c>
      <c r="F4489" s="24" t="s">
        <v>13899</v>
      </c>
      <c r="G4489" s="24" t="s">
        <v>13791</v>
      </c>
      <c r="H4489" s="24" t="s">
        <v>16248</v>
      </c>
      <c r="I4489" s="24" t="s">
        <v>16261</v>
      </c>
      <c r="J4489" s="24" t="s">
        <v>16262</v>
      </c>
      <c r="N4489" s="24" t="s">
        <v>16263</v>
      </c>
      <c r="O4489" s="24" t="s">
        <v>3326</v>
      </c>
      <c r="Q4489" s="24" t="s">
        <v>3311</v>
      </c>
      <c r="R4489" s="24" t="s">
        <v>3312</v>
      </c>
      <c r="S4489" s="24" t="s">
        <v>3313</v>
      </c>
    </row>
    <row r="4490" spans="1:19" x14ac:dyDescent="0.25">
      <c r="A4490" s="24" t="s">
        <v>16264</v>
      </c>
      <c r="B4490" s="24">
        <v>94745299</v>
      </c>
      <c r="C4490" s="24">
        <v>22722035</v>
      </c>
      <c r="D4490" s="24" t="s">
        <v>3302</v>
      </c>
      <c r="E4490" s="24" t="s">
        <v>3303</v>
      </c>
      <c r="F4490" s="24" t="s">
        <v>13899</v>
      </c>
      <c r="G4490" s="24" t="s">
        <v>13791</v>
      </c>
      <c r="H4490" s="24" t="s">
        <v>16248</v>
      </c>
      <c r="I4490" s="24" t="s">
        <v>16265</v>
      </c>
      <c r="J4490" s="24" t="s">
        <v>14126</v>
      </c>
      <c r="N4490" s="24" t="s">
        <v>15303</v>
      </c>
      <c r="O4490" s="24" t="s">
        <v>3326</v>
      </c>
      <c r="Q4490" s="24" t="s">
        <v>3311</v>
      </c>
      <c r="R4490" s="24" t="s">
        <v>3312</v>
      </c>
      <c r="S4490" s="24" t="s">
        <v>3313</v>
      </c>
    </row>
    <row r="4491" spans="1:19" x14ac:dyDescent="0.25">
      <c r="A4491" s="24" t="s">
        <v>16266</v>
      </c>
      <c r="B4491" s="24">
        <v>94745648</v>
      </c>
      <c r="C4491" s="24">
        <v>22722041</v>
      </c>
      <c r="D4491" s="24" t="s">
        <v>3302</v>
      </c>
      <c r="E4491" s="24" t="s">
        <v>3303</v>
      </c>
      <c r="F4491" s="24" t="s">
        <v>13899</v>
      </c>
      <c r="G4491" s="24" t="s">
        <v>13791</v>
      </c>
      <c r="H4491" s="24" t="s">
        <v>16248</v>
      </c>
      <c r="I4491" s="24" t="s">
        <v>16265</v>
      </c>
      <c r="J4491" s="24" t="s">
        <v>16267</v>
      </c>
      <c r="N4491" s="24" t="s">
        <v>5162</v>
      </c>
      <c r="O4491" s="24" t="s">
        <v>3326</v>
      </c>
      <c r="Q4491" s="24" t="s">
        <v>3311</v>
      </c>
      <c r="R4491" s="24" t="s">
        <v>3312</v>
      </c>
      <c r="S4491" s="24" t="s">
        <v>3313</v>
      </c>
    </row>
    <row r="4492" spans="1:19" x14ac:dyDescent="0.25">
      <c r="A4492" s="24" t="s">
        <v>16268</v>
      </c>
      <c r="B4492" s="24">
        <v>94747415</v>
      </c>
      <c r="C4492" s="24">
        <v>22722080</v>
      </c>
      <c r="D4492" s="24" t="s">
        <v>3302</v>
      </c>
      <c r="E4492" s="24" t="s">
        <v>3303</v>
      </c>
      <c r="F4492" s="24" t="s">
        <v>13899</v>
      </c>
      <c r="G4492" s="24" t="s">
        <v>13791</v>
      </c>
      <c r="H4492" s="24" t="s">
        <v>16244</v>
      </c>
      <c r="I4492" s="24" t="s">
        <v>16269</v>
      </c>
      <c r="J4492" s="24" t="s">
        <v>16270</v>
      </c>
      <c r="N4492" s="24" t="s">
        <v>3748</v>
      </c>
      <c r="O4492" s="24" t="s">
        <v>3326</v>
      </c>
      <c r="Q4492" s="24" t="s">
        <v>3311</v>
      </c>
      <c r="R4492" s="24" t="s">
        <v>3922</v>
      </c>
      <c r="S4492" s="24" t="s">
        <v>3313</v>
      </c>
    </row>
    <row r="4493" spans="1:19" x14ac:dyDescent="0.25">
      <c r="A4493" s="24" t="s">
        <v>16271</v>
      </c>
      <c r="B4493" s="24">
        <v>94751312</v>
      </c>
      <c r="C4493" s="24">
        <v>22722133</v>
      </c>
      <c r="D4493" s="24" t="s">
        <v>3302</v>
      </c>
      <c r="E4493" s="24" t="s">
        <v>3303</v>
      </c>
      <c r="F4493" s="24" t="s">
        <v>13899</v>
      </c>
      <c r="G4493" s="24" t="s">
        <v>13791</v>
      </c>
      <c r="H4493" s="24" t="s">
        <v>16244</v>
      </c>
      <c r="I4493" s="24" t="s">
        <v>16272</v>
      </c>
      <c r="J4493" s="24" t="s">
        <v>13374</v>
      </c>
      <c r="N4493" s="24" t="s">
        <v>16273</v>
      </c>
      <c r="O4493" s="24" t="s">
        <v>3310</v>
      </c>
      <c r="P4493" s="24" t="s">
        <v>14181</v>
      </c>
      <c r="Q4493" s="24" t="s">
        <v>3311</v>
      </c>
      <c r="R4493" s="24" t="s">
        <v>3312</v>
      </c>
      <c r="S4493" s="24" t="s">
        <v>3313</v>
      </c>
    </row>
    <row r="4494" spans="1:19" x14ac:dyDescent="0.25">
      <c r="A4494" s="24" t="s">
        <v>16274</v>
      </c>
      <c r="B4494" s="24">
        <v>94751810</v>
      </c>
      <c r="C4494" s="24">
        <v>22722139</v>
      </c>
      <c r="D4494" s="24" t="s">
        <v>3302</v>
      </c>
      <c r="E4494" s="24" t="s">
        <v>3303</v>
      </c>
      <c r="F4494" s="24" t="s">
        <v>13899</v>
      </c>
      <c r="G4494" s="24" t="s">
        <v>13791</v>
      </c>
      <c r="H4494" s="24" t="s">
        <v>16275</v>
      </c>
      <c r="I4494" s="24" t="s">
        <v>16276</v>
      </c>
      <c r="J4494" s="24" t="s">
        <v>14930</v>
      </c>
      <c r="N4494" s="24" t="s">
        <v>14597</v>
      </c>
      <c r="O4494" s="24" t="s">
        <v>3326</v>
      </c>
      <c r="Q4494" s="24" t="s">
        <v>3311</v>
      </c>
      <c r="R4494" s="24" t="s">
        <v>3312</v>
      </c>
      <c r="S4494" s="24" t="s">
        <v>3313</v>
      </c>
    </row>
    <row r="4495" spans="1:19" x14ac:dyDescent="0.25">
      <c r="A4495" s="24" t="s">
        <v>16277</v>
      </c>
      <c r="B4495" s="24">
        <v>94757290</v>
      </c>
      <c r="C4495" s="24">
        <v>22722251</v>
      </c>
      <c r="D4495" s="24" t="s">
        <v>3302</v>
      </c>
      <c r="E4495" s="24" t="s">
        <v>3303</v>
      </c>
      <c r="F4495" s="24" t="s">
        <v>13899</v>
      </c>
      <c r="G4495" s="24" t="s">
        <v>13791</v>
      </c>
      <c r="H4495" s="24" t="s">
        <v>16244</v>
      </c>
      <c r="I4495" s="24" t="s">
        <v>16278</v>
      </c>
      <c r="J4495" s="24" t="s">
        <v>16279</v>
      </c>
      <c r="N4495" s="24" t="s">
        <v>16280</v>
      </c>
      <c r="O4495" s="24" t="s">
        <v>3326</v>
      </c>
      <c r="Q4495" s="24" t="s">
        <v>3311</v>
      </c>
      <c r="R4495" s="24" t="s">
        <v>3922</v>
      </c>
      <c r="S4495" s="24" t="s">
        <v>3313</v>
      </c>
    </row>
    <row r="4496" spans="1:19" x14ac:dyDescent="0.25">
      <c r="A4496" s="24" t="s">
        <v>16281</v>
      </c>
      <c r="B4496" s="24">
        <v>94757935</v>
      </c>
      <c r="C4496" s="24">
        <v>22722263</v>
      </c>
      <c r="D4496" s="24" t="s">
        <v>3302</v>
      </c>
      <c r="E4496" s="24" t="s">
        <v>3303</v>
      </c>
      <c r="F4496" s="24" t="s">
        <v>13899</v>
      </c>
      <c r="G4496" s="24" t="s">
        <v>13791</v>
      </c>
      <c r="H4496" s="24" t="s">
        <v>16244</v>
      </c>
      <c r="I4496" s="24" t="s">
        <v>16278</v>
      </c>
      <c r="J4496" s="24" t="s">
        <v>6193</v>
      </c>
      <c r="N4496" s="24" t="s">
        <v>15310</v>
      </c>
      <c r="O4496" s="24" t="s">
        <v>3326</v>
      </c>
      <c r="Q4496" s="24" t="s">
        <v>3311</v>
      </c>
      <c r="R4496" s="24" t="s">
        <v>3922</v>
      </c>
      <c r="S4496" s="24" t="s">
        <v>3313</v>
      </c>
    </row>
    <row r="4497" spans="1:19" x14ac:dyDescent="0.25">
      <c r="A4497" s="24" t="s">
        <v>16282</v>
      </c>
      <c r="B4497" s="24">
        <v>94758464</v>
      </c>
      <c r="C4497" s="24">
        <v>22722272</v>
      </c>
      <c r="D4497" s="24" t="s">
        <v>3302</v>
      </c>
      <c r="E4497" s="24" t="s">
        <v>3303</v>
      </c>
      <c r="F4497" s="24" t="s">
        <v>13899</v>
      </c>
      <c r="G4497" s="24" t="s">
        <v>13791</v>
      </c>
      <c r="H4497" s="24" t="s">
        <v>16244</v>
      </c>
      <c r="I4497" s="24" t="s">
        <v>16283</v>
      </c>
      <c r="J4497" s="24" t="s">
        <v>14407</v>
      </c>
      <c r="N4497" s="24" t="s">
        <v>4364</v>
      </c>
      <c r="O4497" s="24" t="s">
        <v>3326</v>
      </c>
      <c r="Q4497" s="24" t="s">
        <v>3311</v>
      </c>
      <c r="R4497" s="24" t="s">
        <v>3312</v>
      </c>
      <c r="S4497" s="24" t="s">
        <v>3313</v>
      </c>
    </row>
    <row r="4498" spans="1:19" x14ac:dyDescent="0.25">
      <c r="A4498" s="24" t="s">
        <v>16284</v>
      </c>
      <c r="B4498" s="24">
        <v>94758716</v>
      </c>
      <c r="C4498" s="24">
        <v>22722275</v>
      </c>
      <c r="D4498" s="24" t="s">
        <v>3302</v>
      </c>
      <c r="E4498" s="24" t="s">
        <v>3303</v>
      </c>
      <c r="F4498" s="24" t="s">
        <v>13899</v>
      </c>
      <c r="G4498" s="24" t="s">
        <v>13791</v>
      </c>
      <c r="H4498" s="24" t="s">
        <v>16244</v>
      </c>
      <c r="I4498" s="24" t="s">
        <v>16283</v>
      </c>
      <c r="J4498" s="24" t="s">
        <v>15937</v>
      </c>
      <c r="N4498" s="24" t="s">
        <v>14194</v>
      </c>
      <c r="O4498" s="24" t="s">
        <v>3326</v>
      </c>
      <c r="Q4498" s="24" t="s">
        <v>3311</v>
      </c>
      <c r="R4498" s="24" t="s">
        <v>3922</v>
      </c>
      <c r="S4498" s="24" t="s">
        <v>3313</v>
      </c>
    </row>
    <row r="4499" spans="1:19" x14ac:dyDescent="0.25">
      <c r="A4499" s="24" t="s">
        <v>16285</v>
      </c>
      <c r="B4499" s="24">
        <v>94761062</v>
      </c>
      <c r="C4499" s="24">
        <v>22722320</v>
      </c>
      <c r="D4499" s="24" t="s">
        <v>3302</v>
      </c>
      <c r="E4499" s="24" t="s">
        <v>3303</v>
      </c>
      <c r="F4499" s="24" t="s">
        <v>13899</v>
      </c>
      <c r="G4499" s="24" t="s">
        <v>13791</v>
      </c>
      <c r="H4499" s="24" t="s">
        <v>16275</v>
      </c>
      <c r="I4499" s="24" t="s">
        <v>16286</v>
      </c>
      <c r="J4499" s="24" t="s">
        <v>16287</v>
      </c>
      <c r="N4499" s="24" t="s">
        <v>16288</v>
      </c>
      <c r="O4499" s="24" t="s">
        <v>3326</v>
      </c>
      <c r="Q4499" s="24" t="s">
        <v>3311</v>
      </c>
      <c r="R4499" s="24" t="s">
        <v>3312</v>
      </c>
      <c r="S4499" s="24" t="s">
        <v>3313</v>
      </c>
    </row>
    <row r="4500" spans="1:19" x14ac:dyDescent="0.25">
      <c r="A4500" s="24" t="s">
        <v>16289</v>
      </c>
      <c r="B4500" s="24">
        <v>94762191</v>
      </c>
      <c r="C4500" s="24">
        <v>22722347</v>
      </c>
      <c r="D4500" s="24" t="s">
        <v>3302</v>
      </c>
      <c r="E4500" s="24" t="s">
        <v>3303</v>
      </c>
      <c r="F4500" s="24" t="s">
        <v>13899</v>
      </c>
      <c r="G4500" s="24" t="s">
        <v>13791</v>
      </c>
      <c r="H4500" s="24" t="s">
        <v>16244</v>
      </c>
      <c r="I4500" s="24" t="s">
        <v>16290</v>
      </c>
      <c r="J4500" s="24" t="s">
        <v>10958</v>
      </c>
      <c r="N4500" s="24" t="s">
        <v>14191</v>
      </c>
      <c r="O4500" s="24" t="s">
        <v>3326</v>
      </c>
      <c r="Q4500" s="24" t="s">
        <v>3311</v>
      </c>
      <c r="R4500" s="24" t="s">
        <v>3922</v>
      </c>
      <c r="S4500" s="24" t="s">
        <v>3313</v>
      </c>
    </row>
    <row r="4501" spans="1:19" x14ac:dyDescent="0.25">
      <c r="A4501" s="24" t="s">
        <v>16291</v>
      </c>
      <c r="B4501" s="24">
        <v>94762395</v>
      </c>
      <c r="C4501" s="24">
        <v>22722351</v>
      </c>
      <c r="D4501" s="24" t="s">
        <v>3302</v>
      </c>
      <c r="E4501" s="24" t="s">
        <v>3303</v>
      </c>
      <c r="F4501" s="24" t="s">
        <v>13899</v>
      </c>
      <c r="G4501" s="24" t="s">
        <v>13791</v>
      </c>
      <c r="H4501" s="24" t="s">
        <v>16244</v>
      </c>
      <c r="I4501" s="24" t="s">
        <v>16290</v>
      </c>
      <c r="J4501" s="24" t="s">
        <v>14144</v>
      </c>
      <c r="N4501" s="24" t="s">
        <v>15310</v>
      </c>
      <c r="O4501" s="24" t="s">
        <v>3326</v>
      </c>
      <c r="Q4501" s="24" t="s">
        <v>3311</v>
      </c>
      <c r="R4501" s="24" t="s">
        <v>3312</v>
      </c>
      <c r="S4501" s="24" t="s">
        <v>3313</v>
      </c>
    </row>
    <row r="4502" spans="1:19" x14ac:dyDescent="0.25">
      <c r="A4502" s="24" t="s">
        <v>16292</v>
      </c>
      <c r="B4502" s="24">
        <v>94763768</v>
      </c>
      <c r="C4502" s="24">
        <v>22722385</v>
      </c>
      <c r="D4502" s="24" t="s">
        <v>3302</v>
      </c>
      <c r="E4502" s="24" t="s">
        <v>3303</v>
      </c>
      <c r="F4502" s="24" t="s">
        <v>13899</v>
      </c>
      <c r="G4502" s="24" t="s">
        <v>13791</v>
      </c>
      <c r="H4502" s="24" t="s">
        <v>16244</v>
      </c>
      <c r="I4502" s="24" t="s">
        <v>16293</v>
      </c>
      <c r="J4502" s="24" t="s">
        <v>16294</v>
      </c>
      <c r="N4502" s="24" t="s">
        <v>5162</v>
      </c>
      <c r="O4502" s="24" t="s">
        <v>3326</v>
      </c>
      <c r="Q4502" s="24" t="s">
        <v>3311</v>
      </c>
      <c r="R4502" s="24" t="s">
        <v>3922</v>
      </c>
      <c r="S4502" s="24" t="s">
        <v>3313</v>
      </c>
    </row>
    <row r="4503" spans="1:19" x14ac:dyDescent="0.25">
      <c r="A4503" s="24" t="s">
        <v>16295</v>
      </c>
      <c r="B4503" s="24">
        <v>94765253</v>
      </c>
      <c r="C4503" s="24">
        <v>22722406</v>
      </c>
      <c r="D4503" s="24" t="s">
        <v>3302</v>
      </c>
      <c r="E4503" s="24" t="s">
        <v>3303</v>
      </c>
      <c r="F4503" s="24" t="s">
        <v>13899</v>
      </c>
      <c r="G4503" s="24" t="s">
        <v>13791</v>
      </c>
      <c r="H4503" s="24" t="s">
        <v>16244</v>
      </c>
      <c r="I4503" s="24" t="s">
        <v>16296</v>
      </c>
      <c r="J4503" s="24" t="s">
        <v>13471</v>
      </c>
      <c r="N4503" s="24" t="s">
        <v>14194</v>
      </c>
      <c r="O4503" s="24" t="s">
        <v>3326</v>
      </c>
      <c r="Q4503" s="24" t="s">
        <v>3311</v>
      </c>
      <c r="R4503" s="24" t="s">
        <v>3922</v>
      </c>
      <c r="S4503" s="24" t="s">
        <v>3313</v>
      </c>
    </row>
    <row r="4504" spans="1:19" x14ac:dyDescent="0.25">
      <c r="A4504" s="24" t="s">
        <v>16297</v>
      </c>
      <c r="B4504" s="24">
        <v>94767173</v>
      </c>
      <c r="C4504" s="24">
        <v>22722456</v>
      </c>
      <c r="D4504" s="24" t="s">
        <v>3302</v>
      </c>
      <c r="E4504" s="24" t="s">
        <v>3303</v>
      </c>
      <c r="F4504" s="24" t="s">
        <v>13899</v>
      </c>
      <c r="G4504" s="24" t="s">
        <v>13791</v>
      </c>
      <c r="H4504" s="24" t="s">
        <v>16298</v>
      </c>
      <c r="I4504" s="24" t="s">
        <v>16299</v>
      </c>
      <c r="J4504" s="24" t="s">
        <v>16300</v>
      </c>
      <c r="N4504" s="24" t="s">
        <v>3748</v>
      </c>
      <c r="O4504" s="24" t="s">
        <v>3326</v>
      </c>
      <c r="Q4504" s="24" t="s">
        <v>3311</v>
      </c>
      <c r="R4504" s="24" t="s">
        <v>3922</v>
      </c>
      <c r="S4504" s="24" t="s">
        <v>3313</v>
      </c>
    </row>
    <row r="4505" spans="1:19" x14ac:dyDescent="0.25">
      <c r="A4505" s="24" t="s">
        <v>16301</v>
      </c>
      <c r="B4505" s="24">
        <v>94767758</v>
      </c>
      <c r="C4505" s="24">
        <v>22722466</v>
      </c>
      <c r="D4505" s="24" t="s">
        <v>3302</v>
      </c>
      <c r="E4505" s="24" t="s">
        <v>3303</v>
      </c>
      <c r="F4505" s="24" t="s">
        <v>13899</v>
      </c>
      <c r="G4505" s="24" t="s">
        <v>13791</v>
      </c>
      <c r="H4505" s="24" t="s">
        <v>16298</v>
      </c>
      <c r="I4505" s="24" t="s">
        <v>16299</v>
      </c>
      <c r="J4505" s="24" t="s">
        <v>5110</v>
      </c>
      <c r="N4505" s="24" t="s">
        <v>4184</v>
      </c>
      <c r="O4505" s="24" t="s">
        <v>3326</v>
      </c>
      <c r="Q4505" s="24" t="s">
        <v>3311</v>
      </c>
      <c r="R4505" s="24" t="s">
        <v>3922</v>
      </c>
      <c r="S4505" s="24" t="s">
        <v>3313</v>
      </c>
    </row>
    <row r="4506" spans="1:19" x14ac:dyDescent="0.25">
      <c r="A4506" s="24" t="s">
        <v>16302</v>
      </c>
      <c r="B4506" s="24">
        <v>94770041</v>
      </c>
      <c r="C4506" s="24">
        <v>22722507</v>
      </c>
      <c r="D4506" s="24" t="s">
        <v>3302</v>
      </c>
      <c r="E4506" s="24" t="s">
        <v>3303</v>
      </c>
      <c r="F4506" s="24" t="s">
        <v>13899</v>
      </c>
      <c r="G4506" s="24" t="s">
        <v>13791</v>
      </c>
      <c r="H4506" s="24" t="s">
        <v>16244</v>
      </c>
      <c r="I4506" s="24" t="s">
        <v>16303</v>
      </c>
      <c r="J4506" s="24" t="s">
        <v>16304</v>
      </c>
      <c r="N4506" s="24" t="s">
        <v>13878</v>
      </c>
      <c r="O4506" s="24" t="s">
        <v>3326</v>
      </c>
      <c r="Q4506" s="24" t="s">
        <v>3311</v>
      </c>
      <c r="R4506" s="24" t="s">
        <v>3922</v>
      </c>
      <c r="S4506" s="24" t="s">
        <v>3313</v>
      </c>
    </row>
    <row r="4507" spans="1:19" x14ac:dyDescent="0.25">
      <c r="A4507" s="24" t="s">
        <v>16305</v>
      </c>
      <c r="B4507" s="24">
        <v>94770281</v>
      </c>
      <c r="C4507" s="24">
        <v>22722510</v>
      </c>
      <c r="D4507" s="24" t="s">
        <v>3302</v>
      </c>
      <c r="E4507" s="24" t="s">
        <v>3303</v>
      </c>
      <c r="F4507" s="24" t="s">
        <v>13899</v>
      </c>
      <c r="G4507" s="24" t="s">
        <v>13791</v>
      </c>
      <c r="H4507" s="24" t="s">
        <v>16244</v>
      </c>
      <c r="I4507" s="24" t="s">
        <v>16303</v>
      </c>
      <c r="J4507" s="24" t="s">
        <v>16306</v>
      </c>
      <c r="N4507" s="24" t="s">
        <v>4364</v>
      </c>
      <c r="O4507" s="24" t="s">
        <v>3326</v>
      </c>
      <c r="Q4507" s="24" t="s">
        <v>3311</v>
      </c>
      <c r="R4507" s="24" t="s">
        <v>3922</v>
      </c>
      <c r="S4507" s="24" t="s">
        <v>3313</v>
      </c>
    </row>
    <row r="4508" spans="1:19" x14ac:dyDescent="0.25">
      <c r="A4508" s="24" t="s">
        <v>16307</v>
      </c>
      <c r="B4508" s="24">
        <v>94771583</v>
      </c>
      <c r="C4508" s="24">
        <v>22722534</v>
      </c>
      <c r="D4508" s="24" t="s">
        <v>3302</v>
      </c>
      <c r="E4508" s="24" t="s">
        <v>3303</v>
      </c>
      <c r="F4508" s="24" t="s">
        <v>13899</v>
      </c>
      <c r="G4508" s="24" t="s">
        <v>13791</v>
      </c>
      <c r="H4508" s="24" t="s">
        <v>16244</v>
      </c>
      <c r="I4508" s="24" t="s">
        <v>16308</v>
      </c>
      <c r="J4508" s="24" t="s">
        <v>16309</v>
      </c>
      <c r="N4508" s="24" t="s">
        <v>4364</v>
      </c>
      <c r="O4508" s="24" t="s">
        <v>3326</v>
      </c>
      <c r="Q4508" s="24" t="s">
        <v>3311</v>
      </c>
      <c r="R4508" s="24" t="s">
        <v>3922</v>
      </c>
      <c r="S4508" s="24" t="s">
        <v>3313</v>
      </c>
    </row>
    <row r="4509" spans="1:19" x14ac:dyDescent="0.25">
      <c r="A4509" s="24" t="s">
        <v>16310</v>
      </c>
      <c r="B4509" s="24">
        <v>94772150</v>
      </c>
      <c r="C4509" s="24">
        <v>22722540</v>
      </c>
      <c r="D4509" s="24" t="s">
        <v>3302</v>
      </c>
      <c r="E4509" s="24" t="s">
        <v>3303</v>
      </c>
      <c r="F4509" s="24" t="s">
        <v>13899</v>
      </c>
      <c r="G4509" s="24" t="s">
        <v>13791</v>
      </c>
      <c r="H4509" s="24" t="s">
        <v>16244</v>
      </c>
      <c r="I4509" s="24" t="s">
        <v>16308</v>
      </c>
      <c r="J4509" s="24" t="s">
        <v>292</v>
      </c>
      <c r="N4509" s="24" t="s">
        <v>16311</v>
      </c>
      <c r="O4509" s="24" t="s">
        <v>3326</v>
      </c>
      <c r="Q4509" s="24" t="s">
        <v>3311</v>
      </c>
      <c r="R4509" s="24" t="s">
        <v>3922</v>
      </c>
      <c r="S4509" s="24" t="s">
        <v>3313</v>
      </c>
    </row>
    <row r="4510" spans="1:19" x14ac:dyDescent="0.25">
      <c r="A4510" s="24" t="s">
        <v>16312</v>
      </c>
      <c r="B4510" s="24">
        <v>94776696</v>
      </c>
      <c r="C4510" s="24">
        <v>22722656</v>
      </c>
      <c r="D4510" s="24" t="s">
        <v>3302</v>
      </c>
      <c r="E4510" s="24" t="s">
        <v>3303</v>
      </c>
      <c r="F4510" s="24" t="s">
        <v>13899</v>
      </c>
      <c r="G4510" s="24" t="s">
        <v>13791</v>
      </c>
      <c r="H4510" s="24" t="s">
        <v>16244</v>
      </c>
      <c r="I4510" s="24" t="s">
        <v>16313</v>
      </c>
      <c r="J4510" s="24" t="s">
        <v>13800</v>
      </c>
      <c r="N4510" s="24" t="s">
        <v>14701</v>
      </c>
      <c r="O4510" s="24" t="s">
        <v>3326</v>
      </c>
      <c r="Q4510" s="24" t="s">
        <v>3311</v>
      </c>
      <c r="R4510" s="24" t="s">
        <v>3922</v>
      </c>
      <c r="S4510" s="24" t="s">
        <v>3313</v>
      </c>
    </row>
    <row r="4511" spans="1:19" x14ac:dyDescent="0.25">
      <c r="A4511" s="24" t="s">
        <v>16314</v>
      </c>
      <c r="B4511" s="24">
        <v>94778158</v>
      </c>
      <c r="C4511" s="24">
        <v>22722691</v>
      </c>
      <c r="D4511" s="24" t="s">
        <v>3302</v>
      </c>
      <c r="E4511" s="24" t="s">
        <v>3303</v>
      </c>
      <c r="F4511" s="24" t="s">
        <v>13899</v>
      </c>
      <c r="G4511" s="24" t="s">
        <v>13791</v>
      </c>
      <c r="H4511" s="24" t="s">
        <v>16244</v>
      </c>
      <c r="I4511" s="24" t="s">
        <v>16315</v>
      </c>
      <c r="J4511" s="24" t="s">
        <v>16316</v>
      </c>
      <c r="N4511" s="24" t="s">
        <v>14003</v>
      </c>
      <c r="O4511" s="24" t="s">
        <v>3326</v>
      </c>
      <c r="Q4511" s="24" t="s">
        <v>3311</v>
      </c>
      <c r="R4511" s="24" t="s">
        <v>3922</v>
      </c>
      <c r="S4511" s="24" t="s">
        <v>3313</v>
      </c>
    </row>
    <row r="4512" spans="1:19" x14ac:dyDescent="0.25">
      <c r="A4512" s="24" t="s">
        <v>16317</v>
      </c>
      <c r="B4512" s="24">
        <v>94780074</v>
      </c>
      <c r="C4512" s="24">
        <v>22722718</v>
      </c>
      <c r="D4512" s="24" t="s">
        <v>3302</v>
      </c>
      <c r="E4512" s="24" t="s">
        <v>3303</v>
      </c>
      <c r="F4512" s="24" t="s">
        <v>13899</v>
      </c>
      <c r="G4512" s="24" t="s">
        <v>13791</v>
      </c>
      <c r="H4512" s="24" t="s">
        <v>16233</v>
      </c>
      <c r="I4512" s="24" t="s">
        <v>16318</v>
      </c>
      <c r="J4512" s="24" t="s">
        <v>16319</v>
      </c>
      <c r="N4512" s="24" t="s">
        <v>16320</v>
      </c>
      <c r="O4512" s="24" t="s">
        <v>3326</v>
      </c>
      <c r="Q4512" s="24" t="s">
        <v>3311</v>
      </c>
      <c r="R4512" s="24" t="s">
        <v>3922</v>
      </c>
      <c r="S4512" s="24" t="s">
        <v>3313</v>
      </c>
    </row>
    <row r="4513" spans="1:19" x14ac:dyDescent="0.25">
      <c r="A4513" s="24" t="s">
        <v>16321</v>
      </c>
      <c r="B4513" s="24">
        <v>94780287</v>
      </c>
      <c r="C4513" s="24">
        <v>22722721</v>
      </c>
      <c r="D4513" s="24" t="s">
        <v>3302</v>
      </c>
      <c r="E4513" s="24" t="s">
        <v>3303</v>
      </c>
      <c r="F4513" s="24" t="s">
        <v>13899</v>
      </c>
      <c r="G4513" s="24" t="s">
        <v>13791</v>
      </c>
      <c r="H4513" s="24" t="s">
        <v>16233</v>
      </c>
      <c r="I4513" s="24" t="s">
        <v>16318</v>
      </c>
      <c r="J4513" s="24" t="s">
        <v>3768</v>
      </c>
      <c r="N4513" s="24" t="s">
        <v>3748</v>
      </c>
      <c r="O4513" s="24" t="s">
        <v>3326</v>
      </c>
      <c r="Q4513" s="24" t="s">
        <v>3311</v>
      </c>
      <c r="R4513" s="24" t="s">
        <v>3312</v>
      </c>
      <c r="S4513" s="24" t="s">
        <v>3313</v>
      </c>
    </row>
    <row r="4514" spans="1:19" x14ac:dyDescent="0.25">
      <c r="A4514" s="24" t="s">
        <v>16322</v>
      </c>
      <c r="B4514" s="24">
        <v>94780971</v>
      </c>
      <c r="C4514" s="24">
        <v>22722730</v>
      </c>
      <c r="D4514" s="24" t="s">
        <v>3302</v>
      </c>
      <c r="E4514" s="24" t="s">
        <v>3303</v>
      </c>
      <c r="F4514" s="24" t="s">
        <v>13899</v>
      </c>
      <c r="G4514" s="24" t="s">
        <v>13791</v>
      </c>
      <c r="H4514" s="24" t="s">
        <v>16233</v>
      </c>
      <c r="I4514" s="24" t="s">
        <v>16318</v>
      </c>
      <c r="J4514" s="24" t="s">
        <v>16215</v>
      </c>
      <c r="N4514" s="24" t="s">
        <v>16323</v>
      </c>
      <c r="O4514" s="24" t="s">
        <v>3310</v>
      </c>
      <c r="P4514" s="24" t="s">
        <v>14181</v>
      </c>
      <c r="Q4514" s="24" t="s">
        <v>3311</v>
      </c>
      <c r="R4514" s="24" t="s">
        <v>3312</v>
      </c>
      <c r="S4514" s="24" t="s">
        <v>3313</v>
      </c>
    </row>
    <row r="4515" spans="1:19" x14ac:dyDescent="0.25">
      <c r="A4515" s="24" t="s">
        <v>16324</v>
      </c>
      <c r="B4515" s="24">
        <v>94782494</v>
      </c>
      <c r="C4515" s="24">
        <v>22722753</v>
      </c>
      <c r="D4515" s="24" t="s">
        <v>3302</v>
      </c>
      <c r="E4515" s="24" t="s">
        <v>3303</v>
      </c>
      <c r="F4515" s="24" t="s">
        <v>13899</v>
      </c>
      <c r="G4515" s="24" t="s">
        <v>13791</v>
      </c>
      <c r="H4515" s="24" t="s">
        <v>16233</v>
      </c>
      <c r="I4515" s="24" t="s">
        <v>16318</v>
      </c>
      <c r="J4515" s="24" t="s">
        <v>16325</v>
      </c>
      <c r="N4515" s="24" t="s">
        <v>16061</v>
      </c>
      <c r="O4515" s="24" t="s">
        <v>3326</v>
      </c>
      <c r="Q4515" s="24" t="s">
        <v>3311</v>
      </c>
      <c r="R4515" s="24" t="s">
        <v>3312</v>
      </c>
      <c r="S4515" s="24" t="s">
        <v>3313</v>
      </c>
    </row>
    <row r="4516" spans="1:19" x14ac:dyDescent="0.25">
      <c r="A4516" s="24" t="s">
        <v>16326</v>
      </c>
      <c r="B4516" s="24">
        <v>94783340</v>
      </c>
      <c r="C4516" s="24">
        <v>22722766</v>
      </c>
      <c r="D4516" s="24" t="s">
        <v>3302</v>
      </c>
      <c r="E4516" s="24" t="s">
        <v>3303</v>
      </c>
      <c r="F4516" s="24" t="s">
        <v>13899</v>
      </c>
      <c r="G4516" s="24" t="s">
        <v>13791</v>
      </c>
      <c r="H4516" s="24" t="s">
        <v>16233</v>
      </c>
      <c r="I4516" s="24" t="s">
        <v>16318</v>
      </c>
      <c r="J4516" s="24" t="s">
        <v>16327</v>
      </c>
      <c r="N4516" s="24" t="s">
        <v>16328</v>
      </c>
      <c r="O4516" s="24" t="s">
        <v>3326</v>
      </c>
      <c r="Q4516" s="24" t="s">
        <v>3311</v>
      </c>
      <c r="R4516" s="24" t="s">
        <v>3312</v>
      </c>
      <c r="S4516" s="24" t="s">
        <v>3313</v>
      </c>
    </row>
    <row r="4517" spans="1:19" x14ac:dyDescent="0.25">
      <c r="A4517" s="24" t="s">
        <v>16329</v>
      </c>
      <c r="B4517" s="24">
        <v>94783762</v>
      </c>
      <c r="C4517" s="24">
        <v>22722772</v>
      </c>
      <c r="D4517" s="24" t="s">
        <v>3302</v>
      </c>
      <c r="E4517" s="24" t="s">
        <v>3303</v>
      </c>
      <c r="F4517" s="24" t="s">
        <v>13899</v>
      </c>
      <c r="G4517" s="24" t="s">
        <v>13791</v>
      </c>
      <c r="H4517" s="24" t="s">
        <v>16233</v>
      </c>
      <c r="I4517" s="24" t="s">
        <v>16318</v>
      </c>
      <c r="J4517" s="24" t="s">
        <v>10566</v>
      </c>
      <c r="N4517" s="24" t="s">
        <v>4184</v>
      </c>
      <c r="O4517" s="24" t="s">
        <v>3326</v>
      </c>
      <c r="Q4517" s="24" t="s">
        <v>3311</v>
      </c>
      <c r="R4517" s="24" t="s">
        <v>3922</v>
      </c>
      <c r="S4517" s="24" t="s">
        <v>3313</v>
      </c>
    </row>
    <row r="4518" spans="1:19" x14ac:dyDescent="0.25">
      <c r="A4518" s="24" t="s">
        <v>16330</v>
      </c>
      <c r="B4518" s="24">
        <v>94784295</v>
      </c>
      <c r="C4518" s="24">
        <v>22722781</v>
      </c>
      <c r="D4518" s="24" t="s">
        <v>3302</v>
      </c>
      <c r="E4518" s="24" t="s">
        <v>3303</v>
      </c>
      <c r="F4518" s="24" t="s">
        <v>13899</v>
      </c>
      <c r="G4518" s="24" t="s">
        <v>13791</v>
      </c>
      <c r="H4518" s="24" t="s">
        <v>16233</v>
      </c>
      <c r="I4518" s="24" t="s">
        <v>16331</v>
      </c>
      <c r="J4518" s="24" t="s">
        <v>16332</v>
      </c>
      <c r="N4518" s="24" t="s">
        <v>15301</v>
      </c>
      <c r="O4518" s="24" t="s">
        <v>3326</v>
      </c>
      <c r="Q4518" s="24" t="s">
        <v>3311</v>
      </c>
      <c r="R4518" s="24" t="s">
        <v>3922</v>
      </c>
      <c r="S4518" s="24" t="s">
        <v>3313</v>
      </c>
    </row>
    <row r="4519" spans="1:19" x14ac:dyDescent="0.25">
      <c r="A4519" s="24" t="s">
        <v>16333</v>
      </c>
      <c r="B4519" s="24">
        <v>94786489</v>
      </c>
      <c r="C4519" s="24">
        <v>22722820</v>
      </c>
      <c r="D4519" s="24" t="s">
        <v>3302</v>
      </c>
      <c r="E4519" s="24" t="s">
        <v>3303</v>
      </c>
      <c r="F4519" s="24" t="s">
        <v>13899</v>
      </c>
      <c r="G4519" s="24" t="s">
        <v>13791</v>
      </c>
      <c r="H4519" s="24" t="s">
        <v>16244</v>
      </c>
      <c r="I4519" s="24" t="s">
        <v>16308</v>
      </c>
      <c r="J4519" s="24" t="s">
        <v>14987</v>
      </c>
      <c r="N4519" s="24" t="s">
        <v>16334</v>
      </c>
      <c r="O4519" s="24" t="s">
        <v>3326</v>
      </c>
      <c r="Q4519" s="24" t="s">
        <v>3311</v>
      </c>
      <c r="R4519" s="24" t="s">
        <v>3312</v>
      </c>
      <c r="S4519" s="24" t="s">
        <v>3313</v>
      </c>
    </row>
    <row r="4520" spans="1:19" x14ac:dyDescent="0.25">
      <c r="A4520" s="24" t="s">
        <v>16335</v>
      </c>
      <c r="B4520" s="24">
        <v>94786714</v>
      </c>
      <c r="C4520" s="24">
        <v>22722823</v>
      </c>
      <c r="D4520" s="24" t="s">
        <v>3302</v>
      </c>
      <c r="E4520" s="24" t="s">
        <v>3303</v>
      </c>
      <c r="F4520" s="24" t="s">
        <v>13899</v>
      </c>
      <c r="G4520" s="24" t="s">
        <v>13791</v>
      </c>
      <c r="H4520" s="24" t="s">
        <v>16244</v>
      </c>
      <c r="I4520" s="24" t="s">
        <v>16308</v>
      </c>
      <c r="J4520" s="24" t="s">
        <v>16336</v>
      </c>
      <c r="N4520" s="24" t="s">
        <v>16140</v>
      </c>
      <c r="O4520" s="24" t="s">
        <v>3316</v>
      </c>
      <c r="P4520" s="24" t="s">
        <v>13995</v>
      </c>
    </row>
    <row r="4521" spans="1:19" x14ac:dyDescent="0.25">
      <c r="A4521" s="24" t="s">
        <v>16337</v>
      </c>
      <c r="B4521" s="24">
        <v>94787040</v>
      </c>
      <c r="C4521" s="24">
        <v>22722827</v>
      </c>
      <c r="D4521" s="24" t="s">
        <v>3302</v>
      </c>
      <c r="E4521" s="24" t="s">
        <v>3303</v>
      </c>
      <c r="F4521" s="24" t="s">
        <v>13899</v>
      </c>
      <c r="G4521" s="24" t="s">
        <v>13791</v>
      </c>
      <c r="H4521" s="24" t="s">
        <v>16244</v>
      </c>
      <c r="I4521" s="24" t="s">
        <v>16308</v>
      </c>
      <c r="J4521" s="24" t="s">
        <v>16338</v>
      </c>
      <c r="N4521" s="24" t="s">
        <v>14048</v>
      </c>
      <c r="O4521" s="24" t="s">
        <v>3326</v>
      </c>
      <c r="Q4521" s="24" t="s">
        <v>3311</v>
      </c>
      <c r="R4521" s="24" t="s">
        <v>3922</v>
      </c>
      <c r="S4521" s="24" t="s">
        <v>3313</v>
      </c>
    </row>
    <row r="4522" spans="1:19" x14ac:dyDescent="0.25">
      <c r="A4522" s="24" t="s">
        <v>16339</v>
      </c>
      <c r="B4522" s="24">
        <v>94787225</v>
      </c>
      <c r="C4522" s="24">
        <v>22722830</v>
      </c>
      <c r="D4522" s="24" t="s">
        <v>3302</v>
      </c>
      <c r="E4522" s="24" t="s">
        <v>3303</v>
      </c>
      <c r="F4522" s="24" t="s">
        <v>13899</v>
      </c>
      <c r="G4522" s="24" t="s">
        <v>13791</v>
      </c>
      <c r="H4522" s="24" t="s">
        <v>16244</v>
      </c>
      <c r="I4522" s="24" t="s">
        <v>16308</v>
      </c>
      <c r="J4522" s="24" t="s">
        <v>16340</v>
      </c>
      <c r="N4522" s="24" t="s">
        <v>14048</v>
      </c>
      <c r="O4522" s="24" t="s">
        <v>3326</v>
      </c>
      <c r="Q4522" s="24" t="s">
        <v>3311</v>
      </c>
      <c r="R4522" s="24" t="s">
        <v>3922</v>
      </c>
      <c r="S4522" s="24" t="s">
        <v>3313</v>
      </c>
    </row>
    <row r="4523" spans="1:19" x14ac:dyDescent="0.25">
      <c r="A4523" s="24" t="s">
        <v>16341</v>
      </c>
      <c r="B4523" s="24">
        <v>94787588</v>
      </c>
      <c r="C4523" s="24">
        <v>22722836</v>
      </c>
      <c r="D4523" s="24" t="s">
        <v>3302</v>
      </c>
      <c r="E4523" s="24" t="s">
        <v>3303</v>
      </c>
      <c r="F4523" s="24" t="s">
        <v>13899</v>
      </c>
      <c r="G4523" s="24" t="s">
        <v>13791</v>
      </c>
      <c r="H4523" s="24" t="s">
        <v>16244</v>
      </c>
      <c r="I4523" s="24" t="s">
        <v>16308</v>
      </c>
      <c r="J4523" s="24" t="s">
        <v>16342</v>
      </c>
      <c r="N4523" s="24" t="s">
        <v>14003</v>
      </c>
      <c r="O4523" s="24" t="s">
        <v>3326</v>
      </c>
      <c r="Q4523" s="24" t="s">
        <v>3311</v>
      </c>
      <c r="R4523" s="24" t="s">
        <v>3922</v>
      </c>
      <c r="S4523" s="24" t="s">
        <v>3313</v>
      </c>
    </row>
    <row r="4524" spans="1:19" x14ac:dyDescent="0.25">
      <c r="A4524" s="24" t="s">
        <v>16343</v>
      </c>
      <c r="B4524" s="24">
        <v>94788073</v>
      </c>
      <c r="C4524" s="24">
        <v>22722842</v>
      </c>
      <c r="D4524" s="24" t="s">
        <v>3302</v>
      </c>
      <c r="E4524" s="24" t="s">
        <v>3303</v>
      </c>
      <c r="F4524" s="24" t="s">
        <v>13899</v>
      </c>
      <c r="G4524" s="24" t="s">
        <v>13791</v>
      </c>
      <c r="H4524" s="24" t="s">
        <v>16244</v>
      </c>
      <c r="I4524" s="24" t="s">
        <v>16308</v>
      </c>
      <c r="J4524" s="24" t="s">
        <v>16344</v>
      </c>
      <c r="N4524" s="24" t="s">
        <v>5162</v>
      </c>
      <c r="O4524" s="24" t="s">
        <v>3326</v>
      </c>
      <c r="Q4524" s="24" t="s">
        <v>3311</v>
      </c>
      <c r="R4524" s="24" t="s">
        <v>3312</v>
      </c>
      <c r="S4524" s="24" t="s">
        <v>3313</v>
      </c>
    </row>
    <row r="4525" spans="1:19" x14ac:dyDescent="0.25">
      <c r="A4525" s="24" t="s">
        <v>16345</v>
      </c>
      <c r="B4525" s="24">
        <v>94791641</v>
      </c>
      <c r="C4525" s="24">
        <v>22722894</v>
      </c>
      <c r="D4525" s="24" t="s">
        <v>3302</v>
      </c>
      <c r="E4525" s="24" t="s">
        <v>3303</v>
      </c>
      <c r="F4525" s="24" t="s">
        <v>13899</v>
      </c>
      <c r="G4525" s="24" t="s">
        <v>13791</v>
      </c>
      <c r="H4525" s="24" t="s">
        <v>16244</v>
      </c>
      <c r="I4525" s="24" t="s">
        <v>16308</v>
      </c>
      <c r="J4525" s="24" t="s">
        <v>16346</v>
      </c>
      <c r="N4525" s="24" t="s">
        <v>16347</v>
      </c>
      <c r="O4525" s="24" t="s">
        <v>3326</v>
      </c>
      <c r="Q4525" s="24" t="s">
        <v>3311</v>
      </c>
      <c r="R4525" s="24" t="s">
        <v>3922</v>
      </c>
      <c r="S4525" s="24" t="s">
        <v>3313</v>
      </c>
    </row>
    <row r="4526" spans="1:19" x14ac:dyDescent="0.25">
      <c r="A4526" s="24" t="s">
        <v>16348</v>
      </c>
      <c r="B4526" s="24">
        <v>94793459</v>
      </c>
      <c r="C4526" s="24">
        <v>22722921</v>
      </c>
      <c r="D4526" s="24" t="s">
        <v>3302</v>
      </c>
      <c r="E4526" s="24" t="s">
        <v>3303</v>
      </c>
      <c r="F4526" s="24" t="s">
        <v>13899</v>
      </c>
      <c r="G4526" s="24" t="s">
        <v>13791</v>
      </c>
      <c r="H4526" s="24" t="s">
        <v>16244</v>
      </c>
      <c r="I4526" s="24" t="s">
        <v>16308</v>
      </c>
      <c r="J4526" s="24" t="s">
        <v>16349</v>
      </c>
      <c r="N4526" s="24" t="s">
        <v>14177</v>
      </c>
      <c r="O4526" s="24" t="s">
        <v>3326</v>
      </c>
      <c r="Q4526" s="24" t="s">
        <v>3311</v>
      </c>
      <c r="R4526" s="24" t="s">
        <v>3312</v>
      </c>
      <c r="S4526" s="24" t="s">
        <v>3313</v>
      </c>
    </row>
    <row r="4527" spans="1:19" x14ac:dyDescent="0.25">
      <c r="A4527" s="24" t="s">
        <v>16350</v>
      </c>
      <c r="B4527" s="24">
        <v>94795452</v>
      </c>
      <c r="C4527" s="24">
        <v>22722958</v>
      </c>
      <c r="D4527" s="24" t="s">
        <v>3302</v>
      </c>
      <c r="E4527" s="24" t="s">
        <v>3303</v>
      </c>
      <c r="F4527" s="24" t="s">
        <v>13899</v>
      </c>
      <c r="G4527" s="24" t="s">
        <v>13791</v>
      </c>
      <c r="H4527" s="24" t="s">
        <v>16244</v>
      </c>
      <c r="I4527" s="24" t="s">
        <v>16308</v>
      </c>
      <c r="J4527" s="24" t="s">
        <v>16351</v>
      </c>
      <c r="N4527" s="24" t="s">
        <v>16263</v>
      </c>
      <c r="O4527" s="24" t="s">
        <v>3326</v>
      </c>
      <c r="Q4527" s="24" t="s">
        <v>3311</v>
      </c>
      <c r="R4527" s="24" t="s">
        <v>3312</v>
      </c>
      <c r="S4527" s="24" t="s">
        <v>3313</v>
      </c>
    </row>
    <row r="4528" spans="1:19" x14ac:dyDescent="0.25">
      <c r="A4528" s="24" t="s">
        <v>16352</v>
      </c>
      <c r="B4528" s="24">
        <v>94797202</v>
      </c>
      <c r="C4528" s="24">
        <v>22722991</v>
      </c>
      <c r="D4528" s="24" t="s">
        <v>3302</v>
      </c>
      <c r="E4528" s="24" t="s">
        <v>3303</v>
      </c>
      <c r="F4528" s="24" t="s">
        <v>13899</v>
      </c>
      <c r="G4528" s="24" t="s">
        <v>13791</v>
      </c>
      <c r="H4528" s="24" t="s">
        <v>16244</v>
      </c>
      <c r="I4528" s="24" t="s">
        <v>16353</v>
      </c>
      <c r="J4528" s="24" t="s">
        <v>15555</v>
      </c>
      <c r="N4528" s="24" t="s">
        <v>4364</v>
      </c>
      <c r="O4528" s="24" t="s">
        <v>3326</v>
      </c>
      <c r="Q4528" s="24" t="s">
        <v>3311</v>
      </c>
      <c r="R4528" s="24" t="s">
        <v>3922</v>
      </c>
      <c r="S4528" s="24" t="s">
        <v>3313</v>
      </c>
    </row>
    <row r="4529" spans="1:19" x14ac:dyDescent="0.25">
      <c r="A4529" s="24" t="s">
        <v>16354</v>
      </c>
      <c r="B4529" s="24">
        <v>94798069</v>
      </c>
      <c r="C4529" s="24">
        <v>22723000</v>
      </c>
      <c r="D4529" s="24" t="s">
        <v>3302</v>
      </c>
      <c r="E4529" s="24" t="s">
        <v>3303</v>
      </c>
      <c r="F4529" s="24" t="s">
        <v>13899</v>
      </c>
      <c r="G4529" s="24" t="s">
        <v>13791</v>
      </c>
      <c r="H4529" s="24" t="s">
        <v>16244</v>
      </c>
      <c r="I4529" s="24" t="s">
        <v>16355</v>
      </c>
      <c r="J4529" s="24" t="s">
        <v>16356</v>
      </c>
      <c r="N4529" s="24" t="s">
        <v>3748</v>
      </c>
      <c r="O4529" s="24" t="s">
        <v>3326</v>
      </c>
      <c r="Q4529" s="24" t="s">
        <v>3311</v>
      </c>
      <c r="R4529" s="24" t="s">
        <v>3312</v>
      </c>
      <c r="S4529" s="24" t="s">
        <v>3313</v>
      </c>
    </row>
    <row r="4530" spans="1:19" x14ac:dyDescent="0.25">
      <c r="A4530" s="24" t="s">
        <v>16357</v>
      </c>
      <c r="B4530" s="24">
        <v>94798345</v>
      </c>
      <c r="C4530" s="24">
        <v>22723003</v>
      </c>
      <c r="D4530" s="24" t="s">
        <v>3302</v>
      </c>
      <c r="E4530" s="24" t="s">
        <v>3303</v>
      </c>
      <c r="F4530" s="24" t="s">
        <v>13899</v>
      </c>
      <c r="G4530" s="24" t="s">
        <v>13791</v>
      </c>
      <c r="H4530" s="24" t="s">
        <v>16244</v>
      </c>
      <c r="I4530" s="24" t="s">
        <v>16358</v>
      </c>
      <c r="J4530" s="24" t="s">
        <v>16359</v>
      </c>
      <c r="N4530" s="24" t="s">
        <v>16360</v>
      </c>
      <c r="O4530" s="24" t="s">
        <v>3326</v>
      </c>
      <c r="Q4530" s="24" t="s">
        <v>3311</v>
      </c>
      <c r="R4530" s="24" t="s">
        <v>3312</v>
      </c>
      <c r="S4530" s="24" t="s">
        <v>3313</v>
      </c>
    </row>
    <row r="4531" spans="1:19" x14ac:dyDescent="0.25">
      <c r="A4531" s="24" t="s">
        <v>16361</v>
      </c>
      <c r="B4531" s="24">
        <v>94798741</v>
      </c>
      <c r="C4531" s="24">
        <v>22723009</v>
      </c>
      <c r="D4531" s="24" t="s">
        <v>3302</v>
      </c>
      <c r="E4531" s="24" t="s">
        <v>3303</v>
      </c>
      <c r="F4531" s="24" t="s">
        <v>13899</v>
      </c>
      <c r="G4531" s="24" t="s">
        <v>13791</v>
      </c>
      <c r="H4531" s="24" t="s">
        <v>16244</v>
      </c>
      <c r="I4531" s="24" t="s">
        <v>16358</v>
      </c>
      <c r="J4531" s="24" t="s">
        <v>10075</v>
      </c>
      <c r="N4531" s="24" t="s">
        <v>3748</v>
      </c>
      <c r="O4531" s="24" t="s">
        <v>3326</v>
      </c>
      <c r="Q4531" s="24" t="s">
        <v>3311</v>
      </c>
      <c r="R4531" s="24" t="s">
        <v>3922</v>
      </c>
      <c r="S4531" s="24" t="s">
        <v>3313</v>
      </c>
    </row>
    <row r="4532" spans="1:19" x14ac:dyDescent="0.25">
      <c r="A4532" s="24" t="s">
        <v>16362</v>
      </c>
      <c r="B4532" s="24">
        <v>94799455</v>
      </c>
      <c r="C4532" s="24">
        <v>22723018</v>
      </c>
      <c r="D4532" s="24" t="s">
        <v>3302</v>
      </c>
      <c r="E4532" s="24" t="s">
        <v>3303</v>
      </c>
      <c r="F4532" s="24" t="s">
        <v>13899</v>
      </c>
      <c r="G4532" s="24" t="s">
        <v>13791</v>
      </c>
      <c r="H4532" s="24" t="s">
        <v>16244</v>
      </c>
      <c r="I4532" s="24" t="s">
        <v>16363</v>
      </c>
      <c r="J4532" s="24" t="s">
        <v>9151</v>
      </c>
      <c r="N4532" s="24" t="s">
        <v>16364</v>
      </c>
      <c r="O4532" s="24" t="s">
        <v>3326</v>
      </c>
      <c r="Q4532" s="24" t="s">
        <v>3311</v>
      </c>
      <c r="R4532" s="24" t="s">
        <v>3922</v>
      </c>
      <c r="S4532" s="24" t="s">
        <v>3313</v>
      </c>
    </row>
    <row r="4533" spans="1:19" x14ac:dyDescent="0.25">
      <c r="A4533" s="24" t="s">
        <v>16365</v>
      </c>
      <c r="B4533" s="24">
        <v>94804891</v>
      </c>
      <c r="C4533" s="24">
        <v>22723125</v>
      </c>
      <c r="D4533" s="24" t="s">
        <v>3302</v>
      </c>
      <c r="E4533" s="24" t="s">
        <v>3303</v>
      </c>
      <c r="F4533" s="24" t="s">
        <v>13899</v>
      </c>
      <c r="G4533" s="24" t="s">
        <v>13791</v>
      </c>
      <c r="H4533" s="24" t="s">
        <v>16244</v>
      </c>
      <c r="I4533" s="24" t="s">
        <v>16366</v>
      </c>
      <c r="J4533" s="24" t="s">
        <v>12071</v>
      </c>
      <c r="N4533" s="24" t="s">
        <v>16367</v>
      </c>
      <c r="O4533" s="24" t="s">
        <v>3326</v>
      </c>
      <c r="Q4533" s="24" t="s">
        <v>3311</v>
      </c>
      <c r="R4533" s="24" t="s">
        <v>3312</v>
      </c>
      <c r="S4533" s="24" t="s">
        <v>3313</v>
      </c>
    </row>
    <row r="4534" spans="1:19" x14ac:dyDescent="0.25">
      <c r="A4534" s="24" t="s">
        <v>16368</v>
      </c>
      <c r="B4534" s="24">
        <v>94805623</v>
      </c>
      <c r="C4534" s="24">
        <v>22723144</v>
      </c>
      <c r="D4534" s="24" t="s">
        <v>3302</v>
      </c>
      <c r="E4534" s="24" t="s">
        <v>3303</v>
      </c>
      <c r="F4534" s="24" t="s">
        <v>13899</v>
      </c>
      <c r="G4534" s="24" t="s">
        <v>13791</v>
      </c>
      <c r="H4534" s="24" t="s">
        <v>16244</v>
      </c>
      <c r="I4534" s="24" t="s">
        <v>16369</v>
      </c>
      <c r="J4534" s="24" t="s">
        <v>9331</v>
      </c>
      <c r="N4534" s="24" t="s">
        <v>14597</v>
      </c>
      <c r="O4534" s="24" t="s">
        <v>3326</v>
      </c>
      <c r="Q4534" s="24" t="s">
        <v>3311</v>
      </c>
      <c r="R4534" s="24" t="s">
        <v>3922</v>
      </c>
      <c r="S4534" s="24" t="s">
        <v>3313</v>
      </c>
    </row>
    <row r="4535" spans="1:19" x14ac:dyDescent="0.25">
      <c r="A4535" s="24" t="s">
        <v>16370</v>
      </c>
      <c r="B4535" s="24">
        <v>94808124</v>
      </c>
      <c r="C4535" s="24">
        <v>22723214</v>
      </c>
      <c r="D4535" s="24" t="s">
        <v>3302</v>
      </c>
      <c r="E4535" s="24" t="s">
        <v>3303</v>
      </c>
      <c r="F4535" s="24" t="s">
        <v>13899</v>
      </c>
      <c r="G4535" s="24" t="s">
        <v>13791</v>
      </c>
      <c r="H4535" s="24" t="s">
        <v>16244</v>
      </c>
      <c r="I4535" s="24" t="s">
        <v>16371</v>
      </c>
      <c r="J4535" s="24" t="s">
        <v>16131</v>
      </c>
      <c r="N4535" s="24" t="s">
        <v>16372</v>
      </c>
      <c r="O4535" s="24" t="s">
        <v>3326</v>
      </c>
      <c r="Q4535" s="24" t="s">
        <v>3311</v>
      </c>
      <c r="R4535" s="24" t="s">
        <v>3312</v>
      </c>
      <c r="S4535" s="24" t="s">
        <v>3313</v>
      </c>
    </row>
    <row r="4536" spans="1:19" x14ac:dyDescent="0.25">
      <c r="A4536" s="24" t="s">
        <v>16373</v>
      </c>
      <c r="B4536" s="24">
        <v>94810967</v>
      </c>
      <c r="C4536" s="24">
        <v>22723296</v>
      </c>
      <c r="D4536" s="24" t="s">
        <v>3302</v>
      </c>
      <c r="E4536" s="24" t="s">
        <v>3303</v>
      </c>
      <c r="F4536" s="24" t="s">
        <v>13899</v>
      </c>
      <c r="G4536" s="24" t="s">
        <v>13791</v>
      </c>
      <c r="H4536" s="24" t="s">
        <v>16244</v>
      </c>
      <c r="I4536" s="24" t="s">
        <v>16374</v>
      </c>
      <c r="J4536" s="24" t="s">
        <v>5392</v>
      </c>
      <c r="N4536" s="24" t="s">
        <v>11701</v>
      </c>
    </row>
    <row r="4537" spans="1:19" x14ac:dyDescent="0.25">
      <c r="A4537" s="24" t="s">
        <v>16375</v>
      </c>
      <c r="B4537" s="24">
        <v>94814311</v>
      </c>
      <c r="C4537" s="24">
        <v>22723386</v>
      </c>
      <c r="D4537" s="24" t="s">
        <v>3302</v>
      </c>
      <c r="E4537" s="24" t="s">
        <v>3303</v>
      </c>
      <c r="F4537" s="24" t="s">
        <v>13899</v>
      </c>
      <c r="G4537" s="24" t="s">
        <v>13791</v>
      </c>
      <c r="H4537" s="24" t="s">
        <v>16244</v>
      </c>
      <c r="I4537" s="24" t="s">
        <v>16376</v>
      </c>
      <c r="J4537" s="24" t="s">
        <v>5426</v>
      </c>
      <c r="N4537" s="24" t="s">
        <v>4184</v>
      </c>
      <c r="O4537" s="24" t="s">
        <v>3326</v>
      </c>
      <c r="Q4537" s="24" t="s">
        <v>3311</v>
      </c>
      <c r="R4537" s="24" t="s">
        <v>3922</v>
      </c>
      <c r="S4537" s="24" t="s">
        <v>3313</v>
      </c>
    </row>
    <row r="4538" spans="1:19" x14ac:dyDescent="0.25">
      <c r="A4538" s="24" t="s">
        <v>16377</v>
      </c>
      <c r="B4538" s="24">
        <v>94814529</v>
      </c>
      <c r="C4538" s="24">
        <v>22723391</v>
      </c>
      <c r="D4538" s="24" t="s">
        <v>3302</v>
      </c>
      <c r="E4538" s="24" t="s">
        <v>3303</v>
      </c>
      <c r="F4538" s="24" t="s">
        <v>13899</v>
      </c>
      <c r="G4538" s="24" t="s">
        <v>13791</v>
      </c>
      <c r="H4538" s="24" t="s">
        <v>16244</v>
      </c>
      <c r="I4538" s="24" t="s">
        <v>16376</v>
      </c>
      <c r="J4538" s="24" t="s">
        <v>14926</v>
      </c>
      <c r="N4538" s="24" t="s">
        <v>16378</v>
      </c>
      <c r="O4538" s="24" t="s">
        <v>3326</v>
      </c>
      <c r="Q4538" s="24" t="s">
        <v>3311</v>
      </c>
      <c r="R4538" s="24" t="s">
        <v>3312</v>
      </c>
      <c r="S4538" s="24" t="s">
        <v>3313</v>
      </c>
    </row>
    <row r="4539" spans="1:19" x14ac:dyDescent="0.25">
      <c r="A4539" s="24" t="s">
        <v>16379</v>
      </c>
      <c r="B4539" s="24">
        <v>94816110</v>
      </c>
      <c r="C4539" s="24">
        <v>22723410</v>
      </c>
      <c r="D4539" s="24" t="s">
        <v>3302</v>
      </c>
      <c r="E4539" s="24" t="s">
        <v>3303</v>
      </c>
      <c r="F4539" s="24" t="s">
        <v>13899</v>
      </c>
      <c r="G4539" s="24" t="s">
        <v>13791</v>
      </c>
      <c r="H4539" s="24" t="s">
        <v>16244</v>
      </c>
      <c r="I4539" s="24" t="s">
        <v>16380</v>
      </c>
      <c r="J4539" s="24" t="s">
        <v>10172</v>
      </c>
      <c r="N4539" s="24" t="s">
        <v>16367</v>
      </c>
      <c r="O4539" s="24" t="s">
        <v>3326</v>
      </c>
      <c r="Q4539" s="24" t="s">
        <v>3311</v>
      </c>
      <c r="R4539" s="24" t="s">
        <v>3922</v>
      </c>
      <c r="S4539" s="24" t="s">
        <v>3313</v>
      </c>
    </row>
    <row r="4540" spans="1:19" x14ac:dyDescent="0.25">
      <c r="A4540" s="24" t="s">
        <v>16381</v>
      </c>
      <c r="B4540" s="24">
        <v>94816795</v>
      </c>
      <c r="C4540" s="24">
        <v>22723428</v>
      </c>
      <c r="D4540" s="24" t="s">
        <v>3302</v>
      </c>
      <c r="E4540" s="24" t="s">
        <v>3303</v>
      </c>
      <c r="F4540" s="24" t="s">
        <v>13899</v>
      </c>
      <c r="G4540" s="24" t="s">
        <v>13791</v>
      </c>
      <c r="H4540" s="24" t="s">
        <v>16244</v>
      </c>
      <c r="I4540" s="24" t="s">
        <v>16380</v>
      </c>
      <c r="J4540" s="24" t="s">
        <v>9953</v>
      </c>
      <c r="N4540" s="24" t="s">
        <v>14191</v>
      </c>
      <c r="O4540" s="24" t="s">
        <v>3326</v>
      </c>
      <c r="Q4540" s="24" t="s">
        <v>3311</v>
      </c>
      <c r="R4540" s="24" t="s">
        <v>3922</v>
      </c>
      <c r="S4540" s="24" t="s">
        <v>3313</v>
      </c>
    </row>
    <row r="4541" spans="1:19" x14ac:dyDescent="0.25">
      <c r="A4541" s="24" t="s">
        <v>16382</v>
      </c>
      <c r="B4541" s="24">
        <v>94817495</v>
      </c>
      <c r="C4541" s="24">
        <v>22723437</v>
      </c>
      <c r="D4541" s="24" t="s">
        <v>3302</v>
      </c>
      <c r="E4541" s="24" t="s">
        <v>3303</v>
      </c>
      <c r="F4541" s="24" t="s">
        <v>13899</v>
      </c>
      <c r="G4541" s="24" t="s">
        <v>13791</v>
      </c>
      <c r="H4541" s="24" t="s">
        <v>16244</v>
      </c>
      <c r="I4541" s="24" t="s">
        <v>16380</v>
      </c>
      <c r="J4541" s="24" t="s">
        <v>8395</v>
      </c>
      <c r="N4541" s="24" t="s">
        <v>16383</v>
      </c>
      <c r="O4541" s="24" t="s">
        <v>3326</v>
      </c>
      <c r="Q4541" s="24" t="s">
        <v>3311</v>
      </c>
      <c r="R4541" s="24" t="s">
        <v>3922</v>
      </c>
      <c r="S4541" s="24" t="s">
        <v>3313</v>
      </c>
    </row>
    <row r="4542" spans="1:19" x14ac:dyDescent="0.25">
      <c r="A4542" s="24" t="s">
        <v>16384</v>
      </c>
      <c r="B4542" s="24">
        <v>94817710</v>
      </c>
      <c r="C4542" s="24">
        <v>105963139</v>
      </c>
      <c r="D4542" s="24" t="s">
        <v>3302</v>
      </c>
      <c r="E4542" s="24" t="s">
        <v>3303</v>
      </c>
      <c r="F4542" s="24" t="s">
        <v>13899</v>
      </c>
      <c r="G4542" s="24" t="s">
        <v>13791</v>
      </c>
      <c r="H4542" s="24" t="s">
        <v>16244</v>
      </c>
      <c r="I4542" s="24" t="s">
        <v>16380</v>
      </c>
      <c r="J4542" s="24" t="s">
        <v>7715</v>
      </c>
      <c r="N4542" s="24" t="s">
        <v>15074</v>
      </c>
      <c r="O4542" s="24" t="s">
        <v>3326</v>
      </c>
      <c r="Q4542" s="24" t="s">
        <v>3311</v>
      </c>
      <c r="R4542" s="24" t="s">
        <v>3743</v>
      </c>
      <c r="S4542" s="24" t="s">
        <v>3313</v>
      </c>
    </row>
    <row r="4543" spans="1:19" x14ac:dyDescent="0.25">
      <c r="A4543" s="24" t="s">
        <v>16385</v>
      </c>
      <c r="B4543" s="24">
        <v>94818616</v>
      </c>
      <c r="C4543" s="24">
        <v>22723454</v>
      </c>
      <c r="D4543" s="24" t="s">
        <v>3302</v>
      </c>
      <c r="E4543" s="24" t="s">
        <v>3303</v>
      </c>
      <c r="F4543" s="24" t="s">
        <v>13899</v>
      </c>
      <c r="G4543" s="24" t="s">
        <v>13791</v>
      </c>
      <c r="H4543" s="24" t="s">
        <v>16244</v>
      </c>
      <c r="I4543" s="24" t="s">
        <v>16380</v>
      </c>
      <c r="J4543" s="24" t="s">
        <v>15422</v>
      </c>
      <c r="N4543" s="24" t="s">
        <v>5162</v>
      </c>
      <c r="O4543" s="24" t="s">
        <v>3326</v>
      </c>
      <c r="Q4543" s="24" t="s">
        <v>3311</v>
      </c>
      <c r="R4543" s="24" t="s">
        <v>3922</v>
      </c>
      <c r="S4543" s="24" t="s">
        <v>3313</v>
      </c>
    </row>
    <row r="4544" spans="1:19" x14ac:dyDescent="0.25">
      <c r="A4544" s="24" t="s">
        <v>16386</v>
      </c>
      <c r="B4544" s="24">
        <v>94819412</v>
      </c>
      <c r="C4544" s="24">
        <v>22723468</v>
      </c>
      <c r="D4544" s="24" t="s">
        <v>3302</v>
      </c>
      <c r="E4544" s="24" t="s">
        <v>3303</v>
      </c>
      <c r="F4544" s="24" t="s">
        <v>13899</v>
      </c>
      <c r="G4544" s="24" t="s">
        <v>13791</v>
      </c>
      <c r="H4544" s="24" t="s">
        <v>16244</v>
      </c>
      <c r="I4544" s="24" t="s">
        <v>16380</v>
      </c>
      <c r="J4544" s="24" t="s">
        <v>16387</v>
      </c>
      <c r="N4544" s="24" t="s">
        <v>15310</v>
      </c>
      <c r="O4544" s="24" t="s">
        <v>3316</v>
      </c>
      <c r="P4544" s="24" t="s">
        <v>14181</v>
      </c>
    </row>
    <row r="4545" spans="1:19" x14ac:dyDescent="0.25">
      <c r="A4545" s="24" t="s">
        <v>16388</v>
      </c>
      <c r="B4545" s="24">
        <v>94819911</v>
      </c>
      <c r="C4545" s="24">
        <v>22723478</v>
      </c>
      <c r="D4545" s="24" t="s">
        <v>3302</v>
      </c>
      <c r="E4545" s="24" t="s">
        <v>3303</v>
      </c>
      <c r="F4545" s="24" t="s">
        <v>13899</v>
      </c>
      <c r="G4545" s="24" t="s">
        <v>13791</v>
      </c>
      <c r="H4545" s="24" t="s">
        <v>16244</v>
      </c>
      <c r="I4545" s="24" t="s">
        <v>16380</v>
      </c>
      <c r="J4545" s="24" t="s">
        <v>7983</v>
      </c>
      <c r="N4545" s="24" t="s">
        <v>3748</v>
      </c>
      <c r="O4545" s="24" t="s">
        <v>3326</v>
      </c>
      <c r="Q4545" s="24" t="s">
        <v>3311</v>
      </c>
      <c r="R4545" s="24" t="s">
        <v>3922</v>
      </c>
      <c r="S4545" s="24" t="s">
        <v>3313</v>
      </c>
    </row>
    <row r="4546" spans="1:19" x14ac:dyDescent="0.25">
      <c r="A4546" s="24" t="s">
        <v>16389</v>
      </c>
      <c r="B4546" s="24">
        <v>94821089</v>
      </c>
      <c r="C4546" s="24">
        <v>22723492</v>
      </c>
      <c r="D4546" s="24" t="s">
        <v>3302</v>
      </c>
      <c r="E4546" s="24" t="s">
        <v>3303</v>
      </c>
      <c r="F4546" s="24" t="s">
        <v>13899</v>
      </c>
      <c r="G4546" s="24" t="s">
        <v>13791</v>
      </c>
      <c r="H4546" s="24" t="s">
        <v>16244</v>
      </c>
      <c r="I4546" s="24" t="s">
        <v>16380</v>
      </c>
      <c r="J4546" s="24" t="s">
        <v>16390</v>
      </c>
      <c r="N4546" s="24" t="s">
        <v>16391</v>
      </c>
      <c r="O4546" s="24" t="s">
        <v>3326</v>
      </c>
      <c r="Q4546" s="24" t="s">
        <v>3311</v>
      </c>
      <c r="R4546" s="24" t="s">
        <v>3922</v>
      </c>
      <c r="S4546" s="24" t="s">
        <v>3313</v>
      </c>
    </row>
    <row r="4547" spans="1:19" x14ac:dyDescent="0.25">
      <c r="A4547" s="24" t="s">
        <v>16392</v>
      </c>
      <c r="B4547" s="24">
        <v>94822484</v>
      </c>
      <c r="C4547" s="24">
        <v>22723527</v>
      </c>
      <c r="D4547" s="24" t="s">
        <v>3302</v>
      </c>
      <c r="E4547" s="24" t="s">
        <v>3303</v>
      </c>
      <c r="F4547" s="24" t="s">
        <v>13899</v>
      </c>
      <c r="G4547" s="24" t="s">
        <v>13791</v>
      </c>
      <c r="H4547" s="24" t="s">
        <v>16244</v>
      </c>
      <c r="I4547" s="24" t="s">
        <v>16380</v>
      </c>
      <c r="J4547" s="24" t="s">
        <v>16393</v>
      </c>
      <c r="N4547" s="24" t="s">
        <v>4184</v>
      </c>
      <c r="O4547" s="24" t="s">
        <v>3326</v>
      </c>
      <c r="Q4547" s="24" t="s">
        <v>3311</v>
      </c>
      <c r="R4547" s="24" t="s">
        <v>3312</v>
      </c>
      <c r="S4547" s="24" t="s">
        <v>3313</v>
      </c>
    </row>
    <row r="4548" spans="1:19" x14ac:dyDescent="0.25">
      <c r="A4548" s="24" t="s">
        <v>16394</v>
      </c>
      <c r="B4548" s="24">
        <v>94824635</v>
      </c>
      <c r="C4548" s="24">
        <v>22723577</v>
      </c>
      <c r="D4548" s="24" t="s">
        <v>3302</v>
      </c>
      <c r="E4548" s="24" t="s">
        <v>3303</v>
      </c>
      <c r="F4548" s="24" t="s">
        <v>13899</v>
      </c>
      <c r="G4548" s="24" t="s">
        <v>13791</v>
      </c>
      <c r="H4548" s="24" t="s">
        <v>16244</v>
      </c>
      <c r="I4548" s="24" t="s">
        <v>16395</v>
      </c>
      <c r="J4548" s="24" t="s">
        <v>16396</v>
      </c>
      <c r="N4548" s="24" t="s">
        <v>15396</v>
      </c>
      <c r="O4548" s="24" t="s">
        <v>3326</v>
      </c>
      <c r="Q4548" s="24" t="s">
        <v>3311</v>
      </c>
      <c r="R4548" s="24" t="s">
        <v>3922</v>
      </c>
      <c r="S4548" s="24" t="s">
        <v>3313</v>
      </c>
    </row>
    <row r="4549" spans="1:19" x14ac:dyDescent="0.25">
      <c r="A4549" s="24" t="s">
        <v>16397</v>
      </c>
      <c r="B4549" s="24">
        <v>94824826</v>
      </c>
      <c r="C4549" s="24">
        <v>22723584</v>
      </c>
      <c r="D4549" s="24" t="s">
        <v>3302</v>
      </c>
      <c r="E4549" s="24" t="s">
        <v>3303</v>
      </c>
      <c r="F4549" s="24" t="s">
        <v>13899</v>
      </c>
      <c r="G4549" s="24" t="s">
        <v>13791</v>
      </c>
      <c r="H4549" s="24" t="s">
        <v>16244</v>
      </c>
      <c r="I4549" s="24" t="s">
        <v>16398</v>
      </c>
      <c r="J4549" s="24" t="s">
        <v>9808</v>
      </c>
      <c r="N4549" s="24" t="s">
        <v>13169</v>
      </c>
    </row>
    <row r="4550" spans="1:19" x14ac:dyDescent="0.25">
      <c r="A4550" s="24" t="s">
        <v>16399</v>
      </c>
      <c r="B4550" s="24">
        <v>94833705</v>
      </c>
      <c r="C4550" s="24">
        <v>22723796</v>
      </c>
      <c r="D4550" s="24" t="s">
        <v>3302</v>
      </c>
      <c r="E4550" s="24" t="s">
        <v>3303</v>
      </c>
      <c r="F4550" s="24" t="s">
        <v>13899</v>
      </c>
      <c r="G4550" s="24" t="s">
        <v>13791</v>
      </c>
      <c r="H4550" s="24" t="s">
        <v>16298</v>
      </c>
      <c r="I4550" s="24" t="s">
        <v>16400</v>
      </c>
      <c r="J4550" s="24" t="s">
        <v>11771</v>
      </c>
      <c r="N4550" s="24" t="s">
        <v>4184</v>
      </c>
      <c r="O4550" s="24" t="s">
        <v>3326</v>
      </c>
      <c r="Q4550" s="24" t="s">
        <v>3311</v>
      </c>
      <c r="R4550" s="24" t="s">
        <v>3922</v>
      </c>
      <c r="S4550" s="24" t="s">
        <v>3313</v>
      </c>
    </row>
    <row r="4551" spans="1:19" x14ac:dyDescent="0.25">
      <c r="A4551" s="24" t="s">
        <v>16401</v>
      </c>
      <c r="B4551" s="24">
        <v>94837128</v>
      </c>
      <c r="C4551" s="24">
        <v>22723846</v>
      </c>
      <c r="D4551" s="24" t="s">
        <v>3302</v>
      </c>
      <c r="E4551" s="24" t="s">
        <v>3303</v>
      </c>
      <c r="F4551" s="24" t="s">
        <v>13899</v>
      </c>
      <c r="G4551" s="24" t="s">
        <v>13791</v>
      </c>
      <c r="H4551" s="24" t="s">
        <v>16244</v>
      </c>
      <c r="I4551" s="24" t="s">
        <v>16402</v>
      </c>
      <c r="J4551" s="24" t="s">
        <v>16403</v>
      </c>
      <c r="N4551" s="24" t="s">
        <v>4364</v>
      </c>
      <c r="O4551" s="24" t="s">
        <v>3326</v>
      </c>
      <c r="Q4551" s="24" t="s">
        <v>3311</v>
      </c>
      <c r="R4551" s="24" t="s">
        <v>3327</v>
      </c>
      <c r="S4551" s="24" t="s">
        <v>3313</v>
      </c>
    </row>
    <row r="4552" spans="1:19" x14ac:dyDescent="0.25">
      <c r="A4552" s="24" t="s">
        <v>16404</v>
      </c>
      <c r="B4552" s="24">
        <v>94837762</v>
      </c>
      <c r="C4552" s="24">
        <v>22723872</v>
      </c>
      <c r="D4552" s="24" t="s">
        <v>3302</v>
      </c>
      <c r="E4552" s="24" t="s">
        <v>3303</v>
      </c>
      <c r="F4552" s="24" t="s">
        <v>13899</v>
      </c>
      <c r="G4552" s="24" t="s">
        <v>13791</v>
      </c>
      <c r="H4552" s="24" t="s">
        <v>16244</v>
      </c>
      <c r="I4552" s="24" t="s">
        <v>16402</v>
      </c>
      <c r="J4552" s="24" t="s">
        <v>7553</v>
      </c>
      <c r="N4552" s="24" t="s">
        <v>14048</v>
      </c>
      <c r="O4552" s="24" t="s">
        <v>3326</v>
      </c>
      <c r="Q4552" s="24" t="s">
        <v>3311</v>
      </c>
      <c r="R4552" s="24" t="s">
        <v>3312</v>
      </c>
      <c r="S4552" s="24" t="s">
        <v>3313</v>
      </c>
    </row>
    <row r="4553" spans="1:19" x14ac:dyDescent="0.25">
      <c r="A4553" s="24" t="s">
        <v>16405</v>
      </c>
      <c r="B4553" s="24">
        <v>94839057</v>
      </c>
      <c r="C4553" s="24">
        <v>22723892</v>
      </c>
      <c r="D4553" s="24" t="s">
        <v>3302</v>
      </c>
      <c r="E4553" s="24" t="s">
        <v>3303</v>
      </c>
      <c r="F4553" s="24" t="s">
        <v>13899</v>
      </c>
      <c r="G4553" s="24" t="s">
        <v>13791</v>
      </c>
      <c r="H4553" s="24" t="s">
        <v>16244</v>
      </c>
      <c r="I4553" s="24" t="s">
        <v>16402</v>
      </c>
      <c r="J4553" s="24" t="s">
        <v>16406</v>
      </c>
      <c r="N4553" s="24" t="s">
        <v>14299</v>
      </c>
      <c r="O4553" s="24" t="s">
        <v>3326</v>
      </c>
      <c r="Q4553" s="24" t="s">
        <v>3311</v>
      </c>
      <c r="R4553" s="24" t="s">
        <v>3327</v>
      </c>
      <c r="S4553" s="24" t="s">
        <v>3313</v>
      </c>
    </row>
    <row r="4554" spans="1:19" x14ac:dyDescent="0.25">
      <c r="A4554" s="24" t="s">
        <v>16407</v>
      </c>
      <c r="B4554" s="24">
        <v>94839268</v>
      </c>
      <c r="C4554" s="24">
        <v>22723895</v>
      </c>
      <c r="D4554" s="24" t="s">
        <v>3302</v>
      </c>
      <c r="E4554" s="24" t="s">
        <v>3303</v>
      </c>
      <c r="F4554" s="24" t="s">
        <v>13899</v>
      </c>
      <c r="G4554" s="24" t="s">
        <v>13791</v>
      </c>
      <c r="H4554" s="24" t="s">
        <v>16244</v>
      </c>
      <c r="I4554" s="24" t="s">
        <v>16402</v>
      </c>
      <c r="J4554" s="24" t="s">
        <v>16408</v>
      </c>
      <c r="N4554" s="24" t="s">
        <v>16367</v>
      </c>
      <c r="O4554" s="24" t="s">
        <v>3326</v>
      </c>
      <c r="Q4554" s="24" t="s">
        <v>3311</v>
      </c>
      <c r="R4554" s="24" t="s">
        <v>3327</v>
      </c>
      <c r="S4554" s="24" t="s">
        <v>3313</v>
      </c>
    </row>
    <row r="4555" spans="1:19" x14ac:dyDescent="0.25">
      <c r="A4555" s="24" t="s">
        <v>16409</v>
      </c>
      <c r="B4555" s="24">
        <v>94840360</v>
      </c>
      <c r="C4555" s="24">
        <v>22723912</v>
      </c>
      <c r="D4555" s="24" t="s">
        <v>3302</v>
      </c>
      <c r="E4555" s="24" t="s">
        <v>3303</v>
      </c>
      <c r="F4555" s="24" t="s">
        <v>13899</v>
      </c>
      <c r="G4555" s="24" t="s">
        <v>13791</v>
      </c>
      <c r="H4555" s="24" t="s">
        <v>16298</v>
      </c>
      <c r="I4555" s="24" t="s">
        <v>16410</v>
      </c>
      <c r="J4555" s="24" t="s">
        <v>16411</v>
      </c>
      <c r="N4555" s="24" t="s">
        <v>15310</v>
      </c>
      <c r="O4555" s="24" t="s">
        <v>3326</v>
      </c>
      <c r="Q4555" s="24" t="s">
        <v>3311</v>
      </c>
      <c r="R4555" s="24" t="s">
        <v>3312</v>
      </c>
      <c r="S4555" s="24" t="s">
        <v>3313</v>
      </c>
    </row>
    <row r="4556" spans="1:19" x14ac:dyDescent="0.25">
      <c r="A4556" s="24" t="s">
        <v>16412</v>
      </c>
      <c r="B4556" s="24">
        <v>94841030</v>
      </c>
      <c r="C4556" s="24">
        <v>22723932</v>
      </c>
      <c r="D4556" s="24" t="s">
        <v>3302</v>
      </c>
      <c r="E4556" s="24" t="s">
        <v>3303</v>
      </c>
      <c r="F4556" s="24" t="s">
        <v>13899</v>
      </c>
      <c r="G4556" s="24" t="s">
        <v>13791</v>
      </c>
      <c r="H4556" s="24" t="s">
        <v>16298</v>
      </c>
      <c r="I4556" s="24" t="s">
        <v>16410</v>
      </c>
      <c r="J4556" s="24" t="s">
        <v>16413</v>
      </c>
      <c r="N4556" s="24" t="s">
        <v>9101</v>
      </c>
      <c r="O4556" s="24" t="s">
        <v>3326</v>
      </c>
      <c r="Q4556" s="24" t="s">
        <v>3311</v>
      </c>
      <c r="R4556" s="24" t="s">
        <v>3327</v>
      </c>
      <c r="S4556" s="24" t="s">
        <v>3313</v>
      </c>
    </row>
    <row r="4557" spans="1:19" x14ac:dyDescent="0.25">
      <c r="A4557" s="24" t="s">
        <v>16414</v>
      </c>
      <c r="B4557" s="24">
        <v>94844611</v>
      </c>
      <c r="C4557" s="24">
        <v>22723997</v>
      </c>
      <c r="D4557" s="24" t="s">
        <v>3302</v>
      </c>
      <c r="E4557" s="24" t="s">
        <v>3303</v>
      </c>
      <c r="F4557" s="24" t="s">
        <v>13899</v>
      </c>
      <c r="G4557" s="24" t="s">
        <v>13791</v>
      </c>
      <c r="H4557" s="24" t="s">
        <v>16415</v>
      </c>
      <c r="I4557" s="24" t="s">
        <v>16416</v>
      </c>
      <c r="J4557" s="24" t="s">
        <v>422</v>
      </c>
      <c r="N4557" s="24" t="s">
        <v>14278</v>
      </c>
      <c r="O4557" s="24" t="s">
        <v>3326</v>
      </c>
      <c r="Q4557" s="24" t="s">
        <v>3311</v>
      </c>
      <c r="R4557" s="24" t="s">
        <v>3312</v>
      </c>
      <c r="S4557" s="24" t="s">
        <v>3313</v>
      </c>
    </row>
    <row r="4558" spans="1:19" x14ac:dyDescent="0.25">
      <c r="A4558" s="24" t="s">
        <v>16417</v>
      </c>
      <c r="B4558" s="24">
        <v>94845903</v>
      </c>
      <c r="C4558" s="24">
        <v>22724034</v>
      </c>
      <c r="D4558" s="24" t="s">
        <v>3302</v>
      </c>
      <c r="E4558" s="24" t="s">
        <v>3303</v>
      </c>
      <c r="F4558" s="24" t="s">
        <v>13899</v>
      </c>
      <c r="G4558" s="24" t="s">
        <v>13791</v>
      </c>
      <c r="H4558" s="24" t="s">
        <v>16415</v>
      </c>
      <c r="I4558" s="24" t="s">
        <v>16416</v>
      </c>
      <c r="J4558" s="24" t="s">
        <v>16418</v>
      </c>
      <c r="N4558" s="24" t="s">
        <v>4364</v>
      </c>
      <c r="O4558" s="24" t="s">
        <v>3326</v>
      </c>
      <c r="Q4558" s="24" t="s">
        <v>3311</v>
      </c>
      <c r="R4558" s="24" t="s">
        <v>3312</v>
      </c>
      <c r="S4558" s="24" t="s">
        <v>3313</v>
      </c>
    </row>
    <row r="4559" spans="1:19" x14ac:dyDescent="0.25">
      <c r="A4559" s="24" t="s">
        <v>16419</v>
      </c>
      <c r="B4559" s="24">
        <v>94846971</v>
      </c>
      <c r="C4559" s="24">
        <v>22724057</v>
      </c>
      <c r="D4559" s="24" t="s">
        <v>3302</v>
      </c>
      <c r="E4559" s="24" t="s">
        <v>3303</v>
      </c>
      <c r="F4559" s="24" t="s">
        <v>13899</v>
      </c>
      <c r="G4559" s="24" t="s">
        <v>13791</v>
      </c>
      <c r="H4559" s="24" t="s">
        <v>16415</v>
      </c>
      <c r="I4559" s="24" t="s">
        <v>16416</v>
      </c>
      <c r="J4559" s="24" t="s">
        <v>14002</v>
      </c>
      <c r="N4559" s="24" t="s">
        <v>15033</v>
      </c>
      <c r="O4559" s="24" t="s">
        <v>3326</v>
      </c>
      <c r="Q4559" s="24" t="s">
        <v>3311</v>
      </c>
      <c r="R4559" s="24" t="s">
        <v>3922</v>
      </c>
      <c r="S4559" s="24" t="s">
        <v>3313</v>
      </c>
    </row>
    <row r="4560" spans="1:19" x14ac:dyDescent="0.25">
      <c r="A4560" s="24" t="s">
        <v>16420</v>
      </c>
      <c r="B4560" s="24">
        <v>94857840</v>
      </c>
      <c r="C4560" s="24">
        <v>22724277</v>
      </c>
      <c r="D4560" s="24" t="s">
        <v>3302</v>
      </c>
      <c r="E4560" s="24" t="s">
        <v>3303</v>
      </c>
      <c r="F4560" s="24" t="s">
        <v>13899</v>
      </c>
      <c r="G4560" s="24" t="s">
        <v>13791</v>
      </c>
      <c r="H4560" s="24" t="s">
        <v>16415</v>
      </c>
      <c r="I4560" s="24" t="s">
        <v>16421</v>
      </c>
      <c r="J4560" s="24" t="s">
        <v>16422</v>
      </c>
      <c r="N4560" s="24" t="s">
        <v>14003</v>
      </c>
      <c r="O4560" s="24" t="s">
        <v>3326</v>
      </c>
      <c r="Q4560" s="24" t="s">
        <v>3311</v>
      </c>
      <c r="R4560" s="24" t="s">
        <v>3922</v>
      </c>
      <c r="S4560" s="24" t="s">
        <v>3313</v>
      </c>
    </row>
    <row r="4561" spans="1:19" x14ac:dyDescent="0.25">
      <c r="A4561" s="24" t="s">
        <v>16423</v>
      </c>
      <c r="B4561" s="24">
        <v>94858430</v>
      </c>
      <c r="C4561" s="24">
        <v>22724286</v>
      </c>
      <c r="D4561" s="24" t="s">
        <v>3302</v>
      </c>
      <c r="E4561" s="24" t="s">
        <v>3303</v>
      </c>
      <c r="F4561" s="24" t="s">
        <v>13899</v>
      </c>
      <c r="G4561" s="24" t="s">
        <v>13791</v>
      </c>
      <c r="H4561" s="24" t="s">
        <v>16415</v>
      </c>
      <c r="I4561" s="24" t="s">
        <v>16424</v>
      </c>
      <c r="J4561" s="24" t="s">
        <v>16425</v>
      </c>
      <c r="N4561" s="24" t="s">
        <v>14465</v>
      </c>
      <c r="O4561" s="24" t="s">
        <v>3326</v>
      </c>
      <c r="Q4561" s="24" t="s">
        <v>3311</v>
      </c>
      <c r="R4561" s="24" t="s">
        <v>3922</v>
      </c>
      <c r="S4561" s="24" t="s">
        <v>3313</v>
      </c>
    </row>
    <row r="4562" spans="1:19" x14ac:dyDescent="0.25">
      <c r="A4562" s="24" t="s">
        <v>16426</v>
      </c>
      <c r="B4562" s="24">
        <v>94863313</v>
      </c>
      <c r="C4562" s="24">
        <v>22724367</v>
      </c>
      <c r="D4562" s="24" t="s">
        <v>3302</v>
      </c>
      <c r="E4562" s="24" t="s">
        <v>3303</v>
      </c>
      <c r="F4562" s="24" t="s">
        <v>13899</v>
      </c>
      <c r="G4562" s="24" t="s">
        <v>13791</v>
      </c>
      <c r="H4562" s="24" t="s">
        <v>16415</v>
      </c>
      <c r="I4562" s="24" t="s">
        <v>16427</v>
      </c>
      <c r="J4562" s="24" t="s">
        <v>16428</v>
      </c>
      <c r="N4562" s="24" t="s">
        <v>3748</v>
      </c>
      <c r="O4562" s="24" t="s">
        <v>3326</v>
      </c>
      <c r="Q4562" s="24" t="s">
        <v>3311</v>
      </c>
      <c r="R4562" s="24" t="s">
        <v>3312</v>
      </c>
      <c r="S4562" s="24" t="s">
        <v>3313</v>
      </c>
    </row>
    <row r="4563" spans="1:19" x14ac:dyDescent="0.25">
      <c r="A4563" s="24" t="s">
        <v>16429</v>
      </c>
      <c r="B4563" s="24">
        <v>94866309</v>
      </c>
      <c r="C4563" s="24">
        <v>22724425</v>
      </c>
      <c r="D4563" s="24" t="s">
        <v>3302</v>
      </c>
      <c r="E4563" s="24" t="s">
        <v>3303</v>
      </c>
      <c r="F4563" s="24" t="s">
        <v>13899</v>
      </c>
      <c r="G4563" s="24" t="s">
        <v>13791</v>
      </c>
      <c r="H4563" s="24" t="s">
        <v>15223</v>
      </c>
      <c r="I4563" s="24" t="s">
        <v>15345</v>
      </c>
      <c r="J4563" s="24" t="s">
        <v>6972</v>
      </c>
      <c r="N4563" s="24" t="s">
        <v>16430</v>
      </c>
      <c r="O4563" s="24" t="s">
        <v>3316</v>
      </c>
      <c r="P4563" s="24" t="s">
        <v>14181</v>
      </c>
    </row>
    <row r="4564" spans="1:19" x14ac:dyDescent="0.25">
      <c r="A4564" s="24" t="s">
        <v>16431</v>
      </c>
      <c r="B4564" s="24">
        <v>94868281</v>
      </c>
      <c r="C4564" s="24">
        <v>22724477</v>
      </c>
      <c r="D4564" s="24" t="s">
        <v>3302</v>
      </c>
      <c r="E4564" s="24" t="s">
        <v>3303</v>
      </c>
      <c r="F4564" s="24" t="s">
        <v>13899</v>
      </c>
      <c r="G4564" s="24" t="s">
        <v>13791</v>
      </c>
      <c r="H4564" s="24" t="s">
        <v>15677</v>
      </c>
      <c r="I4564" s="24" t="s">
        <v>15801</v>
      </c>
      <c r="J4564" s="24" t="s">
        <v>4915</v>
      </c>
      <c r="N4564" s="24" t="s">
        <v>16432</v>
      </c>
    </row>
    <row r="4565" spans="1:19" x14ac:dyDescent="0.25">
      <c r="A4565" s="24" t="s">
        <v>16433</v>
      </c>
      <c r="B4565" s="24">
        <v>94868631</v>
      </c>
      <c r="C4565" s="24">
        <v>22724481</v>
      </c>
      <c r="D4565" s="24" t="s">
        <v>3302</v>
      </c>
      <c r="E4565" s="24" t="s">
        <v>3303</v>
      </c>
      <c r="F4565" s="24" t="s">
        <v>13899</v>
      </c>
      <c r="G4565" s="24" t="s">
        <v>13791</v>
      </c>
      <c r="H4565" s="24" t="s">
        <v>15621</v>
      </c>
      <c r="I4565" s="24" t="s">
        <v>15663</v>
      </c>
      <c r="J4565" s="24" t="s">
        <v>16434</v>
      </c>
      <c r="N4565" s="24" t="s">
        <v>16435</v>
      </c>
      <c r="O4565" s="24" t="s">
        <v>3326</v>
      </c>
      <c r="Q4565" s="24" t="s">
        <v>3311</v>
      </c>
      <c r="R4565" s="24" t="s">
        <v>3922</v>
      </c>
      <c r="S4565" s="24" t="s">
        <v>3313</v>
      </c>
    </row>
    <row r="4566" spans="1:19" x14ac:dyDescent="0.25">
      <c r="A4566" s="24" t="s">
        <v>16436</v>
      </c>
      <c r="B4566" s="24">
        <v>94868793</v>
      </c>
      <c r="C4566" s="24">
        <v>22724488</v>
      </c>
      <c r="D4566" s="24" t="s">
        <v>3302</v>
      </c>
      <c r="E4566" s="24" t="s">
        <v>3303</v>
      </c>
      <c r="F4566" s="24" t="s">
        <v>13899</v>
      </c>
      <c r="G4566" s="24" t="s">
        <v>13791</v>
      </c>
      <c r="H4566" s="24" t="s">
        <v>15910</v>
      </c>
      <c r="I4566" s="24" t="s">
        <v>15936</v>
      </c>
      <c r="J4566" s="24" t="s">
        <v>11447</v>
      </c>
      <c r="N4566" s="24" t="s">
        <v>15343</v>
      </c>
      <c r="O4566" s="24" t="s">
        <v>3310</v>
      </c>
      <c r="P4566" s="24" t="s">
        <v>7591</v>
      </c>
      <c r="Q4566" s="24" t="s">
        <v>3311</v>
      </c>
      <c r="R4566" s="24" t="s">
        <v>3312</v>
      </c>
      <c r="S4566" s="24" t="s">
        <v>3313</v>
      </c>
    </row>
    <row r="4567" spans="1:19" x14ac:dyDescent="0.25">
      <c r="A4567" s="24" t="s">
        <v>16437</v>
      </c>
      <c r="B4567" s="24">
        <v>94869103</v>
      </c>
      <c r="C4567" s="24">
        <v>22724495</v>
      </c>
      <c r="D4567" s="24" t="s">
        <v>3302</v>
      </c>
      <c r="E4567" s="24" t="s">
        <v>3303</v>
      </c>
      <c r="F4567" s="24" t="s">
        <v>13899</v>
      </c>
      <c r="G4567" s="24" t="s">
        <v>13791</v>
      </c>
      <c r="H4567" s="24" t="s">
        <v>15223</v>
      </c>
      <c r="I4567" s="24" t="s">
        <v>15345</v>
      </c>
      <c r="J4567" s="24" t="s">
        <v>9734</v>
      </c>
      <c r="N4567" s="24" t="s">
        <v>16438</v>
      </c>
    </row>
    <row r="4568" spans="1:19" x14ac:dyDescent="0.25">
      <c r="A4568" s="24" t="s">
        <v>16439</v>
      </c>
      <c r="B4568" s="24">
        <v>94876382</v>
      </c>
      <c r="C4568" s="24">
        <v>22724690</v>
      </c>
      <c r="D4568" s="24" t="s">
        <v>3302</v>
      </c>
      <c r="E4568" s="24" t="s">
        <v>3303</v>
      </c>
      <c r="F4568" s="24" t="s">
        <v>13899</v>
      </c>
      <c r="G4568" s="24" t="s">
        <v>13791</v>
      </c>
      <c r="H4568" s="24" t="s">
        <v>15223</v>
      </c>
      <c r="I4568" s="24" t="s">
        <v>15345</v>
      </c>
      <c r="J4568" s="24" t="s">
        <v>16440</v>
      </c>
      <c r="N4568" s="24" t="s">
        <v>16441</v>
      </c>
      <c r="O4568" s="24" t="s">
        <v>3310</v>
      </c>
      <c r="P4568" s="24" t="s">
        <v>14181</v>
      </c>
      <c r="Q4568" s="24" t="s">
        <v>3311</v>
      </c>
      <c r="R4568" s="24" t="s">
        <v>3312</v>
      </c>
      <c r="S4568" s="24" t="s">
        <v>3313</v>
      </c>
    </row>
    <row r="4569" spans="1:19" x14ac:dyDescent="0.25">
      <c r="A4569" s="24" t="s">
        <v>16442</v>
      </c>
      <c r="B4569" s="24">
        <v>94876667</v>
      </c>
      <c r="C4569" s="24">
        <v>22724696</v>
      </c>
      <c r="D4569" s="24" t="s">
        <v>3302</v>
      </c>
      <c r="E4569" s="24" t="s">
        <v>3303</v>
      </c>
      <c r="F4569" s="24" t="s">
        <v>13899</v>
      </c>
      <c r="G4569" s="24" t="s">
        <v>13791</v>
      </c>
      <c r="H4569" s="24" t="s">
        <v>15223</v>
      </c>
      <c r="I4569" s="24" t="s">
        <v>15347</v>
      </c>
      <c r="J4569" s="24" t="s">
        <v>16443</v>
      </c>
      <c r="N4569" s="24" t="s">
        <v>14225</v>
      </c>
      <c r="O4569" s="24" t="s">
        <v>3310</v>
      </c>
      <c r="P4569" s="24" t="s">
        <v>14181</v>
      </c>
      <c r="Q4569" s="24" t="s">
        <v>3311</v>
      </c>
      <c r="R4569" s="24" t="s">
        <v>3312</v>
      </c>
      <c r="S4569" s="24" t="s">
        <v>3313</v>
      </c>
    </row>
    <row r="4570" spans="1:19" x14ac:dyDescent="0.25">
      <c r="A4570" s="24" t="s">
        <v>16444</v>
      </c>
      <c r="B4570" s="24">
        <v>94877265</v>
      </c>
      <c r="C4570" s="24">
        <v>22724744</v>
      </c>
      <c r="D4570" s="24" t="s">
        <v>3302</v>
      </c>
      <c r="E4570" s="24" t="s">
        <v>3303</v>
      </c>
      <c r="F4570" s="24" t="s">
        <v>14092</v>
      </c>
      <c r="G4570" s="24" t="s">
        <v>13791</v>
      </c>
      <c r="H4570" s="24" t="s">
        <v>14100</v>
      </c>
      <c r="I4570" s="24" t="s">
        <v>16445</v>
      </c>
      <c r="J4570" s="24" t="s">
        <v>16446</v>
      </c>
      <c r="N4570" s="24" t="s">
        <v>16447</v>
      </c>
    </row>
    <row r="4571" spans="1:19" x14ac:dyDescent="0.25">
      <c r="A4571" s="24" t="s">
        <v>16448</v>
      </c>
      <c r="B4571" s="24">
        <v>94878207</v>
      </c>
      <c r="C4571" s="24">
        <v>22724773</v>
      </c>
      <c r="D4571" s="24" t="s">
        <v>3302</v>
      </c>
      <c r="E4571" s="24" t="s">
        <v>3303</v>
      </c>
      <c r="F4571" s="24" t="s">
        <v>13899</v>
      </c>
      <c r="G4571" s="24" t="s">
        <v>13791</v>
      </c>
      <c r="H4571" s="24" t="s">
        <v>15559</v>
      </c>
      <c r="I4571" s="24" t="s">
        <v>16449</v>
      </c>
      <c r="J4571" s="24" t="s">
        <v>14343</v>
      </c>
      <c r="N4571" s="24" t="s">
        <v>15033</v>
      </c>
      <c r="O4571" s="24" t="s">
        <v>3310</v>
      </c>
      <c r="P4571" s="24" t="s">
        <v>14181</v>
      </c>
    </row>
    <row r="4572" spans="1:19" x14ac:dyDescent="0.25">
      <c r="A4572" s="24" t="s">
        <v>16450</v>
      </c>
      <c r="B4572" s="24">
        <v>94882120</v>
      </c>
      <c r="C4572" s="24">
        <v>103658813</v>
      </c>
      <c r="D4572" s="24" t="s">
        <v>3302</v>
      </c>
      <c r="E4572" s="24" t="s">
        <v>3303</v>
      </c>
      <c r="F4572" s="24" t="s">
        <v>13899</v>
      </c>
      <c r="G4572" s="24" t="s">
        <v>13791</v>
      </c>
      <c r="H4572" s="24" t="s">
        <v>15677</v>
      </c>
      <c r="I4572" s="24" t="s">
        <v>16451</v>
      </c>
      <c r="J4572" s="24" t="s">
        <v>16452</v>
      </c>
      <c r="N4572" s="24" t="s">
        <v>15376</v>
      </c>
      <c r="O4572" s="24" t="s">
        <v>3326</v>
      </c>
      <c r="Q4572" s="24" t="s">
        <v>3311</v>
      </c>
      <c r="R4572" s="24" t="s">
        <v>3922</v>
      </c>
      <c r="S4572" s="24" t="s">
        <v>3313</v>
      </c>
    </row>
    <row r="4573" spans="1:19" x14ac:dyDescent="0.25">
      <c r="A4573" s="24" t="s">
        <v>16453</v>
      </c>
      <c r="B4573" s="24">
        <v>94882332</v>
      </c>
      <c r="C4573" s="24">
        <v>22724941</v>
      </c>
      <c r="D4573" s="24" t="s">
        <v>3302</v>
      </c>
      <c r="E4573" s="24" t="s">
        <v>3303</v>
      </c>
      <c r="F4573" s="24" t="s">
        <v>13899</v>
      </c>
      <c r="G4573" s="24" t="s">
        <v>13791</v>
      </c>
      <c r="H4573" s="24" t="s">
        <v>15677</v>
      </c>
      <c r="I4573" s="24" t="s">
        <v>16451</v>
      </c>
      <c r="J4573" s="24" t="s">
        <v>16454</v>
      </c>
      <c r="N4573" s="24" t="s">
        <v>16455</v>
      </c>
      <c r="O4573" s="24" t="s">
        <v>3326</v>
      </c>
      <c r="Q4573" s="24" t="s">
        <v>3311</v>
      </c>
      <c r="R4573" s="24" t="s">
        <v>3922</v>
      </c>
      <c r="S4573" s="24" t="s">
        <v>3313</v>
      </c>
    </row>
    <row r="4574" spans="1:19" x14ac:dyDescent="0.25">
      <c r="A4574" s="24" t="s">
        <v>16456</v>
      </c>
      <c r="B4574" s="24">
        <v>94888879</v>
      </c>
      <c r="C4574" s="24">
        <v>22725270</v>
      </c>
      <c r="D4574" s="24" t="s">
        <v>3302</v>
      </c>
      <c r="E4574" s="24" t="s">
        <v>3303</v>
      </c>
      <c r="F4574" s="24" t="s">
        <v>13790</v>
      </c>
      <c r="G4574" s="24" t="s">
        <v>13791</v>
      </c>
      <c r="H4574" s="24" t="s">
        <v>13792</v>
      </c>
      <c r="I4574" s="24" t="s">
        <v>14797</v>
      </c>
      <c r="J4574" s="24" t="s">
        <v>16457</v>
      </c>
      <c r="N4574" s="24" t="s">
        <v>16458</v>
      </c>
      <c r="O4574" s="24" t="s">
        <v>3326</v>
      </c>
      <c r="Q4574" s="24" t="s">
        <v>3311</v>
      </c>
      <c r="R4574" s="24" t="s">
        <v>3312</v>
      </c>
      <c r="S4574" s="24" t="s">
        <v>3313</v>
      </c>
    </row>
    <row r="4575" spans="1:19" x14ac:dyDescent="0.25">
      <c r="A4575" s="24" t="s">
        <v>16459</v>
      </c>
      <c r="B4575" s="24">
        <v>94899321</v>
      </c>
      <c r="C4575" s="24">
        <v>22725678</v>
      </c>
      <c r="D4575" s="24" t="s">
        <v>3302</v>
      </c>
      <c r="E4575" s="24" t="s">
        <v>3303</v>
      </c>
      <c r="F4575" s="24" t="s">
        <v>14529</v>
      </c>
      <c r="G4575" s="24" t="s">
        <v>13791</v>
      </c>
      <c r="H4575" s="24" t="s">
        <v>14750</v>
      </c>
      <c r="I4575" s="24" t="s">
        <v>16460</v>
      </c>
      <c r="J4575" s="24" t="s">
        <v>6664</v>
      </c>
      <c r="N4575" s="24" t="s">
        <v>16461</v>
      </c>
      <c r="O4575" s="24" t="s">
        <v>3326</v>
      </c>
      <c r="Q4575" s="24" t="s">
        <v>3311</v>
      </c>
      <c r="R4575" s="24" t="s">
        <v>3922</v>
      </c>
      <c r="S4575" s="24" t="s">
        <v>3313</v>
      </c>
    </row>
    <row r="4576" spans="1:19" x14ac:dyDescent="0.25">
      <c r="A4576" s="24" t="s">
        <v>16462</v>
      </c>
      <c r="B4576" s="24">
        <v>94901707</v>
      </c>
      <c r="C4576" s="24">
        <v>22725751</v>
      </c>
      <c r="D4576" s="24" t="s">
        <v>3302</v>
      </c>
      <c r="E4576" s="24" t="s">
        <v>3303</v>
      </c>
      <c r="F4576" s="24" t="s">
        <v>14529</v>
      </c>
      <c r="G4576" s="24" t="s">
        <v>13791</v>
      </c>
      <c r="H4576" s="24" t="s">
        <v>14557</v>
      </c>
      <c r="I4576" s="24" t="s">
        <v>16463</v>
      </c>
      <c r="J4576" s="24" t="s">
        <v>12432</v>
      </c>
      <c r="N4576" s="24" t="s">
        <v>14194</v>
      </c>
      <c r="O4576" s="24" t="s">
        <v>3326</v>
      </c>
      <c r="Q4576" s="24" t="s">
        <v>3311</v>
      </c>
      <c r="R4576" s="24" t="s">
        <v>3327</v>
      </c>
      <c r="S4576" s="24" t="s">
        <v>3313</v>
      </c>
    </row>
    <row r="4577" spans="1:19" x14ac:dyDescent="0.25">
      <c r="A4577" s="24" t="s">
        <v>16464</v>
      </c>
      <c r="B4577" s="24">
        <v>94901895</v>
      </c>
      <c r="C4577" s="24">
        <v>22725761</v>
      </c>
      <c r="D4577" s="24" t="s">
        <v>3302</v>
      </c>
      <c r="E4577" s="24" t="s">
        <v>3303</v>
      </c>
      <c r="F4577" s="24" t="s">
        <v>14529</v>
      </c>
      <c r="G4577" s="24" t="s">
        <v>13791</v>
      </c>
      <c r="H4577" s="24" t="s">
        <v>14557</v>
      </c>
      <c r="I4577" s="24" t="s">
        <v>16463</v>
      </c>
      <c r="J4577" s="24" t="s">
        <v>16465</v>
      </c>
      <c r="N4577" s="24" t="s">
        <v>16466</v>
      </c>
      <c r="O4577" s="24" t="s">
        <v>3326</v>
      </c>
      <c r="Q4577" s="24" t="s">
        <v>3311</v>
      </c>
      <c r="R4577" s="24" t="s">
        <v>3327</v>
      </c>
      <c r="S4577" s="24" t="s">
        <v>3313</v>
      </c>
    </row>
    <row r="4578" spans="1:19" x14ac:dyDescent="0.25">
      <c r="A4578" s="24" t="s">
        <v>16467</v>
      </c>
      <c r="B4578" s="24">
        <v>94913000</v>
      </c>
      <c r="C4578" s="24">
        <v>22726156</v>
      </c>
      <c r="D4578" s="24" t="s">
        <v>3302</v>
      </c>
      <c r="E4578" s="24" t="s">
        <v>3303</v>
      </c>
      <c r="F4578" s="24" t="s">
        <v>14152</v>
      </c>
      <c r="G4578" s="24" t="s">
        <v>13791</v>
      </c>
      <c r="H4578" s="24" t="s">
        <v>14234</v>
      </c>
      <c r="I4578" s="24" t="s">
        <v>14239</v>
      </c>
      <c r="J4578" s="24" t="s">
        <v>16468</v>
      </c>
      <c r="N4578" s="24" t="s">
        <v>13129</v>
      </c>
      <c r="O4578" s="24" t="s">
        <v>3326</v>
      </c>
      <c r="Q4578" s="24" t="s">
        <v>3311</v>
      </c>
      <c r="R4578" s="24" t="s">
        <v>3312</v>
      </c>
      <c r="S4578" s="24" t="s">
        <v>3313</v>
      </c>
    </row>
    <row r="4579" spans="1:19" x14ac:dyDescent="0.25">
      <c r="A4579" s="24" t="s">
        <v>16469</v>
      </c>
      <c r="B4579" s="24">
        <v>94913213</v>
      </c>
      <c r="C4579" s="24">
        <v>22726164</v>
      </c>
      <c r="D4579" s="24" t="s">
        <v>3302</v>
      </c>
      <c r="E4579" s="24" t="s">
        <v>3303</v>
      </c>
      <c r="F4579" s="24" t="s">
        <v>14152</v>
      </c>
      <c r="G4579" s="24" t="s">
        <v>13791</v>
      </c>
      <c r="H4579" s="24" t="s">
        <v>14234</v>
      </c>
      <c r="I4579" s="24" t="s">
        <v>14239</v>
      </c>
      <c r="J4579" s="24" t="s">
        <v>16470</v>
      </c>
      <c r="N4579" s="24" t="s">
        <v>15396</v>
      </c>
      <c r="O4579" s="24" t="s">
        <v>3326</v>
      </c>
      <c r="Q4579" s="24" t="s">
        <v>3311</v>
      </c>
      <c r="R4579" s="24" t="s">
        <v>3312</v>
      </c>
      <c r="S4579" s="24" t="s">
        <v>3313</v>
      </c>
    </row>
    <row r="4580" spans="1:19" x14ac:dyDescent="0.25">
      <c r="A4580" s="24" t="s">
        <v>16471</v>
      </c>
      <c r="B4580" s="24">
        <v>94914071</v>
      </c>
      <c r="C4580" s="24">
        <v>22726183</v>
      </c>
      <c r="D4580" s="24" t="s">
        <v>3302</v>
      </c>
      <c r="E4580" s="24" t="s">
        <v>3303</v>
      </c>
      <c r="F4580" s="24" t="s">
        <v>14152</v>
      </c>
      <c r="G4580" s="24" t="s">
        <v>13791</v>
      </c>
      <c r="H4580" s="24" t="s">
        <v>14243</v>
      </c>
      <c r="I4580" s="24" t="s">
        <v>16472</v>
      </c>
      <c r="J4580" s="24" t="s">
        <v>16473</v>
      </c>
      <c r="N4580" s="24" t="s">
        <v>16474</v>
      </c>
      <c r="O4580" s="24" t="s">
        <v>3326</v>
      </c>
      <c r="Q4580" s="24" t="s">
        <v>3311</v>
      </c>
      <c r="R4580" s="24" t="s">
        <v>3312</v>
      </c>
      <c r="S4580" s="24" t="s">
        <v>3313</v>
      </c>
    </row>
    <row r="4581" spans="1:19" x14ac:dyDescent="0.25">
      <c r="A4581" s="24" t="s">
        <v>16475</v>
      </c>
      <c r="B4581" s="24">
        <v>94914286</v>
      </c>
      <c r="C4581" s="24">
        <v>22726186</v>
      </c>
      <c r="D4581" s="24" t="s">
        <v>3302</v>
      </c>
      <c r="E4581" s="24" t="s">
        <v>3303</v>
      </c>
      <c r="F4581" s="24" t="s">
        <v>14152</v>
      </c>
      <c r="G4581" s="24" t="s">
        <v>13791</v>
      </c>
      <c r="H4581" s="24" t="s">
        <v>14243</v>
      </c>
      <c r="I4581" s="24" t="s">
        <v>14244</v>
      </c>
      <c r="J4581" s="24" t="s">
        <v>16476</v>
      </c>
      <c r="N4581" s="24" t="s">
        <v>16477</v>
      </c>
      <c r="O4581" s="24" t="s">
        <v>3326</v>
      </c>
      <c r="Q4581" s="24" t="s">
        <v>3311</v>
      </c>
      <c r="R4581" s="24" t="s">
        <v>3312</v>
      </c>
      <c r="S4581" s="24" t="s">
        <v>3313</v>
      </c>
    </row>
    <row r="4582" spans="1:19" x14ac:dyDescent="0.25">
      <c r="A4582" s="24" t="s">
        <v>16478</v>
      </c>
      <c r="B4582" s="24">
        <v>94914486</v>
      </c>
      <c r="C4582" s="24">
        <v>22726194</v>
      </c>
      <c r="D4582" s="24" t="s">
        <v>3302</v>
      </c>
      <c r="E4582" s="24" t="s">
        <v>3303</v>
      </c>
      <c r="F4582" s="24" t="s">
        <v>14152</v>
      </c>
      <c r="G4582" s="24" t="s">
        <v>13791</v>
      </c>
      <c r="H4582" s="24" t="s">
        <v>14243</v>
      </c>
      <c r="I4582" s="24" t="s">
        <v>14244</v>
      </c>
      <c r="J4582" s="24" t="s">
        <v>16479</v>
      </c>
      <c r="N4582" s="24" t="s">
        <v>14270</v>
      </c>
      <c r="O4582" s="24" t="s">
        <v>3326</v>
      </c>
      <c r="Q4582" s="24" t="s">
        <v>3311</v>
      </c>
      <c r="R4582" s="24" t="s">
        <v>3312</v>
      </c>
      <c r="S4582" s="24" t="s">
        <v>3313</v>
      </c>
    </row>
    <row r="4583" spans="1:19" x14ac:dyDescent="0.25">
      <c r="A4583" s="24" t="s">
        <v>16480</v>
      </c>
      <c r="B4583" s="24">
        <v>94915148</v>
      </c>
      <c r="C4583" s="24">
        <v>22726222</v>
      </c>
      <c r="D4583" s="24" t="s">
        <v>3302</v>
      </c>
      <c r="E4583" s="24" t="s">
        <v>3303</v>
      </c>
      <c r="F4583" s="24" t="s">
        <v>14152</v>
      </c>
      <c r="G4583" s="24" t="s">
        <v>13791</v>
      </c>
      <c r="H4583" s="24" t="s">
        <v>14243</v>
      </c>
      <c r="I4583" s="24" t="s">
        <v>14267</v>
      </c>
      <c r="J4583" s="24" t="s">
        <v>16481</v>
      </c>
      <c r="N4583" s="24" t="s">
        <v>11965</v>
      </c>
      <c r="O4583" s="24" t="s">
        <v>3316</v>
      </c>
      <c r="P4583" s="24" t="s">
        <v>10822</v>
      </c>
      <c r="Q4583" s="24" t="s">
        <v>3311</v>
      </c>
      <c r="R4583" s="24" t="s">
        <v>3312</v>
      </c>
      <c r="S4583" s="24" t="s">
        <v>3313</v>
      </c>
    </row>
    <row r="4584" spans="1:19" x14ac:dyDescent="0.25">
      <c r="A4584" s="24" t="s">
        <v>16482</v>
      </c>
      <c r="B4584" s="24">
        <v>94915441</v>
      </c>
      <c r="C4584" s="24">
        <v>22726233</v>
      </c>
      <c r="D4584" s="24" t="s">
        <v>3302</v>
      </c>
      <c r="E4584" s="24" t="s">
        <v>3303</v>
      </c>
      <c r="F4584" s="24" t="s">
        <v>14152</v>
      </c>
      <c r="G4584" s="24" t="s">
        <v>13791</v>
      </c>
      <c r="H4584" s="24" t="s">
        <v>14243</v>
      </c>
      <c r="I4584" s="24" t="s">
        <v>14267</v>
      </c>
      <c r="J4584" s="24" t="s">
        <v>16483</v>
      </c>
      <c r="N4584" s="24" t="s">
        <v>16484</v>
      </c>
      <c r="O4584" s="24" t="s">
        <v>4069</v>
      </c>
      <c r="P4584" s="24" t="s">
        <v>6729</v>
      </c>
      <c r="Q4584" s="24" t="s">
        <v>3311</v>
      </c>
      <c r="R4584" s="24" t="s">
        <v>3312</v>
      </c>
      <c r="S4584" s="24" t="s">
        <v>3313</v>
      </c>
    </row>
    <row r="4585" spans="1:19" x14ac:dyDescent="0.25">
      <c r="A4585" s="24" t="s">
        <v>16485</v>
      </c>
      <c r="B4585" s="24">
        <v>94915704</v>
      </c>
      <c r="C4585" s="24">
        <v>22726239</v>
      </c>
      <c r="D4585" s="24" t="s">
        <v>3302</v>
      </c>
      <c r="E4585" s="24" t="s">
        <v>3303</v>
      </c>
      <c r="F4585" s="24" t="s">
        <v>14152</v>
      </c>
      <c r="G4585" s="24" t="s">
        <v>13791</v>
      </c>
      <c r="H4585" s="24" t="s">
        <v>14243</v>
      </c>
      <c r="I4585" s="24" t="s">
        <v>14267</v>
      </c>
      <c r="J4585" s="24" t="s">
        <v>16486</v>
      </c>
      <c r="N4585" s="24" t="s">
        <v>16487</v>
      </c>
      <c r="O4585" s="24" t="s">
        <v>3316</v>
      </c>
      <c r="P4585" s="24" t="s">
        <v>10822</v>
      </c>
      <c r="Q4585" s="24" t="s">
        <v>3311</v>
      </c>
      <c r="R4585" s="24" t="s">
        <v>3312</v>
      </c>
      <c r="S4585" s="24" t="s">
        <v>3313</v>
      </c>
    </row>
    <row r="4586" spans="1:19" x14ac:dyDescent="0.25">
      <c r="A4586" s="24" t="s">
        <v>16488</v>
      </c>
      <c r="B4586" s="24">
        <v>94922382</v>
      </c>
      <c r="C4586" s="24">
        <v>22726441</v>
      </c>
      <c r="D4586" s="24" t="s">
        <v>3302</v>
      </c>
      <c r="E4586" s="24" t="s">
        <v>3303</v>
      </c>
      <c r="F4586" s="24" t="s">
        <v>14152</v>
      </c>
      <c r="G4586" s="24" t="s">
        <v>13791</v>
      </c>
      <c r="H4586" s="24" t="s">
        <v>14153</v>
      </c>
      <c r="I4586" s="24" t="s">
        <v>14213</v>
      </c>
      <c r="J4586" s="24" t="s">
        <v>5187</v>
      </c>
      <c r="N4586" s="24" t="s">
        <v>14194</v>
      </c>
      <c r="O4586" s="24" t="s">
        <v>3326</v>
      </c>
      <c r="Q4586" s="24" t="s">
        <v>3311</v>
      </c>
      <c r="R4586" s="24" t="s">
        <v>3743</v>
      </c>
      <c r="S4586" s="24" t="s">
        <v>3313</v>
      </c>
    </row>
    <row r="4587" spans="1:19" x14ac:dyDescent="0.25">
      <c r="A4587" s="24" t="s">
        <v>16489</v>
      </c>
      <c r="B4587" s="24">
        <v>94922603</v>
      </c>
      <c r="C4587" s="24">
        <v>22726449</v>
      </c>
      <c r="D4587" s="24" t="s">
        <v>3302</v>
      </c>
      <c r="E4587" s="24" t="s">
        <v>3303</v>
      </c>
      <c r="F4587" s="24" t="s">
        <v>14152</v>
      </c>
      <c r="G4587" s="24" t="s">
        <v>13791</v>
      </c>
      <c r="H4587" s="24" t="s">
        <v>14153</v>
      </c>
      <c r="I4587" s="24" t="s">
        <v>14213</v>
      </c>
      <c r="J4587" s="24" t="s">
        <v>16490</v>
      </c>
      <c r="N4587" s="24" t="s">
        <v>16491</v>
      </c>
      <c r="O4587" s="24" t="s">
        <v>3326</v>
      </c>
      <c r="Q4587" s="24" t="s">
        <v>3311</v>
      </c>
      <c r="R4587" s="24" t="s">
        <v>3743</v>
      </c>
      <c r="S4587" s="24" t="s">
        <v>3313</v>
      </c>
    </row>
    <row r="4588" spans="1:19" x14ac:dyDescent="0.25">
      <c r="A4588" s="24" t="s">
        <v>16492</v>
      </c>
      <c r="B4588" s="24">
        <v>94922824</v>
      </c>
      <c r="C4588" s="24">
        <v>22726469</v>
      </c>
      <c r="D4588" s="24" t="s">
        <v>3302</v>
      </c>
      <c r="E4588" s="24" t="s">
        <v>3303</v>
      </c>
      <c r="F4588" s="24" t="s">
        <v>14152</v>
      </c>
      <c r="G4588" s="24" t="s">
        <v>13791</v>
      </c>
      <c r="H4588" s="24" t="s">
        <v>14153</v>
      </c>
      <c r="I4588" s="24" t="s">
        <v>14216</v>
      </c>
      <c r="J4588" s="24" t="s">
        <v>140</v>
      </c>
      <c r="N4588" s="24" t="s">
        <v>14191</v>
      </c>
      <c r="O4588" s="24" t="s">
        <v>3310</v>
      </c>
      <c r="P4588" s="24" t="s">
        <v>16493</v>
      </c>
      <c r="Q4588" s="24" t="s">
        <v>3311</v>
      </c>
      <c r="R4588" s="24" t="s">
        <v>3312</v>
      </c>
      <c r="S4588" s="24" t="s">
        <v>3313</v>
      </c>
    </row>
    <row r="4589" spans="1:19" x14ac:dyDescent="0.25">
      <c r="A4589" s="24" t="s">
        <v>16494</v>
      </c>
      <c r="B4589" s="24">
        <v>94923080</v>
      </c>
      <c r="C4589" s="24">
        <v>22726477</v>
      </c>
      <c r="D4589" s="24" t="s">
        <v>3302</v>
      </c>
      <c r="E4589" s="24" t="s">
        <v>3303</v>
      </c>
      <c r="F4589" s="24" t="s">
        <v>14152</v>
      </c>
      <c r="G4589" s="24" t="s">
        <v>13791</v>
      </c>
      <c r="H4589" s="24" t="s">
        <v>14153</v>
      </c>
      <c r="I4589" s="24" t="s">
        <v>14216</v>
      </c>
      <c r="J4589" s="24" t="s">
        <v>11006</v>
      </c>
      <c r="N4589" s="24" t="s">
        <v>16495</v>
      </c>
      <c r="O4589" s="24" t="s">
        <v>3326</v>
      </c>
      <c r="Q4589" s="24" t="s">
        <v>3311</v>
      </c>
      <c r="R4589" s="24" t="s">
        <v>3312</v>
      </c>
      <c r="S4589" s="24" t="s">
        <v>3313</v>
      </c>
    </row>
    <row r="4590" spans="1:19" x14ac:dyDescent="0.25">
      <c r="A4590" s="24" t="s">
        <v>16496</v>
      </c>
      <c r="B4590" s="24">
        <v>94923281</v>
      </c>
      <c r="C4590" s="24">
        <v>22726483</v>
      </c>
      <c r="D4590" s="24" t="s">
        <v>3302</v>
      </c>
      <c r="E4590" s="24" t="s">
        <v>3303</v>
      </c>
      <c r="F4590" s="24" t="s">
        <v>14152</v>
      </c>
      <c r="G4590" s="24" t="s">
        <v>13791</v>
      </c>
      <c r="H4590" s="24" t="s">
        <v>14153</v>
      </c>
      <c r="I4590" s="24" t="s">
        <v>14216</v>
      </c>
      <c r="J4590" s="24" t="s">
        <v>15118</v>
      </c>
      <c r="N4590" s="24" t="s">
        <v>14960</v>
      </c>
      <c r="O4590" s="24" t="s">
        <v>3316</v>
      </c>
      <c r="P4590" s="24" t="s">
        <v>14181</v>
      </c>
      <c r="Q4590" s="24" t="s">
        <v>3311</v>
      </c>
      <c r="R4590" s="24" t="s">
        <v>3312</v>
      </c>
      <c r="S4590" s="24" t="s">
        <v>3313</v>
      </c>
    </row>
    <row r="4591" spans="1:19" x14ac:dyDescent="0.25">
      <c r="A4591" s="24" t="s">
        <v>16497</v>
      </c>
      <c r="B4591" s="24">
        <v>94923540</v>
      </c>
      <c r="C4591" s="24">
        <v>22726489</v>
      </c>
      <c r="D4591" s="24" t="s">
        <v>3302</v>
      </c>
      <c r="E4591" s="24" t="s">
        <v>3303</v>
      </c>
      <c r="F4591" s="24" t="s">
        <v>14152</v>
      </c>
      <c r="G4591" s="24" t="s">
        <v>13791</v>
      </c>
      <c r="H4591" s="24" t="s">
        <v>14153</v>
      </c>
      <c r="I4591" s="24" t="s">
        <v>14223</v>
      </c>
      <c r="J4591" s="24" t="s">
        <v>7113</v>
      </c>
      <c r="N4591" s="24" t="s">
        <v>4364</v>
      </c>
      <c r="O4591" s="24" t="s">
        <v>3326</v>
      </c>
      <c r="Q4591" s="24" t="s">
        <v>3311</v>
      </c>
      <c r="R4591" s="24" t="s">
        <v>3743</v>
      </c>
      <c r="S4591" s="24" t="s">
        <v>3313</v>
      </c>
    </row>
    <row r="4592" spans="1:19" x14ac:dyDescent="0.25">
      <c r="A4592" s="24" t="s">
        <v>16498</v>
      </c>
      <c r="B4592" s="24">
        <v>94928874</v>
      </c>
      <c r="C4592" s="24">
        <v>22726661</v>
      </c>
      <c r="D4592" s="24" t="s">
        <v>3302</v>
      </c>
      <c r="E4592" s="24" t="s">
        <v>3303</v>
      </c>
      <c r="F4592" s="24" t="s">
        <v>14529</v>
      </c>
      <c r="G4592" s="24" t="s">
        <v>13791</v>
      </c>
      <c r="H4592" s="24" t="s">
        <v>14557</v>
      </c>
      <c r="I4592" s="24" t="s">
        <v>14563</v>
      </c>
      <c r="J4592" s="24" t="s">
        <v>16499</v>
      </c>
      <c r="N4592" s="24" t="s">
        <v>16500</v>
      </c>
      <c r="O4592" s="24" t="s">
        <v>3326</v>
      </c>
      <c r="Q4592" s="24" t="s">
        <v>3311</v>
      </c>
      <c r="R4592" s="24" t="s">
        <v>3327</v>
      </c>
      <c r="S4592" s="24" t="s">
        <v>3313</v>
      </c>
    </row>
    <row r="4593" spans="1:19" x14ac:dyDescent="0.25">
      <c r="A4593" s="24" t="s">
        <v>16501</v>
      </c>
      <c r="B4593" s="24">
        <v>94929271</v>
      </c>
      <c r="C4593" s="24">
        <v>22726682</v>
      </c>
      <c r="D4593" s="24" t="s">
        <v>3302</v>
      </c>
      <c r="E4593" s="24" t="s">
        <v>3303</v>
      </c>
      <c r="F4593" s="24" t="s">
        <v>14529</v>
      </c>
      <c r="G4593" s="24" t="s">
        <v>13791</v>
      </c>
      <c r="H4593" s="24" t="s">
        <v>14557</v>
      </c>
      <c r="I4593" s="24" t="s">
        <v>14619</v>
      </c>
      <c r="J4593" s="24" t="s">
        <v>16502</v>
      </c>
      <c r="N4593" s="24" t="s">
        <v>15021</v>
      </c>
      <c r="O4593" s="24" t="s">
        <v>3310</v>
      </c>
      <c r="P4593" s="24" t="s">
        <v>14181</v>
      </c>
      <c r="Q4593" s="24" t="s">
        <v>3311</v>
      </c>
      <c r="R4593" s="24" t="s">
        <v>3327</v>
      </c>
      <c r="S4593" s="24" t="s">
        <v>3313</v>
      </c>
    </row>
    <row r="4594" spans="1:19" x14ac:dyDescent="0.25">
      <c r="A4594" s="24" t="s">
        <v>16503</v>
      </c>
      <c r="B4594" s="24">
        <v>94929528</v>
      </c>
      <c r="C4594" s="24">
        <v>22726690</v>
      </c>
      <c r="D4594" s="24" t="s">
        <v>3302</v>
      </c>
      <c r="E4594" s="24" t="s">
        <v>3303</v>
      </c>
      <c r="F4594" s="24" t="s">
        <v>14529</v>
      </c>
      <c r="G4594" s="24" t="s">
        <v>13791</v>
      </c>
      <c r="H4594" s="24" t="s">
        <v>14557</v>
      </c>
      <c r="I4594" s="24" t="s">
        <v>14619</v>
      </c>
      <c r="J4594" s="24" t="s">
        <v>16504</v>
      </c>
      <c r="N4594" s="24" t="s">
        <v>16505</v>
      </c>
    </row>
    <row r="4595" spans="1:19" x14ac:dyDescent="0.25">
      <c r="A4595" s="24" t="s">
        <v>16506</v>
      </c>
      <c r="B4595" s="24">
        <v>94930151</v>
      </c>
      <c r="C4595" s="24">
        <v>22726714</v>
      </c>
      <c r="D4595" s="24" t="s">
        <v>3302</v>
      </c>
      <c r="E4595" s="24" t="s">
        <v>3303</v>
      </c>
      <c r="F4595" s="24" t="s">
        <v>14529</v>
      </c>
      <c r="G4595" s="24" t="s">
        <v>13791</v>
      </c>
      <c r="H4595" s="24" t="s">
        <v>14557</v>
      </c>
      <c r="I4595" s="24" t="s">
        <v>14638</v>
      </c>
      <c r="J4595" s="24" t="s">
        <v>14025</v>
      </c>
      <c r="N4595" s="24" t="s">
        <v>16507</v>
      </c>
      <c r="O4595" s="24" t="s">
        <v>3326</v>
      </c>
      <c r="Q4595" s="24" t="s">
        <v>3311</v>
      </c>
      <c r="R4595" s="24" t="s">
        <v>3312</v>
      </c>
      <c r="S4595" s="24" t="s">
        <v>3313</v>
      </c>
    </row>
    <row r="4596" spans="1:19" x14ac:dyDescent="0.25">
      <c r="A4596" s="24" t="s">
        <v>16508</v>
      </c>
      <c r="B4596" s="24">
        <v>94939312</v>
      </c>
      <c r="C4596" s="24">
        <v>22727043</v>
      </c>
      <c r="D4596" s="24" t="s">
        <v>3302</v>
      </c>
      <c r="E4596" s="24" t="s">
        <v>3303</v>
      </c>
      <c r="F4596" s="24" t="s">
        <v>14152</v>
      </c>
      <c r="G4596" s="24" t="s">
        <v>13791</v>
      </c>
      <c r="H4596" s="24" t="s">
        <v>14272</v>
      </c>
      <c r="I4596" s="24" t="s">
        <v>14280</v>
      </c>
      <c r="J4596" s="24" t="s">
        <v>16509</v>
      </c>
      <c r="N4596" s="24" t="s">
        <v>14293</v>
      </c>
      <c r="O4596" s="24" t="s">
        <v>3326</v>
      </c>
      <c r="Q4596" s="24" t="s">
        <v>3311</v>
      </c>
      <c r="R4596" s="24" t="s">
        <v>3312</v>
      </c>
      <c r="S4596" s="24" t="s">
        <v>3313</v>
      </c>
    </row>
    <row r="4597" spans="1:19" x14ac:dyDescent="0.25">
      <c r="A4597" s="24" t="s">
        <v>16510</v>
      </c>
      <c r="B4597" s="24">
        <v>94940906</v>
      </c>
      <c r="C4597" s="24">
        <v>22727094</v>
      </c>
      <c r="D4597" s="24" t="s">
        <v>3302</v>
      </c>
      <c r="E4597" s="24" t="s">
        <v>3303</v>
      </c>
      <c r="F4597" s="24" t="s">
        <v>14152</v>
      </c>
      <c r="G4597" s="24" t="s">
        <v>13791</v>
      </c>
      <c r="H4597" s="24" t="s">
        <v>14243</v>
      </c>
      <c r="I4597" s="24" t="s">
        <v>16472</v>
      </c>
      <c r="J4597" s="24" t="s">
        <v>16511</v>
      </c>
      <c r="N4597" s="24" t="s">
        <v>16512</v>
      </c>
    </row>
    <row r="4598" spans="1:19" x14ac:dyDescent="0.25">
      <c r="A4598" s="24" t="s">
        <v>16513</v>
      </c>
      <c r="B4598" s="24">
        <v>94941098</v>
      </c>
      <c r="C4598" s="24">
        <v>22727100</v>
      </c>
      <c r="D4598" s="24" t="s">
        <v>3302</v>
      </c>
      <c r="E4598" s="24" t="s">
        <v>3303</v>
      </c>
      <c r="F4598" s="24" t="s">
        <v>14152</v>
      </c>
      <c r="G4598" s="24" t="s">
        <v>13791</v>
      </c>
      <c r="H4598" s="24" t="s">
        <v>14243</v>
      </c>
      <c r="I4598" s="24" t="s">
        <v>14257</v>
      </c>
      <c r="J4598" s="24" t="s">
        <v>16514</v>
      </c>
      <c r="N4598" s="24" t="s">
        <v>14029</v>
      </c>
      <c r="O4598" s="24" t="s">
        <v>3326</v>
      </c>
      <c r="Q4598" s="24" t="s">
        <v>3311</v>
      </c>
      <c r="R4598" s="24" t="s">
        <v>3327</v>
      </c>
      <c r="S4598" s="24" t="s">
        <v>3313</v>
      </c>
    </row>
    <row r="4599" spans="1:19" x14ac:dyDescent="0.25">
      <c r="A4599" s="24" t="s">
        <v>16515</v>
      </c>
      <c r="B4599" s="24">
        <v>94941294</v>
      </c>
      <c r="C4599" s="24">
        <v>22727108</v>
      </c>
      <c r="D4599" s="24" t="s">
        <v>3302</v>
      </c>
      <c r="E4599" s="24" t="s">
        <v>3303</v>
      </c>
      <c r="F4599" s="24" t="s">
        <v>14152</v>
      </c>
      <c r="G4599" s="24" t="s">
        <v>13791</v>
      </c>
      <c r="H4599" s="24" t="s">
        <v>14243</v>
      </c>
      <c r="I4599" s="24" t="s">
        <v>14257</v>
      </c>
      <c r="J4599" s="24" t="s">
        <v>8522</v>
      </c>
      <c r="N4599" s="24" t="s">
        <v>14029</v>
      </c>
      <c r="O4599" s="24" t="s">
        <v>3326</v>
      </c>
      <c r="Q4599" s="24" t="s">
        <v>3311</v>
      </c>
      <c r="R4599" s="24" t="s">
        <v>3327</v>
      </c>
      <c r="S4599" s="24" t="s">
        <v>3313</v>
      </c>
    </row>
    <row r="4600" spans="1:19" x14ac:dyDescent="0.25">
      <c r="A4600" s="24" t="s">
        <v>16516</v>
      </c>
      <c r="B4600" s="24">
        <v>94946254</v>
      </c>
      <c r="C4600" s="24">
        <v>22727307</v>
      </c>
      <c r="D4600" s="24" t="s">
        <v>3302</v>
      </c>
      <c r="E4600" s="24" t="s">
        <v>3303</v>
      </c>
      <c r="F4600" s="24" t="s">
        <v>14035</v>
      </c>
      <c r="G4600" s="24" t="s">
        <v>13791</v>
      </c>
      <c r="H4600" s="24" t="s">
        <v>14036</v>
      </c>
      <c r="I4600" s="24" t="s">
        <v>14037</v>
      </c>
      <c r="J4600" s="24" t="s">
        <v>8545</v>
      </c>
      <c r="N4600" s="24" t="s">
        <v>5162</v>
      </c>
      <c r="O4600" s="24" t="s">
        <v>3326</v>
      </c>
      <c r="Q4600" s="24" t="s">
        <v>3311</v>
      </c>
      <c r="R4600" s="24" t="s">
        <v>3312</v>
      </c>
      <c r="S4600" s="24" t="s">
        <v>3313</v>
      </c>
    </row>
    <row r="4601" spans="1:19" x14ac:dyDescent="0.25">
      <c r="A4601" s="24" t="s">
        <v>16517</v>
      </c>
      <c r="B4601" s="24">
        <v>94946598</v>
      </c>
      <c r="C4601" s="24">
        <v>22727323</v>
      </c>
      <c r="D4601" s="24" t="s">
        <v>3302</v>
      </c>
      <c r="E4601" s="24" t="s">
        <v>3303</v>
      </c>
      <c r="F4601" s="24" t="s">
        <v>14035</v>
      </c>
      <c r="G4601" s="24" t="s">
        <v>13791</v>
      </c>
      <c r="H4601" s="24" t="s">
        <v>14036</v>
      </c>
      <c r="I4601" s="24" t="s">
        <v>14063</v>
      </c>
      <c r="J4601" s="24" t="s">
        <v>16518</v>
      </c>
      <c r="N4601" s="24" t="s">
        <v>16519</v>
      </c>
      <c r="O4601" s="24" t="s">
        <v>3326</v>
      </c>
      <c r="Q4601" s="24" t="s">
        <v>3311</v>
      </c>
      <c r="R4601" s="24" t="s">
        <v>3312</v>
      </c>
      <c r="S4601" s="24" t="s">
        <v>3313</v>
      </c>
    </row>
    <row r="4602" spans="1:19" x14ac:dyDescent="0.25">
      <c r="A4602" s="24" t="s">
        <v>16520</v>
      </c>
      <c r="B4602" s="24">
        <v>94946850</v>
      </c>
      <c r="C4602" s="24">
        <v>22727333</v>
      </c>
      <c r="D4602" s="24" t="s">
        <v>3302</v>
      </c>
      <c r="E4602" s="24" t="s">
        <v>3303</v>
      </c>
      <c r="F4602" s="24" t="s">
        <v>14035</v>
      </c>
      <c r="G4602" s="24" t="s">
        <v>13791</v>
      </c>
      <c r="H4602" s="24" t="s">
        <v>14036</v>
      </c>
      <c r="I4602" s="24" t="s">
        <v>14063</v>
      </c>
      <c r="J4602" s="24" t="s">
        <v>5172</v>
      </c>
      <c r="N4602" s="24" t="s">
        <v>16521</v>
      </c>
      <c r="O4602" s="24" t="s">
        <v>3310</v>
      </c>
      <c r="P4602" s="24" t="s">
        <v>13995</v>
      </c>
      <c r="Q4602" s="24" t="s">
        <v>3311</v>
      </c>
      <c r="R4602" s="24" t="s">
        <v>3312</v>
      </c>
      <c r="S4602" s="24" t="s">
        <v>3313</v>
      </c>
    </row>
    <row r="4603" spans="1:19" x14ac:dyDescent="0.25">
      <c r="A4603" s="24" t="s">
        <v>16522</v>
      </c>
      <c r="B4603" s="24">
        <v>94954576</v>
      </c>
      <c r="C4603" s="24">
        <v>22727626</v>
      </c>
      <c r="D4603" s="24" t="s">
        <v>3302</v>
      </c>
      <c r="E4603" s="24" t="s">
        <v>3303</v>
      </c>
      <c r="F4603" s="24" t="s">
        <v>14419</v>
      </c>
      <c r="G4603" s="24" t="s">
        <v>13791</v>
      </c>
      <c r="H4603" s="24" t="s">
        <v>14420</v>
      </c>
      <c r="I4603" s="24" t="s">
        <v>14509</v>
      </c>
      <c r="J4603" s="24" t="s">
        <v>16523</v>
      </c>
      <c r="N4603" s="24" t="s">
        <v>3748</v>
      </c>
      <c r="O4603" s="24" t="s">
        <v>3310</v>
      </c>
      <c r="P4603" s="24" t="s">
        <v>10822</v>
      </c>
      <c r="Q4603" s="24" t="s">
        <v>3311</v>
      </c>
      <c r="R4603" s="24" t="s">
        <v>3312</v>
      </c>
      <c r="S4603" s="24" t="s">
        <v>3313</v>
      </c>
    </row>
    <row r="4604" spans="1:19" x14ac:dyDescent="0.25">
      <c r="A4604" s="24" t="s">
        <v>16524</v>
      </c>
      <c r="B4604" s="24">
        <v>94961368</v>
      </c>
      <c r="C4604" s="24">
        <v>22727766</v>
      </c>
      <c r="D4604" s="24" t="s">
        <v>3302</v>
      </c>
      <c r="E4604" s="24" t="s">
        <v>3303</v>
      </c>
      <c r="F4604" s="24" t="s">
        <v>14996</v>
      </c>
      <c r="G4604" s="24" t="s">
        <v>13791</v>
      </c>
      <c r="H4604" s="24" t="s">
        <v>15001</v>
      </c>
      <c r="I4604" s="24" t="s">
        <v>15073</v>
      </c>
      <c r="J4604" s="24" t="s">
        <v>16359</v>
      </c>
      <c r="N4604" s="24" t="s">
        <v>14375</v>
      </c>
      <c r="O4604" s="24" t="s">
        <v>3326</v>
      </c>
      <c r="Q4604" s="24" t="s">
        <v>3311</v>
      </c>
      <c r="R4604" s="24" t="s">
        <v>3312</v>
      </c>
      <c r="S4604" s="24" t="s">
        <v>3313</v>
      </c>
    </row>
    <row r="4605" spans="1:19" x14ac:dyDescent="0.25">
      <c r="A4605" s="24" t="s">
        <v>16525</v>
      </c>
      <c r="B4605" s="24">
        <v>94966460</v>
      </c>
      <c r="C4605" s="24">
        <v>22727950</v>
      </c>
      <c r="D4605" s="24" t="s">
        <v>3302</v>
      </c>
      <c r="E4605" s="24" t="s">
        <v>3303</v>
      </c>
      <c r="F4605" s="24" t="s">
        <v>14152</v>
      </c>
      <c r="G4605" s="24" t="s">
        <v>13791</v>
      </c>
      <c r="H4605" s="24" t="s">
        <v>14153</v>
      </c>
      <c r="I4605" s="24" t="s">
        <v>14213</v>
      </c>
      <c r="J4605" s="24" t="s">
        <v>16526</v>
      </c>
      <c r="N4605" s="24" t="s">
        <v>11353</v>
      </c>
      <c r="O4605" s="24" t="s">
        <v>3326</v>
      </c>
      <c r="Q4605" s="24" t="s">
        <v>3311</v>
      </c>
      <c r="R4605" s="24" t="s">
        <v>3922</v>
      </c>
      <c r="S4605" s="24" t="s">
        <v>3313</v>
      </c>
    </row>
    <row r="4606" spans="1:19" x14ac:dyDescent="0.25">
      <c r="A4606" s="24" t="s">
        <v>16527</v>
      </c>
      <c r="B4606" s="24">
        <v>94971638</v>
      </c>
      <c r="C4606" s="24">
        <v>22728132</v>
      </c>
      <c r="D4606" s="24" t="s">
        <v>3302</v>
      </c>
      <c r="E4606" s="24" t="s">
        <v>3303</v>
      </c>
      <c r="F4606" s="24" t="s">
        <v>14152</v>
      </c>
      <c r="G4606" s="24" t="s">
        <v>13791</v>
      </c>
      <c r="H4606" s="24" t="s">
        <v>14243</v>
      </c>
      <c r="I4606" s="24" t="s">
        <v>14244</v>
      </c>
      <c r="J4606" s="24" t="s">
        <v>16528</v>
      </c>
      <c r="N4606" s="24" t="s">
        <v>16484</v>
      </c>
      <c r="O4606" s="24" t="s">
        <v>4069</v>
      </c>
      <c r="P4606" s="24" t="s">
        <v>16493</v>
      </c>
      <c r="Q4606" s="24" t="s">
        <v>3311</v>
      </c>
      <c r="R4606" s="24" t="s">
        <v>3312</v>
      </c>
      <c r="S4606" s="24" t="s">
        <v>3313</v>
      </c>
    </row>
    <row r="4607" spans="1:19" x14ac:dyDescent="0.25">
      <c r="A4607" s="24" t="s">
        <v>16529</v>
      </c>
      <c r="B4607" s="24">
        <v>94971889</v>
      </c>
      <c r="C4607" s="24">
        <v>22728139</v>
      </c>
      <c r="D4607" s="24" t="s">
        <v>3302</v>
      </c>
      <c r="E4607" s="24" t="s">
        <v>3303</v>
      </c>
      <c r="F4607" s="24" t="s">
        <v>14152</v>
      </c>
      <c r="G4607" s="24" t="s">
        <v>13791</v>
      </c>
      <c r="H4607" s="24" t="s">
        <v>14243</v>
      </c>
      <c r="I4607" s="24" t="s">
        <v>14244</v>
      </c>
      <c r="J4607" s="24" t="s">
        <v>16530</v>
      </c>
      <c r="N4607" s="24" t="s">
        <v>16531</v>
      </c>
      <c r="O4607" s="24" t="s">
        <v>3310</v>
      </c>
      <c r="P4607" s="24" t="s">
        <v>7587</v>
      </c>
      <c r="Q4607" s="24" t="s">
        <v>3311</v>
      </c>
      <c r="R4607" s="24" t="s">
        <v>3312</v>
      </c>
      <c r="S4607" s="24" t="s">
        <v>3313</v>
      </c>
    </row>
    <row r="4608" spans="1:19" x14ac:dyDescent="0.25">
      <c r="A4608" s="24" t="s">
        <v>16532</v>
      </c>
      <c r="B4608" s="24">
        <v>94973442</v>
      </c>
      <c r="C4608" s="24">
        <v>22728182</v>
      </c>
      <c r="D4608" s="24" t="s">
        <v>3302</v>
      </c>
      <c r="E4608" s="24" t="s">
        <v>3303</v>
      </c>
      <c r="F4608" s="24" t="s">
        <v>13834</v>
      </c>
      <c r="G4608" s="24" t="s">
        <v>13791</v>
      </c>
      <c r="H4608" s="24" t="s">
        <v>13846</v>
      </c>
      <c r="I4608" s="24" t="s">
        <v>16533</v>
      </c>
      <c r="J4608" s="24" t="s">
        <v>10443</v>
      </c>
      <c r="N4608" s="24" t="s">
        <v>3748</v>
      </c>
      <c r="O4608" s="24" t="s">
        <v>3326</v>
      </c>
      <c r="Q4608" s="24" t="s">
        <v>3311</v>
      </c>
      <c r="R4608" s="24" t="s">
        <v>3312</v>
      </c>
      <c r="S4608" s="24" t="s">
        <v>3313</v>
      </c>
    </row>
    <row r="4609" spans="1:19" x14ac:dyDescent="0.25">
      <c r="A4609" s="24" t="s">
        <v>16534</v>
      </c>
      <c r="B4609" s="24">
        <v>94977290</v>
      </c>
      <c r="C4609" s="24">
        <v>22728277</v>
      </c>
      <c r="D4609" s="24" t="s">
        <v>3302</v>
      </c>
      <c r="E4609" s="24" t="s">
        <v>3303</v>
      </c>
      <c r="F4609" s="24" t="s">
        <v>13790</v>
      </c>
      <c r="G4609" s="24" t="s">
        <v>13791</v>
      </c>
      <c r="H4609" s="24" t="s">
        <v>13792</v>
      </c>
      <c r="I4609" s="24" t="s">
        <v>14830</v>
      </c>
      <c r="J4609" s="24" t="s">
        <v>16535</v>
      </c>
      <c r="N4609" s="24" t="s">
        <v>14828</v>
      </c>
      <c r="O4609" s="24" t="s">
        <v>3326</v>
      </c>
      <c r="Q4609" s="24" t="s">
        <v>3311</v>
      </c>
      <c r="R4609" s="24" t="s">
        <v>3312</v>
      </c>
      <c r="S4609" s="24" t="s">
        <v>3313</v>
      </c>
    </row>
    <row r="4610" spans="1:19" x14ac:dyDescent="0.25">
      <c r="A4610" s="24" t="s">
        <v>16536</v>
      </c>
      <c r="B4610" s="24">
        <v>94977753</v>
      </c>
      <c r="C4610" s="24">
        <v>22728285</v>
      </c>
      <c r="D4610" s="24" t="s">
        <v>3302</v>
      </c>
      <c r="E4610" s="24" t="s">
        <v>3303</v>
      </c>
      <c r="F4610" s="24" t="s">
        <v>13790</v>
      </c>
      <c r="G4610" s="24" t="s">
        <v>13791</v>
      </c>
      <c r="H4610" s="24" t="s">
        <v>13792</v>
      </c>
      <c r="I4610" s="24" t="s">
        <v>14797</v>
      </c>
      <c r="J4610" s="24" t="s">
        <v>5833</v>
      </c>
      <c r="N4610" s="24" t="s">
        <v>14818</v>
      </c>
      <c r="O4610" s="24" t="s">
        <v>3326</v>
      </c>
      <c r="Q4610" s="24" t="s">
        <v>3311</v>
      </c>
      <c r="R4610" s="24" t="s">
        <v>3743</v>
      </c>
      <c r="S4610" s="24" t="s">
        <v>3313</v>
      </c>
    </row>
    <row r="4611" spans="1:19" x14ac:dyDescent="0.25">
      <c r="A4611" s="24" t="s">
        <v>16537</v>
      </c>
      <c r="B4611" s="24">
        <v>94984346</v>
      </c>
      <c r="C4611" s="24">
        <v>22728418</v>
      </c>
      <c r="D4611" s="24" t="s">
        <v>3302</v>
      </c>
      <c r="E4611" s="24" t="s">
        <v>3303</v>
      </c>
      <c r="F4611" s="24" t="s">
        <v>13899</v>
      </c>
      <c r="G4611" s="24" t="s">
        <v>13791</v>
      </c>
      <c r="H4611" s="24" t="s">
        <v>16238</v>
      </c>
      <c r="I4611" s="24" t="s">
        <v>16241</v>
      </c>
      <c r="J4611" s="24" t="s">
        <v>16538</v>
      </c>
      <c r="N4611" s="24" t="s">
        <v>16539</v>
      </c>
      <c r="O4611" s="24" t="s">
        <v>3310</v>
      </c>
      <c r="P4611" s="24" t="s">
        <v>14181</v>
      </c>
      <c r="Q4611" s="24" t="s">
        <v>3311</v>
      </c>
      <c r="R4611" s="24" t="s">
        <v>3312</v>
      </c>
      <c r="S4611" s="24" t="s">
        <v>3313</v>
      </c>
    </row>
    <row r="4612" spans="1:19" x14ac:dyDescent="0.25">
      <c r="A4612" s="24" t="s">
        <v>16540</v>
      </c>
      <c r="B4612" s="24">
        <v>94986972</v>
      </c>
      <c r="C4612" s="24">
        <v>22728464</v>
      </c>
      <c r="D4612" s="24" t="s">
        <v>3302</v>
      </c>
      <c r="E4612" s="24" t="s">
        <v>3303</v>
      </c>
      <c r="F4612" s="24" t="s">
        <v>13899</v>
      </c>
      <c r="G4612" s="24" t="s">
        <v>13791</v>
      </c>
      <c r="H4612" s="24" t="s">
        <v>16129</v>
      </c>
      <c r="I4612" s="24" t="s">
        <v>16541</v>
      </c>
      <c r="J4612" s="24" t="s">
        <v>16542</v>
      </c>
      <c r="N4612" s="24" t="s">
        <v>16543</v>
      </c>
      <c r="O4612" s="24" t="s">
        <v>4069</v>
      </c>
      <c r="P4612" s="24" t="s">
        <v>16544</v>
      </c>
    </row>
    <row r="4613" spans="1:19" x14ac:dyDescent="0.25">
      <c r="A4613" s="24" t="s">
        <v>16545</v>
      </c>
      <c r="B4613" s="24">
        <v>95008428</v>
      </c>
      <c r="C4613" s="24">
        <v>22729169</v>
      </c>
      <c r="D4613" s="24" t="s">
        <v>3302</v>
      </c>
      <c r="E4613" s="24" t="s">
        <v>3303</v>
      </c>
      <c r="F4613" s="24" t="s">
        <v>14529</v>
      </c>
      <c r="G4613" s="24" t="s">
        <v>13791</v>
      </c>
      <c r="H4613" s="24" t="s">
        <v>14741</v>
      </c>
      <c r="I4613" s="24" t="s">
        <v>14742</v>
      </c>
      <c r="J4613" s="24" t="s">
        <v>16546</v>
      </c>
      <c r="N4613" s="24" t="s">
        <v>16547</v>
      </c>
      <c r="O4613" s="24" t="s">
        <v>3326</v>
      </c>
      <c r="Q4613" s="24" t="s">
        <v>3311</v>
      </c>
      <c r="R4613" s="24" t="s">
        <v>3312</v>
      </c>
      <c r="S4613" s="24" t="s">
        <v>3313</v>
      </c>
    </row>
    <row r="4614" spans="1:19" x14ac:dyDescent="0.25">
      <c r="A4614" s="24" t="s">
        <v>16548</v>
      </c>
      <c r="B4614" s="24">
        <v>95008626</v>
      </c>
      <c r="C4614" s="24">
        <v>22729172</v>
      </c>
      <c r="D4614" s="24" t="s">
        <v>3302</v>
      </c>
      <c r="E4614" s="24" t="s">
        <v>3303</v>
      </c>
      <c r="F4614" s="24" t="s">
        <v>14529</v>
      </c>
      <c r="G4614" s="24" t="s">
        <v>13791</v>
      </c>
      <c r="H4614" s="24" t="s">
        <v>14750</v>
      </c>
      <c r="I4614" s="24" t="s">
        <v>14751</v>
      </c>
      <c r="J4614" s="24" t="s">
        <v>9380</v>
      </c>
      <c r="N4614" s="24" t="s">
        <v>5162</v>
      </c>
      <c r="O4614" s="24" t="s">
        <v>3326</v>
      </c>
      <c r="Q4614" s="24" t="s">
        <v>3311</v>
      </c>
      <c r="R4614" s="24" t="s">
        <v>3312</v>
      </c>
      <c r="S4614" s="24" t="s">
        <v>3313</v>
      </c>
    </row>
    <row r="4615" spans="1:19" x14ac:dyDescent="0.25">
      <c r="A4615" s="24" t="s">
        <v>16549</v>
      </c>
      <c r="B4615" s="24">
        <v>95010302</v>
      </c>
      <c r="C4615" s="24">
        <v>22729229</v>
      </c>
      <c r="D4615" s="24" t="s">
        <v>3302</v>
      </c>
      <c r="E4615" s="24" t="s">
        <v>3303</v>
      </c>
      <c r="F4615" s="24" t="s">
        <v>13899</v>
      </c>
      <c r="G4615" s="24" t="s">
        <v>13791</v>
      </c>
      <c r="H4615" s="24" t="s">
        <v>15677</v>
      </c>
      <c r="I4615" s="24" t="s">
        <v>15829</v>
      </c>
      <c r="J4615" s="24" t="s">
        <v>16550</v>
      </c>
      <c r="N4615" s="24" t="s">
        <v>16551</v>
      </c>
      <c r="O4615" s="24" t="s">
        <v>3326</v>
      </c>
      <c r="Q4615" s="24" t="s">
        <v>3311</v>
      </c>
      <c r="R4615" s="24" t="s">
        <v>3922</v>
      </c>
      <c r="S4615" s="24" t="s">
        <v>3313</v>
      </c>
    </row>
    <row r="4616" spans="1:19" x14ac:dyDescent="0.25">
      <c r="A4616" s="24" t="s">
        <v>16552</v>
      </c>
      <c r="B4616" s="24">
        <v>95013408</v>
      </c>
      <c r="C4616" s="24">
        <v>22729366</v>
      </c>
      <c r="D4616" s="24" t="s">
        <v>3302</v>
      </c>
      <c r="E4616" s="24" t="s">
        <v>3303</v>
      </c>
      <c r="F4616" s="24" t="s">
        <v>13899</v>
      </c>
      <c r="G4616" s="24" t="s">
        <v>13791</v>
      </c>
      <c r="H4616" s="24" t="s">
        <v>15677</v>
      </c>
      <c r="I4616" s="24" t="s">
        <v>15733</v>
      </c>
      <c r="J4616" s="24" t="s">
        <v>16553</v>
      </c>
      <c r="N4616" s="24" t="s">
        <v>16554</v>
      </c>
      <c r="O4616" s="24" t="s">
        <v>3326</v>
      </c>
      <c r="Q4616" s="24" t="s">
        <v>3311</v>
      </c>
      <c r="R4616" s="24" t="s">
        <v>3922</v>
      </c>
      <c r="S4616" s="24" t="s">
        <v>3313</v>
      </c>
    </row>
    <row r="4617" spans="1:19" x14ac:dyDescent="0.25">
      <c r="A4617" s="24" t="s">
        <v>16555</v>
      </c>
      <c r="B4617" s="24">
        <v>95015145</v>
      </c>
      <c r="C4617" s="24">
        <v>22729445</v>
      </c>
      <c r="D4617" s="24" t="s">
        <v>3302</v>
      </c>
      <c r="E4617" s="24" t="s">
        <v>3303</v>
      </c>
      <c r="F4617" s="24" t="s">
        <v>13899</v>
      </c>
      <c r="G4617" s="24" t="s">
        <v>13791</v>
      </c>
      <c r="H4617" s="24" t="s">
        <v>15223</v>
      </c>
      <c r="I4617" s="24" t="s">
        <v>16556</v>
      </c>
      <c r="J4617" s="24" t="s">
        <v>3631</v>
      </c>
      <c r="N4617" s="24" t="s">
        <v>8230</v>
      </c>
      <c r="O4617" s="24" t="s">
        <v>3310</v>
      </c>
      <c r="P4617" s="24" t="s">
        <v>16557</v>
      </c>
      <c r="Q4617" s="24" t="s">
        <v>3311</v>
      </c>
      <c r="R4617" s="24" t="s">
        <v>3743</v>
      </c>
      <c r="S4617" s="24" t="s">
        <v>3313</v>
      </c>
    </row>
    <row r="4618" spans="1:19" x14ac:dyDescent="0.25">
      <c r="A4618" s="24" t="s">
        <v>16558</v>
      </c>
      <c r="B4618" s="24">
        <v>95023484</v>
      </c>
      <c r="C4618" s="24">
        <v>22729967</v>
      </c>
      <c r="D4618" s="24" t="s">
        <v>3302</v>
      </c>
      <c r="E4618" s="24" t="s">
        <v>3303</v>
      </c>
      <c r="F4618" s="24" t="s">
        <v>14419</v>
      </c>
      <c r="G4618" s="24" t="s">
        <v>13791</v>
      </c>
      <c r="H4618" s="24" t="s">
        <v>14420</v>
      </c>
      <c r="I4618" s="24" t="s">
        <v>14497</v>
      </c>
      <c r="J4618" s="24" t="s">
        <v>16559</v>
      </c>
      <c r="N4618" s="24" t="s">
        <v>16560</v>
      </c>
      <c r="O4618" s="24" t="s">
        <v>3310</v>
      </c>
      <c r="P4618" s="24" t="s">
        <v>7497</v>
      </c>
      <c r="Q4618" s="24" t="s">
        <v>3311</v>
      </c>
      <c r="R4618" s="24" t="s">
        <v>3312</v>
      </c>
      <c r="S4618" s="24" t="s">
        <v>3313</v>
      </c>
    </row>
    <row r="4619" spans="1:19" x14ac:dyDescent="0.25">
      <c r="A4619" s="24" t="s">
        <v>16561</v>
      </c>
      <c r="B4619" s="24">
        <v>95026700</v>
      </c>
      <c r="C4619" s="24">
        <v>103670881</v>
      </c>
      <c r="D4619" s="24" t="s">
        <v>3302</v>
      </c>
      <c r="E4619" s="24" t="s">
        <v>3303</v>
      </c>
      <c r="F4619" s="24" t="s">
        <v>13899</v>
      </c>
      <c r="G4619" s="24" t="s">
        <v>13791</v>
      </c>
      <c r="H4619" s="24" t="s">
        <v>15910</v>
      </c>
      <c r="I4619" s="24" t="s">
        <v>15917</v>
      </c>
      <c r="J4619" s="24" t="s">
        <v>16562</v>
      </c>
      <c r="N4619" s="24" t="s">
        <v>16563</v>
      </c>
      <c r="O4619" s="24" t="s">
        <v>3326</v>
      </c>
      <c r="Q4619" s="24" t="s">
        <v>3311</v>
      </c>
      <c r="R4619" s="24" t="s">
        <v>3743</v>
      </c>
      <c r="S4619" s="24" t="s">
        <v>3313</v>
      </c>
    </row>
    <row r="4620" spans="1:19" x14ac:dyDescent="0.25">
      <c r="A4620" s="24" t="s">
        <v>16564</v>
      </c>
      <c r="B4620" s="24">
        <v>95027645</v>
      </c>
      <c r="C4620" s="24">
        <v>22730396</v>
      </c>
      <c r="D4620" s="24" t="s">
        <v>3302</v>
      </c>
      <c r="E4620" s="24" t="s">
        <v>3303</v>
      </c>
      <c r="F4620" s="24" t="s">
        <v>13899</v>
      </c>
      <c r="G4620" s="24" t="s">
        <v>13791</v>
      </c>
      <c r="H4620" s="24" t="s">
        <v>15677</v>
      </c>
      <c r="I4620" s="24" t="s">
        <v>15836</v>
      </c>
      <c r="J4620" s="24" t="s">
        <v>16565</v>
      </c>
      <c r="N4620" s="24" t="s">
        <v>7911</v>
      </c>
      <c r="O4620" s="24" t="s">
        <v>3326</v>
      </c>
      <c r="Q4620" s="24" t="s">
        <v>3311</v>
      </c>
      <c r="R4620" s="24" t="s">
        <v>3327</v>
      </c>
      <c r="S4620" s="24" t="s">
        <v>3313</v>
      </c>
    </row>
    <row r="4621" spans="1:19" x14ac:dyDescent="0.25">
      <c r="A4621" s="24" t="s">
        <v>16566</v>
      </c>
      <c r="B4621" s="24">
        <v>95036748</v>
      </c>
      <c r="C4621" s="24">
        <v>22731673</v>
      </c>
      <c r="D4621" s="24" t="s">
        <v>3302</v>
      </c>
      <c r="E4621" s="24" t="s">
        <v>3303</v>
      </c>
      <c r="F4621" s="24" t="s">
        <v>13899</v>
      </c>
      <c r="G4621" s="24" t="s">
        <v>13791</v>
      </c>
      <c r="H4621" s="24" t="s">
        <v>15677</v>
      </c>
      <c r="I4621" s="24" t="s">
        <v>15742</v>
      </c>
      <c r="J4621" s="24" t="s">
        <v>16567</v>
      </c>
      <c r="N4621" s="24" t="s">
        <v>16568</v>
      </c>
      <c r="O4621" s="24" t="s">
        <v>3326</v>
      </c>
      <c r="Q4621" s="24" t="s">
        <v>3311</v>
      </c>
      <c r="R4621" s="24" t="s">
        <v>3312</v>
      </c>
      <c r="S4621" s="24" t="s">
        <v>3313</v>
      </c>
    </row>
    <row r="4622" spans="1:19" x14ac:dyDescent="0.25">
      <c r="A4622" s="24" t="s">
        <v>16569</v>
      </c>
      <c r="B4622" s="24">
        <v>95037131</v>
      </c>
      <c r="C4622" s="24">
        <v>22731723</v>
      </c>
      <c r="D4622" s="24" t="s">
        <v>3302</v>
      </c>
      <c r="E4622" s="24" t="s">
        <v>3303</v>
      </c>
      <c r="F4622" s="24" t="s">
        <v>13899</v>
      </c>
      <c r="G4622" s="24" t="s">
        <v>13791</v>
      </c>
      <c r="H4622" s="24" t="s">
        <v>13900</v>
      </c>
      <c r="I4622" s="24" t="s">
        <v>16210</v>
      </c>
      <c r="J4622" s="24" t="s">
        <v>329</v>
      </c>
      <c r="N4622" s="24" t="s">
        <v>16570</v>
      </c>
      <c r="O4622" s="24" t="s">
        <v>3326</v>
      </c>
      <c r="Q4622" s="24" t="s">
        <v>3311</v>
      </c>
      <c r="R4622" s="24" t="s">
        <v>3922</v>
      </c>
      <c r="S4622" s="24" t="s">
        <v>3313</v>
      </c>
    </row>
    <row r="4623" spans="1:19" x14ac:dyDescent="0.25">
      <c r="A4623" s="24" t="s">
        <v>16571</v>
      </c>
      <c r="B4623" s="24">
        <v>95037642</v>
      </c>
      <c r="C4623" s="24">
        <v>22731801</v>
      </c>
      <c r="D4623" s="24" t="s">
        <v>3302</v>
      </c>
      <c r="E4623" s="24" t="s">
        <v>3303</v>
      </c>
      <c r="F4623" s="24" t="s">
        <v>13899</v>
      </c>
      <c r="G4623" s="24" t="s">
        <v>13791</v>
      </c>
      <c r="H4623" s="24" t="s">
        <v>16415</v>
      </c>
      <c r="I4623" s="24" t="s">
        <v>16572</v>
      </c>
      <c r="J4623" s="24" t="s">
        <v>16573</v>
      </c>
      <c r="N4623" s="24" t="s">
        <v>14003</v>
      </c>
      <c r="O4623" s="24" t="s">
        <v>3326</v>
      </c>
      <c r="Q4623" s="24" t="s">
        <v>3311</v>
      </c>
      <c r="R4623" s="24" t="s">
        <v>3922</v>
      </c>
      <c r="S4623" s="24" t="s">
        <v>3313</v>
      </c>
    </row>
    <row r="4624" spans="1:19" x14ac:dyDescent="0.25">
      <c r="A4624" s="24" t="s">
        <v>16574</v>
      </c>
      <c r="B4624" s="24">
        <v>95038543</v>
      </c>
      <c r="C4624" s="24">
        <v>22731897</v>
      </c>
      <c r="D4624" s="24" t="s">
        <v>3302</v>
      </c>
      <c r="E4624" s="24" t="s">
        <v>3303</v>
      </c>
      <c r="F4624" s="24" t="s">
        <v>13892</v>
      </c>
      <c r="G4624" s="24" t="s">
        <v>13791</v>
      </c>
      <c r="H4624" s="24" t="s">
        <v>14706</v>
      </c>
      <c r="I4624" s="24" t="s">
        <v>14707</v>
      </c>
      <c r="J4624" s="24" t="s">
        <v>14113</v>
      </c>
      <c r="N4624" s="24" t="s">
        <v>14225</v>
      </c>
      <c r="O4624" s="24" t="s">
        <v>3326</v>
      </c>
      <c r="Q4624" s="24" t="s">
        <v>3311</v>
      </c>
      <c r="R4624" s="24" t="s">
        <v>3922</v>
      </c>
      <c r="S4624" s="24" t="s">
        <v>3313</v>
      </c>
    </row>
    <row r="4625" spans="1:19" x14ac:dyDescent="0.25">
      <c r="A4625" s="24" t="s">
        <v>16575</v>
      </c>
      <c r="B4625" s="24">
        <v>95040240</v>
      </c>
      <c r="C4625" s="24">
        <v>22731980</v>
      </c>
      <c r="D4625" s="24" t="s">
        <v>3302</v>
      </c>
      <c r="E4625" s="24" t="s">
        <v>3303</v>
      </c>
      <c r="F4625" s="24" t="s">
        <v>13899</v>
      </c>
      <c r="G4625" s="24" t="s">
        <v>13791</v>
      </c>
      <c r="H4625" s="24" t="s">
        <v>15403</v>
      </c>
      <c r="I4625" s="24" t="s">
        <v>15407</v>
      </c>
      <c r="J4625" s="24" t="s">
        <v>16576</v>
      </c>
      <c r="N4625" s="24" t="s">
        <v>4184</v>
      </c>
      <c r="O4625" s="24" t="s">
        <v>3326</v>
      </c>
      <c r="Q4625" s="24" t="s">
        <v>3311</v>
      </c>
      <c r="R4625" s="24" t="s">
        <v>3922</v>
      </c>
      <c r="S4625" s="24" t="s">
        <v>3313</v>
      </c>
    </row>
    <row r="4626" spans="1:19" x14ac:dyDescent="0.25">
      <c r="A4626" s="24" t="s">
        <v>16577</v>
      </c>
      <c r="B4626" s="24">
        <v>95053584</v>
      </c>
      <c r="C4626" s="24">
        <v>22733018</v>
      </c>
      <c r="D4626" s="24" t="s">
        <v>3302</v>
      </c>
      <c r="E4626" s="24" t="s">
        <v>3303</v>
      </c>
      <c r="F4626" s="24" t="s">
        <v>14529</v>
      </c>
      <c r="G4626" s="24" t="s">
        <v>13791</v>
      </c>
      <c r="H4626" s="24" t="s">
        <v>14530</v>
      </c>
      <c r="I4626" s="24" t="s">
        <v>14539</v>
      </c>
      <c r="J4626" s="24" t="s">
        <v>4924</v>
      </c>
      <c r="N4626" s="24" t="s">
        <v>14546</v>
      </c>
      <c r="O4626" s="24" t="s">
        <v>3326</v>
      </c>
      <c r="Q4626" s="24" t="s">
        <v>3311</v>
      </c>
      <c r="R4626" s="24" t="s">
        <v>3922</v>
      </c>
      <c r="S4626" s="24" t="s">
        <v>3313</v>
      </c>
    </row>
    <row r="4627" spans="1:19" x14ac:dyDescent="0.25">
      <c r="A4627" s="24" t="s">
        <v>16578</v>
      </c>
      <c r="B4627" s="24">
        <v>95053803</v>
      </c>
      <c r="C4627" s="24">
        <v>22733081</v>
      </c>
      <c r="D4627" s="24" t="s">
        <v>3302</v>
      </c>
      <c r="E4627" s="24" t="s">
        <v>3303</v>
      </c>
      <c r="F4627" s="24" t="s">
        <v>13892</v>
      </c>
      <c r="G4627" s="24" t="s">
        <v>13791</v>
      </c>
      <c r="H4627" s="24" t="s">
        <v>14706</v>
      </c>
      <c r="I4627" s="24" t="s">
        <v>16579</v>
      </c>
      <c r="J4627" s="24" t="s">
        <v>16580</v>
      </c>
      <c r="N4627" s="24" t="s">
        <v>16581</v>
      </c>
      <c r="O4627" s="24" t="s">
        <v>3932</v>
      </c>
      <c r="P4627" s="24" t="s">
        <v>7830</v>
      </c>
    </row>
    <row r="4628" spans="1:19" x14ac:dyDescent="0.25">
      <c r="A4628" s="24" t="s">
        <v>16582</v>
      </c>
      <c r="B4628" s="24">
        <v>95054482</v>
      </c>
      <c r="C4628" s="24">
        <v>22733120</v>
      </c>
      <c r="D4628" s="24" t="s">
        <v>3302</v>
      </c>
      <c r="E4628" s="24" t="s">
        <v>3303</v>
      </c>
      <c r="F4628" s="24" t="s">
        <v>13899</v>
      </c>
      <c r="G4628" s="24" t="s">
        <v>13791</v>
      </c>
      <c r="H4628" s="24" t="s">
        <v>15223</v>
      </c>
      <c r="I4628" s="24" t="s">
        <v>15323</v>
      </c>
      <c r="J4628" s="24" t="s">
        <v>15646</v>
      </c>
      <c r="N4628" s="24" t="s">
        <v>14711</v>
      </c>
      <c r="O4628" s="24" t="s">
        <v>3326</v>
      </c>
      <c r="Q4628" s="24" t="s">
        <v>3311</v>
      </c>
      <c r="R4628" s="24" t="s">
        <v>3922</v>
      </c>
      <c r="S4628" s="24" t="s">
        <v>3313</v>
      </c>
    </row>
    <row r="4629" spans="1:19" x14ac:dyDescent="0.25">
      <c r="A4629" s="24" t="s">
        <v>16583</v>
      </c>
      <c r="B4629" s="24">
        <v>95055058</v>
      </c>
      <c r="C4629" s="24">
        <v>22733159</v>
      </c>
      <c r="D4629" s="24" t="s">
        <v>3302</v>
      </c>
      <c r="E4629" s="24" t="s">
        <v>3303</v>
      </c>
      <c r="F4629" s="24" t="s">
        <v>13899</v>
      </c>
      <c r="G4629" s="24" t="s">
        <v>13791</v>
      </c>
      <c r="H4629" s="24" t="s">
        <v>15677</v>
      </c>
      <c r="I4629" s="24" t="s">
        <v>15742</v>
      </c>
      <c r="J4629" s="24" t="s">
        <v>16584</v>
      </c>
      <c r="N4629" s="24" t="s">
        <v>16585</v>
      </c>
      <c r="O4629" s="24" t="s">
        <v>3326</v>
      </c>
      <c r="Q4629" s="24" t="s">
        <v>3311</v>
      </c>
      <c r="R4629" s="24" t="s">
        <v>3922</v>
      </c>
      <c r="S4629" s="24" t="s">
        <v>3313</v>
      </c>
    </row>
    <row r="4630" spans="1:19" x14ac:dyDescent="0.25">
      <c r="A4630" s="24" t="s">
        <v>16586</v>
      </c>
      <c r="B4630" s="24">
        <v>95055248</v>
      </c>
      <c r="C4630" s="24">
        <v>22733165</v>
      </c>
      <c r="D4630" s="24" t="s">
        <v>3302</v>
      </c>
      <c r="E4630" s="24" t="s">
        <v>3303</v>
      </c>
      <c r="F4630" s="24" t="s">
        <v>14152</v>
      </c>
      <c r="G4630" s="24" t="s">
        <v>13791</v>
      </c>
      <c r="H4630" s="24" t="s">
        <v>14306</v>
      </c>
      <c r="I4630" s="24" t="s">
        <v>14307</v>
      </c>
      <c r="J4630" s="24" t="s">
        <v>15080</v>
      </c>
      <c r="N4630" s="24" t="s">
        <v>16587</v>
      </c>
      <c r="O4630" s="24" t="s">
        <v>3326</v>
      </c>
      <c r="Q4630" s="24" t="s">
        <v>3311</v>
      </c>
      <c r="R4630" s="24" t="s">
        <v>3922</v>
      </c>
      <c r="S4630" s="24" t="s">
        <v>3313</v>
      </c>
    </row>
    <row r="4631" spans="1:19" x14ac:dyDescent="0.25">
      <c r="A4631" s="24" t="s">
        <v>16588</v>
      </c>
      <c r="B4631" s="24">
        <v>95055598</v>
      </c>
      <c r="C4631" s="24">
        <v>22733216</v>
      </c>
      <c r="D4631" s="24" t="s">
        <v>3302</v>
      </c>
      <c r="E4631" s="24" t="s">
        <v>3303</v>
      </c>
      <c r="F4631" s="24" t="s">
        <v>13899</v>
      </c>
      <c r="G4631" s="24" t="s">
        <v>13791</v>
      </c>
      <c r="H4631" s="24" t="s">
        <v>15910</v>
      </c>
      <c r="I4631" s="24" t="s">
        <v>16589</v>
      </c>
      <c r="J4631" s="24" t="s">
        <v>16590</v>
      </c>
      <c r="N4631" s="24" t="s">
        <v>14632</v>
      </c>
      <c r="O4631" s="24" t="s">
        <v>3326</v>
      </c>
      <c r="Q4631" s="24" t="s">
        <v>3311</v>
      </c>
      <c r="R4631" s="24" t="s">
        <v>3922</v>
      </c>
      <c r="S4631" s="24" t="s">
        <v>3313</v>
      </c>
    </row>
    <row r="4632" spans="1:19" x14ac:dyDescent="0.25">
      <c r="A4632" s="24" t="s">
        <v>16591</v>
      </c>
      <c r="B4632" s="24">
        <v>95057530</v>
      </c>
      <c r="C4632" s="24">
        <v>22733317</v>
      </c>
      <c r="D4632" s="24" t="s">
        <v>3302</v>
      </c>
      <c r="E4632" s="24" t="s">
        <v>3303</v>
      </c>
      <c r="F4632" s="24" t="s">
        <v>13899</v>
      </c>
      <c r="G4632" s="24" t="s">
        <v>13791</v>
      </c>
      <c r="H4632" s="24" t="s">
        <v>15677</v>
      </c>
      <c r="I4632" s="24" t="s">
        <v>15696</v>
      </c>
      <c r="J4632" s="24" t="s">
        <v>16592</v>
      </c>
      <c r="N4632" s="24" t="s">
        <v>15717</v>
      </c>
      <c r="O4632" s="24" t="s">
        <v>3326</v>
      </c>
      <c r="Q4632" s="24" t="s">
        <v>3311</v>
      </c>
      <c r="R4632" s="24" t="s">
        <v>3922</v>
      </c>
      <c r="S4632" s="24" t="s">
        <v>3313</v>
      </c>
    </row>
    <row r="4633" spans="1:19" x14ac:dyDescent="0.25">
      <c r="A4633" s="24" t="s">
        <v>16593</v>
      </c>
      <c r="B4633" s="24">
        <v>95057846</v>
      </c>
      <c r="C4633" s="24">
        <v>22733327</v>
      </c>
      <c r="D4633" s="24" t="s">
        <v>3302</v>
      </c>
      <c r="E4633" s="24" t="s">
        <v>3303</v>
      </c>
      <c r="F4633" s="24" t="s">
        <v>13899</v>
      </c>
      <c r="G4633" s="24" t="s">
        <v>13791</v>
      </c>
      <c r="H4633" s="24" t="s">
        <v>15677</v>
      </c>
      <c r="I4633" s="24" t="s">
        <v>15696</v>
      </c>
      <c r="J4633" s="24" t="s">
        <v>15874</v>
      </c>
      <c r="N4633" s="24" t="s">
        <v>16594</v>
      </c>
      <c r="O4633" s="24" t="s">
        <v>3326</v>
      </c>
      <c r="Q4633" s="24" t="s">
        <v>3311</v>
      </c>
      <c r="R4633" s="24" t="s">
        <v>3312</v>
      </c>
      <c r="S4633" s="24" t="s">
        <v>3313</v>
      </c>
    </row>
    <row r="4634" spans="1:19" x14ac:dyDescent="0.25">
      <c r="A4634" s="24" t="s">
        <v>16595</v>
      </c>
      <c r="B4634" s="24">
        <v>95058010</v>
      </c>
      <c r="C4634" s="24">
        <v>22733334</v>
      </c>
      <c r="D4634" s="24" t="s">
        <v>3302</v>
      </c>
      <c r="E4634" s="24" t="s">
        <v>3303</v>
      </c>
      <c r="F4634" s="24" t="s">
        <v>13899</v>
      </c>
      <c r="G4634" s="24" t="s">
        <v>13791</v>
      </c>
      <c r="H4634" s="24" t="s">
        <v>15677</v>
      </c>
      <c r="I4634" s="24" t="s">
        <v>15696</v>
      </c>
      <c r="J4634" s="24" t="s">
        <v>15791</v>
      </c>
      <c r="N4634" s="24" t="s">
        <v>16596</v>
      </c>
      <c r="O4634" s="24" t="s">
        <v>3326</v>
      </c>
      <c r="Q4634" s="24" t="s">
        <v>3311</v>
      </c>
      <c r="R4634" s="24" t="s">
        <v>3312</v>
      </c>
      <c r="S4634" s="24" t="s">
        <v>3313</v>
      </c>
    </row>
    <row r="4635" spans="1:19" x14ac:dyDescent="0.25">
      <c r="A4635" s="24" t="s">
        <v>16597</v>
      </c>
      <c r="B4635" s="24">
        <v>95058177</v>
      </c>
      <c r="C4635" s="24">
        <v>22733341</v>
      </c>
      <c r="D4635" s="24" t="s">
        <v>3302</v>
      </c>
      <c r="E4635" s="24" t="s">
        <v>3303</v>
      </c>
      <c r="F4635" s="24" t="s">
        <v>13899</v>
      </c>
      <c r="G4635" s="24" t="s">
        <v>13791</v>
      </c>
      <c r="H4635" s="24" t="s">
        <v>15677</v>
      </c>
      <c r="I4635" s="24" t="s">
        <v>15696</v>
      </c>
      <c r="J4635" s="24" t="s">
        <v>16598</v>
      </c>
      <c r="N4635" s="24" t="s">
        <v>16596</v>
      </c>
      <c r="O4635" s="24" t="s">
        <v>3326</v>
      </c>
      <c r="Q4635" s="24" t="s">
        <v>3311</v>
      </c>
      <c r="R4635" s="24" t="s">
        <v>3327</v>
      </c>
      <c r="S4635" s="24" t="s">
        <v>3313</v>
      </c>
    </row>
    <row r="4636" spans="1:19" x14ac:dyDescent="0.25">
      <c r="A4636" s="24" t="s">
        <v>16599</v>
      </c>
      <c r="B4636" s="24">
        <v>95058702</v>
      </c>
      <c r="C4636" s="24">
        <v>22733377</v>
      </c>
      <c r="D4636" s="24" t="s">
        <v>3302</v>
      </c>
      <c r="E4636" s="24" t="s">
        <v>3303</v>
      </c>
      <c r="F4636" s="24" t="s">
        <v>15090</v>
      </c>
      <c r="G4636" s="24" t="s">
        <v>13791</v>
      </c>
      <c r="H4636" s="24" t="s">
        <v>15091</v>
      </c>
      <c r="I4636" s="24" t="s">
        <v>15096</v>
      </c>
      <c r="J4636" s="24" t="s">
        <v>16600</v>
      </c>
      <c r="N4636" s="24" t="s">
        <v>16601</v>
      </c>
      <c r="O4636" s="24" t="s">
        <v>3326</v>
      </c>
      <c r="Q4636" s="24" t="s">
        <v>3311</v>
      </c>
      <c r="R4636" s="24" t="s">
        <v>3743</v>
      </c>
      <c r="S4636" s="24" t="s">
        <v>3313</v>
      </c>
    </row>
    <row r="4637" spans="1:19" x14ac:dyDescent="0.25">
      <c r="A4637" s="24" t="s">
        <v>16602</v>
      </c>
      <c r="B4637" s="24">
        <v>95060732</v>
      </c>
      <c r="C4637" s="24">
        <v>22733626</v>
      </c>
      <c r="D4637" s="24" t="s">
        <v>3302</v>
      </c>
      <c r="E4637" s="24" t="s">
        <v>3303</v>
      </c>
      <c r="F4637" s="24" t="s">
        <v>13899</v>
      </c>
      <c r="G4637" s="24" t="s">
        <v>13791</v>
      </c>
      <c r="H4637" s="24" t="s">
        <v>15677</v>
      </c>
      <c r="I4637" s="24" t="s">
        <v>15742</v>
      </c>
      <c r="J4637" s="24" t="s">
        <v>6403</v>
      </c>
      <c r="N4637" s="24" t="s">
        <v>14753</v>
      </c>
      <c r="O4637" s="24" t="s">
        <v>3326</v>
      </c>
      <c r="Q4637" s="24" t="s">
        <v>3311</v>
      </c>
      <c r="R4637" s="24" t="s">
        <v>3922</v>
      </c>
      <c r="S4637" s="24" t="s">
        <v>3313</v>
      </c>
    </row>
    <row r="4638" spans="1:19" x14ac:dyDescent="0.25">
      <c r="A4638" s="24" t="s">
        <v>16603</v>
      </c>
      <c r="B4638" s="24">
        <v>95062533</v>
      </c>
      <c r="C4638" s="24">
        <v>22733700</v>
      </c>
      <c r="D4638" s="24" t="s">
        <v>3302</v>
      </c>
      <c r="E4638" s="24" t="s">
        <v>3303</v>
      </c>
      <c r="F4638" s="24" t="s">
        <v>15090</v>
      </c>
      <c r="G4638" s="24" t="s">
        <v>13791</v>
      </c>
      <c r="H4638" s="24" t="s">
        <v>15091</v>
      </c>
      <c r="I4638" s="24" t="s">
        <v>15106</v>
      </c>
      <c r="J4638" s="24" t="s">
        <v>16604</v>
      </c>
      <c r="N4638" s="24" t="s">
        <v>16605</v>
      </c>
      <c r="O4638" s="24" t="s">
        <v>3326</v>
      </c>
      <c r="Q4638" s="24" t="s">
        <v>3311</v>
      </c>
      <c r="R4638" s="24" t="s">
        <v>3312</v>
      </c>
      <c r="S4638" s="24" t="s">
        <v>3313</v>
      </c>
    </row>
    <row r="4639" spans="1:19" x14ac:dyDescent="0.25">
      <c r="A4639" s="24" t="s">
        <v>16606</v>
      </c>
      <c r="B4639" s="24">
        <v>95063122</v>
      </c>
      <c r="C4639" s="24">
        <v>22733719</v>
      </c>
      <c r="D4639" s="24" t="s">
        <v>3302</v>
      </c>
      <c r="E4639" s="24" t="s">
        <v>3303</v>
      </c>
      <c r="F4639" s="24" t="s">
        <v>14152</v>
      </c>
      <c r="G4639" s="24" t="s">
        <v>13791</v>
      </c>
      <c r="H4639" s="24" t="s">
        <v>14234</v>
      </c>
      <c r="I4639" s="24" t="s">
        <v>14235</v>
      </c>
      <c r="J4639" s="24" t="s">
        <v>5161</v>
      </c>
      <c r="N4639" s="24" t="s">
        <v>14048</v>
      </c>
      <c r="O4639" s="24" t="s">
        <v>3326</v>
      </c>
      <c r="Q4639" s="24" t="s">
        <v>3311</v>
      </c>
      <c r="R4639" s="24" t="s">
        <v>3922</v>
      </c>
      <c r="S4639" s="24" t="s">
        <v>3313</v>
      </c>
    </row>
    <row r="4640" spans="1:19" x14ac:dyDescent="0.25">
      <c r="A4640" s="24" t="s">
        <v>16607</v>
      </c>
      <c r="B4640" s="24">
        <v>95063335</v>
      </c>
      <c r="C4640" s="24">
        <v>22733724</v>
      </c>
      <c r="D4640" s="24" t="s">
        <v>3302</v>
      </c>
      <c r="E4640" s="24" t="s">
        <v>3303</v>
      </c>
      <c r="F4640" s="24" t="s">
        <v>14152</v>
      </c>
      <c r="G4640" s="24" t="s">
        <v>13791</v>
      </c>
      <c r="H4640" s="24" t="s">
        <v>14234</v>
      </c>
      <c r="I4640" s="24" t="s">
        <v>14235</v>
      </c>
      <c r="J4640" s="24" t="s">
        <v>3890</v>
      </c>
      <c r="N4640" s="24" t="s">
        <v>16608</v>
      </c>
      <c r="O4640" s="24" t="s">
        <v>3326</v>
      </c>
      <c r="Q4640" s="24" t="s">
        <v>3311</v>
      </c>
      <c r="R4640" s="24" t="s">
        <v>3312</v>
      </c>
      <c r="S4640" s="24" t="s">
        <v>3313</v>
      </c>
    </row>
    <row r="4641" spans="1:19" x14ac:dyDescent="0.25">
      <c r="A4641" s="24" t="s">
        <v>16609</v>
      </c>
      <c r="B4641" s="24">
        <v>95063884</v>
      </c>
      <c r="C4641" s="24">
        <v>22733742</v>
      </c>
      <c r="D4641" s="24" t="s">
        <v>3302</v>
      </c>
      <c r="E4641" s="24" t="s">
        <v>3303</v>
      </c>
      <c r="F4641" s="24" t="s">
        <v>13899</v>
      </c>
      <c r="G4641" s="24" t="s">
        <v>13791</v>
      </c>
      <c r="H4641" s="24" t="s">
        <v>15910</v>
      </c>
      <c r="I4641" s="24" t="s">
        <v>16086</v>
      </c>
      <c r="J4641" s="24" t="s">
        <v>16610</v>
      </c>
      <c r="N4641" s="24" t="s">
        <v>4151</v>
      </c>
      <c r="O4641" s="24" t="s">
        <v>3326</v>
      </c>
      <c r="Q4641" s="24" t="s">
        <v>3311</v>
      </c>
      <c r="R4641" s="24" t="s">
        <v>3312</v>
      </c>
      <c r="S4641" s="24" t="s">
        <v>3313</v>
      </c>
    </row>
    <row r="4642" spans="1:19" x14ac:dyDescent="0.25">
      <c r="A4642" s="24" t="s">
        <v>16611</v>
      </c>
      <c r="B4642" s="24">
        <v>95064536</v>
      </c>
      <c r="C4642" s="24">
        <v>22733772</v>
      </c>
      <c r="D4642" s="24" t="s">
        <v>3302</v>
      </c>
      <c r="E4642" s="24" t="s">
        <v>3303</v>
      </c>
      <c r="F4642" s="24" t="s">
        <v>14152</v>
      </c>
      <c r="G4642" s="24" t="s">
        <v>13791</v>
      </c>
      <c r="H4642" s="24" t="s">
        <v>14153</v>
      </c>
      <c r="I4642" s="24" t="s">
        <v>14216</v>
      </c>
      <c r="J4642" s="24" t="s">
        <v>5778</v>
      </c>
      <c r="N4642" s="24" t="s">
        <v>16612</v>
      </c>
      <c r="O4642" s="24" t="s">
        <v>3326</v>
      </c>
      <c r="Q4642" s="24" t="s">
        <v>3311</v>
      </c>
      <c r="R4642" s="24" t="s">
        <v>3327</v>
      </c>
      <c r="S4642" s="24" t="s">
        <v>3313</v>
      </c>
    </row>
    <row r="4643" spans="1:19" x14ac:dyDescent="0.25">
      <c r="A4643" s="24" t="s">
        <v>16613</v>
      </c>
      <c r="B4643" s="24">
        <v>95066338</v>
      </c>
      <c r="C4643" s="24">
        <v>22733832</v>
      </c>
      <c r="D4643" s="24" t="s">
        <v>3302</v>
      </c>
      <c r="E4643" s="24" t="s">
        <v>3303</v>
      </c>
      <c r="F4643" s="24" t="s">
        <v>13899</v>
      </c>
      <c r="G4643" s="24" t="s">
        <v>13791</v>
      </c>
      <c r="H4643" s="24" t="s">
        <v>15223</v>
      </c>
      <c r="I4643" s="24" t="s">
        <v>15323</v>
      </c>
      <c r="J4643" s="24" t="s">
        <v>16614</v>
      </c>
      <c r="N4643" s="24" t="s">
        <v>14026</v>
      </c>
      <c r="O4643" s="24" t="s">
        <v>3326</v>
      </c>
      <c r="Q4643" s="24" t="s">
        <v>3311</v>
      </c>
      <c r="R4643" s="24" t="s">
        <v>3922</v>
      </c>
      <c r="S4643" s="24" t="s">
        <v>3313</v>
      </c>
    </row>
    <row r="4644" spans="1:19" x14ac:dyDescent="0.25">
      <c r="A4644" s="24" t="s">
        <v>16615</v>
      </c>
      <c r="B4644" s="24">
        <v>95066516</v>
      </c>
      <c r="C4644" s="24">
        <v>22733838</v>
      </c>
      <c r="D4644" s="24" t="s">
        <v>3302</v>
      </c>
      <c r="E4644" s="24" t="s">
        <v>3303</v>
      </c>
      <c r="F4644" s="24" t="s">
        <v>13899</v>
      </c>
      <c r="G4644" s="24" t="s">
        <v>13791</v>
      </c>
      <c r="H4644" s="24" t="s">
        <v>15677</v>
      </c>
      <c r="I4644" s="24" t="s">
        <v>16616</v>
      </c>
      <c r="J4644" s="24" t="s">
        <v>16617</v>
      </c>
      <c r="N4644" s="24" t="s">
        <v>15229</v>
      </c>
      <c r="O4644" s="24" t="s">
        <v>3326</v>
      </c>
      <c r="Q4644" s="24" t="s">
        <v>3311</v>
      </c>
      <c r="R4644" s="24" t="s">
        <v>3922</v>
      </c>
      <c r="S4644" s="24" t="s">
        <v>3313</v>
      </c>
    </row>
    <row r="4645" spans="1:19" x14ac:dyDescent="0.25">
      <c r="A4645" s="24" t="s">
        <v>16618</v>
      </c>
      <c r="B4645" s="24">
        <v>95066683</v>
      </c>
      <c r="C4645" s="24">
        <v>22733844</v>
      </c>
      <c r="D4645" s="24" t="s">
        <v>3302</v>
      </c>
      <c r="E4645" s="24" t="s">
        <v>3303</v>
      </c>
      <c r="F4645" s="24" t="s">
        <v>13899</v>
      </c>
      <c r="G4645" s="24" t="s">
        <v>13791</v>
      </c>
      <c r="H4645" s="24" t="s">
        <v>15677</v>
      </c>
      <c r="I4645" s="24" t="s">
        <v>15696</v>
      </c>
      <c r="J4645" s="24" t="s">
        <v>14964</v>
      </c>
      <c r="N4645" s="24" t="s">
        <v>9101</v>
      </c>
      <c r="O4645" s="24" t="s">
        <v>3326</v>
      </c>
      <c r="Q4645" s="24" t="s">
        <v>3311</v>
      </c>
      <c r="R4645" s="24" t="s">
        <v>3922</v>
      </c>
      <c r="S4645" s="24" t="s">
        <v>3313</v>
      </c>
    </row>
    <row r="4646" spans="1:19" x14ac:dyDescent="0.25">
      <c r="A4646" s="24" t="s">
        <v>16619</v>
      </c>
      <c r="B4646" s="24">
        <v>95067314</v>
      </c>
      <c r="C4646" s="24">
        <v>22733859</v>
      </c>
      <c r="D4646" s="24" t="s">
        <v>3302</v>
      </c>
      <c r="E4646" s="24" t="s">
        <v>3303</v>
      </c>
      <c r="F4646" s="24" t="s">
        <v>13899</v>
      </c>
      <c r="G4646" s="24" t="s">
        <v>13791</v>
      </c>
      <c r="H4646" s="24" t="s">
        <v>15910</v>
      </c>
      <c r="I4646" s="24" t="s">
        <v>16589</v>
      </c>
      <c r="J4646" s="24" t="s">
        <v>12913</v>
      </c>
      <c r="N4646" s="24" t="s">
        <v>16620</v>
      </c>
      <c r="O4646" s="24" t="s">
        <v>3326</v>
      </c>
      <c r="Q4646" s="24" t="s">
        <v>3311</v>
      </c>
      <c r="R4646" s="24" t="s">
        <v>3743</v>
      </c>
      <c r="S4646" s="24" t="s">
        <v>3313</v>
      </c>
    </row>
    <row r="4647" spans="1:19" x14ac:dyDescent="0.25">
      <c r="A4647" s="24" t="s">
        <v>16621</v>
      </c>
      <c r="B4647" s="24">
        <v>95067687</v>
      </c>
      <c r="C4647" s="24">
        <v>22733869</v>
      </c>
      <c r="D4647" s="24" t="s">
        <v>3302</v>
      </c>
      <c r="E4647" s="24" t="s">
        <v>3303</v>
      </c>
      <c r="F4647" s="24" t="s">
        <v>13899</v>
      </c>
      <c r="G4647" s="24" t="s">
        <v>13791</v>
      </c>
      <c r="H4647" s="24" t="s">
        <v>15910</v>
      </c>
      <c r="I4647" s="24" t="s">
        <v>15966</v>
      </c>
      <c r="J4647" s="24" t="s">
        <v>16622</v>
      </c>
      <c r="N4647" s="24" t="s">
        <v>15847</v>
      </c>
      <c r="O4647" s="24" t="s">
        <v>3326</v>
      </c>
      <c r="Q4647" s="24" t="s">
        <v>3311</v>
      </c>
      <c r="R4647" s="24" t="s">
        <v>3922</v>
      </c>
      <c r="S4647" s="24" t="s">
        <v>3313</v>
      </c>
    </row>
    <row r="4648" spans="1:19" x14ac:dyDescent="0.25">
      <c r="A4648" s="24" t="s">
        <v>16623</v>
      </c>
      <c r="B4648" s="24">
        <v>95067863</v>
      </c>
      <c r="C4648" s="24">
        <v>22733874</v>
      </c>
      <c r="D4648" s="24" t="s">
        <v>3302</v>
      </c>
      <c r="E4648" s="24" t="s">
        <v>3303</v>
      </c>
      <c r="F4648" s="24" t="s">
        <v>14152</v>
      </c>
      <c r="G4648" s="24" t="s">
        <v>13791</v>
      </c>
      <c r="H4648" s="24" t="s">
        <v>14306</v>
      </c>
      <c r="I4648" s="24" t="s">
        <v>14307</v>
      </c>
      <c r="J4648" s="24" t="s">
        <v>16624</v>
      </c>
      <c r="N4648" s="24" t="s">
        <v>11353</v>
      </c>
      <c r="O4648" s="24" t="s">
        <v>3326</v>
      </c>
      <c r="Q4648" s="24" t="s">
        <v>3311</v>
      </c>
      <c r="R4648" s="24" t="s">
        <v>3922</v>
      </c>
      <c r="S4648" s="24" t="s">
        <v>3313</v>
      </c>
    </row>
    <row r="4649" spans="1:19" x14ac:dyDescent="0.25">
      <c r="A4649" s="24" t="s">
        <v>16625</v>
      </c>
      <c r="B4649" s="24">
        <v>95068073</v>
      </c>
      <c r="C4649" s="24">
        <v>22733880</v>
      </c>
      <c r="D4649" s="24" t="s">
        <v>3302</v>
      </c>
      <c r="E4649" s="24" t="s">
        <v>3303</v>
      </c>
      <c r="F4649" s="24" t="s">
        <v>14152</v>
      </c>
      <c r="G4649" s="24" t="s">
        <v>13791</v>
      </c>
      <c r="H4649" s="24" t="s">
        <v>14306</v>
      </c>
      <c r="I4649" s="24" t="s">
        <v>14307</v>
      </c>
      <c r="J4649" s="24" t="s">
        <v>16626</v>
      </c>
      <c r="N4649" s="24" t="s">
        <v>16627</v>
      </c>
      <c r="O4649" s="24" t="s">
        <v>3326</v>
      </c>
      <c r="Q4649" s="24" t="s">
        <v>3311</v>
      </c>
      <c r="R4649" s="24" t="s">
        <v>3312</v>
      </c>
      <c r="S4649" s="24" t="s">
        <v>3313</v>
      </c>
    </row>
    <row r="4650" spans="1:19" x14ac:dyDescent="0.25">
      <c r="A4650" s="24" t="s">
        <v>16628</v>
      </c>
      <c r="B4650" s="24">
        <v>95069144</v>
      </c>
      <c r="C4650" s="24">
        <v>22733913</v>
      </c>
      <c r="D4650" s="24" t="s">
        <v>3302</v>
      </c>
      <c r="E4650" s="24" t="s">
        <v>3303</v>
      </c>
      <c r="F4650" s="24" t="s">
        <v>14529</v>
      </c>
      <c r="G4650" s="24" t="s">
        <v>13791</v>
      </c>
      <c r="H4650" s="24" t="s">
        <v>14557</v>
      </c>
      <c r="I4650" s="24" t="s">
        <v>14563</v>
      </c>
      <c r="J4650" s="24" t="s">
        <v>3595</v>
      </c>
      <c r="N4650" s="24" t="s">
        <v>16629</v>
      </c>
      <c r="O4650" s="24" t="s">
        <v>3326</v>
      </c>
      <c r="Q4650" s="24" t="s">
        <v>3311</v>
      </c>
      <c r="R4650" s="24" t="s">
        <v>3327</v>
      </c>
      <c r="S4650" s="24" t="s">
        <v>3313</v>
      </c>
    </row>
    <row r="4651" spans="1:19" x14ac:dyDescent="0.25">
      <c r="A4651" s="24" t="s">
        <v>16630</v>
      </c>
      <c r="B4651" s="24">
        <v>95069295</v>
      </c>
      <c r="C4651" s="24">
        <v>22733918</v>
      </c>
      <c r="D4651" s="24" t="s">
        <v>3302</v>
      </c>
      <c r="E4651" s="24" t="s">
        <v>3303</v>
      </c>
      <c r="F4651" s="24" t="s">
        <v>14529</v>
      </c>
      <c r="G4651" s="24" t="s">
        <v>13791</v>
      </c>
      <c r="H4651" s="24" t="s">
        <v>14557</v>
      </c>
      <c r="I4651" s="24" t="s">
        <v>14563</v>
      </c>
      <c r="J4651" s="24" t="s">
        <v>16631</v>
      </c>
      <c r="N4651" s="24" t="s">
        <v>16629</v>
      </c>
      <c r="O4651" s="24" t="s">
        <v>3326</v>
      </c>
      <c r="Q4651" s="24" t="s">
        <v>3311</v>
      </c>
      <c r="R4651" s="24" t="s">
        <v>3327</v>
      </c>
      <c r="S4651" s="24" t="s">
        <v>3313</v>
      </c>
    </row>
    <row r="4652" spans="1:19" x14ac:dyDescent="0.25">
      <c r="A4652" s="24" t="s">
        <v>16632</v>
      </c>
      <c r="B4652" s="24">
        <v>95069901</v>
      </c>
      <c r="C4652" s="24">
        <v>22733941</v>
      </c>
      <c r="D4652" s="24" t="s">
        <v>3302</v>
      </c>
      <c r="E4652" s="24" t="s">
        <v>3303</v>
      </c>
      <c r="F4652" s="24" t="s">
        <v>13992</v>
      </c>
      <c r="G4652" s="24" t="s">
        <v>13791</v>
      </c>
      <c r="H4652" s="24" t="s">
        <v>13997</v>
      </c>
      <c r="I4652" s="24" t="s">
        <v>16633</v>
      </c>
      <c r="J4652" s="24" t="s">
        <v>12233</v>
      </c>
      <c r="N4652" s="24" t="s">
        <v>14010</v>
      </c>
      <c r="O4652" s="24" t="s">
        <v>3326</v>
      </c>
      <c r="Q4652" s="24" t="s">
        <v>3311</v>
      </c>
      <c r="R4652" s="24" t="s">
        <v>3312</v>
      </c>
      <c r="S4652" s="24" t="s">
        <v>3313</v>
      </c>
    </row>
    <row r="4653" spans="1:19" x14ac:dyDescent="0.25">
      <c r="A4653" s="24" t="s">
        <v>16634</v>
      </c>
      <c r="B4653" s="24">
        <v>95070110</v>
      </c>
      <c r="C4653" s="24">
        <v>22733946</v>
      </c>
      <c r="D4653" s="24" t="s">
        <v>3302</v>
      </c>
      <c r="E4653" s="24" t="s">
        <v>3303</v>
      </c>
      <c r="F4653" s="24" t="s">
        <v>13899</v>
      </c>
      <c r="G4653" s="24" t="s">
        <v>13791</v>
      </c>
      <c r="H4653" s="24" t="s">
        <v>16244</v>
      </c>
      <c r="I4653" s="24" t="s">
        <v>16380</v>
      </c>
      <c r="J4653" s="24" t="s">
        <v>11771</v>
      </c>
      <c r="N4653" s="24" t="s">
        <v>4184</v>
      </c>
      <c r="O4653" s="24" t="s">
        <v>3326</v>
      </c>
      <c r="Q4653" s="24" t="s">
        <v>3311</v>
      </c>
      <c r="R4653" s="24" t="s">
        <v>3312</v>
      </c>
      <c r="S4653" s="24" t="s">
        <v>3313</v>
      </c>
    </row>
    <row r="4654" spans="1:19" x14ac:dyDescent="0.25">
      <c r="A4654" s="24" t="s">
        <v>16635</v>
      </c>
      <c r="B4654" s="24">
        <v>95071284</v>
      </c>
      <c r="C4654" s="24">
        <v>22733974</v>
      </c>
      <c r="D4654" s="24" t="s">
        <v>3302</v>
      </c>
      <c r="E4654" s="24" t="s">
        <v>3303</v>
      </c>
      <c r="F4654" s="24" t="s">
        <v>14419</v>
      </c>
      <c r="G4654" s="24" t="s">
        <v>13791</v>
      </c>
      <c r="H4654" s="24" t="s">
        <v>14420</v>
      </c>
      <c r="I4654" s="24" t="s">
        <v>14455</v>
      </c>
      <c r="J4654" s="24" t="s">
        <v>16636</v>
      </c>
      <c r="N4654" s="24" t="s">
        <v>5554</v>
      </c>
      <c r="O4654" s="24" t="s">
        <v>4069</v>
      </c>
      <c r="P4654" s="24" t="s">
        <v>14181</v>
      </c>
    </row>
    <row r="4655" spans="1:19" x14ac:dyDescent="0.25">
      <c r="A4655" s="24" t="s">
        <v>16637</v>
      </c>
      <c r="B4655" s="24">
        <v>95075259</v>
      </c>
      <c r="C4655" s="24">
        <v>22734130</v>
      </c>
      <c r="D4655" s="24" t="s">
        <v>3302</v>
      </c>
      <c r="E4655" s="24" t="s">
        <v>3303</v>
      </c>
      <c r="F4655" s="24" t="s">
        <v>14996</v>
      </c>
      <c r="G4655" s="24" t="s">
        <v>13791</v>
      </c>
      <c r="H4655" s="24" t="s">
        <v>15001</v>
      </c>
      <c r="I4655" s="24" t="s">
        <v>15035</v>
      </c>
      <c r="J4655" s="24" t="s">
        <v>1764</v>
      </c>
      <c r="N4655" s="24" t="s">
        <v>16638</v>
      </c>
      <c r="O4655" s="24" t="s">
        <v>3326</v>
      </c>
      <c r="Q4655" s="24" t="s">
        <v>3311</v>
      </c>
      <c r="R4655" s="24" t="s">
        <v>3743</v>
      </c>
      <c r="S4655" s="24" t="s">
        <v>3313</v>
      </c>
    </row>
    <row r="4656" spans="1:19" x14ac:dyDescent="0.25">
      <c r="A4656" s="24" t="s">
        <v>16639</v>
      </c>
      <c r="B4656" s="24">
        <v>95076112</v>
      </c>
      <c r="C4656" s="24">
        <v>22699738</v>
      </c>
      <c r="D4656" s="24" t="s">
        <v>3302</v>
      </c>
      <c r="E4656" s="24" t="s">
        <v>3303</v>
      </c>
      <c r="F4656" s="24" t="s">
        <v>13899</v>
      </c>
      <c r="G4656" s="24" t="s">
        <v>13791</v>
      </c>
      <c r="H4656" s="24" t="s">
        <v>15223</v>
      </c>
      <c r="I4656" s="24" t="s">
        <v>16640</v>
      </c>
      <c r="J4656" s="24" t="s">
        <v>15814</v>
      </c>
      <c r="N4656" s="24" t="s">
        <v>11353</v>
      </c>
      <c r="O4656" s="24" t="s">
        <v>3326</v>
      </c>
      <c r="Q4656" s="24" t="s">
        <v>3311</v>
      </c>
      <c r="R4656" s="24" t="s">
        <v>3743</v>
      </c>
      <c r="S4656" s="24" t="s">
        <v>3313</v>
      </c>
    </row>
    <row r="4657" spans="1:19" x14ac:dyDescent="0.25">
      <c r="A4657" s="24" t="s">
        <v>16641</v>
      </c>
      <c r="B4657" s="24">
        <v>95076367</v>
      </c>
      <c r="C4657" s="24">
        <v>22703010</v>
      </c>
      <c r="D4657" s="24" t="s">
        <v>3302</v>
      </c>
      <c r="E4657" s="24" t="s">
        <v>3303</v>
      </c>
      <c r="F4657" s="24" t="s">
        <v>13899</v>
      </c>
      <c r="G4657" s="24" t="s">
        <v>13791</v>
      </c>
      <c r="H4657" s="24" t="s">
        <v>15910</v>
      </c>
      <c r="I4657" s="24" t="s">
        <v>16068</v>
      </c>
      <c r="J4657" s="24" t="s">
        <v>4886</v>
      </c>
      <c r="N4657" s="24" t="s">
        <v>14194</v>
      </c>
      <c r="O4657" s="24" t="s">
        <v>3326</v>
      </c>
      <c r="Q4657" s="24" t="s">
        <v>3311</v>
      </c>
      <c r="R4657" s="24" t="s">
        <v>3312</v>
      </c>
      <c r="S4657" s="24" t="s">
        <v>3313</v>
      </c>
    </row>
    <row r="4658" spans="1:19" x14ac:dyDescent="0.25">
      <c r="A4658" s="24" t="s">
        <v>16642</v>
      </c>
      <c r="B4658" s="24">
        <v>95076630</v>
      </c>
      <c r="C4658" s="24">
        <v>103670045</v>
      </c>
      <c r="D4658" s="24" t="s">
        <v>3302</v>
      </c>
      <c r="E4658" s="24" t="s">
        <v>3303</v>
      </c>
      <c r="F4658" s="24" t="s">
        <v>13899</v>
      </c>
      <c r="G4658" s="24" t="s">
        <v>13791</v>
      </c>
      <c r="H4658" s="24" t="s">
        <v>15910</v>
      </c>
      <c r="I4658" s="24" t="s">
        <v>16090</v>
      </c>
      <c r="J4658" s="24" t="s">
        <v>7944</v>
      </c>
      <c r="N4658" s="24" t="s">
        <v>16070</v>
      </c>
      <c r="O4658" s="24" t="s">
        <v>3326</v>
      </c>
      <c r="Q4658" s="24" t="s">
        <v>3311</v>
      </c>
      <c r="R4658" s="24" t="s">
        <v>3312</v>
      </c>
      <c r="S4658" s="24" t="s">
        <v>3313</v>
      </c>
    </row>
    <row r="4659" spans="1:19" x14ac:dyDescent="0.25">
      <c r="A4659" s="24" t="s">
        <v>16643</v>
      </c>
      <c r="B4659" s="24">
        <v>95077305</v>
      </c>
      <c r="C4659" s="24">
        <v>22734184</v>
      </c>
      <c r="D4659" s="24" t="s">
        <v>3302</v>
      </c>
      <c r="E4659" s="24" t="s">
        <v>3303</v>
      </c>
      <c r="F4659" s="24" t="s">
        <v>13899</v>
      </c>
      <c r="G4659" s="24" t="s">
        <v>13791</v>
      </c>
      <c r="H4659" s="24" t="s">
        <v>15910</v>
      </c>
      <c r="I4659" s="24" t="s">
        <v>16039</v>
      </c>
      <c r="J4659" s="24" t="s">
        <v>16644</v>
      </c>
      <c r="N4659" s="24" t="s">
        <v>15728</v>
      </c>
      <c r="O4659" s="24" t="s">
        <v>3326</v>
      </c>
      <c r="Q4659" s="24" t="s">
        <v>3311</v>
      </c>
      <c r="R4659" s="24" t="s">
        <v>3922</v>
      </c>
      <c r="S4659" s="24" t="s">
        <v>3313</v>
      </c>
    </row>
    <row r="4660" spans="1:19" x14ac:dyDescent="0.25">
      <c r="A4660" s="24" t="s">
        <v>16645</v>
      </c>
      <c r="B4660" s="24">
        <v>95080079</v>
      </c>
      <c r="C4660" s="24">
        <v>22699081</v>
      </c>
      <c r="D4660" s="24" t="s">
        <v>3302</v>
      </c>
      <c r="E4660" s="24" t="s">
        <v>3303</v>
      </c>
      <c r="F4660" s="24" t="s">
        <v>13899</v>
      </c>
      <c r="G4660" s="24" t="s">
        <v>13791</v>
      </c>
      <c r="H4660" s="24" t="s">
        <v>15223</v>
      </c>
      <c r="I4660" s="24" t="s">
        <v>15272</v>
      </c>
      <c r="J4660" s="24" t="s">
        <v>8592</v>
      </c>
      <c r="N4660" s="24" t="s">
        <v>16646</v>
      </c>
    </row>
    <row r="4661" spans="1:19" x14ac:dyDescent="0.25">
      <c r="A4661" s="24" t="s">
        <v>16647</v>
      </c>
      <c r="B4661" s="24">
        <v>95093172</v>
      </c>
      <c r="C4661" s="24">
        <v>22734643</v>
      </c>
      <c r="D4661" s="24" t="s">
        <v>3302</v>
      </c>
      <c r="E4661" s="24" t="s">
        <v>3303</v>
      </c>
      <c r="F4661" s="24" t="s">
        <v>13899</v>
      </c>
      <c r="G4661" s="24" t="s">
        <v>13791</v>
      </c>
      <c r="H4661" s="24" t="s">
        <v>15223</v>
      </c>
      <c r="I4661" s="24" t="s">
        <v>16556</v>
      </c>
      <c r="J4661" s="24" t="s">
        <v>16648</v>
      </c>
      <c r="N4661" s="24" t="s">
        <v>14194</v>
      </c>
      <c r="O4661" s="24" t="s">
        <v>3326</v>
      </c>
      <c r="Q4661" s="24" t="s">
        <v>3311</v>
      </c>
      <c r="R4661" s="24" t="s">
        <v>3312</v>
      </c>
      <c r="S4661" s="24" t="s">
        <v>3313</v>
      </c>
    </row>
    <row r="4662" spans="1:19" x14ac:dyDescent="0.25">
      <c r="A4662" s="24" t="s">
        <v>16649</v>
      </c>
      <c r="B4662" s="24">
        <v>95094030</v>
      </c>
      <c r="C4662" s="24">
        <v>22734667</v>
      </c>
      <c r="D4662" s="24" t="s">
        <v>3302</v>
      </c>
      <c r="E4662" s="24" t="s">
        <v>3303</v>
      </c>
      <c r="F4662" s="24" t="s">
        <v>14529</v>
      </c>
      <c r="G4662" s="24" t="s">
        <v>13791</v>
      </c>
      <c r="H4662" s="24" t="s">
        <v>14750</v>
      </c>
      <c r="I4662" s="24" t="s">
        <v>14783</v>
      </c>
      <c r="J4662" s="24" t="s">
        <v>4019</v>
      </c>
      <c r="N4662" s="24" t="s">
        <v>16650</v>
      </c>
      <c r="O4662" s="24" t="s">
        <v>3326</v>
      </c>
      <c r="Q4662" s="24" t="s">
        <v>3311</v>
      </c>
      <c r="R4662" s="24" t="s">
        <v>3922</v>
      </c>
      <c r="S4662" s="24" t="s">
        <v>3313</v>
      </c>
    </row>
    <row r="4663" spans="1:19" x14ac:dyDescent="0.25">
      <c r="A4663" s="24" t="s">
        <v>16651</v>
      </c>
      <c r="B4663" s="24">
        <v>95094948</v>
      </c>
      <c r="C4663" s="24">
        <v>22734687</v>
      </c>
      <c r="D4663" s="24" t="s">
        <v>3302</v>
      </c>
      <c r="E4663" s="24" t="s">
        <v>3303</v>
      </c>
      <c r="F4663" s="24" t="s">
        <v>13899</v>
      </c>
      <c r="G4663" s="24" t="s">
        <v>13791</v>
      </c>
      <c r="H4663" s="24" t="s">
        <v>16129</v>
      </c>
      <c r="I4663" s="24" t="s">
        <v>16541</v>
      </c>
      <c r="J4663" s="24" t="s">
        <v>16652</v>
      </c>
      <c r="N4663" s="24" t="s">
        <v>16653</v>
      </c>
      <c r="O4663" s="24" t="s">
        <v>3326</v>
      </c>
      <c r="Q4663" s="24" t="s">
        <v>3311</v>
      </c>
      <c r="R4663" s="24" t="s">
        <v>3312</v>
      </c>
      <c r="S4663" s="24" t="s">
        <v>3313</v>
      </c>
    </row>
    <row r="4664" spans="1:19" x14ac:dyDescent="0.25">
      <c r="A4664" s="24" t="s">
        <v>16654</v>
      </c>
      <c r="B4664" s="24">
        <v>95105953</v>
      </c>
      <c r="C4664" s="24">
        <v>22735207</v>
      </c>
      <c r="D4664" s="24" t="s">
        <v>3302</v>
      </c>
      <c r="E4664" s="24" t="s">
        <v>3303</v>
      </c>
      <c r="F4664" s="24" t="s">
        <v>14152</v>
      </c>
      <c r="G4664" s="24" t="s">
        <v>13791</v>
      </c>
      <c r="H4664" s="24" t="s">
        <v>14243</v>
      </c>
      <c r="I4664" s="24" t="s">
        <v>14244</v>
      </c>
      <c r="J4664" s="24" t="s">
        <v>16655</v>
      </c>
      <c r="N4664" s="24" t="s">
        <v>14003</v>
      </c>
      <c r="O4664" s="24" t="s">
        <v>3326</v>
      </c>
      <c r="Q4664" s="24" t="s">
        <v>3311</v>
      </c>
      <c r="R4664" s="24" t="s">
        <v>3922</v>
      </c>
      <c r="S4664" s="24" t="s">
        <v>3313</v>
      </c>
    </row>
    <row r="4665" spans="1:19" x14ac:dyDescent="0.25">
      <c r="A4665" s="24" t="s">
        <v>16656</v>
      </c>
      <c r="B4665" s="24">
        <v>95108021</v>
      </c>
      <c r="C4665" s="24">
        <v>22735320</v>
      </c>
      <c r="D4665" s="24" t="s">
        <v>3302</v>
      </c>
      <c r="E4665" s="24" t="s">
        <v>3303</v>
      </c>
      <c r="F4665" s="24" t="s">
        <v>13899</v>
      </c>
      <c r="G4665" s="24" t="s">
        <v>13791</v>
      </c>
      <c r="H4665" s="24" t="s">
        <v>16244</v>
      </c>
      <c r="I4665" s="24" t="s">
        <v>16380</v>
      </c>
      <c r="J4665" s="24" t="s">
        <v>16657</v>
      </c>
      <c r="N4665" s="24" t="s">
        <v>16658</v>
      </c>
      <c r="O4665" s="24" t="s">
        <v>3326</v>
      </c>
      <c r="Q4665" s="24" t="s">
        <v>3311</v>
      </c>
      <c r="R4665" s="24" t="s">
        <v>3743</v>
      </c>
      <c r="S4665" s="24" t="s">
        <v>3313</v>
      </c>
    </row>
    <row r="4666" spans="1:19" x14ac:dyDescent="0.25">
      <c r="A4666" s="24" t="s">
        <v>16659</v>
      </c>
      <c r="B4666" s="24">
        <v>95112394</v>
      </c>
      <c r="C4666" s="24">
        <v>22735467</v>
      </c>
      <c r="D4666" s="24" t="s">
        <v>3302</v>
      </c>
      <c r="E4666" s="24" t="s">
        <v>3303</v>
      </c>
      <c r="F4666" s="24" t="s">
        <v>13899</v>
      </c>
      <c r="G4666" s="24" t="s">
        <v>13791</v>
      </c>
      <c r="H4666" s="24" t="s">
        <v>15677</v>
      </c>
      <c r="I4666" s="24" t="s">
        <v>16660</v>
      </c>
      <c r="J4666" s="24" t="s">
        <v>16661</v>
      </c>
      <c r="N4666" s="24" t="s">
        <v>14191</v>
      </c>
      <c r="O4666" s="24" t="s">
        <v>3310</v>
      </c>
      <c r="P4666" s="24" t="s">
        <v>7587</v>
      </c>
      <c r="Q4666" s="24" t="s">
        <v>3311</v>
      </c>
      <c r="R4666" s="24" t="s">
        <v>3743</v>
      </c>
      <c r="S4666" s="24" t="s">
        <v>3313</v>
      </c>
    </row>
    <row r="4667" spans="1:19" x14ac:dyDescent="0.25">
      <c r="A4667" s="24" t="s">
        <v>16662</v>
      </c>
      <c r="B4667" s="24">
        <v>95112610</v>
      </c>
      <c r="C4667" s="24">
        <v>22735473</v>
      </c>
      <c r="D4667" s="24" t="s">
        <v>3302</v>
      </c>
      <c r="E4667" s="24" t="s">
        <v>3303</v>
      </c>
      <c r="F4667" s="24" t="s">
        <v>13899</v>
      </c>
      <c r="G4667" s="24" t="s">
        <v>13791</v>
      </c>
      <c r="H4667" s="24" t="s">
        <v>15677</v>
      </c>
      <c r="I4667" s="24" t="s">
        <v>16660</v>
      </c>
      <c r="J4667" s="24" t="s">
        <v>6217</v>
      </c>
      <c r="N4667" s="24" t="s">
        <v>16663</v>
      </c>
      <c r="O4667" s="24" t="s">
        <v>3326</v>
      </c>
      <c r="Q4667" s="24" t="s">
        <v>3311</v>
      </c>
      <c r="R4667" s="24" t="s">
        <v>3743</v>
      </c>
      <c r="S4667" s="24" t="s">
        <v>3313</v>
      </c>
    </row>
    <row r="4668" spans="1:19" x14ac:dyDescent="0.25">
      <c r="A4668" s="24" t="s">
        <v>16664</v>
      </c>
      <c r="B4668" s="24">
        <v>95112781</v>
      </c>
      <c r="C4668" s="24">
        <v>22735479</v>
      </c>
      <c r="D4668" s="24" t="s">
        <v>3302</v>
      </c>
      <c r="E4668" s="24" t="s">
        <v>3303</v>
      </c>
      <c r="F4668" s="24" t="s">
        <v>13899</v>
      </c>
      <c r="G4668" s="24" t="s">
        <v>13791</v>
      </c>
      <c r="H4668" s="24" t="s">
        <v>15677</v>
      </c>
      <c r="I4668" s="24" t="s">
        <v>16660</v>
      </c>
      <c r="J4668" s="24" t="s">
        <v>13030</v>
      </c>
      <c r="N4668" s="24" t="s">
        <v>16665</v>
      </c>
      <c r="O4668" s="24" t="s">
        <v>3326</v>
      </c>
      <c r="Q4668" s="24" t="s">
        <v>3311</v>
      </c>
      <c r="R4668" s="24" t="s">
        <v>3743</v>
      </c>
      <c r="S4668" s="24" t="s">
        <v>3313</v>
      </c>
    </row>
    <row r="4669" spans="1:19" x14ac:dyDescent="0.25">
      <c r="A4669" s="24" t="s">
        <v>16666</v>
      </c>
      <c r="B4669" s="24">
        <v>95112952</v>
      </c>
      <c r="C4669" s="24">
        <v>22735485</v>
      </c>
      <c r="D4669" s="24" t="s">
        <v>3302</v>
      </c>
      <c r="E4669" s="24" t="s">
        <v>3303</v>
      </c>
      <c r="F4669" s="24" t="s">
        <v>13899</v>
      </c>
      <c r="G4669" s="24" t="s">
        <v>13791</v>
      </c>
      <c r="H4669" s="24" t="s">
        <v>15677</v>
      </c>
      <c r="I4669" s="24" t="s">
        <v>16660</v>
      </c>
      <c r="J4669" s="24" t="s">
        <v>16614</v>
      </c>
      <c r="N4669" s="24" t="s">
        <v>14391</v>
      </c>
      <c r="O4669" s="24" t="s">
        <v>3326</v>
      </c>
      <c r="Q4669" s="24" t="s">
        <v>3311</v>
      </c>
      <c r="R4669" s="24" t="s">
        <v>3743</v>
      </c>
      <c r="S4669" s="24" t="s">
        <v>3313</v>
      </c>
    </row>
    <row r="4670" spans="1:19" x14ac:dyDescent="0.25">
      <c r="A4670" s="24" t="s">
        <v>16667</v>
      </c>
      <c r="B4670" s="24">
        <v>95113276</v>
      </c>
      <c r="C4670" s="24">
        <v>22735497</v>
      </c>
      <c r="D4670" s="24" t="s">
        <v>3302</v>
      </c>
      <c r="E4670" s="24" t="s">
        <v>3303</v>
      </c>
      <c r="F4670" s="24" t="s">
        <v>13899</v>
      </c>
      <c r="G4670" s="24" t="s">
        <v>13791</v>
      </c>
      <c r="H4670" s="24" t="s">
        <v>15677</v>
      </c>
      <c r="I4670" s="24" t="s">
        <v>16660</v>
      </c>
      <c r="J4670" s="24" t="s">
        <v>10443</v>
      </c>
      <c r="N4670" s="24" t="s">
        <v>15286</v>
      </c>
      <c r="O4670" s="24" t="s">
        <v>3326</v>
      </c>
      <c r="Q4670" s="24" t="s">
        <v>3311</v>
      </c>
      <c r="R4670" s="24" t="s">
        <v>3743</v>
      </c>
      <c r="S4670" s="24" t="s">
        <v>3313</v>
      </c>
    </row>
    <row r="4671" spans="1:19" x14ac:dyDescent="0.25">
      <c r="A4671" s="24" t="s">
        <v>16668</v>
      </c>
      <c r="B4671" s="24">
        <v>95113871</v>
      </c>
      <c r="C4671" s="24">
        <v>22735520</v>
      </c>
      <c r="D4671" s="24" t="s">
        <v>3302</v>
      </c>
      <c r="E4671" s="24" t="s">
        <v>3303</v>
      </c>
      <c r="F4671" s="24" t="s">
        <v>14996</v>
      </c>
      <c r="G4671" s="24" t="s">
        <v>13791</v>
      </c>
      <c r="H4671" s="24" t="s">
        <v>15001</v>
      </c>
      <c r="I4671" s="24" t="s">
        <v>15066</v>
      </c>
      <c r="J4671" s="24" t="s">
        <v>16669</v>
      </c>
      <c r="N4671" s="24" t="s">
        <v>16670</v>
      </c>
      <c r="O4671" s="24" t="s">
        <v>3326</v>
      </c>
      <c r="Q4671" s="24" t="s">
        <v>3311</v>
      </c>
      <c r="R4671" s="24" t="s">
        <v>3743</v>
      </c>
      <c r="S4671" s="24" t="s">
        <v>3313</v>
      </c>
    </row>
    <row r="4672" spans="1:19" x14ac:dyDescent="0.25">
      <c r="A4672" s="24" t="s">
        <v>16671</v>
      </c>
      <c r="B4672" s="24">
        <v>95114477</v>
      </c>
      <c r="C4672" s="24">
        <v>22735551</v>
      </c>
      <c r="D4672" s="24" t="s">
        <v>3302</v>
      </c>
      <c r="E4672" s="24" t="s">
        <v>3303</v>
      </c>
      <c r="F4672" s="24" t="s">
        <v>14419</v>
      </c>
      <c r="G4672" s="24" t="s">
        <v>13791</v>
      </c>
      <c r="H4672" s="24" t="s">
        <v>14420</v>
      </c>
      <c r="I4672" s="24" t="s">
        <v>14443</v>
      </c>
      <c r="J4672" s="24" t="s">
        <v>16672</v>
      </c>
      <c r="N4672" s="24" t="s">
        <v>14048</v>
      </c>
      <c r="O4672" s="24" t="s">
        <v>3326</v>
      </c>
      <c r="Q4672" s="24" t="s">
        <v>3311</v>
      </c>
      <c r="R4672" s="24" t="s">
        <v>3743</v>
      </c>
      <c r="S4672" s="24" t="s">
        <v>3313</v>
      </c>
    </row>
    <row r="4673" spans="1:19" x14ac:dyDescent="0.25">
      <c r="A4673" s="24" t="s">
        <v>16673</v>
      </c>
      <c r="B4673" s="24">
        <v>95125459</v>
      </c>
      <c r="C4673" s="24">
        <v>22736158</v>
      </c>
      <c r="D4673" s="24" t="s">
        <v>3302</v>
      </c>
      <c r="E4673" s="24" t="s">
        <v>3303</v>
      </c>
      <c r="F4673" s="24" t="s">
        <v>13899</v>
      </c>
      <c r="G4673" s="24" t="s">
        <v>13791</v>
      </c>
      <c r="H4673" s="24" t="s">
        <v>15677</v>
      </c>
      <c r="I4673" s="24" t="s">
        <v>15857</v>
      </c>
      <c r="J4673" s="24" t="s">
        <v>16674</v>
      </c>
      <c r="N4673" s="24" t="s">
        <v>15895</v>
      </c>
      <c r="O4673" s="24" t="s">
        <v>3326</v>
      </c>
      <c r="Q4673" s="24" t="s">
        <v>3311</v>
      </c>
      <c r="R4673" s="24" t="s">
        <v>3922</v>
      </c>
      <c r="S4673" s="24" t="s">
        <v>3313</v>
      </c>
    </row>
    <row r="4674" spans="1:19" x14ac:dyDescent="0.25">
      <c r="A4674" s="24" t="s">
        <v>16675</v>
      </c>
      <c r="B4674" s="24">
        <v>95125784</v>
      </c>
      <c r="C4674" s="24">
        <v>22736168</v>
      </c>
      <c r="D4674" s="24" t="s">
        <v>3302</v>
      </c>
      <c r="E4674" s="24" t="s">
        <v>3303</v>
      </c>
      <c r="F4674" s="24" t="s">
        <v>13899</v>
      </c>
      <c r="G4674" s="24" t="s">
        <v>13791</v>
      </c>
      <c r="H4674" s="24" t="s">
        <v>15677</v>
      </c>
      <c r="I4674" s="24" t="s">
        <v>15857</v>
      </c>
      <c r="J4674" s="24" t="s">
        <v>16676</v>
      </c>
      <c r="N4674" s="24" t="s">
        <v>15808</v>
      </c>
      <c r="O4674" s="24" t="s">
        <v>3326</v>
      </c>
      <c r="Q4674" s="24" t="s">
        <v>3311</v>
      </c>
      <c r="R4674" s="24" t="s">
        <v>3922</v>
      </c>
      <c r="S4674" s="24" t="s">
        <v>3313</v>
      </c>
    </row>
    <row r="4675" spans="1:19" x14ac:dyDescent="0.25">
      <c r="A4675" s="24" t="s">
        <v>16677</v>
      </c>
      <c r="B4675" s="24">
        <v>95127238</v>
      </c>
      <c r="C4675" s="24">
        <v>22736188</v>
      </c>
      <c r="D4675" s="24" t="s">
        <v>3302</v>
      </c>
      <c r="E4675" s="24" t="s">
        <v>3303</v>
      </c>
      <c r="F4675" s="24" t="s">
        <v>13899</v>
      </c>
      <c r="G4675" s="24" t="s">
        <v>13791</v>
      </c>
      <c r="H4675" s="24" t="s">
        <v>16129</v>
      </c>
      <c r="I4675" s="24" t="s">
        <v>16541</v>
      </c>
      <c r="J4675" s="24" t="s">
        <v>16678</v>
      </c>
      <c r="N4675" s="24" t="s">
        <v>16679</v>
      </c>
    </row>
    <row r="4676" spans="1:19" x14ac:dyDescent="0.25">
      <c r="A4676" s="24" t="s">
        <v>16680</v>
      </c>
      <c r="B4676" s="24">
        <v>95128440</v>
      </c>
      <c r="C4676" s="24">
        <v>22736238</v>
      </c>
      <c r="D4676" s="24" t="s">
        <v>3302</v>
      </c>
      <c r="E4676" s="24" t="s">
        <v>3303</v>
      </c>
      <c r="F4676" s="24" t="s">
        <v>14350</v>
      </c>
      <c r="G4676" s="24" t="s">
        <v>13791</v>
      </c>
      <c r="H4676" s="24" t="s">
        <v>14351</v>
      </c>
      <c r="I4676" s="24" t="s">
        <v>14355</v>
      </c>
      <c r="J4676" s="24" t="s">
        <v>9151</v>
      </c>
      <c r="N4676" s="24" t="s">
        <v>12153</v>
      </c>
      <c r="O4676" s="24" t="s">
        <v>3326</v>
      </c>
      <c r="Q4676" s="24" t="s">
        <v>3311</v>
      </c>
      <c r="R4676" s="24" t="s">
        <v>3922</v>
      </c>
      <c r="S4676" s="24" t="s">
        <v>3313</v>
      </c>
    </row>
    <row r="4677" spans="1:19" x14ac:dyDescent="0.25">
      <c r="A4677" s="24" t="s">
        <v>16681</v>
      </c>
      <c r="B4677" s="24">
        <v>95128829</v>
      </c>
      <c r="C4677" s="24">
        <v>22736251</v>
      </c>
      <c r="D4677" s="24" t="s">
        <v>3302</v>
      </c>
      <c r="E4677" s="24" t="s">
        <v>3303</v>
      </c>
      <c r="F4677" s="24" t="s">
        <v>14350</v>
      </c>
      <c r="G4677" s="24" t="s">
        <v>13791</v>
      </c>
      <c r="H4677" s="24" t="s">
        <v>14351</v>
      </c>
      <c r="I4677" s="24" t="s">
        <v>14355</v>
      </c>
      <c r="J4677" s="24" t="s">
        <v>5564</v>
      </c>
      <c r="N4677" s="24" t="s">
        <v>16682</v>
      </c>
      <c r="O4677" s="24" t="s">
        <v>3326</v>
      </c>
      <c r="Q4677" s="24" t="s">
        <v>3311</v>
      </c>
      <c r="R4677" s="24" t="s">
        <v>3922</v>
      </c>
      <c r="S4677" s="24" t="s">
        <v>3313</v>
      </c>
    </row>
    <row r="4678" spans="1:19" x14ac:dyDescent="0.25">
      <c r="A4678" s="24" t="s">
        <v>16683</v>
      </c>
      <c r="B4678" s="24">
        <v>95129175</v>
      </c>
      <c r="C4678" s="24">
        <v>22736273</v>
      </c>
      <c r="D4678" s="24" t="s">
        <v>3302</v>
      </c>
      <c r="E4678" s="24" t="s">
        <v>3303</v>
      </c>
      <c r="F4678" s="24" t="s">
        <v>13899</v>
      </c>
      <c r="G4678" s="24" t="s">
        <v>13791</v>
      </c>
      <c r="H4678" s="24" t="s">
        <v>16244</v>
      </c>
      <c r="I4678" s="24" t="s">
        <v>16374</v>
      </c>
      <c r="J4678" s="24" t="s">
        <v>16684</v>
      </c>
      <c r="N4678" s="24" t="s">
        <v>16372</v>
      </c>
      <c r="O4678" s="24" t="s">
        <v>3326</v>
      </c>
      <c r="Q4678" s="24" t="s">
        <v>3311</v>
      </c>
      <c r="R4678" s="24" t="s">
        <v>3312</v>
      </c>
      <c r="S4678" s="24" t="s">
        <v>3313</v>
      </c>
    </row>
    <row r="4679" spans="1:19" x14ac:dyDescent="0.25">
      <c r="A4679" s="24" t="s">
        <v>16685</v>
      </c>
      <c r="B4679" s="24">
        <v>95130607</v>
      </c>
      <c r="C4679" s="24">
        <v>22736320</v>
      </c>
      <c r="D4679" s="24" t="s">
        <v>3302</v>
      </c>
      <c r="E4679" s="24" t="s">
        <v>3303</v>
      </c>
      <c r="F4679" s="24" t="s">
        <v>14092</v>
      </c>
      <c r="G4679" s="24" t="s">
        <v>13791</v>
      </c>
      <c r="H4679" s="24" t="s">
        <v>14100</v>
      </c>
      <c r="I4679" s="24" t="s">
        <v>14139</v>
      </c>
      <c r="J4679" s="24" t="s">
        <v>14343</v>
      </c>
      <c r="N4679" s="24" t="s">
        <v>15033</v>
      </c>
      <c r="O4679" s="24" t="s">
        <v>3326</v>
      </c>
      <c r="Q4679" s="24" t="s">
        <v>3311</v>
      </c>
      <c r="R4679" s="24" t="s">
        <v>3312</v>
      </c>
      <c r="S4679" s="24" t="s">
        <v>3313</v>
      </c>
    </row>
    <row r="4680" spans="1:19" x14ac:dyDescent="0.25">
      <c r="A4680" s="24" t="s">
        <v>16686</v>
      </c>
      <c r="B4680" s="24">
        <v>95135456</v>
      </c>
      <c r="C4680" s="24">
        <v>22736488</v>
      </c>
      <c r="D4680" s="24" t="s">
        <v>3302</v>
      </c>
      <c r="E4680" s="24" t="s">
        <v>3303</v>
      </c>
      <c r="F4680" s="24" t="s">
        <v>13899</v>
      </c>
      <c r="G4680" s="24" t="s">
        <v>13791</v>
      </c>
      <c r="H4680" s="24" t="s">
        <v>15223</v>
      </c>
      <c r="I4680" s="24" t="s">
        <v>15337</v>
      </c>
      <c r="J4680" s="24" t="s">
        <v>10698</v>
      </c>
      <c r="N4680" s="24" t="s">
        <v>15310</v>
      </c>
      <c r="O4680" s="24" t="s">
        <v>3326</v>
      </c>
      <c r="Q4680" s="24" t="s">
        <v>3311</v>
      </c>
      <c r="R4680" s="24" t="s">
        <v>3312</v>
      </c>
      <c r="S4680" s="24" t="s">
        <v>3313</v>
      </c>
    </row>
    <row r="4681" spans="1:19" x14ac:dyDescent="0.25">
      <c r="A4681" s="24" t="s">
        <v>16687</v>
      </c>
      <c r="B4681" s="24">
        <v>95137406</v>
      </c>
      <c r="C4681" s="24">
        <v>22736557</v>
      </c>
      <c r="D4681" s="24" t="s">
        <v>3302</v>
      </c>
      <c r="E4681" s="24" t="s">
        <v>3303</v>
      </c>
      <c r="F4681" s="24" t="s">
        <v>14529</v>
      </c>
      <c r="G4681" s="24" t="s">
        <v>13791</v>
      </c>
      <c r="H4681" s="24" t="s">
        <v>14557</v>
      </c>
      <c r="I4681" s="24" t="s">
        <v>14563</v>
      </c>
      <c r="J4681" s="24" t="s">
        <v>16688</v>
      </c>
      <c r="N4681" s="24" t="s">
        <v>16689</v>
      </c>
      <c r="O4681" s="24" t="s">
        <v>3326</v>
      </c>
      <c r="Q4681" s="24" t="s">
        <v>3311</v>
      </c>
      <c r="R4681" s="24" t="s">
        <v>3922</v>
      </c>
      <c r="S4681" s="24" t="s">
        <v>3313</v>
      </c>
    </row>
    <row r="4682" spans="1:19" x14ac:dyDescent="0.25">
      <c r="A4682" s="24" t="s">
        <v>16690</v>
      </c>
      <c r="B4682" s="24">
        <v>95141387</v>
      </c>
      <c r="C4682" s="24">
        <v>45092100</v>
      </c>
      <c r="D4682" s="24" t="s">
        <v>3302</v>
      </c>
      <c r="E4682" s="24" t="s">
        <v>3303</v>
      </c>
      <c r="F4682" s="24" t="s">
        <v>14035</v>
      </c>
      <c r="G4682" s="24" t="s">
        <v>13791</v>
      </c>
      <c r="H4682" s="24" t="s">
        <v>14036</v>
      </c>
      <c r="I4682" s="24" t="s">
        <v>14075</v>
      </c>
      <c r="J4682" s="24" t="s">
        <v>16691</v>
      </c>
      <c r="N4682" s="24" t="s">
        <v>4916</v>
      </c>
      <c r="O4682" s="24" t="s">
        <v>3316</v>
      </c>
      <c r="P4682" s="24" t="s">
        <v>16493</v>
      </c>
      <c r="Q4682" s="24" t="s">
        <v>3311</v>
      </c>
      <c r="R4682" s="24" t="s">
        <v>3312</v>
      </c>
      <c r="S4682" s="24" t="s">
        <v>3313</v>
      </c>
    </row>
    <row r="4683" spans="1:19" x14ac:dyDescent="0.25">
      <c r="A4683" s="24" t="s">
        <v>16692</v>
      </c>
      <c r="B4683" s="24">
        <v>95143387</v>
      </c>
      <c r="C4683" s="24">
        <v>45354964</v>
      </c>
      <c r="D4683" s="24" t="s">
        <v>3302</v>
      </c>
      <c r="E4683" s="24" t="s">
        <v>3303</v>
      </c>
      <c r="F4683" s="24" t="s">
        <v>15090</v>
      </c>
      <c r="G4683" s="24" t="s">
        <v>13791</v>
      </c>
      <c r="H4683" s="24" t="s">
        <v>15091</v>
      </c>
      <c r="I4683" s="24" t="s">
        <v>15117</v>
      </c>
      <c r="J4683" s="24" t="s">
        <v>16693</v>
      </c>
      <c r="N4683" s="24" t="s">
        <v>16694</v>
      </c>
      <c r="O4683" s="24" t="s">
        <v>3326</v>
      </c>
      <c r="Q4683" s="24" t="s">
        <v>3311</v>
      </c>
      <c r="R4683" s="24" t="s">
        <v>3922</v>
      </c>
      <c r="S4683" s="24" t="s">
        <v>3313</v>
      </c>
    </row>
    <row r="4684" spans="1:19" x14ac:dyDescent="0.25">
      <c r="A4684" s="24" t="s">
        <v>16695</v>
      </c>
      <c r="B4684" s="24">
        <v>95146371</v>
      </c>
      <c r="C4684" s="24">
        <v>45359046</v>
      </c>
      <c r="D4684" s="24" t="s">
        <v>3302</v>
      </c>
      <c r="E4684" s="24" t="s">
        <v>3303</v>
      </c>
      <c r="F4684" s="24" t="s">
        <v>14152</v>
      </c>
      <c r="G4684" s="24" t="s">
        <v>13791</v>
      </c>
      <c r="H4684" s="24" t="s">
        <v>14306</v>
      </c>
      <c r="I4684" s="24" t="s">
        <v>14323</v>
      </c>
      <c r="J4684" s="24" t="s">
        <v>10443</v>
      </c>
      <c r="N4684" s="24" t="s">
        <v>7911</v>
      </c>
      <c r="O4684" s="24" t="s">
        <v>3310</v>
      </c>
      <c r="P4684" s="24" t="s">
        <v>14181</v>
      </c>
      <c r="Q4684" s="24" t="s">
        <v>3311</v>
      </c>
      <c r="R4684" s="24" t="s">
        <v>3312</v>
      </c>
      <c r="S4684" s="24" t="s">
        <v>3313</v>
      </c>
    </row>
    <row r="4685" spans="1:19" x14ac:dyDescent="0.25">
      <c r="A4685" s="24" t="s">
        <v>16696</v>
      </c>
      <c r="B4685" s="24">
        <v>95146640</v>
      </c>
      <c r="C4685" s="24">
        <v>45359050</v>
      </c>
      <c r="D4685" s="24" t="s">
        <v>3302</v>
      </c>
      <c r="E4685" s="24" t="s">
        <v>3303</v>
      </c>
      <c r="F4685" s="24" t="s">
        <v>14152</v>
      </c>
      <c r="G4685" s="24" t="s">
        <v>13791</v>
      </c>
      <c r="H4685" s="24" t="s">
        <v>14306</v>
      </c>
      <c r="I4685" s="24" t="s">
        <v>14323</v>
      </c>
      <c r="J4685" s="24" t="s">
        <v>11573</v>
      </c>
      <c r="N4685" s="24" t="s">
        <v>16697</v>
      </c>
      <c r="O4685" s="24" t="s">
        <v>4069</v>
      </c>
      <c r="P4685" s="24" t="s">
        <v>16493</v>
      </c>
      <c r="Q4685" s="24" t="s">
        <v>3311</v>
      </c>
      <c r="R4685" s="24" t="s">
        <v>3312</v>
      </c>
      <c r="S4685" s="24" t="s">
        <v>3313</v>
      </c>
    </row>
    <row r="4686" spans="1:19" x14ac:dyDescent="0.25">
      <c r="A4686" s="24" t="s">
        <v>16698</v>
      </c>
      <c r="B4686" s="24">
        <v>95147583</v>
      </c>
      <c r="C4686" s="24">
        <v>45401688</v>
      </c>
      <c r="D4686" s="24" t="s">
        <v>3302</v>
      </c>
      <c r="E4686" s="24" t="s">
        <v>3303</v>
      </c>
      <c r="F4686" s="24" t="s">
        <v>14529</v>
      </c>
      <c r="G4686" s="24" t="s">
        <v>13791</v>
      </c>
      <c r="H4686" s="24" t="s">
        <v>14750</v>
      </c>
      <c r="I4686" s="24" t="s">
        <v>16460</v>
      </c>
      <c r="J4686" s="24" t="s">
        <v>12319</v>
      </c>
      <c r="N4686" s="24" t="s">
        <v>14589</v>
      </c>
      <c r="O4686" s="24" t="s">
        <v>3326</v>
      </c>
      <c r="Q4686" s="24" t="s">
        <v>3311</v>
      </c>
      <c r="R4686" s="24" t="s">
        <v>3922</v>
      </c>
      <c r="S4686" s="24" t="s">
        <v>3313</v>
      </c>
    </row>
    <row r="4687" spans="1:19" x14ac:dyDescent="0.25">
      <c r="A4687" s="24" t="s">
        <v>16699</v>
      </c>
      <c r="B4687" s="24">
        <v>95149721</v>
      </c>
      <c r="C4687" s="24">
        <v>45422115</v>
      </c>
      <c r="D4687" s="24" t="s">
        <v>3302</v>
      </c>
      <c r="E4687" s="24" t="s">
        <v>3303</v>
      </c>
      <c r="F4687" s="24" t="s">
        <v>14419</v>
      </c>
      <c r="G4687" s="24" t="s">
        <v>13791</v>
      </c>
      <c r="H4687" s="24" t="s">
        <v>14420</v>
      </c>
      <c r="I4687" s="24" t="s">
        <v>14455</v>
      </c>
      <c r="J4687" s="24" t="s">
        <v>8145</v>
      </c>
      <c r="N4687" s="24" t="s">
        <v>14048</v>
      </c>
      <c r="O4687" s="24" t="s">
        <v>3326</v>
      </c>
      <c r="Q4687" s="24" t="s">
        <v>3311</v>
      </c>
      <c r="R4687" s="24" t="s">
        <v>3312</v>
      </c>
      <c r="S4687" s="24" t="s">
        <v>3313</v>
      </c>
    </row>
    <row r="4688" spans="1:19" x14ac:dyDescent="0.25">
      <c r="A4688" s="24" t="s">
        <v>16700</v>
      </c>
      <c r="B4688" s="24">
        <v>95149950</v>
      </c>
      <c r="C4688" s="24">
        <v>45422118</v>
      </c>
      <c r="D4688" s="24" t="s">
        <v>3302</v>
      </c>
      <c r="E4688" s="24" t="s">
        <v>3303</v>
      </c>
      <c r="F4688" s="24" t="s">
        <v>14419</v>
      </c>
      <c r="G4688" s="24" t="s">
        <v>13791</v>
      </c>
      <c r="H4688" s="24" t="s">
        <v>14420</v>
      </c>
      <c r="I4688" s="24" t="s">
        <v>14455</v>
      </c>
      <c r="J4688" s="24" t="s">
        <v>16701</v>
      </c>
      <c r="N4688" s="24" t="s">
        <v>15624</v>
      </c>
      <c r="O4688" s="24" t="s">
        <v>4069</v>
      </c>
      <c r="P4688" s="24" t="s">
        <v>10822</v>
      </c>
      <c r="Q4688" s="24" t="s">
        <v>3311</v>
      </c>
      <c r="R4688" s="24" t="s">
        <v>3312</v>
      </c>
      <c r="S4688" s="24" t="s">
        <v>3313</v>
      </c>
    </row>
    <row r="4689" spans="1:19" x14ac:dyDescent="0.25">
      <c r="A4689" s="24" t="s">
        <v>16702</v>
      </c>
      <c r="B4689" s="24">
        <v>95150205</v>
      </c>
      <c r="C4689" s="24">
        <v>45422133</v>
      </c>
      <c r="D4689" s="24" t="s">
        <v>3302</v>
      </c>
      <c r="E4689" s="24" t="s">
        <v>3303</v>
      </c>
      <c r="F4689" s="24" t="s">
        <v>14419</v>
      </c>
      <c r="G4689" s="24" t="s">
        <v>13791</v>
      </c>
      <c r="H4689" s="24" t="s">
        <v>14420</v>
      </c>
      <c r="I4689" s="24" t="s">
        <v>14455</v>
      </c>
      <c r="J4689" s="24" t="s">
        <v>16703</v>
      </c>
      <c r="N4689" s="24" t="s">
        <v>14417</v>
      </c>
      <c r="O4689" s="24" t="s">
        <v>3326</v>
      </c>
      <c r="Q4689" s="24" t="s">
        <v>3311</v>
      </c>
      <c r="R4689" s="24" t="s">
        <v>3312</v>
      </c>
      <c r="S4689" s="24" t="s">
        <v>3313</v>
      </c>
    </row>
    <row r="4690" spans="1:19" x14ac:dyDescent="0.25">
      <c r="A4690" s="24" t="s">
        <v>16704</v>
      </c>
      <c r="B4690" s="24">
        <v>95150411</v>
      </c>
      <c r="C4690" s="24">
        <v>45422220</v>
      </c>
      <c r="D4690" s="24" t="s">
        <v>3302</v>
      </c>
      <c r="E4690" s="24" t="s">
        <v>3303</v>
      </c>
      <c r="F4690" s="24" t="s">
        <v>14419</v>
      </c>
      <c r="G4690" s="24" t="s">
        <v>13791</v>
      </c>
      <c r="H4690" s="24" t="s">
        <v>14420</v>
      </c>
      <c r="I4690" s="24" t="s">
        <v>14455</v>
      </c>
      <c r="J4690" s="24" t="s">
        <v>16705</v>
      </c>
      <c r="N4690" s="24" t="s">
        <v>16706</v>
      </c>
      <c r="O4690" s="24" t="s">
        <v>3326</v>
      </c>
      <c r="Q4690" s="24" t="s">
        <v>3311</v>
      </c>
      <c r="R4690" s="24" t="s">
        <v>3312</v>
      </c>
      <c r="S4690" s="24" t="s">
        <v>3313</v>
      </c>
    </row>
    <row r="4691" spans="1:19" x14ac:dyDescent="0.25">
      <c r="A4691" s="24" t="s">
        <v>16707</v>
      </c>
      <c r="B4691" s="24">
        <v>95151054</v>
      </c>
      <c r="C4691" s="24">
        <v>45422369</v>
      </c>
      <c r="D4691" s="24" t="s">
        <v>3302</v>
      </c>
      <c r="E4691" s="24" t="s">
        <v>3303</v>
      </c>
      <c r="F4691" s="24" t="s">
        <v>14419</v>
      </c>
      <c r="G4691" s="24" t="s">
        <v>13791</v>
      </c>
      <c r="H4691" s="24" t="s">
        <v>14420</v>
      </c>
      <c r="I4691" s="24" t="s">
        <v>14455</v>
      </c>
      <c r="J4691" s="24" t="s">
        <v>7031</v>
      </c>
      <c r="N4691" s="24" t="s">
        <v>16708</v>
      </c>
    </row>
    <row r="4692" spans="1:19" x14ac:dyDescent="0.25">
      <c r="A4692" s="24" t="s">
        <v>16709</v>
      </c>
      <c r="B4692" s="24">
        <v>95152129</v>
      </c>
      <c r="C4692" s="24">
        <v>45426671</v>
      </c>
      <c r="D4692" s="24" t="s">
        <v>3302</v>
      </c>
      <c r="E4692" s="24" t="s">
        <v>3303</v>
      </c>
      <c r="F4692" s="24" t="s">
        <v>14419</v>
      </c>
      <c r="G4692" s="24" t="s">
        <v>13791</v>
      </c>
      <c r="H4692" s="24" t="s">
        <v>14420</v>
      </c>
      <c r="I4692" s="24" t="s">
        <v>14455</v>
      </c>
      <c r="J4692" s="24" t="s">
        <v>16710</v>
      </c>
      <c r="N4692" s="24" t="s">
        <v>7911</v>
      </c>
      <c r="O4692" s="24" t="s">
        <v>3326</v>
      </c>
      <c r="Q4692" s="24" t="s">
        <v>3311</v>
      </c>
      <c r="R4692" s="24" t="s">
        <v>3312</v>
      </c>
      <c r="S4692" s="24" t="s">
        <v>3313</v>
      </c>
    </row>
    <row r="4693" spans="1:19" x14ac:dyDescent="0.25">
      <c r="A4693" s="24" t="s">
        <v>16711</v>
      </c>
      <c r="B4693" s="24">
        <v>95153081</v>
      </c>
      <c r="C4693" s="24">
        <v>45428646</v>
      </c>
      <c r="D4693" s="24" t="s">
        <v>3302</v>
      </c>
      <c r="E4693" s="24" t="s">
        <v>3303</v>
      </c>
      <c r="F4693" s="24" t="s">
        <v>14419</v>
      </c>
      <c r="G4693" s="24" t="s">
        <v>13791</v>
      </c>
      <c r="H4693" s="24" t="s">
        <v>14420</v>
      </c>
      <c r="I4693" s="24" t="s">
        <v>14469</v>
      </c>
      <c r="J4693" s="24" t="s">
        <v>16712</v>
      </c>
      <c r="N4693" s="24" t="s">
        <v>16713</v>
      </c>
      <c r="O4693" s="24" t="s">
        <v>3326</v>
      </c>
      <c r="Q4693" s="24" t="s">
        <v>3311</v>
      </c>
      <c r="R4693" s="24" t="s">
        <v>3922</v>
      </c>
      <c r="S4693" s="24" t="s">
        <v>3313</v>
      </c>
    </row>
    <row r="4694" spans="1:19" x14ac:dyDescent="0.25">
      <c r="A4694" s="24" t="s">
        <v>16714</v>
      </c>
      <c r="B4694" s="24">
        <v>95153530</v>
      </c>
      <c r="C4694" s="24">
        <v>45429607</v>
      </c>
      <c r="D4694" s="24" t="s">
        <v>3302</v>
      </c>
      <c r="E4694" s="24" t="s">
        <v>3303</v>
      </c>
      <c r="F4694" s="24" t="s">
        <v>14419</v>
      </c>
      <c r="G4694" s="24" t="s">
        <v>13791</v>
      </c>
      <c r="H4694" s="24" t="s">
        <v>14420</v>
      </c>
      <c r="I4694" s="24" t="s">
        <v>14506</v>
      </c>
      <c r="J4694" s="24" t="s">
        <v>16715</v>
      </c>
      <c r="N4694" s="24" t="s">
        <v>4364</v>
      </c>
      <c r="O4694" s="24" t="s">
        <v>3326</v>
      </c>
      <c r="Q4694" s="24" t="s">
        <v>3311</v>
      </c>
      <c r="R4694" s="24" t="s">
        <v>3312</v>
      </c>
      <c r="S4694" s="24" t="s">
        <v>3313</v>
      </c>
    </row>
    <row r="4695" spans="1:19" x14ac:dyDescent="0.25">
      <c r="A4695" s="24" t="s">
        <v>16716</v>
      </c>
      <c r="B4695" s="24">
        <v>95154014</v>
      </c>
      <c r="C4695" s="24">
        <v>45430572</v>
      </c>
      <c r="D4695" s="24" t="s">
        <v>3302</v>
      </c>
      <c r="E4695" s="24" t="s">
        <v>3303</v>
      </c>
      <c r="F4695" s="24" t="s">
        <v>14419</v>
      </c>
      <c r="G4695" s="24" t="s">
        <v>13791</v>
      </c>
      <c r="H4695" s="24" t="s">
        <v>14420</v>
      </c>
      <c r="I4695" s="24" t="s">
        <v>14509</v>
      </c>
      <c r="J4695" s="24" t="s">
        <v>16717</v>
      </c>
      <c r="N4695" s="24" t="s">
        <v>14191</v>
      </c>
      <c r="O4695" s="24" t="s">
        <v>3310</v>
      </c>
      <c r="P4695" s="24" t="s">
        <v>10822</v>
      </c>
      <c r="Q4695" s="24" t="s">
        <v>3311</v>
      </c>
      <c r="R4695" s="24" t="s">
        <v>3312</v>
      </c>
      <c r="S4695" s="24" t="s">
        <v>3313</v>
      </c>
    </row>
    <row r="4696" spans="1:19" x14ac:dyDescent="0.25">
      <c r="A4696" s="24" t="s">
        <v>16718</v>
      </c>
      <c r="B4696" s="24">
        <v>95157300</v>
      </c>
      <c r="C4696" s="24">
        <v>45450140</v>
      </c>
      <c r="D4696" s="24" t="s">
        <v>3302</v>
      </c>
      <c r="E4696" s="24" t="s">
        <v>3303</v>
      </c>
      <c r="F4696" s="24" t="s">
        <v>14529</v>
      </c>
      <c r="G4696" s="24" t="s">
        <v>13791</v>
      </c>
      <c r="H4696" s="24" t="s">
        <v>14557</v>
      </c>
      <c r="I4696" s="24" t="s">
        <v>14678</v>
      </c>
      <c r="J4696" s="24" t="s">
        <v>13487</v>
      </c>
      <c r="N4696" s="24" t="s">
        <v>14565</v>
      </c>
      <c r="O4696" s="24" t="s">
        <v>3326</v>
      </c>
      <c r="Q4696" s="24" t="s">
        <v>3311</v>
      </c>
      <c r="R4696" s="24" t="s">
        <v>3312</v>
      </c>
      <c r="S4696" s="24" t="s">
        <v>3313</v>
      </c>
    </row>
    <row r="4697" spans="1:19" x14ac:dyDescent="0.25">
      <c r="A4697" s="24" t="s">
        <v>16719</v>
      </c>
      <c r="B4697" s="24">
        <v>95157690</v>
      </c>
      <c r="C4697" s="24">
        <v>45470698</v>
      </c>
      <c r="D4697" s="24" t="s">
        <v>3302</v>
      </c>
      <c r="E4697" s="24" t="s">
        <v>3303</v>
      </c>
      <c r="F4697" s="24" t="s">
        <v>14839</v>
      </c>
      <c r="G4697" s="24" t="s">
        <v>13791</v>
      </c>
      <c r="H4697" s="24" t="s">
        <v>16720</v>
      </c>
      <c r="I4697" s="24" t="s">
        <v>16721</v>
      </c>
      <c r="J4697" s="24" t="s">
        <v>16722</v>
      </c>
      <c r="N4697" s="24" t="s">
        <v>14870</v>
      </c>
      <c r="O4697" s="24" t="s">
        <v>4069</v>
      </c>
      <c r="P4697" s="24" t="s">
        <v>10822</v>
      </c>
      <c r="Q4697" s="24" t="s">
        <v>3311</v>
      </c>
      <c r="R4697" s="24" t="s">
        <v>3312</v>
      </c>
      <c r="S4697" s="24" t="s">
        <v>3313</v>
      </c>
    </row>
    <row r="4698" spans="1:19" x14ac:dyDescent="0.25">
      <c r="A4698" s="24" t="s">
        <v>16723</v>
      </c>
      <c r="B4698" s="24">
        <v>95158191</v>
      </c>
      <c r="C4698" s="24">
        <v>45470705</v>
      </c>
      <c r="D4698" s="24" t="s">
        <v>3302</v>
      </c>
      <c r="E4698" s="24" t="s">
        <v>3303</v>
      </c>
      <c r="F4698" s="24" t="s">
        <v>14839</v>
      </c>
      <c r="G4698" s="24" t="s">
        <v>13791</v>
      </c>
      <c r="H4698" s="24" t="s">
        <v>16720</v>
      </c>
      <c r="I4698" s="24" t="s">
        <v>16721</v>
      </c>
      <c r="J4698" s="24" t="s">
        <v>9151</v>
      </c>
      <c r="N4698" s="24" t="s">
        <v>4916</v>
      </c>
      <c r="O4698" s="24" t="s">
        <v>3316</v>
      </c>
      <c r="P4698" s="24" t="s">
        <v>10822</v>
      </c>
      <c r="Q4698" s="24" t="s">
        <v>3311</v>
      </c>
      <c r="R4698" s="24" t="s">
        <v>3312</v>
      </c>
      <c r="S4698" s="24" t="s">
        <v>3313</v>
      </c>
    </row>
    <row r="4699" spans="1:19" x14ac:dyDescent="0.25">
      <c r="A4699" s="24" t="s">
        <v>16724</v>
      </c>
      <c r="B4699" s="24">
        <v>95158441</v>
      </c>
      <c r="C4699" s="24">
        <v>45478181</v>
      </c>
      <c r="D4699" s="24" t="s">
        <v>3302</v>
      </c>
      <c r="E4699" s="24" t="s">
        <v>3303</v>
      </c>
      <c r="F4699" s="24" t="s">
        <v>14839</v>
      </c>
      <c r="G4699" s="24" t="s">
        <v>13791</v>
      </c>
      <c r="H4699" s="24" t="s">
        <v>16720</v>
      </c>
      <c r="I4699" s="24" t="s">
        <v>16721</v>
      </c>
      <c r="J4699" s="24" t="s">
        <v>290</v>
      </c>
      <c r="N4699" s="24" t="s">
        <v>3818</v>
      </c>
      <c r="O4699" s="24" t="s">
        <v>3310</v>
      </c>
      <c r="P4699" s="24" t="s">
        <v>10822</v>
      </c>
      <c r="Q4699" s="24" t="s">
        <v>3311</v>
      </c>
      <c r="R4699" s="24" t="s">
        <v>3312</v>
      </c>
      <c r="S4699" s="24" t="s">
        <v>3313</v>
      </c>
    </row>
    <row r="4700" spans="1:19" x14ac:dyDescent="0.25">
      <c r="A4700" s="24" t="s">
        <v>16725</v>
      </c>
      <c r="B4700" s="24">
        <v>95158738</v>
      </c>
      <c r="C4700" s="24">
        <v>45478209</v>
      </c>
      <c r="D4700" s="24" t="s">
        <v>3302</v>
      </c>
      <c r="E4700" s="24" t="s">
        <v>3303</v>
      </c>
      <c r="F4700" s="24" t="s">
        <v>14839</v>
      </c>
      <c r="G4700" s="24" t="s">
        <v>13791</v>
      </c>
      <c r="H4700" s="24" t="s">
        <v>16720</v>
      </c>
      <c r="I4700" s="24" t="s">
        <v>16721</v>
      </c>
      <c r="J4700" s="24" t="s">
        <v>16726</v>
      </c>
      <c r="N4700" s="24" t="s">
        <v>16727</v>
      </c>
      <c r="O4700" s="24" t="s">
        <v>3326</v>
      </c>
      <c r="Q4700" s="24" t="s">
        <v>3311</v>
      </c>
      <c r="R4700" s="24" t="s">
        <v>3312</v>
      </c>
      <c r="S4700" s="24" t="s">
        <v>3313</v>
      </c>
    </row>
    <row r="4701" spans="1:19" x14ac:dyDescent="0.25">
      <c r="A4701" s="24" t="s">
        <v>16728</v>
      </c>
      <c r="B4701" s="24">
        <v>95166706</v>
      </c>
      <c r="C4701" s="24">
        <v>61201753</v>
      </c>
      <c r="D4701" s="24" t="s">
        <v>3302</v>
      </c>
      <c r="E4701" s="24" t="s">
        <v>3303</v>
      </c>
      <c r="F4701" s="24" t="s">
        <v>14529</v>
      </c>
      <c r="G4701" s="24" t="s">
        <v>13791</v>
      </c>
      <c r="H4701" s="24" t="s">
        <v>14557</v>
      </c>
      <c r="I4701" s="24" t="s">
        <v>14638</v>
      </c>
      <c r="J4701" s="24" t="s">
        <v>16729</v>
      </c>
      <c r="N4701" s="24" t="s">
        <v>16730</v>
      </c>
      <c r="O4701" s="24" t="s">
        <v>3326</v>
      </c>
      <c r="Q4701" s="24" t="s">
        <v>3311</v>
      </c>
      <c r="R4701" s="24" t="s">
        <v>3312</v>
      </c>
      <c r="S4701" s="24" t="s">
        <v>3313</v>
      </c>
    </row>
    <row r="4702" spans="1:19" x14ac:dyDescent="0.25">
      <c r="A4702" s="24" t="s">
        <v>16731</v>
      </c>
      <c r="B4702" s="24">
        <v>95169481</v>
      </c>
      <c r="C4702" s="24">
        <v>61487852</v>
      </c>
      <c r="D4702" s="24" t="s">
        <v>3302</v>
      </c>
      <c r="E4702" s="24" t="s">
        <v>3303</v>
      </c>
      <c r="F4702" s="24" t="s">
        <v>14152</v>
      </c>
      <c r="G4702" s="24" t="s">
        <v>13791</v>
      </c>
      <c r="H4702" s="24" t="s">
        <v>14153</v>
      </c>
      <c r="I4702" s="24" t="s">
        <v>14154</v>
      </c>
      <c r="J4702" s="24" t="s">
        <v>8542</v>
      </c>
      <c r="N4702" s="24" t="s">
        <v>16732</v>
      </c>
      <c r="O4702" s="24" t="s">
        <v>3326</v>
      </c>
      <c r="Q4702" s="24" t="s">
        <v>3311</v>
      </c>
      <c r="R4702" s="24" t="s">
        <v>3312</v>
      </c>
      <c r="S4702" s="24" t="s">
        <v>3313</v>
      </c>
    </row>
    <row r="4703" spans="1:19" x14ac:dyDescent="0.25">
      <c r="A4703" s="24" t="s">
        <v>16733</v>
      </c>
      <c r="B4703" s="24">
        <v>95170313</v>
      </c>
      <c r="C4703" s="24">
        <v>61533973</v>
      </c>
      <c r="D4703" s="24" t="s">
        <v>3302</v>
      </c>
      <c r="E4703" s="24" t="s">
        <v>3303</v>
      </c>
      <c r="F4703" s="24" t="s">
        <v>14152</v>
      </c>
      <c r="G4703" s="24" t="s">
        <v>13791</v>
      </c>
      <c r="H4703" s="24" t="s">
        <v>14153</v>
      </c>
      <c r="I4703" s="24" t="s">
        <v>14213</v>
      </c>
      <c r="J4703" s="24" t="s">
        <v>13914</v>
      </c>
      <c r="N4703" s="24" t="s">
        <v>16734</v>
      </c>
      <c r="O4703" s="24" t="s">
        <v>3326</v>
      </c>
      <c r="Q4703" s="24" t="s">
        <v>3311</v>
      </c>
      <c r="R4703" s="24" t="s">
        <v>3922</v>
      </c>
      <c r="S4703" s="24" t="s">
        <v>3313</v>
      </c>
    </row>
    <row r="4704" spans="1:19" x14ac:dyDescent="0.25">
      <c r="A4704" s="24" t="s">
        <v>16735</v>
      </c>
      <c r="B4704" s="24">
        <v>95170760</v>
      </c>
      <c r="C4704" s="24">
        <v>61536191</v>
      </c>
      <c r="D4704" s="24" t="s">
        <v>3302</v>
      </c>
      <c r="E4704" s="24" t="s">
        <v>3303</v>
      </c>
      <c r="F4704" s="24" t="s">
        <v>14152</v>
      </c>
      <c r="G4704" s="24" t="s">
        <v>13791</v>
      </c>
      <c r="H4704" s="24" t="s">
        <v>14153</v>
      </c>
      <c r="I4704" s="24" t="s">
        <v>14216</v>
      </c>
      <c r="J4704" s="24" t="s">
        <v>6217</v>
      </c>
      <c r="N4704" s="24" t="s">
        <v>11353</v>
      </c>
      <c r="O4704" s="24" t="s">
        <v>3326</v>
      </c>
      <c r="Q4704" s="24" t="s">
        <v>3311</v>
      </c>
      <c r="R4704" s="24" t="s">
        <v>3312</v>
      </c>
      <c r="S4704" s="24" t="s">
        <v>3313</v>
      </c>
    </row>
    <row r="4705" spans="1:19" x14ac:dyDescent="0.25">
      <c r="A4705" s="24" t="s">
        <v>16736</v>
      </c>
      <c r="B4705" s="24">
        <v>95173087</v>
      </c>
      <c r="C4705" s="24">
        <v>61634607</v>
      </c>
      <c r="D4705" s="24" t="s">
        <v>3302</v>
      </c>
      <c r="E4705" s="24" t="s">
        <v>3303</v>
      </c>
      <c r="F4705" s="24" t="s">
        <v>14360</v>
      </c>
      <c r="G4705" s="24" t="s">
        <v>13791</v>
      </c>
      <c r="H4705" s="24" t="s">
        <v>14361</v>
      </c>
      <c r="I4705" s="24" t="s">
        <v>16737</v>
      </c>
      <c r="J4705" s="24" t="s">
        <v>16738</v>
      </c>
      <c r="N4705" s="24" t="s">
        <v>4364</v>
      </c>
      <c r="O4705" s="24" t="s">
        <v>3326</v>
      </c>
      <c r="Q4705" s="24" t="s">
        <v>3311</v>
      </c>
      <c r="R4705" s="24" t="s">
        <v>3312</v>
      </c>
      <c r="S4705" s="24" t="s">
        <v>3313</v>
      </c>
    </row>
    <row r="4706" spans="1:19" x14ac:dyDescent="0.25">
      <c r="A4706" s="24" t="s">
        <v>16739</v>
      </c>
      <c r="B4706" s="24">
        <v>95175649</v>
      </c>
      <c r="C4706" s="24">
        <v>61686959</v>
      </c>
      <c r="D4706" s="24" t="s">
        <v>3302</v>
      </c>
      <c r="E4706" s="24" t="s">
        <v>3303</v>
      </c>
      <c r="F4706" s="24" t="s">
        <v>14350</v>
      </c>
      <c r="G4706" s="24" t="s">
        <v>13791</v>
      </c>
      <c r="H4706" s="24" t="s">
        <v>14351</v>
      </c>
      <c r="I4706" s="24" t="s">
        <v>14355</v>
      </c>
      <c r="J4706" s="24" t="s">
        <v>3952</v>
      </c>
      <c r="N4706" s="24" t="s">
        <v>14358</v>
      </c>
      <c r="O4706" s="24" t="s">
        <v>3326</v>
      </c>
      <c r="Q4706" s="24" t="s">
        <v>3311</v>
      </c>
      <c r="R4706" s="24" t="s">
        <v>3743</v>
      </c>
      <c r="S4706" s="24" t="s">
        <v>3313</v>
      </c>
    </row>
    <row r="4707" spans="1:19" x14ac:dyDescent="0.25">
      <c r="A4707" s="24" t="s">
        <v>16740</v>
      </c>
      <c r="B4707" s="24">
        <v>95175892</v>
      </c>
      <c r="C4707" s="24">
        <v>61687964</v>
      </c>
      <c r="D4707" s="24" t="s">
        <v>3302</v>
      </c>
      <c r="E4707" s="24" t="s">
        <v>3303</v>
      </c>
      <c r="F4707" s="24" t="s">
        <v>14350</v>
      </c>
      <c r="G4707" s="24" t="s">
        <v>13791</v>
      </c>
      <c r="H4707" s="24" t="s">
        <v>14351</v>
      </c>
      <c r="I4707" s="24" t="s">
        <v>14355</v>
      </c>
      <c r="J4707" s="24" t="s">
        <v>16741</v>
      </c>
      <c r="N4707" s="24" t="s">
        <v>14299</v>
      </c>
      <c r="O4707" s="24" t="s">
        <v>3326</v>
      </c>
      <c r="Q4707" s="24" t="s">
        <v>3311</v>
      </c>
      <c r="R4707" s="24" t="s">
        <v>3312</v>
      </c>
      <c r="S4707" s="24" t="s">
        <v>3313</v>
      </c>
    </row>
    <row r="4708" spans="1:19" x14ac:dyDescent="0.25">
      <c r="A4708" s="24" t="s">
        <v>16742</v>
      </c>
      <c r="B4708" s="24">
        <v>95176076</v>
      </c>
      <c r="C4708" s="24">
        <v>61688072</v>
      </c>
      <c r="D4708" s="24" t="s">
        <v>3302</v>
      </c>
      <c r="E4708" s="24" t="s">
        <v>3303</v>
      </c>
      <c r="F4708" s="24" t="s">
        <v>14350</v>
      </c>
      <c r="G4708" s="24" t="s">
        <v>13791</v>
      </c>
      <c r="H4708" s="24" t="s">
        <v>14351</v>
      </c>
      <c r="I4708" s="24" t="s">
        <v>14355</v>
      </c>
      <c r="J4708" s="24" t="s">
        <v>16743</v>
      </c>
      <c r="N4708" s="24" t="s">
        <v>14290</v>
      </c>
      <c r="O4708" s="24" t="s">
        <v>3326</v>
      </c>
      <c r="Q4708" s="24" t="s">
        <v>3311</v>
      </c>
      <c r="R4708" s="24" t="s">
        <v>3312</v>
      </c>
      <c r="S4708" s="24" t="s">
        <v>3313</v>
      </c>
    </row>
    <row r="4709" spans="1:19" x14ac:dyDescent="0.25">
      <c r="A4709" s="24" t="s">
        <v>16744</v>
      </c>
      <c r="B4709" s="24">
        <v>95176245</v>
      </c>
      <c r="C4709" s="24">
        <v>61692251</v>
      </c>
      <c r="D4709" s="24" t="s">
        <v>3302</v>
      </c>
      <c r="E4709" s="24" t="s">
        <v>3303</v>
      </c>
      <c r="F4709" s="24" t="s">
        <v>14350</v>
      </c>
      <c r="G4709" s="24" t="s">
        <v>13791</v>
      </c>
      <c r="H4709" s="24" t="s">
        <v>14351</v>
      </c>
      <c r="I4709" s="24" t="s">
        <v>14355</v>
      </c>
      <c r="J4709" s="24" t="s">
        <v>9953</v>
      </c>
      <c r="N4709" s="24" t="s">
        <v>14299</v>
      </c>
      <c r="O4709" s="24" t="s">
        <v>3326</v>
      </c>
      <c r="Q4709" s="24" t="s">
        <v>3311</v>
      </c>
      <c r="R4709" s="24" t="s">
        <v>3312</v>
      </c>
      <c r="S4709" s="24" t="s">
        <v>3313</v>
      </c>
    </row>
    <row r="4710" spans="1:19" x14ac:dyDescent="0.25">
      <c r="A4710" s="24" t="s">
        <v>16745</v>
      </c>
      <c r="B4710" s="24">
        <v>95179648</v>
      </c>
      <c r="C4710" s="24">
        <v>61769583</v>
      </c>
      <c r="D4710" s="24" t="s">
        <v>3302</v>
      </c>
      <c r="E4710" s="24" t="s">
        <v>3303</v>
      </c>
      <c r="F4710" s="24" t="s">
        <v>13892</v>
      </c>
      <c r="G4710" s="24" t="s">
        <v>13791</v>
      </c>
      <c r="H4710" s="24" t="s">
        <v>14706</v>
      </c>
      <c r="I4710" s="24" t="s">
        <v>14707</v>
      </c>
      <c r="J4710" s="24" t="s">
        <v>9559</v>
      </c>
      <c r="N4710" s="24" t="s">
        <v>16746</v>
      </c>
      <c r="O4710" s="24" t="s">
        <v>3326</v>
      </c>
      <c r="Q4710" s="24" t="s">
        <v>3311</v>
      </c>
      <c r="R4710" s="24" t="s">
        <v>3312</v>
      </c>
      <c r="S4710" s="24" t="s">
        <v>3313</v>
      </c>
    </row>
    <row r="4711" spans="1:19" x14ac:dyDescent="0.25">
      <c r="A4711" s="24" t="s">
        <v>16747</v>
      </c>
      <c r="B4711" s="24">
        <v>95180718</v>
      </c>
      <c r="C4711" s="24">
        <v>61789630</v>
      </c>
      <c r="D4711" s="24" t="s">
        <v>3302</v>
      </c>
      <c r="E4711" s="24" t="s">
        <v>3303</v>
      </c>
      <c r="F4711" s="24" t="s">
        <v>13899</v>
      </c>
      <c r="G4711" s="24" t="s">
        <v>13791</v>
      </c>
      <c r="H4711" s="24" t="s">
        <v>15910</v>
      </c>
      <c r="I4711" s="24" t="s">
        <v>16032</v>
      </c>
      <c r="J4711" s="24" t="s">
        <v>14441</v>
      </c>
      <c r="N4711" s="24" t="s">
        <v>14748</v>
      </c>
      <c r="O4711" s="24" t="s">
        <v>3326</v>
      </c>
      <c r="Q4711" s="24" t="s">
        <v>3311</v>
      </c>
      <c r="R4711" s="24" t="s">
        <v>3312</v>
      </c>
      <c r="S4711" s="24" t="s">
        <v>3313</v>
      </c>
    </row>
    <row r="4712" spans="1:19" x14ac:dyDescent="0.25">
      <c r="A4712" s="24" t="s">
        <v>16748</v>
      </c>
      <c r="B4712" s="24">
        <v>95181606</v>
      </c>
      <c r="C4712" s="24">
        <v>61815999</v>
      </c>
      <c r="D4712" s="24" t="s">
        <v>3302</v>
      </c>
      <c r="E4712" s="24" t="s">
        <v>3303</v>
      </c>
      <c r="F4712" s="24" t="s">
        <v>13892</v>
      </c>
      <c r="G4712" s="24" t="s">
        <v>13791</v>
      </c>
      <c r="H4712" s="24" t="s">
        <v>14706</v>
      </c>
      <c r="I4712" s="24" t="s">
        <v>16579</v>
      </c>
      <c r="J4712" s="24" t="s">
        <v>16749</v>
      </c>
      <c r="N4712" s="24" t="s">
        <v>11353</v>
      </c>
      <c r="O4712" s="24" t="s">
        <v>3326</v>
      </c>
      <c r="Q4712" s="24" t="s">
        <v>3311</v>
      </c>
      <c r="R4712" s="24" t="s">
        <v>3312</v>
      </c>
      <c r="S4712" s="24" t="s">
        <v>3313</v>
      </c>
    </row>
    <row r="4713" spans="1:19" x14ac:dyDescent="0.25">
      <c r="A4713" s="24" t="s">
        <v>16750</v>
      </c>
      <c r="B4713" s="24">
        <v>95183956</v>
      </c>
      <c r="C4713" s="24">
        <v>61958763</v>
      </c>
      <c r="D4713" s="24" t="s">
        <v>3302</v>
      </c>
      <c r="E4713" s="24" t="s">
        <v>3303</v>
      </c>
      <c r="F4713" s="24" t="s">
        <v>14419</v>
      </c>
      <c r="G4713" s="24" t="s">
        <v>13791</v>
      </c>
      <c r="H4713" s="24" t="s">
        <v>14420</v>
      </c>
      <c r="I4713" s="24" t="s">
        <v>16751</v>
      </c>
      <c r="J4713" s="24" t="s">
        <v>3893</v>
      </c>
      <c r="N4713" s="24" t="s">
        <v>3748</v>
      </c>
      <c r="O4713" s="24" t="s">
        <v>3326</v>
      </c>
      <c r="Q4713" s="24" t="s">
        <v>3311</v>
      </c>
      <c r="R4713" s="24" t="s">
        <v>3922</v>
      </c>
      <c r="S4713" s="24" t="s">
        <v>3313</v>
      </c>
    </row>
    <row r="4714" spans="1:19" x14ac:dyDescent="0.25">
      <c r="A4714" s="24" t="s">
        <v>16752</v>
      </c>
      <c r="B4714" s="24">
        <v>95184154</v>
      </c>
      <c r="C4714" s="24">
        <v>61958866</v>
      </c>
      <c r="D4714" s="24" t="s">
        <v>3302</v>
      </c>
      <c r="E4714" s="24" t="s">
        <v>3303</v>
      </c>
      <c r="F4714" s="24" t="s">
        <v>14419</v>
      </c>
      <c r="G4714" s="24" t="s">
        <v>13791</v>
      </c>
      <c r="H4714" s="24" t="s">
        <v>14420</v>
      </c>
      <c r="I4714" s="24" t="s">
        <v>16751</v>
      </c>
      <c r="J4714" s="24" t="s">
        <v>16518</v>
      </c>
      <c r="N4714" s="24" t="s">
        <v>9101</v>
      </c>
      <c r="O4714" s="24" t="s">
        <v>3326</v>
      </c>
      <c r="Q4714" s="24" t="s">
        <v>3311</v>
      </c>
      <c r="R4714" s="24" t="s">
        <v>3922</v>
      </c>
      <c r="S4714" s="24" t="s">
        <v>3313</v>
      </c>
    </row>
    <row r="4715" spans="1:19" x14ac:dyDescent="0.25">
      <c r="A4715" s="24" t="s">
        <v>16753</v>
      </c>
      <c r="B4715" s="24">
        <v>95184340</v>
      </c>
      <c r="C4715" s="24">
        <v>61998234</v>
      </c>
      <c r="D4715" s="24" t="s">
        <v>3302</v>
      </c>
      <c r="E4715" s="24" t="s">
        <v>3303</v>
      </c>
      <c r="F4715" s="24" t="s">
        <v>14152</v>
      </c>
      <c r="G4715" s="24" t="s">
        <v>13791</v>
      </c>
      <c r="H4715" s="24" t="s">
        <v>14306</v>
      </c>
      <c r="I4715" s="24" t="s">
        <v>14307</v>
      </c>
      <c r="J4715" s="24" t="s">
        <v>12729</v>
      </c>
      <c r="N4715" s="24" t="s">
        <v>14191</v>
      </c>
      <c r="O4715" s="24" t="s">
        <v>3326</v>
      </c>
      <c r="Q4715" s="24" t="s">
        <v>3311</v>
      </c>
      <c r="R4715" s="24" t="s">
        <v>3312</v>
      </c>
      <c r="S4715" s="24" t="s">
        <v>3313</v>
      </c>
    </row>
    <row r="4716" spans="1:19" x14ac:dyDescent="0.25">
      <c r="A4716" s="24" t="s">
        <v>16754</v>
      </c>
      <c r="B4716" s="24">
        <v>95189182</v>
      </c>
      <c r="C4716" s="24">
        <v>62120280</v>
      </c>
      <c r="D4716" s="24" t="s">
        <v>3302</v>
      </c>
      <c r="E4716" s="24" t="s">
        <v>3303</v>
      </c>
      <c r="F4716" s="24" t="s">
        <v>14839</v>
      </c>
      <c r="G4716" s="24" t="s">
        <v>13791</v>
      </c>
      <c r="H4716" s="24" t="s">
        <v>14852</v>
      </c>
      <c r="I4716" s="24" t="s">
        <v>14901</v>
      </c>
      <c r="J4716" s="24" t="s">
        <v>16755</v>
      </c>
      <c r="N4716" s="24" t="s">
        <v>16756</v>
      </c>
      <c r="O4716" s="24" t="s">
        <v>3326</v>
      </c>
      <c r="Q4716" s="24" t="s">
        <v>3311</v>
      </c>
      <c r="R4716" s="24" t="s">
        <v>3922</v>
      </c>
      <c r="S4716" s="24" t="s">
        <v>3313</v>
      </c>
    </row>
    <row r="4717" spans="1:19" x14ac:dyDescent="0.25">
      <c r="A4717" s="24" t="s">
        <v>16757</v>
      </c>
      <c r="B4717" s="24">
        <v>95189833</v>
      </c>
      <c r="C4717" s="24">
        <v>62144610</v>
      </c>
      <c r="D4717" s="24" t="s">
        <v>3302</v>
      </c>
      <c r="E4717" s="24" t="s">
        <v>3303</v>
      </c>
      <c r="F4717" s="24" t="s">
        <v>14380</v>
      </c>
      <c r="G4717" s="24" t="s">
        <v>13791</v>
      </c>
      <c r="H4717" s="24" t="s">
        <v>14381</v>
      </c>
      <c r="I4717" s="24" t="s">
        <v>14412</v>
      </c>
      <c r="J4717" s="24" t="s">
        <v>10861</v>
      </c>
      <c r="N4717" s="24" t="s">
        <v>14697</v>
      </c>
      <c r="O4717" s="24" t="s">
        <v>3316</v>
      </c>
      <c r="P4717" s="24" t="s">
        <v>10822</v>
      </c>
      <c r="Q4717" s="24" t="s">
        <v>3311</v>
      </c>
      <c r="R4717" s="24" t="s">
        <v>3312</v>
      </c>
      <c r="S4717" s="24" t="s">
        <v>3313</v>
      </c>
    </row>
    <row r="4718" spans="1:19" x14ac:dyDescent="0.25">
      <c r="A4718" s="24" t="s">
        <v>16758</v>
      </c>
      <c r="B4718" s="24">
        <v>95190148</v>
      </c>
      <c r="C4718" s="24">
        <v>62154828</v>
      </c>
      <c r="D4718" s="24" t="s">
        <v>3302</v>
      </c>
      <c r="E4718" s="24" t="s">
        <v>3303</v>
      </c>
      <c r="F4718" s="24" t="s">
        <v>14839</v>
      </c>
      <c r="G4718" s="24" t="s">
        <v>13791</v>
      </c>
      <c r="H4718" s="24" t="s">
        <v>14852</v>
      </c>
      <c r="I4718" s="24" t="s">
        <v>16759</v>
      </c>
      <c r="J4718" s="24" t="s">
        <v>6664</v>
      </c>
      <c r="N4718" s="24" t="s">
        <v>16106</v>
      </c>
      <c r="O4718" s="24" t="s">
        <v>3326</v>
      </c>
      <c r="Q4718" s="24" t="s">
        <v>3311</v>
      </c>
      <c r="R4718" s="24" t="s">
        <v>3312</v>
      </c>
      <c r="S4718" s="24" t="s">
        <v>3313</v>
      </c>
    </row>
    <row r="4719" spans="1:19" x14ac:dyDescent="0.25">
      <c r="A4719" s="24" t="s">
        <v>16760</v>
      </c>
      <c r="B4719" s="24">
        <v>95191855</v>
      </c>
      <c r="C4719" s="24">
        <v>62181308</v>
      </c>
      <c r="D4719" s="24" t="s">
        <v>3302</v>
      </c>
      <c r="E4719" s="24" t="s">
        <v>3303</v>
      </c>
      <c r="F4719" s="24" t="s">
        <v>14419</v>
      </c>
      <c r="G4719" s="24" t="s">
        <v>13791</v>
      </c>
      <c r="H4719" s="24" t="s">
        <v>14420</v>
      </c>
      <c r="I4719" s="24" t="s">
        <v>14495</v>
      </c>
      <c r="J4719" s="24" t="s">
        <v>14671</v>
      </c>
      <c r="N4719" s="24" t="s">
        <v>7740</v>
      </c>
      <c r="O4719" s="24" t="s">
        <v>4069</v>
      </c>
      <c r="P4719" s="24" t="s">
        <v>10822</v>
      </c>
      <c r="Q4719" s="24" t="s">
        <v>3311</v>
      </c>
      <c r="R4719" s="24" t="s">
        <v>3312</v>
      </c>
      <c r="S4719" s="24" t="s">
        <v>3313</v>
      </c>
    </row>
    <row r="4720" spans="1:19" x14ac:dyDescent="0.25">
      <c r="A4720" s="24" t="s">
        <v>16761</v>
      </c>
      <c r="B4720" s="24">
        <v>95192110</v>
      </c>
      <c r="C4720" s="24">
        <v>62181349</v>
      </c>
      <c r="D4720" s="24" t="s">
        <v>3302</v>
      </c>
      <c r="E4720" s="24" t="s">
        <v>3303</v>
      </c>
      <c r="F4720" s="24" t="s">
        <v>14419</v>
      </c>
      <c r="G4720" s="24" t="s">
        <v>13791</v>
      </c>
      <c r="H4720" s="24" t="s">
        <v>14420</v>
      </c>
      <c r="I4720" s="24" t="s">
        <v>14495</v>
      </c>
      <c r="J4720" s="24" t="s">
        <v>16762</v>
      </c>
      <c r="N4720" s="24" t="s">
        <v>16763</v>
      </c>
      <c r="O4720" s="24" t="s">
        <v>3326</v>
      </c>
      <c r="Q4720" s="24" t="s">
        <v>3311</v>
      </c>
      <c r="R4720" s="24" t="s">
        <v>3312</v>
      </c>
      <c r="S4720" s="24" t="s">
        <v>3313</v>
      </c>
    </row>
    <row r="4721" spans="1:19" x14ac:dyDescent="0.25">
      <c r="A4721" s="24" t="s">
        <v>16764</v>
      </c>
      <c r="B4721" s="24">
        <v>95192351</v>
      </c>
      <c r="C4721" s="24">
        <v>62181371</v>
      </c>
      <c r="D4721" s="24" t="s">
        <v>3302</v>
      </c>
      <c r="E4721" s="24" t="s">
        <v>3303</v>
      </c>
      <c r="F4721" s="24" t="s">
        <v>14419</v>
      </c>
      <c r="G4721" s="24" t="s">
        <v>13791</v>
      </c>
      <c r="H4721" s="24" t="s">
        <v>14420</v>
      </c>
      <c r="I4721" s="24" t="s">
        <v>14495</v>
      </c>
      <c r="J4721" s="24" t="s">
        <v>16765</v>
      </c>
      <c r="N4721" s="24" t="s">
        <v>14326</v>
      </c>
      <c r="O4721" s="24" t="s">
        <v>3316</v>
      </c>
      <c r="P4721" s="24" t="s">
        <v>10822</v>
      </c>
      <c r="Q4721" s="24" t="s">
        <v>3311</v>
      </c>
      <c r="R4721" s="24" t="s">
        <v>3922</v>
      </c>
      <c r="S4721" s="24" t="s">
        <v>3313</v>
      </c>
    </row>
    <row r="4722" spans="1:19" x14ac:dyDescent="0.25">
      <c r="A4722" s="24" t="s">
        <v>16766</v>
      </c>
      <c r="B4722" s="24">
        <v>95192947</v>
      </c>
      <c r="C4722" s="24">
        <v>62233372</v>
      </c>
      <c r="D4722" s="24" t="s">
        <v>3302</v>
      </c>
      <c r="E4722" s="24" t="s">
        <v>3303</v>
      </c>
      <c r="F4722" s="24" t="s">
        <v>14419</v>
      </c>
      <c r="G4722" s="24" t="s">
        <v>13791</v>
      </c>
      <c r="H4722" s="24" t="s">
        <v>14420</v>
      </c>
      <c r="I4722" s="24" t="s">
        <v>14443</v>
      </c>
      <c r="J4722" s="24" t="s">
        <v>16767</v>
      </c>
      <c r="N4722" s="24" t="s">
        <v>3748</v>
      </c>
      <c r="O4722" s="24" t="s">
        <v>4069</v>
      </c>
      <c r="P4722" s="24" t="s">
        <v>11776</v>
      </c>
      <c r="Q4722" s="24" t="s">
        <v>3311</v>
      </c>
      <c r="R4722" s="24" t="s">
        <v>3312</v>
      </c>
      <c r="S4722" s="24" t="s">
        <v>3313</v>
      </c>
    </row>
    <row r="4723" spans="1:19" x14ac:dyDescent="0.25">
      <c r="A4723" s="24" t="s">
        <v>16768</v>
      </c>
      <c r="B4723" s="24">
        <v>95208453</v>
      </c>
      <c r="C4723" s="24">
        <v>22678169</v>
      </c>
      <c r="D4723" s="24" t="s">
        <v>3302</v>
      </c>
      <c r="E4723" s="24" t="s">
        <v>3303</v>
      </c>
      <c r="F4723" s="24" t="s">
        <v>13992</v>
      </c>
      <c r="G4723" s="24" t="s">
        <v>13791</v>
      </c>
      <c r="H4723" s="24" t="s">
        <v>13997</v>
      </c>
      <c r="I4723" s="24" t="s">
        <v>14007</v>
      </c>
      <c r="J4723" s="24" t="s">
        <v>16769</v>
      </c>
      <c r="N4723" s="24" t="s">
        <v>14753</v>
      </c>
      <c r="O4723" s="24" t="s">
        <v>3326</v>
      </c>
      <c r="Q4723" s="24" t="s">
        <v>3311</v>
      </c>
      <c r="R4723" s="24" t="s">
        <v>3312</v>
      </c>
      <c r="S4723" s="24" t="s">
        <v>3313</v>
      </c>
    </row>
    <row r="4724" spans="1:19" x14ac:dyDescent="0.25">
      <c r="A4724" s="24" t="s">
        <v>16770</v>
      </c>
      <c r="B4724" s="24">
        <v>95210922</v>
      </c>
      <c r="C4724" s="24">
        <v>22681994</v>
      </c>
      <c r="D4724" s="24" t="s">
        <v>3302</v>
      </c>
      <c r="E4724" s="24" t="s">
        <v>3303</v>
      </c>
      <c r="F4724" s="24" t="s">
        <v>14152</v>
      </c>
      <c r="G4724" s="24" t="s">
        <v>13791</v>
      </c>
      <c r="H4724" s="24" t="s">
        <v>14243</v>
      </c>
      <c r="I4724" s="24" t="s">
        <v>14244</v>
      </c>
      <c r="J4724" s="24" t="s">
        <v>9151</v>
      </c>
      <c r="N4724" s="24" t="s">
        <v>4364</v>
      </c>
      <c r="O4724" s="24" t="s">
        <v>3326</v>
      </c>
      <c r="Q4724" s="24" t="s">
        <v>3311</v>
      </c>
      <c r="R4724" s="24" t="s">
        <v>3922</v>
      </c>
      <c r="S4724" s="24" t="s">
        <v>3313</v>
      </c>
    </row>
    <row r="4725" spans="1:19" x14ac:dyDescent="0.25">
      <c r="A4725" s="24" t="s">
        <v>16771</v>
      </c>
      <c r="B4725" s="24">
        <v>95214500</v>
      </c>
      <c r="C4725" s="24">
        <v>22689504</v>
      </c>
      <c r="D4725" s="24" t="s">
        <v>3302</v>
      </c>
      <c r="E4725" s="24" t="s">
        <v>3303</v>
      </c>
      <c r="F4725" s="24" t="s">
        <v>13892</v>
      </c>
      <c r="G4725" s="24" t="s">
        <v>13791</v>
      </c>
      <c r="H4725" s="24" t="s">
        <v>14706</v>
      </c>
      <c r="I4725" s="24" t="s">
        <v>14729</v>
      </c>
      <c r="J4725" s="24" t="s">
        <v>16772</v>
      </c>
      <c r="N4725" s="24" t="s">
        <v>14460</v>
      </c>
      <c r="O4725" s="24" t="s">
        <v>3326</v>
      </c>
      <c r="Q4725" s="24" t="s">
        <v>3311</v>
      </c>
      <c r="R4725" s="24" t="s">
        <v>3312</v>
      </c>
      <c r="S4725" s="24" t="s">
        <v>3313</v>
      </c>
    </row>
    <row r="4726" spans="1:19" x14ac:dyDescent="0.25">
      <c r="A4726" s="24" t="s">
        <v>16773</v>
      </c>
      <c r="B4726" s="24">
        <v>95215943</v>
      </c>
      <c r="C4726" s="24">
        <v>22690768</v>
      </c>
      <c r="D4726" s="24" t="s">
        <v>3302</v>
      </c>
      <c r="E4726" s="24" t="s">
        <v>3303</v>
      </c>
      <c r="F4726" s="24" t="s">
        <v>13790</v>
      </c>
      <c r="G4726" s="24" t="s">
        <v>13791</v>
      </c>
      <c r="H4726" s="24" t="s">
        <v>13792</v>
      </c>
      <c r="I4726" s="24" t="s">
        <v>14812</v>
      </c>
      <c r="J4726" s="24" t="s">
        <v>16774</v>
      </c>
      <c r="N4726" s="24" t="s">
        <v>5752</v>
      </c>
      <c r="O4726" s="24" t="s">
        <v>3326</v>
      </c>
      <c r="Q4726" s="24" t="s">
        <v>3311</v>
      </c>
      <c r="R4726" s="24" t="s">
        <v>3922</v>
      </c>
      <c r="S4726" s="24" t="s">
        <v>3313</v>
      </c>
    </row>
    <row r="4727" spans="1:19" x14ac:dyDescent="0.25">
      <c r="A4727" s="24" t="s">
        <v>16775</v>
      </c>
      <c r="B4727" s="24">
        <v>95216813</v>
      </c>
      <c r="C4727" s="24">
        <v>22692199</v>
      </c>
      <c r="D4727" s="24" t="s">
        <v>3302</v>
      </c>
      <c r="E4727" s="24" t="s">
        <v>3303</v>
      </c>
      <c r="F4727" s="24" t="s">
        <v>14839</v>
      </c>
      <c r="G4727" s="24" t="s">
        <v>13791</v>
      </c>
      <c r="H4727" s="24" t="s">
        <v>16720</v>
      </c>
      <c r="I4727" s="24" t="s">
        <v>16721</v>
      </c>
      <c r="J4727" s="24" t="s">
        <v>11649</v>
      </c>
      <c r="N4727" s="24" t="s">
        <v>4916</v>
      </c>
      <c r="O4727" s="24" t="s">
        <v>3310</v>
      </c>
      <c r="P4727" s="24" t="s">
        <v>10822</v>
      </c>
      <c r="Q4727" s="24" t="s">
        <v>3311</v>
      </c>
      <c r="R4727" s="24" t="s">
        <v>3312</v>
      </c>
      <c r="S4727" s="24" t="s">
        <v>3313</v>
      </c>
    </row>
    <row r="4728" spans="1:19" x14ac:dyDescent="0.25">
      <c r="A4728" s="24" t="s">
        <v>16776</v>
      </c>
      <c r="B4728" s="24">
        <v>95217088</v>
      </c>
      <c r="C4728" s="24">
        <v>22692282</v>
      </c>
      <c r="D4728" s="24" t="s">
        <v>3302</v>
      </c>
      <c r="E4728" s="24" t="s">
        <v>3303</v>
      </c>
      <c r="F4728" s="24" t="s">
        <v>14839</v>
      </c>
      <c r="G4728" s="24" t="s">
        <v>13791</v>
      </c>
      <c r="H4728" s="24" t="s">
        <v>14852</v>
      </c>
      <c r="I4728" s="24" t="s">
        <v>16777</v>
      </c>
      <c r="J4728" s="24" t="s">
        <v>10677</v>
      </c>
      <c r="N4728" s="24" t="s">
        <v>16778</v>
      </c>
      <c r="O4728" s="24" t="s">
        <v>3326</v>
      </c>
      <c r="Q4728" s="24" t="s">
        <v>3311</v>
      </c>
      <c r="R4728" s="24" t="s">
        <v>3327</v>
      </c>
      <c r="S4728" s="24" t="s">
        <v>3313</v>
      </c>
    </row>
    <row r="4729" spans="1:19" x14ac:dyDescent="0.25">
      <c r="A4729" s="24" t="s">
        <v>16779</v>
      </c>
      <c r="B4729" s="24">
        <v>95217302</v>
      </c>
      <c r="C4729" s="24">
        <v>22692349</v>
      </c>
      <c r="D4729" s="24" t="s">
        <v>3302</v>
      </c>
      <c r="E4729" s="24" t="s">
        <v>3303</v>
      </c>
      <c r="F4729" s="24" t="s">
        <v>14839</v>
      </c>
      <c r="G4729" s="24" t="s">
        <v>13791</v>
      </c>
      <c r="H4729" s="24" t="s">
        <v>14852</v>
      </c>
      <c r="I4729" s="24" t="s">
        <v>14864</v>
      </c>
      <c r="J4729" s="24" t="s">
        <v>8542</v>
      </c>
      <c r="N4729" s="24" t="s">
        <v>16780</v>
      </c>
      <c r="O4729" s="24" t="s">
        <v>3326</v>
      </c>
      <c r="Q4729" s="24" t="s">
        <v>3311</v>
      </c>
      <c r="R4729" s="24" t="s">
        <v>3327</v>
      </c>
      <c r="S4729" s="24" t="s">
        <v>3313</v>
      </c>
    </row>
    <row r="4730" spans="1:19" x14ac:dyDescent="0.25">
      <c r="A4730" s="24" t="s">
        <v>16781</v>
      </c>
      <c r="B4730" s="24">
        <v>95217559</v>
      </c>
      <c r="C4730" s="24">
        <v>22692601</v>
      </c>
      <c r="D4730" s="24" t="s">
        <v>3302</v>
      </c>
      <c r="E4730" s="24" t="s">
        <v>3303</v>
      </c>
      <c r="F4730" s="24" t="s">
        <v>14839</v>
      </c>
      <c r="G4730" s="24" t="s">
        <v>13791</v>
      </c>
      <c r="H4730" s="24" t="s">
        <v>14852</v>
      </c>
      <c r="I4730" s="24" t="s">
        <v>16782</v>
      </c>
      <c r="J4730" s="24" t="s">
        <v>11442</v>
      </c>
      <c r="N4730" s="24" t="s">
        <v>16783</v>
      </c>
      <c r="O4730" s="24" t="s">
        <v>3326</v>
      </c>
      <c r="Q4730" s="24" t="s">
        <v>3311</v>
      </c>
      <c r="R4730" s="24" t="s">
        <v>3312</v>
      </c>
      <c r="S4730" s="24" t="s">
        <v>3313</v>
      </c>
    </row>
    <row r="4731" spans="1:19" x14ac:dyDescent="0.25">
      <c r="A4731" s="24" t="s">
        <v>16784</v>
      </c>
      <c r="B4731" s="24">
        <v>95219011</v>
      </c>
      <c r="C4731" s="24">
        <v>22693852</v>
      </c>
      <c r="D4731" s="24" t="s">
        <v>3302</v>
      </c>
      <c r="E4731" s="24" t="s">
        <v>3303</v>
      </c>
      <c r="F4731" s="24" t="s">
        <v>13859</v>
      </c>
      <c r="G4731" s="24" t="s">
        <v>13791</v>
      </c>
      <c r="H4731" s="24" t="s">
        <v>14967</v>
      </c>
      <c r="I4731" s="24" t="s">
        <v>14971</v>
      </c>
      <c r="J4731" s="24" t="s">
        <v>16785</v>
      </c>
      <c r="N4731" s="24" t="s">
        <v>16786</v>
      </c>
      <c r="O4731" s="24" t="s">
        <v>3326</v>
      </c>
      <c r="Q4731" s="24" t="s">
        <v>3311</v>
      </c>
      <c r="R4731" s="24" t="s">
        <v>3922</v>
      </c>
      <c r="S4731" s="24" t="s">
        <v>3313</v>
      </c>
    </row>
    <row r="4732" spans="1:19" x14ac:dyDescent="0.25">
      <c r="A4732" s="24" t="s">
        <v>16787</v>
      </c>
      <c r="B4732" s="24">
        <v>95222363</v>
      </c>
      <c r="C4732" s="24">
        <v>22696193</v>
      </c>
      <c r="D4732" s="24" t="s">
        <v>3302</v>
      </c>
      <c r="E4732" s="24" t="s">
        <v>3303</v>
      </c>
      <c r="F4732" s="24" t="s">
        <v>14996</v>
      </c>
      <c r="G4732" s="24" t="s">
        <v>13791</v>
      </c>
      <c r="H4732" s="24" t="s">
        <v>15001</v>
      </c>
      <c r="I4732" s="24" t="s">
        <v>15087</v>
      </c>
      <c r="J4732" s="24" t="s">
        <v>15518</v>
      </c>
      <c r="N4732" s="24" t="s">
        <v>14018</v>
      </c>
      <c r="O4732" s="24" t="s">
        <v>3326</v>
      </c>
      <c r="Q4732" s="24" t="s">
        <v>3311</v>
      </c>
      <c r="R4732" s="24" t="s">
        <v>3312</v>
      </c>
      <c r="S4732" s="24" t="s">
        <v>3313</v>
      </c>
    </row>
    <row r="4733" spans="1:19" x14ac:dyDescent="0.25">
      <c r="A4733" s="24" t="s">
        <v>16788</v>
      </c>
      <c r="B4733" s="24">
        <v>95229375</v>
      </c>
      <c r="C4733" s="24">
        <v>22727035</v>
      </c>
      <c r="D4733" s="24" t="s">
        <v>3302</v>
      </c>
      <c r="E4733" s="24" t="s">
        <v>3303</v>
      </c>
      <c r="F4733" s="24" t="s">
        <v>14152</v>
      </c>
      <c r="G4733" s="24" t="s">
        <v>13791</v>
      </c>
      <c r="H4733" s="24" t="s">
        <v>14272</v>
      </c>
      <c r="I4733" s="24" t="s">
        <v>14280</v>
      </c>
      <c r="J4733" s="24" t="s">
        <v>12733</v>
      </c>
      <c r="N4733" s="24" t="s">
        <v>16786</v>
      </c>
      <c r="O4733" s="24" t="s">
        <v>3326</v>
      </c>
      <c r="Q4733" s="24" t="s">
        <v>3311</v>
      </c>
      <c r="R4733" s="24" t="s">
        <v>3312</v>
      </c>
      <c r="S4733" s="24" t="s">
        <v>3313</v>
      </c>
    </row>
    <row r="4734" spans="1:19" x14ac:dyDescent="0.25">
      <c r="A4734" s="24" t="s">
        <v>16789</v>
      </c>
      <c r="B4734" s="24">
        <v>95231636</v>
      </c>
      <c r="C4734" s="24">
        <v>22729569</v>
      </c>
      <c r="D4734" s="24" t="s">
        <v>3302</v>
      </c>
      <c r="E4734" s="24" t="s">
        <v>3303</v>
      </c>
      <c r="F4734" s="24" t="s">
        <v>13992</v>
      </c>
      <c r="G4734" s="24" t="s">
        <v>13791</v>
      </c>
      <c r="H4734" s="24" t="s">
        <v>13997</v>
      </c>
      <c r="I4734" s="24" t="s">
        <v>14007</v>
      </c>
      <c r="J4734" s="24" t="s">
        <v>16790</v>
      </c>
      <c r="N4734" s="24" t="s">
        <v>14023</v>
      </c>
      <c r="O4734" s="24" t="s">
        <v>3326</v>
      </c>
      <c r="Q4734" s="24" t="s">
        <v>3311</v>
      </c>
      <c r="R4734" s="24" t="s">
        <v>3312</v>
      </c>
      <c r="S4734" s="24" t="s">
        <v>3313</v>
      </c>
    </row>
    <row r="4735" spans="1:19" x14ac:dyDescent="0.25">
      <c r="A4735" s="24" t="s">
        <v>16791</v>
      </c>
      <c r="B4735" s="24">
        <v>95508779</v>
      </c>
      <c r="C4735" s="24">
        <v>55824</v>
      </c>
      <c r="D4735" s="24" t="s">
        <v>3302</v>
      </c>
      <c r="E4735" s="24" t="s">
        <v>3303</v>
      </c>
      <c r="F4735" s="24" t="s">
        <v>4453</v>
      </c>
      <c r="G4735" s="24" t="s">
        <v>4454</v>
      </c>
      <c r="H4735" s="24" t="s">
        <v>4485</v>
      </c>
      <c r="I4735" s="24" t="s">
        <v>414</v>
      </c>
      <c r="J4735" s="24" t="s">
        <v>16792</v>
      </c>
      <c r="N4735" s="24" t="s">
        <v>3748</v>
      </c>
      <c r="O4735" s="24" t="s">
        <v>3326</v>
      </c>
      <c r="Q4735" s="24" t="s">
        <v>3311</v>
      </c>
      <c r="R4735" s="24" t="s">
        <v>3922</v>
      </c>
      <c r="S4735" s="24" t="s">
        <v>3313</v>
      </c>
    </row>
    <row r="4736" spans="1:19" x14ac:dyDescent="0.25">
      <c r="A4736" s="24" t="s">
        <v>16793</v>
      </c>
      <c r="B4736" s="24">
        <v>96475365</v>
      </c>
      <c r="C4736" s="24">
        <v>176812</v>
      </c>
      <c r="D4736" s="24" t="s">
        <v>3302</v>
      </c>
      <c r="E4736" s="24" t="s">
        <v>3303</v>
      </c>
      <c r="F4736" s="24" t="s">
        <v>3945</v>
      </c>
      <c r="G4736" s="24" t="s">
        <v>3927</v>
      </c>
      <c r="H4736" s="24" t="s">
        <v>4707</v>
      </c>
      <c r="I4736" s="24" t="s">
        <v>9932</v>
      </c>
      <c r="J4736" s="24" t="s">
        <v>16794</v>
      </c>
      <c r="N4736" s="24" t="s">
        <v>14414</v>
      </c>
      <c r="O4736" s="24" t="s">
        <v>3326</v>
      </c>
      <c r="Q4736" s="24" t="s">
        <v>3311</v>
      </c>
      <c r="R4736" s="24" t="s">
        <v>3327</v>
      </c>
      <c r="S4736" s="24" t="s">
        <v>3313</v>
      </c>
    </row>
    <row r="4737" spans="1:19" x14ac:dyDescent="0.25">
      <c r="A4737" s="24" t="s">
        <v>16795</v>
      </c>
      <c r="B4737" s="24">
        <v>96476524</v>
      </c>
      <c r="C4737" s="24">
        <v>178692</v>
      </c>
      <c r="D4737" s="24" t="s">
        <v>3302</v>
      </c>
      <c r="E4737" s="24" t="s">
        <v>3303</v>
      </c>
      <c r="F4737" s="24" t="s">
        <v>3945</v>
      </c>
      <c r="G4737" s="24" t="s">
        <v>3927</v>
      </c>
      <c r="H4737" s="24" t="s">
        <v>9961</v>
      </c>
      <c r="I4737" s="24" t="s">
        <v>61</v>
      </c>
      <c r="J4737" s="24" t="s">
        <v>16796</v>
      </c>
      <c r="N4737" s="24" t="s">
        <v>16797</v>
      </c>
    </row>
    <row r="4738" spans="1:19" x14ac:dyDescent="0.25">
      <c r="A4738" s="24" t="s">
        <v>16798</v>
      </c>
      <c r="B4738" s="24">
        <v>96611338</v>
      </c>
      <c r="C4738" s="24">
        <v>195080</v>
      </c>
      <c r="D4738" s="24" t="s">
        <v>3302</v>
      </c>
      <c r="E4738" s="24" t="s">
        <v>3303</v>
      </c>
      <c r="F4738" s="24" t="s">
        <v>4240</v>
      </c>
      <c r="G4738" s="24" t="s">
        <v>3305</v>
      </c>
      <c r="H4738" s="24" t="s">
        <v>4251</v>
      </c>
      <c r="I4738" s="24" t="s">
        <v>16799</v>
      </c>
      <c r="J4738" s="24" t="s">
        <v>14451</v>
      </c>
      <c r="N4738" s="24" t="s">
        <v>6517</v>
      </c>
    </row>
    <row r="4739" spans="1:19" x14ac:dyDescent="0.25">
      <c r="A4739" s="24" t="s">
        <v>16800</v>
      </c>
      <c r="B4739" s="24">
        <v>97204446</v>
      </c>
      <c r="C4739" s="24">
        <v>15309</v>
      </c>
      <c r="D4739" s="24" t="s">
        <v>3302</v>
      </c>
      <c r="E4739" s="24" t="s">
        <v>3303</v>
      </c>
      <c r="F4739" s="24" t="s">
        <v>7462</v>
      </c>
      <c r="G4739" s="24" t="s">
        <v>3729</v>
      </c>
      <c r="H4739" s="24" t="s">
        <v>13159</v>
      </c>
      <c r="I4739" s="24" t="s">
        <v>13164</v>
      </c>
      <c r="J4739" s="24" t="s">
        <v>16801</v>
      </c>
      <c r="N4739" s="24" t="s">
        <v>12595</v>
      </c>
      <c r="O4739" s="24" t="s">
        <v>3310</v>
      </c>
      <c r="Q4739" s="24" t="s">
        <v>3311</v>
      </c>
      <c r="R4739" s="24" t="s">
        <v>3312</v>
      </c>
      <c r="S4739" s="24" t="s">
        <v>3313</v>
      </c>
    </row>
    <row r="4740" spans="1:19" x14ac:dyDescent="0.25">
      <c r="A4740" s="24" t="s">
        <v>16802</v>
      </c>
      <c r="B4740" s="24">
        <v>97206149</v>
      </c>
      <c r="C4740" s="24">
        <v>3649</v>
      </c>
      <c r="D4740" s="24" t="s">
        <v>3302</v>
      </c>
      <c r="E4740" s="24" t="s">
        <v>3303</v>
      </c>
      <c r="F4740" s="24" t="s">
        <v>11800</v>
      </c>
      <c r="G4740" s="24" t="s">
        <v>3729</v>
      </c>
      <c r="H4740" s="24" t="s">
        <v>11801</v>
      </c>
      <c r="I4740" s="24" t="s">
        <v>11857</v>
      </c>
      <c r="J4740" s="24" t="s">
        <v>16803</v>
      </c>
      <c r="N4740" s="24" t="s">
        <v>3818</v>
      </c>
      <c r="O4740" s="24" t="s">
        <v>3326</v>
      </c>
      <c r="Q4740" s="24" t="s">
        <v>3311</v>
      </c>
      <c r="R4740" s="24" t="s">
        <v>3312</v>
      </c>
      <c r="S4740" s="24" t="s">
        <v>3313</v>
      </c>
    </row>
    <row r="4741" spans="1:19" x14ac:dyDescent="0.25">
      <c r="A4741" s="24" t="s">
        <v>16804</v>
      </c>
      <c r="B4741" s="24">
        <v>97206475</v>
      </c>
      <c r="C4741" s="24">
        <v>3651</v>
      </c>
      <c r="D4741" s="24" t="s">
        <v>3302</v>
      </c>
      <c r="E4741" s="24" t="s">
        <v>3303</v>
      </c>
      <c r="F4741" s="24" t="s">
        <v>11800</v>
      </c>
      <c r="G4741" s="24" t="s">
        <v>3729</v>
      </c>
      <c r="H4741" s="24" t="s">
        <v>11801</v>
      </c>
      <c r="I4741" s="24" t="s">
        <v>16805</v>
      </c>
      <c r="J4741" s="24" t="s">
        <v>16806</v>
      </c>
      <c r="N4741" s="24" t="s">
        <v>16807</v>
      </c>
      <c r="O4741" s="24" t="s">
        <v>3326</v>
      </c>
      <c r="Q4741" s="24" t="s">
        <v>3311</v>
      </c>
      <c r="R4741" s="24" t="s">
        <v>3312</v>
      </c>
      <c r="S4741" s="24" t="s">
        <v>3313</v>
      </c>
    </row>
    <row r="4742" spans="1:19" x14ac:dyDescent="0.25">
      <c r="A4742" s="24" t="s">
        <v>16808</v>
      </c>
      <c r="B4742" s="24">
        <v>97206888</v>
      </c>
      <c r="C4742" s="24">
        <v>8241</v>
      </c>
      <c r="D4742" s="24" t="s">
        <v>3302</v>
      </c>
      <c r="E4742" s="24" t="s">
        <v>3303</v>
      </c>
      <c r="F4742" s="24" t="s">
        <v>5596</v>
      </c>
      <c r="G4742" s="24" t="s">
        <v>3729</v>
      </c>
      <c r="H4742" s="24" t="s">
        <v>11477</v>
      </c>
      <c r="I4742" s="24" t="s">
        <v>11514</v>
      </c>
      <c r="J4742" s="24" t="s">
        <v>16809</v>
      </c>
      <c r="N4742" s="24" t="s">
        <v>16810</v>
      </c>
      <c r="O4742" s="24" t="s">
        <v>3326</v>
      </c>
      <c r="Q4742" s="24" t="s">
        <v>3311</v>
      </c>
      <c r="R4742" s="24" t="s">
        <v>3327</v>
      </c>
      <c r="S4742" s="24" t="s">
        <v>3313</v>
      </c>
    </row>
    <row r="4743" spans="1:19" x14ac:dyDescent="0.25">
      <c r="A4743" s="24" t="s">
        <v>16811</v>
      </c>
      <c r="B4743" s="24">
        <v>97207171</v>
      </c>
      <c r="C4743" s="24">
        <v>8247</v>
      </c>
      <c r="D4743" s="24" t="s">
        <v>3302</v>
      </c>
      <c r="E4743" s="24" t="s">
        <v>3303</v>
      </c>
      <c r="F4743" s="24" t="s">
        <v>5596</v>
      </c>
      <c r="G4743" s="24" t="s">
        <v>3729</v>
      </c>
      <c r="H4743" s="24" t="s">
        <v>11477</v>
      </c>
      <c r="I4743" s="24" t="s">
        <v>11514</v>
      </c>
      <c r="J4743" s="24" t="s">
        <v>16812</v>
      </c>
      <c r="N4743" s="24" t="s">
        <v>11512</v>
      </c>
      <c r="O4743" s="24" t="s">
        <v>3326</v>
      </c>
      <c r="Q4743" s="24" t="s">
        <v>3311</v>
      </c>
      <c r="R4743" s="24" t="s">
        <v>3312</v>
      </c>
      <c r="S4743" s="24" t="s">
        <v>3313</v>
      </c>
    </row>
    <row r="4744" spans="1:19" x14ac:dyDescent="0.25">
      <c r="A4744" s="24" t="s">
        <v>16813</v>
      </c>
      <c r="B4744" s="24">
        <v>97207443</v>
      </c>
      <c r="C4744" s="24">
        <v>14996</v>
      </c>
      <c r="D4744" s="24" t="s">
        <v>3302</v>
      </c>
      <c r="E4744" s="24" t="s">
        <v>3303</v>
      </c>
      <c r="F4744" s="24" t="s">
        <v>5596</v>
      </c>
      <c r="G4744" s="24" t="s">
        <v>3729</v>
      </c>
      <c r="H4744" s="24" t="s">
        <v>11477</v>
      </c>
      <c r="I4744" s="24" t="s">
        <v>11478</v>
      </c>
      <c r="J4744" s="24" t="s">
        <v>11651</v>
      </c>
      <c r="N4744" s="24" t="s">
        <v>16814</v>
      </c>
      <c r="O4744" s="24" t="s">
        <v>3326</v>
      </c>
      <c r="Q4744" s="24" t="s">
        <v>3311</v>
      </c>
      <c r="R4744" s="24" t="s">
        <v>3327</v>
      </c>
      <c r="S4744" s="24" t="s">
        <v>3313</v>
      </c>
    </row>
    <row r="4745" spans="1:19" x14ac:dyDescent="0.25">
      <c r="A4745" s="24" t="s">
        <v>16815</v>
      </c>
      <c r="B4745" s="24">
        <v>97207684</v>
      </c>
      <c r="C4745" s="24">
        <v>2129</v>
      </c>
      <c r="D4745" s="24" t="s">
        <v>3302</v>
      </c>
      <c r="E4745" s="24" t="s">
        <v>3303</v>
      </c>
      <c r="F4745" s="24" t="s">
        <v>5596</v>
      </c>
      <c r="G4745" s="24" t="s">
        <v>3729</v>
      </c>
      <c r="H4745" s="24" t="s">
        <v>11360</v>
      </c>
      <c r="I4745" s="24" t="s">
        <v>11430</v>
      </c>
      <c r="J4745" s="24" t="s">
        <v>9779</v>
      </c>
      <c r="N4745" s="24" t="s">
        <v>16816</v>
      </c>
      <c r="O4745" s="24" t="s">
        <v>3326</v>
      </c>
      <c r="Q4745" s="24" t="s">
        <v>3311</v>
      </c>
      <c r="R4745" s="24" t="s">
        <v>3327</v>
      </c>
      <c r="S4745" s="24" t="s">
        <v>3313</v>
      </c>
    </row>
    <row r="4746" spans="1:19" x14ac:dyDescent="0.25">
      <c r="A4746" s="24" t="s">
        <v>16817</v>
      </c>
      <c r="B4746" s="24">
        <v>97207863</v>
      </c>
      <c r="C4746" s="24">
        <v>21879</v>
      </c>
      <c r="D4746" s="24" t="s">
        <v>3302</v>
      </c>
      <c r="E4746" s="24" t="s">
        <v>3303</v>
      </c>
      <c r="F4746" s="24" t="s">
        <v>5596</v>
      </c>
      <c r="G4746" s="24" t="s">
        <v>3729</v>
      </c>
      <c r="H4746" s="24" t="s">
        <v>11394</v>
      </c>
      <c r="I4746" s="24" t="s">
        <v>11395</v>
      </c>
      <c r="J4746" s="24" t="s">
        <v>6455</v>
      </c>
      <c r="N4746" s="24" t="s">
        <v>10874</v>
      </c>
      <c r="O4746" s="24" t="s">
        <v>3326</v>
      </c>
      <c r="Q4746" s="24" t="s">
        <v>3311</v>
      </c>
      <c r="R4746" s="24" t="s">
        <v>3327</v>
      </c>
      <c r="S4746" s="24" t="s">
        <v>3313</v>
      </c>
    </row>
    <row r="4747" spans="1:19" x14ac:dyDescent="0.25">
      <c r="A4747" s="24" t="s">
        <v>16818</v>
      </c>
      <c r="B4747" s="24">
        <v>97212355</v>
      </c>
      <c r="C4747" s="24">
        <v>11509</v>
      </c>
      <c r="D4747" s="24" t="s">
        <v>3302</v>
      </c>
      <c r="E4747" s="24" t="s">
        <v>3303</v>
      </c>
      <c r="F4747" s="24" t="s">
        <v>7462</v>
      </c>
      <c r="G4747" s="24" t="s">
        <v>3729</v>
      </c>
      <c r="H4747" s="24" t="s">
        <v>13159</v>
      </c>
      <c r="I4747" s="24" t="s">
        <v>13164</v>
      </c>
      <c r="J4747" s="24" t="s">
        <v>8355</v>
      </c>
      <c r="N4747" s="24" t="s">
        <v>3748</v>
      </c>
      <c r="O4747" s="24" t="s">
        <v>3326</v>
      </c>
      <c r="Q4747" s="24" t="s">
        <v>3311</v>
      </c>
      <c r="R4747" s="24" t="s">
        <v>3312</v>
      </c>
      <c r="S4747" s="24" t="s">
        <v>3313</v>
      </c>
    </row>
    <row r="4748" spans="1:19" x14ac:dyDescent="0.25">
      <c r="A4748" s="24" t="s">
        <v>16819</v>
      </c>
      <c r="B4748" s="24">
        <v>97216466</v>
      </c>
      <c r="C4748" s="24">
        <v>18868</v>
      </c>
      <c r="D4748" s="24" t="s">
        <v>3302</v>
      </c>
      <c r="E4748" s="24" t="s">
        <v>3303</v>
      </c>
      <c r="F4748" s="24" t="s">
        <v>7462</v>
      </c>
      <c r="G4748" s="24" t="s">
        <v>3729</v>
      </c>
      <c r="H4748" s="24" t="s">
        <v>13159</v>
      </c>
      <c r="I4748" s="24" t="s">
        <v>16820</v>
      </c>
      <c r="J4748" s="24" t="s">
        <v>11442</v>
      </c>
      <c r="N4748" s="24" t="s">
        <v>10949</v>
      </c>
      <c r="O4748" s="24" t="s">
        <v>3326</v>
      </c>
      <c r="Q4748" s="24" t="s">
        <v>3311</v>
      </c>
      <c r="R4748" s="24" t="s">
        <v>3312</v>
      </c>
      <c r="S4748" s="24" t="s">
        <v>3313</v>
      </c>
    </row>
    <row r="4749" spans="1:19" x14ac:dyDescent="0.25">
      <c r="A4749" s="24" t="s">
        <v>16821</v>
      </c>
      <c r="B4749" s="24">
        <v>97249006</v>
      </c>
      <c r="C4749" s="24">
        <v>96866849</v>
      </c>
      <c r="D4749" s="24" t="s">
        <v>3302</v>
      </c>
      <c r="E4749" s="24" t="s">
        <v>3303</v>
      </c>
      <c r="F4749" s="24" t="s">
        <v>11800</v>
      </c>
      <c r="G4749" s="24" t="s">
        <v>3729</v>
      </c>
      <c r="H4749" s="24" t="s">
        <v>11801</v>
      </c>
      <c r="I4749" s="24" t="s">
        <v>11809</v>
      </c>
      <c r="J4749" s="24" t="s">
        <v>11771</v>
      </c>
      <c r="N4749" s="24" t="s">
        <v>14048</v>
      </c>
      <c r="O4749" s="24" t="s">
        <v>3326</v>
      </c>
      <c r="Q4749" s="24" t="s">
        <v>3311</v>
      </c>
      <c r="R4749" s="24" t="s">
        <v>3312</v>
      </c>
      <c r="S4749" s="24" t="s">
        <v>3313</v>
      </c>
    </row>
    <row r="4750" spans="1:19" x14ac:dyDescent="0.25">
      <c r="A4750" s="24" t="s">
        <v>16822</v>
      </c>
      <c r="B4750" s="24">
        <v>97249081</v>
      </c>
      <c r="C4750" s="24">
        <v>97249078</v>
      </c>
      <c r="D4750" s="24" t="s">
        <v>3302</v>
      </c>
      <c r="E4750" s="24" t="s">
        <v>3303</v>
      </c>
      <c r="F4750" s="24" t="s">
        <v>11800</v>
      </c>
      <c r="G4750" s="24" t="s">
        <v>3729</v>
      </c>
      <c r="H4750" s="24" t="s">
        <v>11801</v>
      </c>
      <c r="I4750" s="24" t="s">
        <v>11809</v>
      </c>
      <c r="J4750" s="24" t="s">
        <v>16823</v>
      </c>
      <c r="N4750" s="24" t="s">
        <v>11836</v>
      </c>
      <c r="O4750" s="24" t="s">
        <v>3326</v>
      </c>
      <c r="Q4750" s="24" t="s">
        <v>3311</v>
      </c>
      <c r="R4750" s="24" t="s">
        <v>3312</v>
      </c>
      <c r="S4750" s="24" t="s">
        <v>3313</v>
      </c>
    </row>
    <row r="4751" spans="1:19" x14ac:dyDescent="0.25">
      <c r="A4751" s="24" t="s">
        <v>16824</v>
      </c>
      <c r="B4751" s="24">
        <v>97249275</v>
      </c>
      <c r="C4751" s="24">
        <v>97249272</v>
      </c>
      <c r="D4751" s="24" t="s">
        <v>3302</v>
      </c>
      <c r="E4751" s="24" t="s">
        <v>3303</v>
      </c>
      <c r="F4751" s="24" t="s">
        <v>11800</v>
      </c>
      <c r="G4751" s="24" t="s">
        <v>3729</v>
      </c>
      <c r="H4751" s="24" t="s">
        <v>11801</v>
      </c>
      <c r="I4751" s="24" t="s">
        <v>11809</v>
      </c>
      <c r="J4751" s="24" t="s">
        <v>16825</v>
      </c>
      <c r="N4751" s="24" t="s">
        <v>7756</v>
      </c>
      <c r="O4751" s="24" t="s">
        <v>3326</v>
      </c>
      <c r="Q4751" s="24" t="s">
        <v>3311</v>
      </c>
      <c r="R4751" s="24" t="s">
        <v>3327</v>
      </c>
      <c r="S4751" s="24" t="s">
        <v>3313</v>
      </c>
    </row>
    <row r="4752" spans="1:19" x14ac:dyDescent="0.25">
      <c r="A4752" s="24" t="s">
        <v>16826</v>
      </c>
      <c r="B4752" s="24">
        <v>97260100</v>
      </c>
      <c r="C4752" s="24">
        <v>78</v>
      </c>
      <c r="D4752" s="24" t="s">
        <v>3302</v>
      </c>
      <c r="E4752" s="24" t="s">
        <v>3303</v>
      </c>
      <c r="F4752" s="24" t="s">
        <v>3926</v>
      </c>
      <c r="G4752" s="24" t="s">
        <v>3927</v>
      </c>
      <c r="H4752" s="24" t="s">
        <v>3928</v>
      </c>
      <c r="I4752" s="24" t="s">
        <v>16827</v>
      </c>
      <c r="J4752" s="24" t="s">
        <v>16828</v>
      </c>
      <c r="N4752" s="24" t="s">
        <v>12451</v>
      </c>
      <c r="O4752" s="24" t="s">
        <v>7537</v>
      </c>
      <c r="Q4752" s="24" t="s">
        <v>5044</v>
      </c>
      <c r="S4752" s="24" t="s">
        <v>3313</v>
      </c>
    </row>
    <row r="4753" spans="1:19" x14ac:dyDescent="0.25">
      <c r="A4753" s="24" t="s">
        <v>16829</v>
      </c>
      <c r="B4753" s="24">
        <v>97260200</v>
      </c>
      <c r="C4753" s="24">
        <v>76</v>
      </c>
      <c r="D4753" s="24" t="s">
        <v>3302</v>
      </c>
      <c r="E4753" s="24" t="s">
        <v>3303</v>
      </c>
      <c r="F4753" s="24" t="s">
        <v>3926</v>
      </c>
      <c r="G4753" s="24" t="s">
        <v>3927</v>
      </c>
      <c r="H4753" s="24" t="s">
        <v>3928</v>
      </c>
      <c r="I4753" s="24" t="s">
        <v>16827</v>
      </c>
      <c r="J4753" s="24" t="s">
        <v>11931</v>
      </c>
      <c r="N4753" s="24" t="s">
        <v>9160</v>
      </c>
    </row>
    <row r="4754" spans="1:19" x14ac:dyDescent="0.25">
      <c r="A4754" s="24" t="s">
        <v>16830</v>
      </c>
      <c r="B4754" s="24">
        <v>97269236</v>
      </c>
      <c r="C4754" s="24">
        <v>10309</v>
      </c>
      <c r="D4754" s="24" t="s">
        <v>3302</v>
      </c>
      <c r="E4754" s="24" t="s">
        <v>3303</v>
      </c>
      <c r="F4754" s="24" t="s">
        <v>3926</v>
      </c>
      <c r="G4754" s="24" t="s">
        <v>3927</v>
      </c>
      <c r="H4754" s="24" t="s">
        <v>3928</v>
      </c>
      <c r="I4754" s="24" t="s">
        <v>16831</v>
      </c>
      <c r="J4754" s="24" t="s">
        <v>446</v>
      </c>
      <c r="N4754" s="24" t="s">
        <v>16323</v>
      </c>
      <c r="O4754" s="24" t="s">
        <v>3316</v>
      </c>
      <c r="P4754" s="24" t="s">
        <v>16832</v>
      </c>
      <c r="Q4754" s="24" t="s">
        <v>5044</v>
      </c>
      <c r="S4754" s="24" t="s">
        <v>3313</v>
      </c>
    </row>
    <row r="4755" spans="1:19" x14ac:dyDescent="0.25">
      <c r="A4755" s="24" t="s">
        <v>16833</v>
      </c>
      <c r="B4755" s="24">
        <v>97270472</v>
      </c>
      <c r="C4755" s="24">
        <v>17084</v>
      </c>
      <c r="D4755" s="24" t="s">
        <v>3302</v>
      </c>
      <c r="E4755" s="24" t="s">
        <v>3303</v>
      </c>
      <c r="F4755" s="24" t="s">
        <v>3926</v>
      </c>
      <c r="G4755" s="24" t="s">
        <v>3927</v>
      </c>
      <c r="H4755" s="24" t="s">
        <v>3928</v>
      </c>
      <c r="I4755" s="24" t="s">
        <v>3929</v>
      </c>
      <c r="J4755" s="24" t="s">
        <v>16834</v>
      </c>
      <c r="N4755" s="24" t="s">
        <v>16835</v>
      </c>
      <c r="O4755" s="24" t="s">
        <v>7537</v>
      </c>
      <c r="Q4755" s="24" t="s">
        <v>5044</v>
      </c>
      <c r="S4755" s="24" t="s">
        <v>3313</v>
      </c>
    </row>
    <row r="4756" spans="1:19" x14ac:dyDescent="0.25">
      <c r="A4756" s="24" t="s">
        <v>16836</v>
      </c>
      <c r="B4756" s="24">
        <v>97271702</v>
      </c>
      <c r="C4756" s="24">
        <v>17082</v>
      </c>
      <c r="D4756" s="24" t="s">
        <v>3302</v>
      </c>
      <c r="E4756" s="24" t="s">
        <v>3303</v>
      </c>
      <c r="F4756" s="24" t="s">
        <v>3926</v>
      </c>
      <c r="G4756" s="24" t="s">
        <v>3927</v>
      </c>
      <c r="H4756" s="24" t="s">
        <v>3928</v>
      </c>
      <c r="I4756" s="24" t="s">
        <v>16837</v>
      </c>
      <c r="J4756" s="24" t="s">
        <v>16838</v>
      </c>
      <c r="N4756" s="24" t="s">
        <v>7911</v>
      </c>
      <c r="O4756" s="24" t="s">
        <v>7537</v>
      </c>
      <c r="Q4756" s="24" t="s">
        <v>5044</v>
      </c>
      <c r="S4756" s="24" t="s">
        <v>3313</v>
      </c>
    </row>
    <row r="4757" spans="1:19" x14ac:dyDescent="0.25">
      <c r="A4757" s="24" t="s">
        <v>16839</v>
      </c>
      <c r="B4757" s="24">
        <v>97298795</v>
      </c>
      <c r="C4757" s="24">
        <v>40762</v>
      </c>
      <c r="D4757" s="24" t="s">
        <v>3302</v>
      </c>
      <c r="E4757" s="24" t="s">
        <v>3303</v>
      </c>
      <c r="F4757" s="24" t="s">
        <v>3926</v>
      </c>
      <c r="G4757" s="24" t="s">
        <v>3927</v>
      </c>
      <c r="H4757" s="24" t="s">
        <v>16840</v>
      </c>
      <c r="I4757" s="24" t="s">
        <v>16841</v>
      </c>
      <c r="J4757" s="24" t="s">
        <v>16842</v>
      </c>
      <c r="N4757" s="24" t="s">
        <v>16843</v>
      </c>
      <c r="O4757" s="24" t="s">
        <v>4069</v>
      </c>
      <c r="P4757" s="24" t="s">
        <v>5084</v>
      </c>
      <c r="Q4757" s="24" t="s">
        <v>5044</v>
      </c>
      <c r="S4757" s="24" t="s">
        <v>3313</v>
      </c>
    </row>
    <row r="4758" spans="1:19" x14ac:dyDescent="0.25">
      <c r="A4758" s="24" t="s">
        <v>16844</v>
      </c>
      <c r="B4758" s="24">
        <v>97397017</v>
      </c>
      <c r="C4758" s="24">
        <v>16511</v>
      </c>
      <c r="D4758" s="24" t="s">
        <v>3302</v>
      </c>
      <c r="E4758" s="24" t="s">
        <v>3303</v>
      </c>
      <c r="F4758" s="24" t="s">
        <v>3926</v>
      </c>
      <c r="G4758" s="24" t="s">
        <v>3927</v>
      </c>
      <c r="H4758" s="24" t="s">
        <v>16845</v>
      </c>
      <c r="I4758" s="24" t="s">
        <v>16846</v>
      </c>
      <c r="J4758" s="24" t="s">
        <v>16847</v>
      </c>
      <c r="N4758" s="24" t="s">
        <v>16848</v>
      </c>
      <c r="O4758" s="24" t="s">
        <v>3316</v>
      </c>
      <c r="P4758" s="24" t="s">
        <v>16849</v>
      </c>
      <c r="Q4758" s="24" t="s">
        <v>5044</v>
      </c>
      <c r="S4758" s="24" t="s">
        <v>3313</v>
      </c>
    </row>
    <row r="4759" spans="1:19" x14ac:dyDescent="0.25">
      <c r="A4759" s="24" t="s">
        <v>16850</v>
      </c>
      <c r="B4759" s="24">
        <v>97397134</v>
      </c>
      <c r="C4759" s="24">
        <v>17821</v>
      </c>
      <c r="D4759" s="24" t="s">
        <v>3302</v>
      </c>
      <c r="E4759" s="24" t="s">
        <v>3303</v>
      </c>
      <c r="F4759" s="24" t="s">
        <v>3926</v>
      </c>
      <c r="G4759" s="24" t="s">
        <v>3927</v>
      </c>
      <c r="H4759" s="24" t="s">
        <v>16845</v>
      </c>
      <c r="I4759" s="24" t="s">
        <v>16851</v>
      </c>
      <c r="J4759" s="24" t="s">
        <v>15627</v>
      </c>
      <c r="N4759" s="24" t="s">
        <v>7911</v>
      </c>
      <c r="O4759" s="24" t="s">
        <v>3316</v>
      </c>
      <c r="P4759" s="24" t="s">
        <v>16852</v>
      </c>
      <c r="Q4759" s="24" t="s">
        <v>5044</v>
      </c>
      <c r="S4759" s="24" t="s">
        <v>3313</v>
      </c>
    </row>
    <row r="4760" spans="1:19" x14ac:dyDescent="0.25">
      <c r="A4760" s="24" t="s">
        <v>16853</v>
      </c>
      <c r="B4760" s="24">
        <v>97397263</v>
      </c>
      <c r="C4760" s="24">
        <v>17822</v>
      </c>
      <c r="D4760" s="24" t="s">
        <v>3302</v>
      </c>
      <c r="E4760" s="24" t="s">
        <v>3303</v>
      </c>
      <c r="F4760" s="24" t="s">
        <v>3926</v>
      </c>
      <c r="G4760" s="24" t="s">
        <v>3927</v>
      </c>
      <c r="H4760" s="24" t="s">
        <v>16845</v>
      </c>
      <c r="I4760" s="24" t="s">
        <v>16851</v>
      </c>
      <c r="J4760" s="24" t="s">
        <v>16854</v>
      </c>
      <c r="N4760" s="24" t="s">
        <v>16848</v>
      </c>
      <c r="O4760" s="24" t="s">
        <v>5163</v>
      </c>
      <c r="Q4760" s="24" t="s">
        <v>5044</v>
      </c>
      <c r="S4760" s="24" t="s">
        <v>3313</v>
      </c>
    </row>
    <row r="4761" spans="1:19" x14ac:dyDescent="0.25">
      <c r="A4761" s="24" t="s">
        <v>16855</v>
      </c>
      <c r="B4761" s="24">
        <v>97397468</v>
      </c>
      <c r="C4761" s="24">
        <v>17824</v>
      </c>
      <c r="D4761" s="24" t="s">
        <v>3302</v>
      </c>
      <c r="E4761" s="24" t="s">
        <v>3303</v>
      </c>
      <c r="F4761" s="24" t="s">
        <v>3926</v>
      </c>
      <c r="G4761" s="24" t="s">
        <v>3927</v>
      </c>
      <c r="H4761" s="24" t="s">
        <v>16845</v>
      </c>
      <c r="I4761" s="24" t="s">
        <v>16851</v>
      </c>
      <c r="J4761" s="24" t="s">
        <v>16856</v>
      </c>
      <c r="N4761" s="24" t="s">
        <v>16857</v>
      </c>
      <c r="O4761" s="24" t="s">
        <v>3316</v>
      </c>
      <c r="P4761" s="24" t="s">
        <v>16849</v>
      </c>
      <c r="Q4761" s="24" t="s">
        <v>5044</v>
      </c>
      <c r="S4761" s="24" t="s">
        <v>3313</v>
      </c>
    </row>
    <row r="4762" spans="1:19" x14ac:dyDescent="0.25">
      <c r="A4762" s="24" t="s">
        <v>16858</v>
      </c>
      <c r="B4762" s="24">
        <v>97397562</v>
      </c>
      <c r="C4762" s="24">
        <v>17825</v>
      </c>
      <c r="D4762" s="24" t="s">
        <v>3302</v>
      </c>
      <c r="E4762" s="24" t="s">
        <v>3303</v>
      </c>
      <c r="F4762" s="24" t="s">
        <v>3926</v>
      </c>
      <c r="G4762" s="24" t="s">
        <v>3927</v>
      </c>
      <c r="H4762" s="24" t="s">
        <v>16845</v>
      </c>
      <c r="I4762" s="24" t="s">
        <v>16851</v>
      </c>
      <c r="J4762" s="24" t="s">
        <v>16859</v>
      </c>
      <c r="N4762" s="24" t="s">
        <v>16860</v>
      </c>
      <c r="O4762" s="24" t="s">
        <v>3316</v>
      </c>
      <c r="P4762" s="24" t="s">
        <v>16849</v>
      </c>
      <c r="Q4762" s="24" t="s">
        <v>5044</v>
      </c>
      <c r="S4762" s="24" t="s">
        <v>3313</v>
      </c>
    </row>
    <row r="4763" spans="1:19" x14ac:dyDescent="0.25">
      <c r="A4763" s="24" t="s">
        <v>16861</v>
      </c>
      <c r="B4763" s="24">
        <v>97662794</v>
      </c>
      <c r="C4763" s="24">
        <v>193736</v>
      </c>
      <c r="D4763" s="24" t="s">
        <v>3302</v>
      </c>
      <c r="E4763" s="24" t="s">
        <v>3303</v>
      </c>
      <c r="F4763" s="24" t="s">
        <v>4302</v>
      </c>
      <c r="G4763" s="24" t="s">
        <v>3305</v>
      </c>
      <c r="H4763" s="24" t="s">
        <v>16862</v>
      </c>
      <c r="I4763" s="24" t="s">
        <v>16863</v>
      </c>
      <c r="J4763" s="24" t="s">
        <v>16864</v>
      </c>
      <c r="N4763" s="24" t="s">
        <v>6964</v>
      </c>
      <c r="O4763" s="24" t="s">
        <v>3316</v>
      </c>
      <c r="P4763" s="24" t="s">
        <v>3317</v>
      </c>
      <c r="Q4763" s="24" t="s">
        <v>3311</v>
      </c>
      <c r="R4763" s="24" t="s">
        <v>3312</v>
      </c>
      <c r="S4763" s="24" t="s">
        <v>3313</v>
      </c>
    </row>
    <row r="4764" spans="1:19" x14ac:dyDescent="0.25">
      <c r="A4764" s="24" t="s">
        <v>16865</v>
      </c>
      <c r="B4764" s="24">
        <v>97664057</v>
      </c>
      <c r="C4764" s="24">
        <v>2539</v>
      </c>
      <c r="D4764" s="24" t="s">
        <v>3302</v>
      </c>
      <c r="E4764" s="24" t="s">
        <v>3303</v>
      </c>
      <c r="F4764" s="24" t="s">
        <v>4302</v>
      </c>
      <c r="G4764" s="24" t="s">
        <v>3305</v>
      </c>
      <c r="H4764" s="24" t="s">
        <v>16862</v>
      </c>
      <c r="I4764" s="24" t="s">
        <v>16863</v>
      </c>
      <c r="J4764" s="24" t="s">
        <v>15479</v>
      </c>
      <c r="N4764" s="24" t="s">
        <v>3818</v>
      </c>
      <c r="O4764" s="24" t="s">
        <v>3310</v>
      </c>
      <c r="Q4764" s="24" t="s">
        <v>3311</v>
      </c>
      <c r="R4764" s="24" t="s">
        <v>3312</v>
      </c>
      <c r="S4764" s="24" t="s">
        <v>3313</v>
      </c>
    </row>
    <row r="4765" spans="1:19" x14ac:dyDescent="0.25">
      <c r="A4765" s="24" t="s">
        <v>16866</v>
      </c>
      <c r="B4765" s="24">
        <v>97664783</v>
      </c>
      <c r="C4765" s="24">
        <v>193668</v>
      </c>
      <c r="D4765" s="24" t="s">
        <v>3302</v>
      </c>
      <c r="E4765" s="24" t="s">
        <v>3303</v>
      </c>
      <c r="F4765" s="24" t="s">
        <v>4302</v>
      </c>
      <c r="G4765" s="24" t="s">
        <v>3305</v>
      </c>
      <c r="H4765" s="24" t="s">
        <v>4587</v>
      </c>
      <c r="I4765" s="24" t="s">
        <v>16867</v>
      </c>
      <c r="J4765" s="24" t="s">
        <v>16868</v>
      </c>
      <c r="N4765" s="24" t="s">
        <v>3818</v>
      </c>
      <c r="O4765" s="24" t="s">
        <v>3326</v>
      </c>
      <c r="Q4765" s="24" t="s">
        <v>3311</v>
      </c>
      <c r="R4765" s="24" t="s">
        <v>3327</v>
      </c>
      <c r="S4765" s="24" t="s">
        <v>3313</v>
      </c>
    </row>
    <row r="4766" spans="1:19" x14ac:dyDescent="0.25">
      <c r="A4766" s="24" t="s">
        <v>16869</v>
      </c>
      <c r="B4766" s="24">
        <v>97666184</v>
      </c>
      <c r="C4766" s="24">
        <v>193609</v>
      </c>
      <c r="D4766" s="24" t="s">
        <v>3302</v>
      </c>
      <c r="E4766" s="24" t="s">
        <v>3303</v>
      </c>
      <c r="F4766" s="24" t="s">
        <v>4302</v>
      </c>
      <c r="G4766" s="24" t="s">
        <v>3305</v>
      </c>
      <c r="H4766" s="24" t="s">
        <v>16862</v>
      </c>
      <c r="I4766" s="24" t="s">
        <v>16870</v>
      </c>
      <c r="J4766" s="24" t="s">
        <v>5161</v>
      </c>
      <c r="N4766" s="24" t="s">
        <v>4583</v>
      </c>
      <c r="O4766" s="24" t="s">
        <v>3326</v>
      </c>
      <c r="Q4766" s="24" t="s">
        <v>3311</v>
      </c>
      <c r="R4766" s="24" t="s">
        <v>3327</v>
      </c>
      <c r="S4766" s="24" t="s">
        <v>3313</v>
      </c>
    </row>
    <row r="4767" spans="1:19" x14ac:dyDescent="0.25">
      <c r="A4767" s="24" t="s">
        <v>16871</v>
      </c>
      <c r="B4767" s="24">
        <v>97667070</v>
      </c>
      <c r="C4767" s="24">
        <v>190422</v>
      </c>
      <c r="D4767" s="24" t="s">
        <v>3302</v>
      </c>
      <c r="E4767" s="24" t="s">
        <v>3303</v>
      </c>
      <c r="F4767" s="24" t="s">
        <v>4302</v>
      </c>
      <c r="G4767" s="24" t="s">
        <v>3305</v>
      </c>
      <c r="H4767" s="24" t="s">
        <v>16872</v>
      </c>
      <c r="I4767" s="24" t="s">
        <v>16873</v>
      </c>
      <c r="J4767" s="24" t="s">
        <v>16874</v>
      </c>
      <c r="N4767" s="24" t="s">
        <v>3748</v>
      </c>
      <c r="O4767" s="24" t="s">
        <v>3316</v>
      </c>
      <c r="P4767" s="24" t="s">
        <v>9793</v>
      </c>
      <c r="Q4767" s="24" t="s">
        <v>3311</v>
      </c>
      <c r="R4767" s="24" t="s">
        <v>3312</v>
      </c>
      <c r="S4767" s="24" t="s">
        <v>3313</v>
      </c>
    </row>
    <row r="4768" spans="1:19" x14ac:dyDescent="0.25">
      <c r="A4768" s="24" t="s">
        <v>16875</v>
      </c>
      <c r="B4768" s="24">
        <v>97668925</v>
      </c>
      <c r="C4768" s="24">
        <v>193615</v>
      </c>
      <c r="D4768" s="24" t="s">
        <v>3302</v>
      </c>
      <c r="E4768" s="24" t="s">
        <v>3303</v>
      </c>
      <c r="F4768" s="24" t="s">
        <v>4302</v>
      </c>
      <c r="G4768" s="24" t="s">
        <v>3305</v>
      </c>
      <c r="H4768" s="24" t="s">
        <v>16872</v>
      </c>
      <c r="I4768" s="24" t="s">
        <v>16876</v>
      </c>
      <c r="J4768" s="24" t="s">
        <v>7191</v>
      </c>
      <c r="N4768" s="24" t="s">
        <v>16877</v>
      </c>
      <c r="O4768" s="24" t="s">
        <v>3326</v>
      </c>
      <c r="Q4768" s="24" t="s">
        <v>3311</v>
      </c>
      <c r="R4768" s="24" t="s">
        <v>3327</v>
      </c>
      <c r="S4768" s="24" t="s">
        <v>3313</v>
      </c>
    </row>
    <row r="4769" spans="1:19" x14ac:dyDescent="0.25">
      <c r="A4769" s="24" t="s">
        <v>16878</v>
      </c>
      <c r="B4769" s="24">
        <v>97670265</v>
      </c>
      <c r="C4769" s="24">
        <v>190377</v>
      </c>
      <c r="D4769" s="24" t="s">
        <v>3302</v>
      </c>
      <c r="E4769" s="24" t="s">
        <v>3303</v>
      </c>
      <c r="F4769" s="24" t="s">
        <v>4302</v>
      </c>
      <c r="G4769" s="24" t="s">
        <v>3305</v>
      </c>
      <c r="H4769" s="24" t="s">
        <v>16862</v>
      </c>
      <c r="I4769" s="24" t="s">
        <v>16879</v>
      </c>
      <c r="J4769" s="24" t="s">
        <v>16880</v>
      </c>
      <c r="N4769" s="24" t="s">
        <v>3748</v>
      </c>
      <c r="O4769" s="24" t="s">
        <v>3326</v>
      </c>
      <c r="Q4769" s="24" t="s">
        <v>3311</v>
      </c>
      <c r="R4769" s="24" t="s">
        <v>3922</v>
      </c>
      <c r="S4769" s="24" t="s">
        <v>3313</v>
      </c>
    </row>
    <row r="4770" spans="1:19" x14ac:dyDescent="0.25">
      <c r="A4770" s="24" t="s">
        <v>16881</v>
      </c>
      <c r="B4770" s="24">
        <v>97755680</v>
      </c>
      <c r="C4770" s="24">
        <v>49830095</v>
      </c>
      <c r="D4770" s="24" t="s">
        <v>3302</v>
      </c>
      <c r="E4770" s="24" t="s">
        <v>3303</v>
      </c>
      <c r="F4770" s="24" t="s">
        <v>4240</v>
      </c>
      <c r="G4770" s="24" t="s">
        <v>3305</v>
      </c>
      <c r="H4770" s="24" t="s">
        <v>4241</v>
      </c>
      <c r="I4770" s="24" t="s">
        <v>16882</v>
      </c>
      <c r="J4770" s="24" t="s">
        <v>16883</v>
      </c>
      <c r="N4770" s="24" t="s">
        <v>16884</v>
      </c>
      <c r="O4770" s="24" t="s">
        <v>3326</v>
      </c>
      <c r="Q4770" s="24" t="s">
        <v>3311</v>
      </c>
      <c r="R4770" s="24" t="s">
        <v>3327</v>
      </c>
      <c r="S4770" s="24" t="s">
        <v>3313</v>
      </c>
    </row>
    <row r="4771" spans="1:19" x14ac:dyDescent="0.25">
      <c r="A4771" s="24" t="s">
        <v>16885</v>
      </c>
      <c r="B4771" s="24">
        <v>97768197</v>
      </c>
      <c r="C4771" s="24">
        <v>195022</v>
      </c>
      <c r="D4771" s="24" t="s">
        <v>3302</v>
      </c>
      <c r="E4771" s="24" t="s">
        <v>3303</v>
      </c>
      <c r="F4771" s="24" t="s">
        <v>4240</v>
      </c>
      <c r="G4771" s="24" t="s">
        <v>3305</v>
      </c>
      <c r="H4771" s="24" t="s">
        <v>4241</v>
      </c>
      <c r="I4771" s="24" t="s">
        <v>4298</v>
      </c>
      <c r="J4771" s="24" t="s">
        <v>16886</v>
      </c>
      <c r="N4771" s="24" t="s">
        <v>16887</v>
      </c>
      <c r="O4771" s="24" t="s">
        <v>3326</v>
      </c>
      <c r="Q4771" s="24" t="s">
        <v>3311</v>
      </c>
      <c r="R4771" s="24" t="s">
        <v>3327</v>
      </c>
      <c r="S4771" s="24" t="s">
        <v>3313</v>
      </c>
    </row>
    <row r="4772" spans="1:19" x14ac:dyDescent="0.25">
      <c r="A4772" s="24" t="s">
        <v>16888</v>
      </c>
      <c r="B4772" s="24">
        <v>97774561</v>
      </c>
      <c r="C4772" s="24">
        <v>49830716</v>
      </c>
      <c r="D4772" s="24" t="s">
        <v>3302</v>
      </c>
      <c r="E4772" s="24" t="s">
        <v>3303</v>
      </c>
      <c r="F4772" s="24" t="s">
        <v>4240</v>
      </c>
      <c r="G4772" s="24" t="s">
        <v>3305</v>
      </c>
      <c r="H4772" s="24" t="s">
        <v>4241</v>
      </c>
      <c r="I4772" s="24" t="s">
        <v>4256</v>
      </c>
      <c r="J4772" s="24" t="s">
        <v>12612</v>
      </c>
      <c r="N4772" s="24" t="s">
        <v>16889</v>
      </c>
      <c r="O4772" s="24" t="s">
        <v>3326</v>
      </c>
      <c r="Q4772" s="24" t="s">
        <v>3311</v>
      </c>
      <c r="R4772" s="24" t="s">
        <v>3327</v>
      </c>
      <c r="S4772" s="24" t="s">
        <v>3313</v>
      </c>
    </row>
    <row r="4773" spans="1:19" x14ac:dyDescent="0.25">
      <c r="A4773" s="24" t="s">
        <v>16890</v>
      </c>
      <c r="B4773" s="24">
        <v>97777705</v>
      </c>
      <c r="C4773" s="24">
        <v>49829877</v>
      </c>
      <c r="D4773" s="24" t="s">
        <v>3302</v>
      </c>
      <c r="E4773" s="24" t="s">
        <v>3303</v>
      </c>
      <c r="F4773" s="24" t="s">
        <v>4240</v>
      </c>
      <c r="G4773" s="24" t="s">
        <v>3305</v>
      </c>
      <c r="H4773" s="24" t="s">
        <v>4241</v>
      </c>
      <c r="I4773" s="24" t="s">
        <v>4256</v>
      </c>
      <c r="J4773" s="24" t="s">
        <v>11564</v>
      </c>
      <c r="N4773" s="24" t="s">
        <v>16891</v>
      </c>
      <c r="O4773" s="24" t="s">
        <v>3326</v>
      </c>
      <c r="Q4773" s="24" t="s">
        <v>3311</v>
      </c>
      <c r="R4773" s="24" t="s">
        <v>3327</v>
      </c>
      <c r="S4773" s="24" t="s">
        <v>3313</v>
      </c>
    </row>
    <row r="4774" spans="1:19" x14ac:dyDescent="0.25">
      <c r="A4774" s="24" t="s">
        <v>16892</v>
      </c>
      <c r="B4774" s="24">
        <v>97782002</v>
      </c>
      <c r="C4774" s="24">
        <v>49830509</v>
      </c>
      <c r="D4774" s="24" t="s">
        <v>3302</v>
      </c>
      <c r="E4774" s="24" t="s">
        <v>3303</v>
      </c>
      <c r="F4774" s="24" t="s">
        <v>4240</v>
      </c>
      <c r="G4774" s="24" t="s">
        <v>3305</v>
      </c>
      <c r="H4774" s="24" t="s">
        <v>4241</v>
      </c>
      <c r="I4774" s="24" t="s">
        <v>4256</v>
      </c>
      <c r="J4774" s="24" t="s">
        <v>16893</v>
      </c>
      <c r="N4774" s="24" t="s">
        <v>16894</v>
      </c>
      <c r="O4774" s="24" t="s">
        <v>3326</v>
      </c>
      <c r="Q4774" s="24" t="s">
        <v>3311</v>
      </c>
      <c r="R4774" s="24" t="s">
        <v>3327</v>
      </c>
      <c r="S4774" s="24" t="s">
        <v>3313</v>
      </c>
    </row>
    <row r="4775" spans="1:19" x14ac:dyDescent="0.25">
      <c r="A4775" s="24" t="s">
        <v>16895</v>
      </c>
      <c r="B4775" s="24">
        <v>98069434</v>
      </c>
      <c r="C4775" s="24">
        <v>49830380</v>
      </c>
      <c r="D4775" s="24" t="s">
        <v>3302</v>
      </c>
      <c r="E4775" s="24" t="s">
        <v>3303</v>
      </c>
      <c r="F4775" s="24" t="s">
        <v>4240</v>
      </c>
      <c r="G4775" s="24" t="s">
        <v>3305</v>
      </c>
      <c r="H4775" s="24" t="s">
        <v>4241</v>
      </c>
      <c r="I4775" s="24" t="s">
        <v>16896</v>
      </c>
      <c r="J4775" s="24" t="s">
        <v>16897</v>
      </c>
      <c r="N4775" s="24" t="s">
        <v>16898</v>
      </c>
      <c r="O4775" s="24" t="s">
        <v>3326</v>
      </c>
      <c r="Q4775" s="24" t="s">
        <v>3311</v>
      </c>
      <c r="R4775" s="24" t="s">
        <v>3327</v>
      </c>
      <c r="S4775" s="24" t="s">
        <v>3313</v>
      </c>
    </row>
    <row r="4776" spans="1:19" x14ac:dyDescent="0.25">
      <c r="A4776" s="24" t="s">
        <v>16899</v>
      </c>
      <c r="B4776" s="24">
        <v>98201989</v>
      </c>
      <c r="C4776" s="24">
        <v>98201936</v>
      </c>
      <c r="D4776" s="24" t="s">
        <v>3302</v>
      </c>
      <c r="E4776" s="24" t="s">
        <v>3736</v>
      </c>
      <c r="F4776" s="24" t="s">
        <v>7264</v>
      </c>
      <c r="G4776" s="24" t="s">
        <v>3936</v>
      </c>
      <c r="H4776" s="24" t="s">
        <v>16900</v>
      </c>
      <c r="I4776" s="24" t="s">
        <v>16901</v>
      </c>
      <c r="J4776" s="24" t="s">
        <v>16902</v>
      </c>
      <c r="N4776" s="24" t="s">
        <v>16903</v>
      </c>
      <c r="O4776" s="24" t="s">
        <v>3326</v>
      </c>
      <c r="Q4776" s="24" t="s">
        <v>3311</v>
      </c>
      <c r="R4776" s="24" t="s">
        <v>3743</v>
      </c>
      <c r="S4776" s="24" t="s">
        <v>3313</v>
      </c>
    </row>
    <row r="4777" spans="1:19" x14ac:dyDescent="0.25">
      <c r="A4777" s="24" t="s">
        <v>16904</v>
      </c>
      <c r="B4777" s="24">
        <v>98408921</v>
      </c>
      <c r="C4777" s="24">
        <v>136065</v>
      </c>
      <c r="D4777" s="24" t="s">
        <v>3302</v>
      </c>
      <c r="E4777" s="24" t="s">
        <v>3303</v>
      </c>
      <c r="F4777" s="24" t="s">
        <v>4453</v>
      </c>
      <c r="G4777" s="24" t="s">
        <v>4454</v>
      </c>
      <c r="H4777" s="24" t="s">
        <v>5429</v>
      </c>
      <c r="I4777" s="24" t="s">
        <v>72</v>
      </c>
      <c r="J4777" s="24" t="s">
        <v>16905</v>
      </c>
      <c r="N4777" s="24" t="s">
        <v>16906</v>
      </c>
    </row>
    <row r="4778" spans="1:19" x14ac:dyDescent="0.25">
      <c r="A4778" s="24" t="s">
        <v>16907</v>
      </c>
      <c r="B4778" s="24">
        <v>98686243</v>
      </c>
      <c r="C4778" s="24">
        <v>49829724</v>
      </c>
      <c r="D4778" s="24" t="s">
        <v>3302</v>
      </c>
      <c r="E4778" s="24" t="s">
        <v>3303</v>
      </c>
      <c r="F4778" s="24" t="s">
        <v>4240</v>
      </c>
      <c r="G4778" s="24" t="s">
        <v>3305</v>
      </c>
      <c r="H4778" s="24" t="s">
        <v>12700</v>
      </c>
      <c r="I4778" s="24" t="s">
        <v>13826</v>
      </c>
      <c r="J4778" s="24" t="s">
        <v>16908</v>
      </c>
      <c r="N4778" s="24" t="s">
        <v>16909</v>
      </c>
      <c r="O4778" s="24" t="s">
        <v>3326</v>
      </c>
      <c r="Q4778" s="24" t="s">
        <v>3311</v>
      </c>
      <c r="R4778" s="24" t="s">
        <v>3327</v>
      </c>
      <c r="S4778" s="24" t="s">
        <v>3313</v>
      </c>
    </row>
    <row r="4779" spans="1:19" x14ac:dyDescent="0.25">
      <c r="A4779" s="24" t="s">
        <v>16910</v>
      </c>
      <c r="B4779" s="24">
        <v>98845496</v>
      </c>
      <c r="C4779" s="24">
        <v>98471004</v>
      </c>
      <c r="D4779" s="24" t="s">
        <v>3302</v>
      </c>
      <c r="E4779" s="24" t="s">
        <v>3303</v>
      </c>
      <c r="F4779" s="24" t="s">
        <v>4240</v>
      </c>
      <c r="G4779" s="24" t="s">
        <v>3305</v>
      </c>
      <c r="H4779" s="24" t="s">
        <v>4251</v>
      </c>
      <c r="I4779" s="24" t="s">
        <v>16799</v>
      </c>
      <c r="J4779" s="24" t="s">
        <v>16911</v>
      </c>
      <c r="N4779" s="24" t="s">
        <v>13594</v>
      </c>
      <c r="O4779" s="24" t="s">
        <v>3326</v>
      </c>
      <c r="Q4779" s="24" t="s">
        <v>3311</v>
      </c>
      <c r="R4779" s="24" t="s">
        <v>3922</v>
      </c>
      <c r="S4779" s="24" t="s">
        <v>3313</v>
      </c>
    </row>
    <row r="4780" spans="1:19" x14ac:dyDescent="0.25">
      <c r="A4780" s="24" t="s">
        <v>16912</v>
      </c>
      <c r="B4780" s="24">
        <v>98886225</v>
      </c>
      <c r="C4780" s="24">
        <v>98822415</v>
      </c>
      <c r="D4780" s="24" t="s">
        <v>3302</v>
      </c>
      <c r="E4780" s="24" t="s">
        <v>3303</v>
      </c>
      <c r="F4780" s="24" t="s">
        <v>4240</v>
      </c>
      <c r="G4780" s="24" t="s">
        <v>3305</v>
      </c>
      <c r="H4780" s="24" t="s">
        <v>4251</v>
      </c>
      <c r="I4780" s="24" t="s">
        <v>16913</v>
      </c>
      <c r="J4780" s="24" t="s">
        <v>16914</v>
      </c>
      <c r="N4780" s="24" t="s">
        <v>13594</v>
      </c>
      <c r="O4780" s="24" t="s">
        <v>3326</v>
      </c>
      <c r="Q4780" s="24" t="s">
        <v>3311</v>
      </c>
      <c r="R4780" s="24" t="s">
        <v>3327</v>
      </c>
      <c r="S4780" s="24" t="s">
        <v>3313</v>
      </c>
    </row>
    <row r="4781" spans="1:19" x14ac:dyDescent="0.25">
      <c r="A4781" s="24" t="s">
        <v>16915</v>
      </c>
      <c r="B4781" s="24">
        <v>98886237</v>
      </c>
      <c r="C4781" s="24">
        <v>98822629</v>
      </c>
      <c r="D4781" s="24" t="s">
        <v>3302</v>
      </c>
      <c r="E4781" s="24" t="s">
        <v>3303</v>
      </c>
      <c r="F4781" s="24" t="s">
        <v>4240</v>
      </c>
      <c r="G4781" s="24" t="s">
        <v>3305</v>
      </c>
      <c r="H4781" s="24" t="s">
        <v>4251</v>
      </c>
      <c r="I4781" s="24" t="s">
        <v>10513</v>
      </c>
      <c r="J4781" s="24" t="s">
        <v>16916</v>
      </c>
      <c r="N4781" s="24" t="s">
        <v>6768</v>
      </c>
      <c r="O4781" s="24" t="s">
        <v>3326</v>
      </c>
      <c r="Q4781" s="24" t="s">
        <v>3311</v>
      </c>
      <c r="R4781" s="24" t="s">
        <v>3327</v>
      </c>
      <c r="S4781" s="24" t="s">
        <v>3313</v>
      </c>
    </row>
    <row r="4782" spans="1:19" x14ac:dyDescent="0.25">
      <c r="A4782" s="24" t="s">
        <v>16917</v>
      </c>
      <c r="B4782" s="24">
        <v>98890488</v>
      </c>
      <c r="C4782" s="24">
        <v>98890443</v>
      </c>
      <c r="D4782" s="24" t="s">
        <v>3302</v>
      </c>
      <c r="E4782" s="24" t="s">
        <v>3303</v>
      </c>
      <c r="F4782" s="24" t="s">
        <v>4240</v>
      </c>
      <c r="G4782" s="24" t="s">
        <v>3305</v>
      </c>
      <c r="H4782" s="24" t="s">
        <v>4241</v>
      </c>
      <c r="I4782" s="24" t="s">
        <v>4298</v>
      </c>
      <c r="J4782" s="24" t="s">
        <v>15334</v>
      </c>
      <c r="N4782" s="24" t="s">
        <v>16918</v>
      </c>
      <c r="O4782" s="24" t="s">
        <v>3326</v>
      </c>
      <c r="Q4782" s="24" t="s">
        <v>3311</v>
      </c>
      <c r="R4782" s="24" t="s">
        <v>3327</v>
      </c>
      <c r="S4782" s="24" t="s">
        <v>3313</v>
      </c>
    </row>
    <row r="4783" spans="1:19" x14ac:dyDescent="0.25">
      <c r="A4783" s="24" t="s">
        <v>16919</v>
      </c>
      <c r="B4783" s="24">
        <v>98891603</v>
      </c>
      <c r="C4783" s="24">
        <v>98891120</v>
      </c>
      <c r="D4783" s="24" t="s">
        <v>3302</v>
      </c>
      <c r="E4783" s="24" t="s">
        <v>3303</v>
      </c>
      <c r="F4783" s="24" t="s">
        <v>4240</v>
      </c>
      <c r="G4783" s="24" t="s">
        <v>3305</v>
      </c>
      <c r="H4783" s="24" t="s">
        <v>4241</v>
      </c>
      <c r="I4783" s="24" t="s">
        <v>4298</v>
      </c>
      <c r="J4783" s="24" t="s">
        <v>6455</v>
      </c>
      <c r="N4783" s="24" t="s">
        <v>6517</v>
      </c>
    </row>
    <row r="4784" spans="1:19" x14ac:dyDescent="0.25">
      <c r="A4784" s="24" t="s">
        <v>16920</v>
      </c>
      <c r="B4784" s="24">
        <v>98892669</v>
      </c>
      <c r="C4784" s="24">
        <v>98892186</v>
      </c>
      <c r="D4784" s="24" t="s">
        <v>3302</v>
      </c>
      <c r="E4784" s="24" t="s">
        <v>3303</v>
      </c>
      <c r="F4784" s="24" t="s">
        <v>4240</v>
      </c>
      <c r="G4784" s="24" t="s">
        <v>3305</v>
      </c>
      <c r="H4784" s="24" t="s">
        <v>4241</v>
      </c>
      <c r="I4784" s="24" t="s">
        <v>10490</v>
      </c>
      <c r="J4784" s="24" t="s">
        <v>4002</v>
      </c>
      <c r="N4784" s="24" t="s">
        <v>16921</v>
      </c>
      <c r="O4784" s="24" t="s">
        <v>3326</v>
      </c>
      <c r="Q4784" s="24" t="s">
        <v>3311</v>
      </c>
      <c r="R4784" s="24" t="s">
        <v>3327</v>
      </c>
      <c r="S4784" s="24" t="s">
        <v>3313</v>
      </c>
    </row>
    <row r="4785" spans="1:19" x14ac:dyDescent="0.25">
      <c r="A4785" s="24" t="s">
        <v>16922</v>
      </c>
      <c r="B4785" s="24">
        <v>98893231</v>
      </c>
      <c r="C4785" s="24">
        <v>98893194</v>
      </c>
      <c r="D4785" s="24" t="s">
        <v>3302</v>
      </c>
      <c r="E4785" s="24" t="s">
        <v>3303</v>
      </c>
      <c r="F4785" s="24" t="s">
        <v>4240</v>
      </c>
      <c r="G4785" s="24" t="s">
        <v>3305</v>
      </c>
      <c r="H4785" s="24" t="s">
        <v>4241</v>
      </c>
      <c r="I4785" s="24" t="s">
        <v>4256</v>
      </c>
      <c r="J4785" s="24" t="s">
        <v>16923</v>
      </c>
      <c r="N4785" s="24" t="s">
        <v>16924</v>
      </c>
      <c r="O4785" s="24" t="s">
        <v>3326</v>
      </c>
      <c r="Q4785" s="24" t="s">
        <v>3311</v>
      </c>
      <c r="R4785" s="24" t="s">
        <v>3327</v>
      </c>
      <c r="S4785" s="24" t="s">
        <v>3313</v>
      </c>
    </row>
    <row r="4786" spans="1:19" x14ac:dyDescent="0.25">
      <c r="A4786" s="24" t="s">
        <v>16925</v>
      </c>
      <c r="B4786" s="24">
        <v>98985650</v>
      </c>
      <c r="C4786" s="24">
        <v>98983227</v>
      </c>
      <c r="D4786" s="24" t="s">
        <v>3302</v>
      </c>
      <c r="E4786" s="24" t="s">
        <v>3303</v>
      </c>
      <c r="F4786" s="24" t="s">
        <v>4240</v>
      </c>
      <c r="G4786" s="24" t="s">
        <v>3305</v>
      </c>
      <c r="H4786" s="24" t="s">
        <v>4241</v>
      </c>
      <c r="I4786" s="24" t="s">
        <v>4242</v>
      </c>
      <c r="J4786" s="24" t="s">
        <v>4340</v>
      </c>
      <c r="N4786" s="24" t="s">
        <v>16926</v>
      </c>
    </row>
    <row r="4787" spans="1:19" x14ac:dyDescent="0.25">
      <c r="A4787" s="24" t="s">
        <v>16927</v>
      </c>
      <c r="B4787" s="24">
        <v>98989516</v>
      </c>
      <c r="C4787" s="24">
        <v>98988969</v>
      </c>
      <c r="D4787" s="24" t="s">
        <v>3302</v>
      </c>
      <c r="E4787" s="24" t="s">
        <v>3303</v>
      </c>
      <c r="F4787" s="24" t="s">
        <v>4240</v>
      </c>
      <c r="G4787" s="24" t="s">
        <v>3305</v>
      </c>
      <c r="H4787" s="24" t="s">
        <v>4241</v>
      </c>
      <c r="I4787" s="24" t="s">
        <v>16928</v>
      </c>
      <c r="J4787" s="24" t="s">
        <v>16929</v>
      </c>
      <c r="N4787" s="24" t="s">
        <v>4364</v>
      </c>
      <c r="O4787" s="24" t="s">
        <v>3326</v>
      </c>
      <c r="Q4787" s="24" t="s">
        <v>3311</v>
      </c>
      <c r="R4787" s="24" t="s">
        <v>3327</v>
      </c>
      <c r="S4787" s="24" t="s">
        <v>3313</v>
      </c>
    </row>
    <row r="4788" spans="1:19" x14ac:dyDescent="0.25">
      <c r="A4788" s="24" t="s">
        <v>16930</v>
      </c>
      <c r="B4788" s="24">
        <v>99115889</v>
      </c>
      <c r="C4788" s="24">
        <v>49829652</v>
      </c>
      <c r="D4788" s="24" t="s">
        <v>3302</v>
      </c>
      <c r="E4788" s="24" t="s">
        <v>3303</v>
      </c>
      <c r="F4788" s="24" t="s">
        <v>4240</v>
      </c>
      <c r="G4788" s="24" t="s">
        <v>3305</v>
      </c>
      <c r="H4788" s="24" t="s">
        <v>12700</v>
      </c>
      <c r="I4788" s="24" t="s">
        <v>16931</v>
      </c>
      <c r="J4788" s="24" t="s">
        <v>15555</v>
      </c>
      <c r="N4788" s="24" t="s">
        <v>10112</v>
      </c>
      <c r="O4788" s="24" t="s">
        <v>3326</v>
      </c>
      <c r="Q4788" s="24" t="s">
        <v>3311</v>
      </c>
      <c r="R4788" s="24" t="s">
        <v>3327</v>
      </c>
      <c r="S4788" s="24" t="s">
        <v>3313</v>
      </c>
    </row>
    <row r="4789" spans="1:19" x14ac:dyDescent="0.25">
      <c r="A4789" s="24" t="s">
        <v>16932</v>
      </c>
      <c r="B4789" s="24">
        <v>99145126</v>
      </c>
      <c r="C4789" s="24">
        <v>49829560</v>
      </c>
      <c r="D4789" s="24" t="s">
        <v>3302</v>
      </c>
      <c r="E4789" s="24" t="s">
        <v>3303</v>
      </c>
      <c r="F4789" s="24" t="s">
        <v>4240</v>
      </c>
      <c r="G4789" s="24" t="s">
        <v>3305</v>
      </c>
      <c r="H4789" s="24" t="s">
        <v>12700</v>
      </c>
      <c r="I4789" s="24" t="s">
        <v>16931</v>
      </c>
      <c r="J4789" s="24" t="s">
        <v>16933</v>
      </c>
      <c r="N4789" s="24" t="s">
        <v>16934</v>
      </c>
      <c r="O4789" s="24" t="s">
        <v>3326</v>
      </c>
      <c r="Q4789" s="24" t="s">
        <v>3311</v>
      </c>
      <c r="R4789" s="24" t="s">
        <v>3327</v>
      </c>
      <c r="S4789" s="24" t="s">
        <v>3313</v>
      </c>
    </row>
    <row r="4790" spans="1:19" x14ac:dyDescent="0.25">
      <c r="A4790" s="24" t="s">
        <v>16935</v>
      </c>
      <c r="B4790" s="24">
        <v>100016879</v>
      </c>
      <c r="C4790" s="24">
        <v>60200</v>
      </c>
      <c r="D4790" s="24" t="s">
        <v>3302</v>
      </c>
      <c r="E4790" s="24" t="s">
        <v>3303</v>
      </c>
      <c r="F4790" s="24" t="s">
        <v>5032</v>
      </c>
      <c r="G4790" s="24" t="s">
        <v>3759</v>
      </c>
      <c r="H4790" s="24" t="s">
        <v>6372</v>
      </c>
      <c r="I4790" s="24" t="s">
        <v>6373</v>
      </c>
      <c r="J4790" s="24" t="s">
        <v>16936</v>
      </c>
      <c r="N4790" s="24" t="s">
        <v>16937</v>
      </c>
      <c r="O4790" s="24" t="s">
        <v>3310</v>
      </c>
      <c r="Q4790" s="24" t="s">
        <v>3311</v>
      </c>
      <c r="R4790" s="24" t="s">
        <v>3312</v>
      </c>
      <c r="S4790" s="24" t="s">
        <v>3313</v>
      </c>
    </row>
    <row r="4791" spans="1:19" x14ac:dyDescent="0.25">
      <c r="A4791" s="24" t="s">
        <v>16938</v>
      </c>
      <c r="B4791" s="24">
        <v>100467602</v>
      </c>
      <c r="C4791" s="24">
        <v>7859</v>
      </c>
      <c r="D4791" s="24" t="s">
        <v>3302</v>
      </c>
      <c r="E4791" s="24" t="s">
        <v>3303</v>
      </c>
      <c r="F4791" s="24" t="s">
        <v>3304</v>
      </c>
      <c r="G4791" s="24" t="s">
        <v>3305</v>
      </c>
      <c r="H4791" s="24" t="s">
        <v>12328</v>
      </c>
      <c r="I4791" s="24" t="s">
        <v>12677</v>
      </c>
      <c r="J4791" s="24" t="s">
        <v>8398</v>
      </c>
      <c r="N4791" s="24" t="s">
        <v>16939</v>
      </c>
      <c r="O4791" s="24" t="s">
        <v>3316</v>
      </c>
      <c r="P4791" s="24" t="s">
        <v>4614</v>
      </c>
      <c r="Q4791" s="24" t="s">
        <v>3311</v>
      </c>
      <c r="R4791" s="24" t="s">
        <v>3312</v>
      </c>
      <c r="S4791" s="24" t="s">
        <v>3313</v>
      </c>
    </row>
    <row r="4792" spans="1:19" x14ac:dyDescent="0.25">
      <c r="A4792" s="24" t="s">
        <v>16940</v>
      </c>
      <c r="B4792" s="24">
        <v>102420305</v>
      </c>
      <c r="C4792" s="24">
        <v>180519</v>
      </c>
      <c r="D4792" s="24" t="s">
        <v>3302</v>
      </c>
      <c r="E4792" s="24" t="s">
        <v>3997</v>
      </c>
      <c r="F4792" s="24" t="s">
        <v>3998</v>
      </c>
      <c r="G4792" s="24" t="s">
        <v>3999</v>
      </c>
      <c r="H4792" s="24" t="s">
        <v>4005</v>
      </c>
      <c r="I4792" s="24" t="s">
        <v>4006</v>
      </c>
      <c r="J4792" s="24" t="s">
        <v>16941</v>
      </c>
      <c r="N4792" s="24" t="s">
        <v>4020</v>
      </c>
      <c r="O4792" s="24" t="s">
        <v>3326</v>
      </c>
      <c r="Q4792" s="24" t="s">
        <v>3311</v>
      </c>
      <c r="R4792" s="24" t="s">
        <v>3327</v>
      </c>
      <c r="S4792" s="24" t="s">
        <v>3313</v>
      </c>
    </row>
    <row r="4793" spans="1:19" x14ac:dyDescent="0.25">
      <c r="A4793" s="24" t="s">
        <v>16942</v>
      </c>
      <c r="B4793" s="24">
        <v>103433002</v>
      </c>
      <c r="C4793" s="24">
        <v>41876</v>
      </c>
      <c r="D4793" s="24" t="s">
        <v>3302</v>
      </c>
      <c r="E4793" s="24" t="s">
        <v>3303</v>
      </c>
      <c r="F4793" s="24" t="s">
        <v>4963</v>
      </c>
      <c r="G4793" s="24" t="s">
        <v>3759</v>
      </c>
      <c r="H4793" s="24" t="s">
        <v>4964</v>
      </c>
      <c r="I4793" s="24" t="s">
        <v>4965</v>
      </c>
      <c r="J4793" s="24" t="s">
        <v>5655</v>
      </c>
      <c r="N4793" s="24" t="s">
        <v>6961</v>
      </c>
      <c r="O4793" s="24" t="s">
        <v>3316</v>
      </c>
      <c r="P4793" s="24" t="s">
        <v>3317</v>
      </c>
      <c r="Q4793" s="24" t="s">
        <v>3311</v>
      </c>
      <c r="R4793" s="24" t="s">
        <v>3312</v>
      </c>
      <c r="S4793" s="24" t="s">
        <v>3313</v>
      </c>
    </row>
    <row r="4794" spans="1:19" x14ac:dyDescent="0.25">
      <c r="A4794" s="24" t="s">
        <v>16943</v>
      </c>
      <c r="B4794" s="24">
        <v>103687376</v>
      </c>
      <c r="C4794" s="24">
        <v>103645248</v>
      </c>
      <c r="D4794" s="24" t="s">
        <v>3302</v>
      </c>
      <c r="E4794" s="24" t="s">
        <v>3303</v>
      </c>
      <c r="F4794" s="24" t="s">
        <v>4022</v>
      </c>
      <c r="G4794" s="24" t="s">
        <v>3305</v>
      </c>
      <c r="H4794" s="24" t="s">
        <v>4288</v>
      </c>
      <c r="I4794" s="24" t="s">
        <v>16944</v>
      </c>
      <c r="J4794" s="24" t="s">
        <v>5731</v>
      </c>
      <c r="N4794" s="24" t="s">
        <v>16945</v>
      </c>
      <c r="O4794" s="24" t="s">
        <v>3326</v>
      </c>
      <c r="Q4794" s="24" t="s">
        <v>3311</v>
      </c>
      <c r="R4794" s="24" t="s">
        <v>3327</v>
      </c>
      <c r="S4794" s="24" t="s">
        <v>3313</v>
      </c>
    </row>
    <row r="4795" spans="1:19" x14ac:dyDescent="0.25">
      <c r="A4795" s="24" t="s">
        <v>16946</v>
      </c>
      <c r="B4795" s="24">
        <v>103933918</v>
      </c>
      <c r="C4795" s="24">
        <v>41064</v>
      </c>
      <c r="D4795" s="24" t="s">
        <v>3302</v>
      </c>
      <c r="E4795" s="24" t="s">
        <v>3303</v>
      </c>
      <c r="F4795" s="24" t="s">
        <v>9716</v>
      </c>
      <c r="G4795" s="24" t="s">
        <v>3759</v>
      </c>
      <c r="H4795" s="24" t="s">
        <v>16947</v>
      </c>
      <c r="I4795" s="24" t="s">
        <v>16948</v>
      </c>
      <c r="J4795" s="24" t="s">
        <v>16949</v>
      </c>
      <c r="N4795" s="24" t="s">
        <v>4272</v>
      </c>
    </row>
    <row r="4796" spans="1:19" x14ac:dyDescent="0.25">
      <c r="A4796" s="24" t="s">
        <v>16950</v>
      </c>
      <c r="B4796" s="24">
        <v>103935456</v>
      </c>
      <c r="C4796" s="24">
        <v>161373</v>
      </c>
      <c r="D4796" s="24" t="s">
        <v>3302</v>
      </c>
      <c r="E4796" s="24" t="s">
        <v>3303</v>
      </c>
      <c r="F4796" s="24" t="s">
        <v>9716</v>
      </c>
      <c r="G4796" s="24" t="s">
        <v>3759</v>
      </c>
      <c r="H4796" s="24" t="s">
        <v>16947</v>
      </c>
      <c r="I4796" s="24" t="s">
        <v>16948</v>
      </c>
      <c r="J4796" s="24" t="s">
        <v>16951</v>
      </c>
      <c r="N4796" s="24" t="s">
        <v>3726</v>
      </c>
      <c r="O4796" s="24" t="s">
        <v>3310</v>
      </c>
      <c r="Q4796" s="24" t="s">
        <v>3311</v>
      </c>
      <c r="R4796" s="24" t="s">
        <v>3327</v>
      </c>
      <c r="S4796" s="24" t="s">
        <v>3313</v>
      </c>
    </row>
    <row r="4797" spans="1:19" x14ac:dyDescent="0.25">
      <c r="A4797" s="24" t="s">
        <v>16952</v>
      </c>
      <c r="B4797" s="24">
        <v>103978497</v>
      </c>
      <c r="C4797" s="24">
        <v>16545183</v>
      </c>
      <c r="D4797" s="24" t="s">
        <v>3302</v>
      </c>
      <c r="E4797" s="24" t="s">
        <v>3303</v>
      </c>
      <c r="F4797" s="24" t="s">
        <v>3304</v>
      </c>
      <c r="G4797" s="24" t="s">
        <v>3305</v>
      </c>
      <c r="H4797" s="24" t="s">
        <v>10362</v>
      </c>
      <c r="I4797" s="24" t="s">
        <v>16953</v>
      </c>
      <c r="J4797" s="24" t="s">
        <v>16954</v>
      </c>
      <c r="N4797" s="24" t="s">
        <v>4184</v>
      </c>
      <c r="O4797" s="24" t="s">
        <v>3326</v>
      </c>
      <c r="Q4797" s="24" t="s">
        <v>3311</v>
      </c>
      <c r="R4797" s="24" t="s">
        <v>3327</v>
      </c>
      <c r="S4797" s="24" t="s">
        <v>3313</v>
      </c>
    </row>
    <row r="4798" spans="1:19" x14ac:dyDescent="0.25">
      <c r="A4798" s="24" t="s">
        <v>16955</v>
      </c>
      <c r="B4798" s="24">
        <v>104032254</v>
      </c>
      <c r="C4798" s="24">
        <v>103657286</v>
      </c>
      <c r="D4798" s="24" t="s">
        <v>3302</v>
      </c>
      <c r="E4798" s="24" t="s">
        <v>3303</v>
      </c>
      <c r="F4798" s="24" t="s">
        <v>13899</v>
      </c>
      <c r="G4798" s="24" t="s">
        <v>13791</v>
      </c>
      <c r="H4798" s="24" t="s">
        <v>15677</v>
      </c>
      <c r="I4798" s="24" t="s">
        <v>15758</v>
      </c>
      <c r="J4798" s="24" t="s">
        <v>10898</v>
      </c>
      <c r="N4798" s="24" t="s">
        <v>15672</v>
      </c>
      <c r="O4798" s="24" t="s">
        <v>3326</v>
      </c>
      <c r="Q4798" s="24" t="s">
        <v>3311</v>
      </c>
      <c r="R4798" s="24" t="s">
        <v>3922</v>
      </c>
      <c r="S4798" s="24" t="s">
        <v>3313</v>
      </c>
    </row>
    <row r="4799" spans="1:19" x14ac:dyDescent="0.25">
      <c r="A4799" s="24" t="s">
        <v>16956</v>
      </c>
      <c r="B4799" s="24">
        <v>104038173</v>
      </c>
      <c r="C4799" s="24">
        <v>103661256</v>
      </c>
      <c r="D4799" s="24" t="s">
        <v>3302</v>
      </c>
      <c r="E4799" s="24" t="s">
        <v>3303</v>
      </c>
      <c r="F4799" s="24" t="s">
        <v>13899</v>
      </c>
      <c r="G4799" s="24" t="s">
        <v>13791</v>
      </c>
      <c r="H4799" s="24" t="s">
        <v>15910</v>
      </c>
      <c r="I4799" s="24" t="s">
        <v>16059</v>
      </c>
      <c r="J4799" s="24" t="s">
        <v>16957</v>
      </c>
      <c r="N4799" s="24" t="s">
        <v>16958</v>
      </c>
      <c r="O4799" s="24" t="s">
        <v>3316</v>
      </c>
      <c r="P4799" s="24" t="s">
        <v>3597</v>
      </c>
      <c r="Q4799" s="24" t="s">
        <v>3311</v>
      </c>
      <c r="R4799" s="24" t="s">
        <v>3312</v>
      </c>
      <c r="S4799" s="24" t="s">
        <v>3313</v>
      </c>
    </row>
    <row r="4800" spans="1:19" x14ac:dyDescent="0.25">
      <c r="A4800" s="24" t="s">
        <v>16959</v>
      </c>
      <c r="B4800" s="24">
        <v>104038429</v>
      </c>
      <c r="C4800" s="24">
        <v>103661265</v>
      </c>
      <c r="D4800" s="24" t="s">
        <v>3302</v>
      </c>
      <c r="E4800" s="24" t="s">
        <v>3303</v>
      </c>
      <c r="F4800" s="24" t="s">
        <v>13899</v>
      </c>
      <c r="G4800" s="24" t="s">
        <v>13791</v>
      </c>
      <c r="H4800" s="24" t="s">
        <v>15910</v>
      </c>
      <c r="I4800" s="24" t="s">
        <v>16960</v>
      </c>
      <c r="J4800" s="24" t="s">
        <v>5823</v>
      </c>
      <c r="N4800" s="24" t="s">
        <v>16961</v>
      </c>
      <c r="O4800" s="24" t="s">
        <v>3310</v>
      </c>
      <c r="P4800" s="24" t="s">
        <v>7587</v>
      </c>
      <c r="Q4800" s="24" t="s">
        <v>3311</v>
      </c>
      <c r="R4800" s="24" t="s">
        <v>3312</v>
      </c>
      <c r="S4800" s="24" t="s">
        <v>3313</v>
      </c>
    </row>
    <row r="4801" spans="1:19" x14ac:dyDescent="0.25">
      <c r="A4801" s="24" t="s">
        <v>16962</v>
      </c>
      <c r="B4801" s="24">
        <v>104049656</v>
      </c>
      <c r="C4801" s="24">
        <v>22703015</v>
      </c>
      <c r="D4801" s="24" t="s">
        <v>3302</v>
      </c>
      <c r="E4801" s="24" t="s">
        <v>3303</v>
      </c>
      <c r="F4801" s="24" t="s">
        <v>13899</v>
      </c>
      <c r="G4801" s="24" t="s">
        <v>13791</v>
      </c>
      <c r="H4801" s="24" t="s">
        <v>15910</v>
      </c>
      <c r="I4801" s="24" t="s">
        <v>16068</v>
      </c>
      <c r="J4801" s="24" t="s">
        <v>16963</v>
      </c>
      <c r="N4801" s="24" t="s">
        <v>16070</v>
      </c>
      <c r="O4801" s="24" t="s">
        <v>3326</v>
      </c>
      <c r="Q4801" s="24" t="s">
        <v>3311</v>
      </c>
      <c r="R4801" s="24" t="s">
        <v>3312</v>
      </c>
      <c r="S4801" s="24" t="s">
        <v>3313</v>
      </c>
    </row>
    <row r="4802" spans="1:19" x14ac:dyDescent="0.25">
      <c r="A4802" s="24" t="s">
        <v>16964</v>
      </c>
      <c r="B4802" s="24">
        <v>104051181</v>
      </c>
      <c r="C4802" s="24">
        <v>103670131</v>
      </c>
      <c r="D4802" s="24" t="s">
        <v>3302</v>
      </c>
      <c r="E4802" s="24" t="s">
        <v>3303</v>
      </c>
      <c r="F4802" s="24" t="s">
        <v>13899</v>
      </c>
      <c r="G4802" s="24" t="s">
        <v>13791</v>
      </c>
      <c r="H4802" s="24" t="s">
        <v>15910</v>
      </c>
      <c r="I4802" s="24" t="s">
        <v>16090</v>
      </c>
      <c r="J4802" s="24" t="s">
        <v>16965</v>
      </c>
      <c r="N4802" s="24" t="s">
        <v>16101</v>
      </c>
      <c r="O4802" s="24" t="s">
        <v>3326</v>
      </c>
      <c r="Q4802" s="24" t="s">
        <v>3311</v>
      </c>
      <c r="R4802" s="24" t="s">
        <v>3312</v>
      </c>
      <c r="S4802" s="24" t="s">
        <v>3313</v>
      </c>
    </row>
    <row r="4803" spans="1:19" x14ac:dyDescent="0.25">
      <c r="A4803" s="24" t="s">
        <v>16966</v>
      </c>
      <c r="B4803" s="24">
        <v>104052119</v>
      </c>
      <c r="C4803" s="24">
        <v>103670608</v>
      </c>
      <c r="D4803" s="24" t="s">
        <v>3302</v>
      </c>
      <c r="E4803" s="24" t="s">
        <v>3303</v>
      </c>
      <c r="F4803" s="24" t="s">
        <v>13899</v>
      </c>
      <c r="G4803" s="24" t="s">
        <v>13791</v>
      </c>
      <c r="H4803" s="24" t="s">
        <v>15910</v>
      </c>
      <c r="I4803" s="24" t="s">
        <v>16086</v>
      </c>
      <c r="J4803" s="24" t="s">
        <v>14015</v>
      </c>
      <c r="N4803" s="24" t="s">
        <v>16967</v>
      </c>
      <c r="O4803" s="24" t="s">
        <v>3326</v>
      </c>
      <c r="Q4803" s="24" t="s">
        <v>3311</v>
      </c>
      <c r="R4803" s="24" t="s">
        <v>3312</v>
      </c>
      <c r="S4803" s="24" t="s">
        <v>3313</v>
      </c>
    </row>
    <row r="4804" spans="1:19" x14ac:dyDescent="0.25">
      <c r="A4804" s="24" t="s">
        <v>16968</v>
      </c>
      <c r="B4804" s="24">
        <v>104052365</v>
      </c>
      <c r="C4804" s="24">
        <v>103670637</v>
      </c>
      <c r="D4804" s="24" t="s">
        <v>3302</v>
      </c>
      <c r="E4804" s="24" t="s">
        <v>3303</v>
      </c>
      <c r="F4804" s="24" t="s">
        <v>13899</v>
      </c>
      <c r="G4804" s="24" t="s">
        <v>13791</v>
      </c>
      <c r="H4804" s="24" t="s">
        <v>15910</v>
      </c>
      <c r="I4804" s="24" t="s">
        <v>16086</v>
      </c>
      <c r="J4804" s="24" t="s">
        <v>16969</v>
      </c>
      <c r="N4804" s="24" t="s">
        <v>15386</v>
      </c>
      <c r="O4804" s="24" t="s">
        <v>3326</v>
      </c>
      <c r="Q4804" s="24" t="s">
        <v>3311</v>
      </c>
      <c r="R4804" s="24" t="s">
        <v>3312</v>
      </c>
      <c r="S4804" s="24" t="s">
        <v>3313</v>
      </c>
    </row>
    <row r="4805" spans="1:19" x14ac:dyDescent="0.25">
      <c r="A4805" s="24" t="s">
        <v>16970</v>
      </c>
      <c r="B4805" s="24">
        <v>104054448</v>
      </c>
      <c r="C4805" s="24">
        <v>103671013</v>
      </c>
      <c r="D4805" s="24" t="s">
        <v>3302</v>
      </c>
      <c r="E4805" s="24" t="s">
        <v>3303</v>
      </c>
      <c r="F4805" s="24" t="s">
        <v>13899</v>
      </c>
      <c r="G4805" s="24" t="s">
        <v>13791</v>
      </c>
      <c r="H4805" s="24" t="s">
        <v>15910</v>
      </c>
      <c r="I4805" s="24" t="s">
        <v>16028</v>
      </c>
      <c r="J4805" s="24" t="s">
        <v>9014</v>
      </c>
      <c r="N4805" s="24" t="s">
        <v>16971</v>
      </c>
      <c r="O4805" s="24" t="s">
        <v>3326</v>
      </c>
      <c r="Q4805" s="24" t="s">
        <v>3311</v>
      </c>
      <c r="R4805" s="24" t="s">
        <v>3312</v>
      </c>
      <c r="S4805" s="24" t="s">
        <v>3313</v>
      </c>
    </row>
    <row r="4806" spans="1:19" x14ac:dyDescent="0.25">
      <c r="A4806" s="24" t="s">
        <v>16972</v>
      </c>
      <c r="B4806" s="24">
        <v>104054913</v>
      </c>
      <c r="C4806" s="24">
        <v>22731952</v>
      </c>
      <c r="D4806" s="24" t="s">
        <v>3302</v>
      </c>
      <c r="E4806" s="24" t="s">
        <v>3303</v>
      </c>
      <c r="F4806" s="24" t="s">
        <v>13899</v>
      </c>
      <c r="G4806" s="24" t="s">
        <v>13791</v>
      </c>
      <c r="H4806" s="24" t="s">
        <v>15910</v>
      </c>
      <c r="I4806" s="24" t="s">
        <v>16032</v>
      </c>
      <c r="J4806" s="24" t="s">
        <v>3387</v>
      </c>
      <c r="N4806" s="24" t="s">
        <v>16973</v>
      </c>
      <c r="O4806" s="24" t="s">
        <v>3326</v>
      </c>
      <c r="Q4806" s="24" t="s">
        <v>3311</v>
      </c>
      <c r="R4806" s="24" t="s">
        <v>3312</v>
      </c>
      <c r="S4806" s="24" t="s">
        <v>3313</v>
      </c>
    </row>
    <row r="4807" spans="1:19" x14ac:dyDescent="0.25">
      <c r="A4807" s="24" t="s">
        <v>16974</v>
      </c>
      <c r="B4807" s="24">
        <v>104059165</v>
      </c>
      <c r="C4807" s="24">
        <v>103676114</v>
      </c>
      <c r="D4807" s="24" t="s">
        <v>3302</v>
      </c>
      <c r="E4807" s="24" t="s">
        <v>3303</v>
      </c>
      <c r="F4807" s="24" t="s">
        <v>13899</v>
      </c>
      <c r="G4807" s="24" t="s">
        <v>13791</v>
      </c>
      <c r="H4807" s="24" t="s">
        <v>15621</v>
      </c>
      <c r="I4807" s="24" t="s">
        <v>16975</v>
      </c>
      <c r="J4807" s="24" t="s">
        <v>16976</v>
      </c>
      <c r="N4807" s="24" t="s">
        <v>16977</v>
      </c>
      <c r="O4807" s="24" t="s">
        <v>3326</v>
      </c>
      <c r="Q4807" s="24" t="s">
        <v>3311</v>
      </c>
      <c r="R4807" s="24" t="s">
        <v>3312</v>
      </c>
      <c r="S4807" s="24" t="s">
        <v>3313</v>
      </c>
    </row>
    <row r="4808" spans="1:19" x14ac:dyDescent="0.25">
      <c r="A4808" s="24" t="s">
        <v>16978</v>
      </c>
      <c r="B4808" s="24">
        <v>104059877</v>
      </c>
      <c r="C4808" s="24">
        <v>103677009</v>
      </c>
      <c r="D4808" s="24" t="s">
        <v>3302</v>
      </c>
      <c r="E4808" s="24" t="s">
        <v>3303</v>
      </c>
      <c r="F4808" s="24" t="s">
        <v>13899</v>
      </c>
      <c r="G4808" s="24" t="s">
        <v>13791</v>
      </c>
      <c r="H4808" s="24" t="s">
        <v>15403</v>
      </c>
      <c r="I4808" s="24" t="s">
        <v>15554</v>
      </c>
      <c r="J4808" s="24" t="s">
        <v>5230</v>
      </c>
      <c r="N4808" s="24" t="s">
        <v>14278</v>
      </c>
      <c r="O4808" s="24" t="s">
        <v>3326</v>
      </c>
      <c r="Q4808" s="24" t="s">
        <v>3311</v>
      </c>
      <c r="R4808" s="24" t="s">
        <v>3312</v>
      </c>
      <c r="S4808" s="24" t="s">
        <v>3313</v>
      </c>
    </row>
    <row r="4809" spans="1:19" x14ac:dyDescent="0.25">
      <c r="A4809" s="24" t="s">
        <v>16979</v>
      </c>
      <c r="B4809" s="24">
        <v>104060187</v>
      </c>
      <c r="C4809" s="24">
        <v>103677088</v>
      </c>
      <c r="D4809" s="24" t="s">
        <v>3302</v>
      </c>
      <c r="E4809" s="24" t="s">
        <v>3303</v>
      </c>
      <c r="F4809" s="24" t="s">
        <v>13899</v>
      </c>
      <c r="G4809" s="24" t="s">
        <v>13791</v>
      </c>
      <c r="H4809" s="24" t="s">
        <v>15403</v>
      </c>
      <c r="I4809" s="24" t="s">
        <v>15545</v>
      </c>
      <c r="J4809" s="24" t="s">
        <v>16980</v>
      </c>
      <c r="N4809" s="24" t="s">
        <v>16981</v>
      </c>
    </row>
    <row r="4810" spans="1:19" x14ac:dyDescent="0.25">
      <c r="A4810" s="24" t="s">
        <v>16982</v>
      </c>
      <c r="B4810" s="24">
        <v>104064597</v>
      </c>
      <c r="C4810" s="24">
        <v>22731695</v>
      </c>
      <c r="D4810" s="24" t="s">
        <v>3302</v>
      </c>
      <c r="E4810" s="24" t="s">
        <v>3303</v>
      </c>
      <c r="F4810" s="24" t="s">
        <v>13899</v>
      </c>
      <c r="G4810" s="24" t="s">
        <v>13791</v>
      </c>
      <c r="H4810" s="24" t="s">
        <v>15223</v>
      </c>
      <c r="I4810" s="24" t="s">
        <v>15382</v>
      </c>
      <c r="J4810" s="24" t="s">
        <v>16983</v>
      </c>
      <c r="N4810" s="24" t="s">
        <v>14858</v>
      </c>
    </row>
    <row r="4811" spans="1:19" x14ac:dyDescent="0.25">
      <c r="A4811" s="24" t="s">
        <v>16984</v>
      </c>
      <c r="B4811" s="24">
        <v>104065289</v>
      </c>
      <c r="C4811" s="24">
        <v>63152</v>
      </c>
      <c r="D4811" s="24" t="s">
        <v>3302</v>
      </c>
      <c r="E4811" s="24" t="s">
        <v>3303</v>
      </c>
      <c r="F4811" s="24" t="s">
        <v>3765</v>
      </c>
      <c r="G4811" s="24" t="s">
        <v>3759</v>
      </c>
      <c r="H4811" s="24" t="s">
        <v>3766</v>
      </c>
      <c r="I4811" s="24" t="s">
        <v>16985</v>
      </c>
      <c r="J4811" s="24" t="s">
        <v>16986</v>
      </c>
      <c r="N4811" s="24" t="s">
        <v>4686</v>
      </c>
      <c r="O4811" s="24" t="s">
        <v>3326</v>
      </c>
      <c r="Q4811" s="24" t="s">
        <v>3311</v>
      </c>
      <c r="R4811" s="24" t="s">
        <v>3327</v>
      </c>
      <c r="S4811" s="24" t="s">
        <v>3313</v>
      </c>
    </row>
    <row r="4812" spans="1:19" x14ac:dyDescent="0.25">
      <c r="A4812" s="24" t="s">
        <v>16987</v>
      </c>
      <c r="B4812" s="24">
        <v>104071745</v>
      </c>
      <c r="C4812" s="24">
        <v>103693709</v>
      </c>
      <c r="D4812" s="24" t="s">
        <v>3302</v>
      </c>
      <c r="E4812" s="24" t="s">
        <v>3303</v>
      </c>
      <c r="F4812" s="24" t="s">
        <v>13899</v>
      </c>
      <c r="G4812" s="24" t="s">
        <v>13791</v>
      </c>
      <c r="H4812" s="24" t="s">
        <v>16142</v>
      </c>
      <c r="I4812" s="24" t="s">
        <v>16988</v>
      </c>
      <c r="J4812" s="24" t="s">
        <v>16989</v>
      </c>
      <c r="N4812" s="24" t="s">
        <v>16990</v>
      </c>
    </row>
    <row r="4813" spans="1:19" x14ac:dyDescent="0.25">
      <c r="A4813" s="24" t="s">
        <v>16991</v>
      </c>
      <c r="B4813" s="24">
        <v>104076827</v>
      </c>
      <c r="C4813" s="24">
        <v>22731687</v>
      </c>
      <c r="D4813" s="24" t="s">
        <v>3302</v>
      </c>
      <c r="E4813" s="24" t="s">
        <v>3303</v>
      </c>
      <c r="F4813" s="24" t="s">
        <v>13899</v>
      </c>
      <c r="G4813" s="24" t="s">
        <v>13791</v>
      </c>
      <c r="H4813" s="24" t="s">
        <v>15223</v>
      </c>
      <c r="I4813" s="24" t="s">
        <v>15327</v>
      </c>
      <c r="J4813" s="24" t="s">
        <v>16992</v>
      </c>
      <c r="N4813" s="24" t="s">
        <v>16993</v>
      </c>
      <c r="O4813" s="24" t="s">
        <v>3326</v>
      </c>
      <c r="Q4813" s="24" t="s">
        <v>3311</v>
      </c>
      <c r="R4813" s="24" t="s">
        <v>3922</v>
      </c>
      <c r="S4813" s="24" t="s">
        <v>3313</v>
      </c>
    </row>
    <row r="4814" spans="1:19" x14ac:dyDescent="0.25">
      <c r="A4814" s="24" t="s">
        <v>16994</v>
      </c>
      <c r="B4814" s="24">
        <v>104077255</v>
      </c>
      <c r="C4814" s="24">
        <v>103681211</v>
      </c>
      <c r="D4814" s="24" t="s">
        <v>3302</v>
      </c>
      <c r="E4814" s="24" t="s">
        <v>3303</v>
      </c>
      <c r="F4814" s="24" t="s">
        <v>13899</v>
      </c>
      <c r="G4814" s="24" t="s">
        <v>13791</v>
      </c>
      <c r="H4814" s="24" t="s">
        <v>15223</v>
      </c>
      <c r="I4814" s="24" t="s">
        <v>15299</v>
      </c>
      <c r="J4814" s="24" t="s">
        <v>6193</v>
      </c>
      <c r="N4814" s="24" t="s">
        <v>16995</v>
      </c>
      <c r="O4814" s="24" t="s">
        <v>3326</v>
      </c>
      <c r="Q4814" s="24" t="s">
        <v>3311</v>
      </c>
      <c r="R4814" s="24" t="s">
        <v>3922</v>
      </c>
      <c r="S4814" s="24" t="s">
        <v>3313</v>
      </c>
    </row>
    <row r="4815" spans="1:19" x14ac:dyDescent="0.25">
      <c r="A4815" s="24" t="s">
        <v>16996</v>
      </c>
      <c r="B4815" s="24">
        <v>104078041</v>
      </c>
      <c r="C4815" s="24">
        <v>103681580</v>
      </c>
      <c r="D4815" s="24" t="s">
        <v>3302</v>
      </c>
      <c r="E4815" s="24" t="s">
        <v>3303</v>
      </c>
      <c r="F4815" s="24" t="s">
        <v>13899</v>
      </c>
      <c r="G4815" s="24" t="s">
        <v>13791</v>
      </c>
      <c r="H4815" s="24" t="s">
        <v>15223</v>
      </c>
      <c r="I4815" s="24" t="s">
        <v>15290</v>
      </c>
      <c r="J4815" s="24" t="s">
        <v>11447</v>
      </c>
      <c r="N4815" s="24" t="s">
        <v>15386</v>
      </c>
      <c r="O4815" s="24" t="s">
        <v>3326</v>
      </c>
      <c r="Q4815" s="24" t="s">
        <v>3311</v>
      </c>
      <c r="R4815" s="24" t="s">
        <v>3312</v>
      </c>
      <c r="S4815" s="24" t="s">
        <v>3313</v>
      </c>
    </row>
    <row r="4816" spans="1:19" x14ac:dyDescent="0.25">
      <c r="A4816" s="24" t="s">
        <v>16997</v>
      </c>
      <c r="B4816" s="24">
        <v>104079393</v>
      </c>
      <c r="C4816" s="24">
        <v>22731714</v>
      </c>
      <c r="D4816" s="24" t="s">
        <v>3302</v>
      </c>
      <c r="E4816" s="24" t="s">
        <v>3303</v>
      </c>
      <c r="F4816" s="24" t="s">
        <v>13899</v>
      </c>
      <c r="G4816" s="24" t="s">
        <v>13791</v>
      </c>
      <c r="H4816" s="24" t="s">
        <v>15223</v>
      </c>
      <c r="I4816" s="24" t="s">
        <v>15528</v>
      </c>
      <c r="J4816" s="24" t="s">
        <v>14002</v>
      </c>
      <c r="N4816" s="24" t="s">
        <v>14003</v>
      </c>
      <c r="O4816" s="24" t="s">
        <v>3326</v>
      </c>
      <c r="Q4816" s="24" t="s">
        <v>3311</v>
      </c>
      <c r="R4816" s="24" t="s">
        <v>3922</v>
      </c>
      <c r="S4816" s="24" t="s">
        <v>3313</v>
      </c>
    </row>
    <row r="4817" spans="1:19" x14ac:dyDescent="0.25">
      <c r="A4817" s="24" t="s">
        <v>16998</v>
      </c>
      <c r="B4817" s="24">
        <v>104079747</v>
      </c>
      <c r="C4817" s="24">
        <v>103682320</v>
      </c>
      <c r="D4817" s="24" t="s">
        <v>3302</v>
      </c>
      <c r="E4817" s="24" t="s">
        <v>3303</v>
      </c>
      <c r="F4817" s="24" t="s">
        <v>13899</v>
      </c>
      <c r="G4817" s="24" t="s">
        <v>13791</v>
      </c>
      <c r="H4817" s="24" t="s">
        <v>15223</v>
      </c>
      <c r="I4817" s="24" t="s">
        <v>15494</v>
      </c>
      <c r="J4817" s="24" t="s">
        <v>16999</v>
      </c>
      <c r="N4817" s="24" t="s">
        <v>14862</v>
      </c>
    </row>
    <row r="4818" spans="1:19" x14ac:dyDescent="0.25">
      <c r="A4818" s="24" t="s">
        <v>17000</v>
      </c>
      <c r="B4818" s="24">
        <v>104083732</v>
      </c>
      <c r="C4818" s="24">
        <v>103683917</v>
      </c>
      <c r="D4818" s="24" t="s">
        <v>3302</v>
      </c>
      <c r="E4818" s="24" t="s">
        <v>3303</v>
      </c>
      <c r="F4818" s="24" t="s">
        <v>13899</v>
      </c>
      <c r="G4818" s="24" t="s">
        <v>13791</v>
      </c>
      <c r="H4818" s="24" t="s">
        <v>15223</v>
      </c>
      <c r="I4818" s="24" t="s">
        <v>15414</v>
      </c>
      <c r="J4818" s="24" t="s">
        <v>17001</v>
      </c>
      <c r="N4818" s="24" t="s">
        <v>17002</v>
      </c>
      <c r="O4818" s="24" t="s">
        <v>3326</v>
      </c>
      <c r="Q4818" s="24" t="s">
        <v>3311</v>
      </c>
      <c r="R4818" s="24" t="s">
        <v>3922</v>
      </c>
      <c r="S4818" s="24" t="s">
        <v>3313</v>
      </c>
    </row>
    <row r="4819" spans="1:19" x14ac:dyDescent="0.25">
      <c r="A4819" s="24" t="s">
        <v>17003</v>
      </c>
      <c r="B4819" s="24">
        <v>104123038</v>
      </c>
      <c r="C4819" s="24">
        <v>60149</v>
      </c>
      <c r="D4819" s="24" t="s">
        <v>3302</v>
      </c>
      <c r="E4819" s="24" t="s">
        <v>3303</v>
      </c>
      <c r="F4819" s="24" t="s">
        <v>3765</v>
      </c>
      <c r="G4819" s="24" t="s">
        <v>3759</v>
      </c>
      <c r="H4819" s="24" t="s">
        <v>3766</v>
      </c>
      <c r="I4819" s="24" t="s">
        <v>17004</v>
      </c>
      <c r="J4819" s="24" t="s">
        <v>7184</v>
      </c>
      <c r="N4819" s="24" t="s">
        <v>4134</v>
      </c>
    </row>
    <row r="4820" spans="1:19" x14ac:dyDescent="0.25">
      <c r="A4820" s="24" t="s">
        <v>17005</v>
      </c>
      <c r="B4820" s="24">
        <v>104125099</v>
      </c>
      <c r="C4820" s="24">
        <v>44592</v>
      </c>
      <c r="D4820" s="24" t="s">
        <v>3302</v>
      </c>
      <c r="E4820" s="24" t="s">
        <v>3303</v>
      </c>
      <c r="F4820" s="24" t="s">
        <v>3765</v>
      </c>
      <c r="G4820" s="24" t="s">
        <v>3759</v>
      </c>
      <c r="H4820" s="24" t="s">
        <v>3766</v>
      </c>
      <c r="I4820" s="24" t="s">
        <v>17004</v>
      </c>
      <c r="J4820" s="24" t="s">
        <v>7944</v>
      </c>
      <c r="N4820" s="24" t="s">
        <v>3914</v>
      </c>
    </row>
    <row r="4821" spans="1:19" x14ac:dyDescent="0.25">
      <c r="A4821" s="24" t="s">
        <v>17006</v>
      </c>
      <c r="B4821" s="24">
        <v>104128768</v>
      </c>
      <c r="C4821" s="24">
        <v>45925</v>
      </c>
      <c r="D4821" s="24" t="s">
        <v>3302</v>
      </c>
      <c r="E4821" s="24" t="s">
        <v>3303</v>
      </c>
      <c r="F4821" s="24" t="s">
        <v>3765</v>
      </c>
      <c r="G4821" s="24" t="s">
        <v>3759</v>
      </c>
      <c r="H4821" s="24" t="s">
        <v>3766</v>
      </c>
      <c r="I4821" s="24" t="s">
        <v>17004</v>
      </c>
      <c r="J4821" s="24" t="s">
        <v>17007</v>
      </c>
      <c r="N4821" s="24" t="s">
        <v>17008</v>
      </c>
    </row>
    <row r="4822" spans="1:19" x14ac:dyDescent="0.25">
      <c r="A4822" s="24" t="s">
        <v>17009</v>
      </c>
      <c r="B4822" s="24">
        <v>104170446</v>
      </c>
      <c r="C4822" s="24">
        <v>60151</v>
      </c>
      <c r="D4822" s="24" t="s">
        <v>3302</v>
      </c>
      <c r="E4822" s="24" t="s">
        <v>3303</v>
      </c>
      <c r="F4822" s="24" t="s">
        <v>3765</v>
      </c>
      <c r="G4822" s="24" t="s">
        <v>3759</v>
      </c>
      <c r="H4822" s="24" t="s">
        <v>3766</v>
      </c>
      <c r="I4822" s="24" t="s">
        <v>17010</v>
      </c>
      <c r="J4822" s="24" t="s">
        <v>17011</v>
      </c>
      <c r="N4822" s="24" t="s">
        <v>17012</v>
      </c>
    </row>
    <row r="4823" spans="1:19" x14ac:dyDescent="0.25">
      <c r="A4823" s="24" t="s">
        <v>17013</v>
      </c>
      <c r="B4823" s="24">
        <v>104171793</v>
      </c>
      <c r="C4823" s="24">
        <v>60153</v>
      </c>
      <c r="D4823" s="24" t="s">
        <v>3302</v>
      </c>
      <c r="E4823" s="24" t="s">
        <v>3303</v>
      </c>
      <c r="F4823" s="24" t="s">
        <v>3765</v>
      </c>
      <c r="G4823" s="24" t="s">
        <v>3759</v>
      </c>
      <c r="H4823" s="24" t="s">
        <v>3766</v>
      </c>
      <c r="I4823" s="24" t="s">
        <v>17010</v>
      </c>
      <c r="J4823" s="24" t="s">
        <v>17014</v>
      </c>
      <c r="N4823" s="24" t="s">
        <v>17015</v>
      </c>
      <c r="O4823" s="24" t="s">
        <v>3310</v>
      </c>
      <c r="Q4823" s="24" t="s">
        <v>3311</v>
      </c>
      <c r="R4823" s="24" t="s">
        <v>3327</v>
      </c>
      <c r="S4823" s="24" t="s">
        <v>3313</v>
      </c>
    </row>
    <row r="4824" spans="1:19" x14ac:dyDescent="0.25">
      <c r="A4824" s="24" t="s">
        <v>17016</v>
      </c>
      <c r="B4824" s="24">
        <v>104187826</v>
      </c>
      <c r="C4824" s="24">
        <v>103657707</v>
      </c>
      <c r="D4824" s="24" t="s">
        <v>3302</v>
      </c>
      <c r="E4824" s="24" t="s">
        <v>3303</v>
      </c>
      <c r="F4824" s="24" t="s">
        <v>13899</v>
      </c>
      <c r="G4824" s="24" t="s">
        <v>13791</v>
      </c>
      <c r="H4824" s="24" t="s">
        <v>15677</v>
      </c>
      <c r="I4824" s="24" t="s">
        <v>15787</v>
      </c>
      <c r="J4824" s="24" t="s">
        <v>17017</v>
      </c>
      <c r="N4824" s="24" t="s">
        <v>15238</v>
      </c>
      <c r="O4824" s="24" t="s">
        <v>3326</v>
      </c>
      <c r="Q4824" s="24" t="s">
        <v>3311</v>
      </c>
      <c r="R4824" s="24" t="s">
        <v>3922</v>
      </c>
      <c r="S4824" s="24" t="s">
        <v>3313</v>
      </c>
    </row>
    <row r="4825" spans="1:19" x14ac:dyDescent="0.25">
      <c r="A4825" s="24" t="s">
        <v>17018</v>
      </c>
      <c r="B4825" s="24">
        <v>104200064</v>
      </c>
      <c r="C4825" s="24">
        <v>103888627</v>
      </c>
      <c r="D4825" s="24" t="s">
        <v>3302</v>
      </c>
      <c r="E4825" s="24" t="s">
        <v>3303</v>
      </c>
      <c r="F4825" s="24" t="s">
        <v>13899</v>
      </c>
      <c r="G4825" s="24" t="s">
        <v>13791</v>
      </c>
      <c r="H4825" s="24" t="s">
        <v>16164</v>
      </c>
      <c r="I4825" s="24" t="s">
        <v>16172</v>
      </c>
      <c r="J4825" s="24" t="s">
        <v>17019</v>
      </c>
      <c r="N4825" s="24" t="s">
        <v>17020</v>
      </c>
    </row>
    <row r="4826" spans="1:19" x14ac:dyDescent="0.25">
      <c r="A4826" s="24" t="s">
        <v>17021</v>
      </c>
      <c r="B4826" s="24">
        <v>104356943</v>
      </c>
      <c r="C4826" s="24">
        <v>103891001</v>
      </c>
      <c r="D4826" s="24" t="s">
        <v>3302</v>
      </c>
      <c r="E4826" s="24" t="s">
        <v>3303</v>
      </c>
      <c r="F4826" s="24" t="s">
        <v>13899</v>
      </c>
      <c r="G4826" s="24" t="s">
        <v>13791</v>
      </c>
      <c r="H4826" s="24" t="s">
        <v>16164</v>
      </c>
      <c r="I4826" s="24" t="s">
        <v>16172</v>
      </c>
      <c r="J4826" s="24" t="s">
        <v>17022</v>
      </c>
      <c r="N4826" s="24" t="s">
        <v>17023</v>
      </c>
      <c r="O4826" s="24" t="s">
        <v>3326</v>
      </c>
      <c r="Q4826" s="24" t="s">
        <v>3311</v>
      </c>
      <c r="R4826" s="24" t="s">
        <v>3922</v>
      </c>
      <c r="S4826" s="24" t="s">
        <v>3313</v>
      </c>
    </row>
    <row r="4827" spans="1:19" x14ac:dyDescent="0.25">
      <c r="A4827" s="24" t="s">
        <v>17024</v>
      </c>
      <c r="B4827" s="24">
        <v>107023029</v>
      </c>
      <c r="C4827" s="24">
        <v>198241</v>
      </c>
      <c r="D4827" s="24" t="s">
        <v>3302</v>
      </c>
      <c r="E4827" s="24" t="s">
        <v>3319</v>
      </c>
      <c r="F4827" s="24" t="s">
        <v>4712</v>
      </c>
      <c r="G4827" s="24" t="s">
        <v>4713</v>
      </c>
      <c r="H4827" s="24" t="s">
        <v>17025</v>
      </c>
      <c r="I4827" s="24" t="s">
        <v>17026</v>
      </c>
      <c r="J4827" s="24" t="s">
        <v>17027</v>
      </c>
      <c r="N4827" s="24" t="s">
        <v>17028</v>
      </c>
      <c r="O4827" s="24" t="s">
        <v>3326</v>
      </c>
      <c r="Q4827" s="24" t="s">
        <v>3311</v>
      </c>
      <c r="R4827" s="24" t="s">
        <v>3327</v>
      </c>
      <c r="S4827" s="24" t="s">
        <v>3313</v>
      </c>
    </row>
    <row r="4828" spans="1:19" x14ac:dyDescent="0.25">
      <c r="A4828" s="24" t="s">
        <v>17029</v>
      </c>
      <c r="B4828" s="24">
        <v>107024088</v>
      </c>
      <c r="C4828" s="24">
        <v>197895</v>
      </c>
      <c r="D4828" s="24" t="s">
        <v>3302</v>
      </c>
      <c r="E4828" s="24" t="s">
        <v>3319</v>
      </c>
      <c r="F4828" s="24" t="s">
        <v>4712</v>
      </c>
      <c r="G4828" s="24" t="s">
        <v>4713</v>
      </c>
      <c r="H4828" s="24" t="s">
        <v>17025</v>
      </c>
      <c r="I4828" s="24" t="s">
        <v>17026</v>
      </c>
      <c r="J4828" s="24" t="s">
        <v>17030</v>
      </c>
      <c r="N4828" s="24" t="s">
        <v>17031</v>
      </c>
      <c r="O4828" s="24" t="s">
        <v>3326</v>
      </c>
      <c r="Q4828" s="24" t="s">
        <v>3311</v>
      </c>
      <c r="R4828" s="24" t="s">
        <v>3327</v>
      </c>
      <c r="S4828" s="24" t="s">
        <v>3313</v>
      </c>
    </row>
    <row r="4829" spans="1:19" x14ac:dyDescent="0.25">
      <c r="A4829" s="24" t="s">
        <v>17032</v>
      </c>
      <c r="B4829" s="24">
        <v>107024522</v>
      </c>
      <c r="C4829" s="24">
        <v>198184</v>
      </c>
      <c r="D4829" s="24" t="s">
        <v>3302</v>
      </c>
      <c r="E4829" s="24" t="s">
        <v>3319</v>
      </c>
      <c r="F4829" s="24" t="s">
        <v>4712</v>
      </c>
      <c r="G4829" s="24" t="s">
        <v>4713</v>
      </c>
      <c r="H4829" s="24" t="s">
        <v>4714</v>
      </c>
      <c r="I4829" s="24" t="s">
        <v>17033</v>
      </c>
      <c r="J4829" s="24" t="s">
        <v>4047</v>
      </c>
      <c r="N4829" s="24" t="s">
        <v>17034</v>
      </c>
      <c r="O4829" s="24" t="s">
        <v>3932</v>
      </c>
      <c r="P4829" s="24" t="s">
        <v>7532</v>
      </c>
      <c r="Q4829" s="24" t="s">
        <v>3311</v>
      </c>
      <c r="R4829" s="24" t="s">
        <v>3327</v>
      </c>
      <c r="S4829" s="24" t="s">
        <v>3313</v>
      </c>
    </row>
    <row r="4830" spans="1:19" x14ac:dyDescent="0.25">
      <c r="A4830" s="24" t="s">
        <v>17035</v>
      </c>
      <c r="B4830" s="24">
        <v>107025272</v>
      </c>
      <c r="C4830" s="24">
        <v>198083</v>
      </c>
      <c r="D4830" s="24" t="s">
        <v>3302</v>
      </c>
      <c r="E4830" s="24" t="s">
        <v>3319</v>
      </c>
      <c r="F4830" s="24" t="s">
        <v>4712</v>
      </c>
      <c r="G4830" s="24" t="s">
        <v>4713</v>
      </c>
      <c r="H4830" s="24" t="s">
        <v>17036</v>
      </c>
      <c r="I4830" s="24" t="s">
        <v>17037</v>
      </c>
      <c r="J4830" s="24" t="s">
        <v>17038</v>
      </c>
      <c r="N4830" s="24" t="s">
        <v>17039</v>
      </c>
      <c r="O4830" s="24" t="s">
        <v>3326</v>
      </c>
      <c r="Q4830" s="24" t="s">
        <v>3311</v>
      </c>
      <c r="R4830" s="24" t="s">
        <v>3327</v>
      </c>
      <c r="S4830" s="24" t="s">
        <v>3313</v>
      </c>
    </row>
    <row r="4831" spans="1:19" x14ac:dyDescent="0.25">
      <c r="A4831" s="24" t="s">
        <v>17040</v>
      </c>
      <c r="B4831" s="24">
        <v>107025443</v>
      </c>
      <c r="C4831" s="24">
        <v>197706</v>
      </c>
      <c r="D4831" s="24" t="s">
        <v>3302</v>
      </c>
      <c r="E4831" s="24" t="s">
        <v>3319</v>
      </c>
      <c r="F4831" s="24" t="s">
        <v>4712</v>
      </c>
      <c r="G4831" s="24" t="s">
        <v>4713</v>
      </c>
      <c r="H4831" s="24" t="s">
        <v>17036</v>
      </c>
      <c r="I4831" s="24" t="s">
        <v>17037</v>
      </c>
      <c r="J4831" s="24" t="s">
        <v>17041</v>
      </c>
      <c r="N4831" s="24" t="s">
        <v>17042</v>
      </c>
      <c r="O4831" s="24" t="s">
        <v>3326</v>
      </c>
      <c r="Q4831" s="24" t="s">
        <v>3311</v>
      </c>
      <c r="R4831" s="24" t="s">
        <v>3327</v>
      </c>
      <c r="S4831" s="24" t="s">
        <v>3313</v>
      </c>
    </row>
    <row r="4832" spans="1:19" x14ac:dyDescent="0.25">
      <c r="A4832" s="24" t="s">
        <v>17043</v>
      </c>
      <c r="B4832" s="24">
        <v>107025915</v>
      </c>
      <c r="C4832" s="24">
        <v>197837</v>
      </c>
      <c r="D4832" s="24" t="s">
        <v>3302</v>
      </c>
      <c r="E4832" s="24" t="s">
        <v>3319</v>
      </c>
      <c r="F4832" s="24" t="s">
        <v>4712</v>
      </c>
      <c r="G4832" s="24" t="s">
        <v>4713</v>
      </c>
      <c r="H4832" s="24" t="s">
        <v>17036</v>
      </c>
      <c r="I4832" s="24" t="s">
        <v>17037</v>
      </c>
      <c r="J4832" s="24" t="s">
        <v>17044</v>
      </c>
      <c r="N4832" s="24" t="s">
        <v>17045</v>
      </c>
      <c r="O4832" s="24" t="s">
        <v>3326</v>
      </c>
      <c r="Q4832" s="24" t="s">
        <v>3311</v>
      </c>
      <c r="R4832" s="24" t="s">
        <v>3327</v>
      </c>
      <c r="S4832" s="24" t="s">
        <v>3313</v>
      </c>
    </row>
    <row r="4833" spans="1:19" x14ac:dyDescent="0.25">
      <c r="A4833" s="24" t="s">
        <v>17046</v>
      </c>
      <c r="B4833" s="24">
        <v>107026068</v>
      </c>
      <c r="C4833" s="24">
        <v>197644</v>
      </c>
      <c r="D4833" s="24" t="s">
        <v>3302</v>
      </c>
      <c r="E4833" s="24" t="s">
        <v>3319</v>
      </c>
      <c r="F4833" s="24" t="s">
        <v>4712</v>
      </c>
      <c r="G4833" s="24" t="s">
        <v>4713</v>
      </c>
      <c r="H4833" s="24" t="s">
        <v>4714</v>
      </c>
      <c r="I4833" s="24" t="s">
        <v>4719</v>
      </c>
      <c r="J4833" s="24" t="s">
        <v>17047</v>
      </c>
      <c r="N4833" s="24" t="s">
        <v>17048</v>
      </c>
    </row>
    <row r="4834" spans="1:19" x14ac:dyDescent="0.25">
      <c r="A4834" s="24" t="s">
        <v>17049</v>
      </c>
      <c r="B4834" s="24">
        <v>107026457</v>
      </c>
      <c r="C4834" s="24">
        <v>197633</v>
      </c>
      <c r="D4834" s="24" t="s">
        <v>3302</v>
      </c>
      <c r="E4834" s="24" t="s">
        <v>3319</v>
      </c>
      <c r="F4834" s="24" t="s">
        <v>4712</v>
      </c>
      <c r="G4834" s="24" t="s">
        <v>4713</v>
      </c>
      <c r="H4834" s="24" t="s">
        <v>4714</v>
      </c>
      <c r="I4834" s="24" t="s">
        <v>4719</v>
      </c>
      <c r="J4834" s="24" t="s">
        <v>7322</v>
      </c>
      <c r="N4834" s="24" t="s">
        <v>5389</v>
      </c>
      <c r="O4834" s="24" t="s">
        <v>3326</v>
      </c>
      <c r="Q4834" s="24" t="s">
        <v>3311</v>
      </c>
      <c r="R4834" s="24" t="s">
        <v>3327</v>
      </c>
      <c r="S4834" s="24" t="s">
        <v>3313</v>
      </c>
    </row>
    <row r="4835" spans="1:19" x14ac:dyDescent="0.25">
      <c r="A4835" s="24" t="s">
        <v>17050</v>
      </c>
      <c r="B4835" s="24">
        <v>107026622</v>
      </c>
      <c r="C4835" s="24">
        <v>198068</v>
      </c>
      <c r="D4835" s="24" t="s">
        <v>3302</v>
      </c>
      <c r="E4835" s="24" t="s">
        <v>3319</v>
      </c>
      <c r="F4835" s="24" t="s">
        <v>4712</v>
      </c>
      <c r="G4835" s="24" t="s">
        <v>4713</v>
      </c>
      <c r="H4835" s="24" t="s">
        <v>4714</v>
      </c>
      <c r="I4835" s="24" t="s">
        <v>4719</v>
      </c>
      <c r="J4835" s="24" t="s">
        <v>17051</v>
      </c>
      <c r="N4835" s="24" t="s">
        <v>17052</v>
      </c>
      <c r="O4835" s="24" t="s">
        <v>3326</v>
      </c>
      <c r="Q4835" s="24" t="s">
        <v>3311</v>
      </c>
      <c r="R4835" s="24" t="s">
        <v>3327</v>
      </c>
      <c r="S4835" s="24" t="s">
        <v>3313</v>
      </c>
    </row>
    <row r="4836" spans="1:19" x14ac:dyDescent="0.25">
      <c r="A4836" s="24" t="s">
        <v>17053</v>
      </c>
      <c r="B4836" s="24">
        <v>107028556</v>
      </c>
      <c r="C4836" s="24">
        <v>42927566</v>
      </c>
      <c r="D4836" s="24" t="s">
        <v>3302</v>
      </c>
      <c r="E4836" s="24" t="s">
        <v>3319</v>
      </c>
      <c r="F4836" s="24" t="s">
        <v>4712</v>
      </c>
      <c r="G4836" s="24" t="s">
        <v>4713</v>
      </c>
      <c r="H4836" s="24" t="s">
        <v>17025</v>
      </c>
      <c r="I4836" s="24" t="s">
        <v>17054</v>
      </c>
      <c r="J4836" s="24" t="s">
        <v>17055</v>
      </c>
      <c r="N4836" s="24" t="s">
        <v>17056</v>
      </c>
      <c r="O4836" s="24" t="s">
        <v>3326</v>
      </c>
      <c r="Q4836" s="24" t="s">
        <v>3311</v>
      </c>
      <c r="R4836" s="24" t="s">
        <v>3922</v>
      </c>
      <c r="S4836" s="24" t="s">
        <v>3313</v>
      </c>
    </row>
    <row r="4837" spans="1:19" x14ac:dyDescent="0.25">
      <c r="A4837" s="24" t="s">
        <v>17057</v>
      </c>
      <c r="B4837" s="24">
        <v>107029120</v>
      </c>
      <c r="C4837" s="24">
        <v>197709</v>
      </c>
      <c r="D4837" s="24" t="s">
        <v>3302</v>
      </c>
      <c r="E4837" s="24" t="s">
        <v>3319</v>
      </c>
      <c r="F4837" s="24" t="s">
        <v>4712</v>
      </c>
      <c r="G4837" s="24" t="s">
        <v>4713</v>
      </c>
      <c r="H4837" s="24" t="s">
        <v>17025</v>
      </c>
      <c r="I4837" s="24" t="s">
        <v>17054</v>
      </c>
      <c r="J4837" s="24" t="s">
        <v>17058</v>
      </c>
      <c r="N4837" s="24" t="s">
        <v>17059</v>
      </c>
      <c r="O4837" s="24" t="s">
        <v>3326</v>
      </c>
      <c r="Q4837" s="24" t="s">
        <v>3311</v>
      </c>
      <c r="R4837" s="24" t="s">
        <v>3327</v>
      </c>
      <c r="S4837" s="24" t="s">
        <v>3313</v>
      </c>
    </row>
    <row r="4838" spans="1:19" x14ac:dyDescent="0.25">
      <c r="A4838" s="24" t="s">
        <v>17060</v>
      </c>
      <c r="B4838" s="24">
        <v>107284706</v>
      </c>
      <c r="C4838" s="24">
        <v>55838</v>
      </c>
      <c r="D4838" s="24" t="s">
        <v>3302</v>
      </c>
      <c r="E4838" s="24" t="s">
        <v>3303</v>
      </c>
      <c r="F4838" s="24" t="s">
        <v>4453</v>
      </c>
      <c r="G4838" s="24" t="s">
        <v>4454</v>
      </c>
      <c r="H4838" s="24" t="s">
        <v>5420</v>
      </c>
      <c r="I4838" s="24" t="s">
        <v>17061</v>
      </c>
      <c r="J4838" s="24" t="s">
        <v>17062</v>
      </c>
      <c r="N4838" s="24" t="s">
        <v>17063</v>
      </c>
    </row>
    <row r="4839" spans="1:19" x14ac:dyDescent="0.25">
      <c r="A4839" s="24" t="s">
        <v>17064</v>
      </c>
      <c r="B4839" s="24">
        <v>107289222</v>
      </c>
      <c r="C4839" s="24">
        <v>55866</v>
      </c>
      <c r="D4839" s="24" t="s">
        <v>3302</v>
      </c>
      <c r="E4839" s="24" t="s">
        <v>3303</v>
      </c>
      <c r="F4839" s="24" t="s">
        <v>4453</v>
      </c>
      <c r="G4839" s="24" t="s">
        <v>4454</v>
      </c>
      <c r="H4839" s="24" t="s">
        <v>5420</v>
      </c>
      <c r="I4839" s="24" t="s">
        <v>17061</v>
      </c>
      <c r="J4839" s="24" t="s">
        <v>17065</v>
      </c>
      <c r="N4839" s="24" t="s">
        <v>8499</v>
      </c>
      <c r="O4839" s="24" t="s">
        <v>3326</v>
      </c>
      <c r="Q4839" s="24" t="s">
        <v>3311</v>
      </c>
      <c r="R4839" s="24" t="s">
        <v>3922</v>
      </c>
      <c r="S4839" s="24" t="s">
        <v>3313</v>
      </c>
    </row>
    <row r="4840" spans="1:19" x14ac:dyDescent="0.25">
      <c r="A4840" s="24" t="s">
        <v>17066</v>
      </c>
      <c r="B4840" s="24">
        <v>107295713</v>
      </c>
      <c r="C4840" s="24">
        <v>55839</v>
      </c>
      <c r="D4840" s="24" t="s">
        <v>3302</v>
      </c>
      <c r="E4840" s="24" t="s">
        <v>3303</v>
      </c>
      <c r="F4840" s="24" t="s">
        <v>4453</v>
      </c>
      <c r="G4840" s="24" t="s">
        <v>4454</v>
      </c>
      <c r="H4840" s="24" t="s">
        <v>5420</v>
      </c>
      <c r="I4840" s="24" t="s">
        <v>17067</v>
      </c>
      <c r="J4840" s="24" t="s">
        <v>17068</v>
      </c>
      <c r="N4840" s="24" t="s">
        <v>17069</v>
      </c>
      <c r="O4840" s="24" t="s">
        <v>3932</v>
      </c>
      <c r="P4840" s="24" t="s">
        <v>7532</v>
      </c>
      <c r="Q4840" s="24" t="s">
        <v>3311</v>
      </c>
      <c r="R4840" s="24" t="s">
        <v>3327</v>
      </c>
      <c r="S4840" s="24" t="s">
        <v>3313</v>
      </c>
    </row>
    <row r="4841" spans="1:19" x14ac:dyDescent="0.25">
      <c r="A4841" s="24" t="s">
        <v>17070</v>
      </c>
      <c r="B4841" s="24">
        <v>107296200</v>
      </c>
      <c r="C4841" s="24">
        <v>135966</v>
      </c>
      <c r="D4841" s="24" t="s">
        <v>3302</v>
      </c>
      <c r="E4841" s="24" t="s">
        <v>3303</v>
      </c>
      <c r="F4841" s="24" t="s">
        <v>4453</v>
      </c>
      <c r="G4841" s="24" t="s">
        <v>4454</v>
      </c>
      <c r="H4841" s="24" t="s">
        <v>5420</v>
      </c>
      <c r="I4841" s="24" t="s">
        <v>17067</v>
      </c>
      <c r="J4841" s="24" t="s">
        <v>17071</v>
      </c>
      <c r="N4841" s="24" t="s">
        <v>7937</v>
      </c>
      <c r="O4841" s="24" t="s">
        <v>3340</v>
      </c>
      <c r="Q4841" s="24" t="s">
        <v>3311</v>
      </c>
      <c r="R4841" s="24" t="s">
        <v>3327</v>
      </c>
      <c r="S4841" s="24" t="s">
        <v>3313</v>
      </c>
    </row>
    <row r="4842" spans="1:19" x14ac:dyDescent="0.25">
      <c r="A4842" s="24" t="s">
        <v>17072</v>
      </c>
      <c r="B4842" s="24">
        <v>107297204</v>
      </c>
      <c r="C4842" s="24">
        <v>55846</v>
      </c>
      <c r="D4842" s="24" t="s">
        <v>3302</v>
      </c>
      <c r="E4842" s="24" t="s">
        <v>3303</v>
      </c>
      <c r="F4842" s="24" t="s">
        <v>4453</v>
      </c>
      <c r="G4842" s="24" t="s">
        <v>4454</v>
      </c>
      <c r="H4842" s="24" t="s">
        <v>5420</v>
      </c>
      <c r="I4842" s="24" t="s">
        <v>17067</v>
      </c>
      <c r="J4842" s="24" t="s">
        <v>8727</v>
      </c>
      <c r="N4842" s="24" t="s">
        <v>5056</v>
      </c>
      <c r="O4842" s="24" t="s">
        <v>3340</v>
      </c>
      <c r="Q4842" s="24" t="s">
        <v>3311</v>
      </c>
      <c r="R4842" s="24" t="s">
        <v>3327</v>
      </c>
      <c r="S4842" s="24" t="s">
        <v>3313</v>
      </c>
    </row>
    <row r="4843" spans="1:19" x14ac:dyDescent="0.25">
      <c r="A4843" s="24" t="s">
        <v>17073</v>
      </c>
      <c r="B4843" s="24">
        <v>107297758</v>
      </c>
      <c r="C4843" s="24">
        <v>55853</v>
      </c>
      <c r="D4843" s="24" t="s">
        <v>3302</v>
      </c>
      <c r="E4843" s="24" t="s">
        <v>3303</v>
      </c>
      <c r="F4843" s="24" t="s">
        <v>4453</v>
      </c>
      <c r="G4843" s="24" t="s">
        <v>4454</v>
      </c>
      <c r="H4843" s="24" t="s">
        <v>5420</v>
      </c>
      <c r="I4843" s="24" t="s">
        <v>17067</v>
      </c>
      <c r="J4843" s="24" t="s">
        <v>17074</v>
      </c>
      <c r="N4843" s="24" t="s">
        <v>8781</v>
      </c>
      <c r="O4843" s="24" t="s">
        <v>3326</v>
      </c>
      <c r="Q4843" s="24" t="s">
        <v>3311</v>
      </c>
      <c r="R4843" s="24" t="s">
        <v>3922</v>
      </c>
      <c r="S4843" s="24" t="s">
        <v>3313</v>
      </c>
    </row>
    <row r="4844" spans="1:19" x14ac:dyDescent="0.25">
      <c r="A4844" s="24" t="s">
        <v>17075</v>
      </c>
      <c r="B4844" s="24">
        <v>107298335</v>
      </c>
      <c r="C4844" s="24">
        <v>55857</v>
      </c>
      <c r="D4844" s="24" t="s">
        <v>3302</v>
      </c>
      <c r="E4844" s="24" t="s">
        <v>3303</v>
      </c>
      <c r="F4844" s="24" t="s">
        <v>4453</v>
      </c>
      <c r="G4844" s="24" t="s">
        <v>4454</v>
      </c>
      <c r="H4844" s="24" t="s">
        <v>5420</v>
      </c>
      <c r="I4844" s="24" t="s">
        <v>17067</v>
      </c>
      <c r="J4844" s="24" t="s">
        <v>17076</v>
      </c>
      <c r="N4844" s="24" t="s">
        <v>8554</v>
      </c>
      <c r="O4844" s="24" t="s">
        <v>3340</v>
      </c>
      <c r="Q4844" s="24" t="s">
        <v>3311</v>
      </c>
      <c r="R4844" s="24" t="s">
        <v>3327</v>
      </c>
      <c r="S4844" s="24" t="s">
        <v>3313</v>
      </c>
    </row>
    <row r="4845" spans="1:19" x14ac:dyDescent="0.25">
      <c r="A4845" s="24" t="s">
        <v>17077</v>
      </c>
      <c r="B4845" s="24">
        <v>107298562</v>
      </c>
      <c r="C4845" s="24">
        <v>135878</v>
      </c>
      <c r="D4845" s="24" t="s">
        <v>3302</v>
      </c>
      <c r="E4845" s="24" t="s">
        <v>3303</v>
      </c>
      <c r="F4845" s="24" t="s">
        <v>4453</v>
      </c>
      <c r="G4845" s="24" t="s">
        <v>4454</v>
      </c>
      <c r="H4845" s="24" t="s">
        <v>5420</v>
      </c>
      <c r="I4845" s="24" t="s">
        <v>17067</v>
      </c>
      <c r="J4845" s="24" t="s">
        <v>17078</v>
      </c>
      <c r="N4845" s="24" t="s">
        <v>17079</v>
      </c>
      <c r="O4845" s="24" t="s">
        <v>3340</v>
      </c>
      <c r="Q4845" s="24" t="s">
        <v>3311</v>
      </c>
      <c r="R4845" s="24" t="s">
        <v>3327</v>
      </c>
      <c r="S4845" s="24" t="s">
        <v>3313</v>
      </c>
    </row>
    <row r="4846" spans="1:19" x14ac:dyDescent="0.25">
      <c r="A4846" s="24" t="s">
        <v>17080</v>
      </c>
      <c r="B4846" s="24">
        <v>107298828</v>
      </c>
      <c r="C4846" s="24">
        <v>55858</v>
      </c>
      <c r="D4846" s="24" t="s">
        <v>3302</v>
      </c>
      <c r="E4846" s="24" t="s">
        <v>3303</v>
      </c>
      <c r="F4846" s="24" t="s">
        <v>4453</v>
      </c>
      <c r="G4846" s="24" t="s">
        <v>4454</v>
      </c>
      <c r="H4846" s="24" t="s">
        <v>5420</v>
      </c>
      <c r="I4846" s="24" t="s">
        <v>17067</v>
      </c>
      <c r="J4846" s="24" t="s">
        <v>17081</v>
      </c>
      <c r="N4846" s="24" t="s">
        <v>17082</v>
      </c>
      <c r="O4846" s="24" t="s">
        <v>3340</v>
      </c>
      <c r="Q4846" s="24" t="s">
        <v>3311</v>
      </c>
      <c r="R4846" s="24" t="s">
        <v>3327</v>
      </c>
      <c r="S4846" s="24" t="s">
        <v>3313</v>
      </c>
    </row>
    <row r="4847" spans="1:19" x14ac:dyDescent="0.25">
      <c r="A4847" s="24" t="s">
        <v>17083</v>
      </c>
      <c r="B4847" s="24">
        <v>107299731</v>
      </c>
      <c r="C4847" s="24">
        <v>55859</v>
      </c>
      <c r="D4847" s="24" t="s">
        <v>3302</v>
      </c>
      <c r="E4847" s="24" t="s">
        <v>3303</v>
      </c>
      <c r="F4847" s="24" t="s">
        <v>4453</v>
      </c>
      <c r="G4847" s="24" t="s">
        <v>4454</v>
      </c>
      <c r="H4847" s="24" t="s">
        <v>5420</v>
      </c>
      <c r="I4847" s="24" t="s">
        <v>17067</v>
      </c>
      <c r="J4847" s="24" t="s">
        <v>14964</v>
      </c>
      <c r="N4847" s="24" t="s">
        <v>8513</v>
      </c>
      <c r="O4847" s="24" t="s">
        <v>3326</v>
      </c>
      <c r="Q4847" s="24" t="s">
        <v>3311</v>
      </c>
      <c r="R4847" s="24" t="s">
        <v>3922</v>
      </c>
      <c r="S4847" s="24" t="s">
        <v>3313</v>
      </c>
    </row>
    <row r="4848" spans="1:19" x14ac:dyDescent="0.25">
      <c r="A4848" s="24" t="s">
        <v>17084</v>
      </c>
      <c r="B4848" s="24">
        <v>107300162</v>
      </c>
      <c r="C4848" s="24">
        <v>55862</v>
      </c>
      <c r="D4848" s="24" t="s">
        <v>3302</v>
      </c>
      <c r="E4848" s="24" t="s">
        <v>3303</v>
      </c>
      <c r="F4848" s="24" t="s">
        <v>4453</v>
      </c>
      <c r="G4848" s="24" t="s">
        <v>4454</v>
      </c>
      <c r="H4848" s="24" t="s">
        <v>5420</v>
      </c>
      <c r="I4848" s="24" t="s">
        <v>17067</v>
      </c>
      <c r="J4848" s="24" t="s">
        <v>17085</v>
      </c>
      <c r="N4848" s="24" t="s">
        <v>17086</v>
      </c>
      <c r="O4848" s="24" t="s">
        <v>3326</v>
      </c>
      <c r="Q4848" s="24" t="s">
        <v>3311</v>
      </c>
      <c r="R4848" s="24" t="s">
        <v>3922</v>
      </c>
      <c r="S4848" s="24" t="s">
        <v>3313</v>
      </c>
    </row>
    <row r="4849" spans="1:19" x14ac:dyDescent="0.25">
      <c r="A4849" s="24" t="s">
        <v>17087</v>
      </c>
      <c r="B4849" s="24">
        <v>107431175</v>
      </c>
      <c r="C4849" s="24">
        <v>107430553</v>
      </c>
      <c r="D4849" s="24" t="s">
        <v>3302</v>
      </c>
      <c r="E4849" s="24" t="s">
        <v>3319</v>
      </c>
      <c r="F4849" s="24" t="s">
        <v>17088</v>
      </c>
      <c r="G4849" s="24" t="s">
        <v>3321</v>
      </c>
      <c r="H4849" s="24" t="s">
        <v>17089</v>
      </c>
      <c r="I4849" s="24" t="s">
        <v>17090</v>
      </c>
      <c r="J4849" s="24" t="s">
        <v>12772</v>
      </c>
      <c r="N4849" s="24" t="s">
        <v>17091</v>
      </c>
      <c r="O4849" s="24" t="s">
        <v>3326</v>
      </c>
      <c r="Q4849" s="24" t="s">
        <v>3311</v>
      </c>
      <c r="R4849" s="24" t="s">
        <v>3327</v>
      </c>
      <c r="S4849" s="24" t="s">
        <v>3313</v>
      </c>
    </row>
    <row r="4850" spans="1:19" x14ac:dyDescent="0.25">
      <c r="A4850" s="24" t="s">
        <v>17092</v>
      </c>
      <c r="B4850" s="24">
        <v>107431195</v>
      </c>
      <c r="C4850" s="24">
        <v>107430633</v>
      </c>
      <c r="D4850" s="24" t="s">
        <v>3302</v>
      </c>
      <c r="E4850" s="24" t="s">
        <v>3319</v>
      </c>
      <c r="F4850" s="24" t="s">
        <v>17088</v>
      </c>
      <c r="G4850" s="24" t="s">
        <v>3321</v>
      </c>
      <c r="H4850" s="24" t="s">
        <v>17093</v>
      </c>
      <c r="I4850" s="24" t="s">
        <v>17094</v>
      </c>
      <c r="J4850" s="24" t="s">
        <v>17095</v>
      </c>
      <c r="N4850" s="24" t="s">
        <v>17096</v>
      </c>
      <c r="O4850" s="24" t="s">
        <v>3326</v>
      </c>
      <c r="Q4850" s="24" t="s">
        <v>3311</v>
      </c>
      <c r="R4850" s="24" t="s">
        <v>3327</v>
      </c>
      <c r="S4850" s="24" t="s">
        <v>3313</v>
      </c>
    </row>
    <row r="4851" spans="1:19" x14ac:dyDescent="0.25">
      <c r="A4851" s="24" t="s">
        <v>17097</v>
      </c>
      <c r="B4851" s="24">
        <v>107431265</v>
      </c>
      <c r="C4851" s="24">
        <v>107430924</v>
      </c>
      <c r="D4851" s="24" t="s">
        <v>3302</v>
      </c>
      <c r="E4851" s="24" t="s">
        <v>3319</v>
      </c>
      <c r="F4851" s="24" t="s">
        <v>17088</v>
      </c>
      <c r="G4851" s="24" t="s">
        <v>3321</v>
      </c>
      <c r="H4851" s="24" t="s">
        <v>17093</v>
      </c>
      <c r="I4851" s="24" t="s">
        <v>17098</v>
      </c>
      <c r="J4851" s="24" t="s">
        <v>17099</v>
      </c>
      <c r="N4851" s="24" t="s">
        <v>17100</v>
      </c>
      <c r="O4851" s="24" t="s">
        <v>3326</v>
      </c>
      <c r="Q4851" s="24" t="s">
        <v>3311</v>
      </c>
      <c r="R4851" s="24" t="s">
        <v>3327</v>
      </c>
      <c r="S4851" s="24" t="s">
        <v>3313</v>
      </c>
    </row>
    <row r="4852" spans="1:19" x14ac:dyDescent="0.25">
      <c r="A4852" s="24" t="s">
        <v>17101</v>
      </c>
      <c r="B4852" s="24">
        <v>107437186</v>
      </c>
      <c r="C4852" s="24">
        <v>107435959</v>
      </c>
      <c r="D4852" s="24" t="s">
        <v>3302</v>
      </c>
      <c r="E4852" s="24" t="s">
        <v>3319</v>
      </c>
      <c r="F4852" s="24" t="s">
        <v>17088</v>
      </c>
      <c r="G4852" s="24" t="s">
        <v>3321</v>
      </c>
      <c r="H4852" s="24" t="s">
        <v>17089</v>
      </c>
      <c r="I4852" s="24" t="s">
        <v>17102</v>
      </c>
      <c r="J4852" s="24" t="s">
        <v>11301</v>
      </c>
      <c r="N4852" s="24" t="s">
        <v>17103</v>
      </c>
      <c r="O4852" s="24" t="s">
        <v>3326</v>
      </c>
      <c r="Q4852" s="24" t="s">
        <v>3311</v>
      </c>
      <c r="R4852" s="24" t="s">
        <v>3312</v>
      </c>
      <c r="S4852" s="24" t="s">
        <v>3313</v>
      </c>
    </row>
    <row r="4853" spans="1:19" x14ac:dyDescent="0.25">
      <c r="A4853" s="24" t="s">
        <v>17104</v>
      </c>
      <c r="B4853" s="24">
        <v>107451585</v>
      </c>
      <c r="C4853" s="24">
        <v>107450852</v>
      </c>
      <c r="D4853" s="24" t="s">
        <v>3302</v>
      </c>
      <c r="E4853" s="24" t="s">
        <v>3319</v>
      </c>
      <c r="F4853" s="24" t="s">
        <v>17088</v>
      </c>
      <c r="G4853" s="24" t="s">
        <v>3321</v>
      </c>
      <c r="H4853" s="24" t="s">
        <v>17105</v>
      </c>
      <c r="I4853" s="24" t="s">
        <v>17106</v>
      </c>
      <c r="J4853" s="24" t="s">
        <v>15713</v>
      </c>
      <c r="N4853" s="24" t="s">
        <v>17107</v>
      </c>
      <c r="O4853" s="24" t="s">
        <v>3326</v>
      </c>
      <c r="Q4853" s="24" t="s">
        <v>3311</v>
      </c>
      <c r="R4853" s="24" t="s">
        <v>3327</v>
      </c>
      <c r="S4853" s="24" t="s">
        <v>3313</v>
      </c>
    </row>
    <row r="4854" spans="1:19" x14ac:dyDescent="0.25">
      <c r="A4854" s="24" t="s">
        <v>17108</v>
      </c>
      <c r="B4854" s="24">
        <v>107460966</v>
      </c>
      <c r="C4854" s="24">
        <v>107460834</v>
      </c>
      <c r="D4854" s="24" t="s">
        <v>3302</v>
      </c>
      <c r="E4854" s="24" t="s">
        <v>3319</v>
      </c>
      <c r="F4854" s="24" t="s">
        <v>17088</v>
      </c>
      <c r="G4854" s="24" t="s">
        <v>3321</v>
      </c>
      <c r="H4854" s="24" t="s">
        <v>17109</v>
      </c>
      <c r="I4854" s="24" t="s">
        <v>17110</v>
      </c>
      <c r="J4854" s="24" t="s">
        <v>17111</v>
      </c>
      <c r="N4854" s="24" t="s">
        <v>17112</v>
      </c>
      <c r="O4854" s="24" t="s">
        <v>3310</v>
      </c>
      <c r="P4854" s="24" t="s">
        <v>7587</v>
      </c>
      <c r="Q4854" s="24" t="s">
        <v>3311</v>
      </c>
      <c r="R4854" s="24" t="s">
        <v>3312</v>
      </c>
      <c r="S4854" s="24" t="s">
        <v>3313</v>
      </c>
    </row>
    <row r="4855" spans="1:19" x14ac:dyDescent="0.25">
      <c r="A4855" s="24" t="s">
        <v>17113</v>
      </c>
      <c r="B4855" s="24">
        <v>110212143</v>
      </c>
      <c r="C4855" s="24">
        <v>110212120</v>
      </c>
      <c r="D4855" s="24" t="s">
        <v>3302</v>
      </c>
      <c r="E4855" s="24" t="s">
        <v>3303</v>
      </c>
      <c r="F4855" s="24" t="s">
        <v>3945</v>
      </c>
      <c r="G4855" s="24" t="s">
        <v>3927</v>
      </c>
      <c r="H4855" s="24" t="s">
        <v>10924</v>
      </c>
      <c r="I4855" s="24" t="s">
        <v>17114</v>
      </c>
      <c r="J4855" s="24" t="s">
        <v>17115</v>
      </c>
      <c r="N4855" s="24" t="s">
        <v>17116</v>
      </c>
    </row>
    <row r="4856" spans="1:19" x14ac:dyDescent="0.25">
      <c r="A4856" s="24" t="s">
        <v>17117</v>
      </c>
      <c r="B4856" s="24">
        <v>110520091</v>
      </c>
      <c r="C4856" s="24">
        <v>110519867</v>
      </c>
      <c r="D4856" s="24" t="s">
        <v>3302</v>
      </c>
      <c r="E4856" s="24" t="s">
        <v>3319</v>
      </c>
      <c r="F4856" s="24" t="s">
        <v>3750</v>
      </c>
      <c r="G4856" s="24" t="s">
        <v>3321</v>
      </c>
      <c r="H4856" s="24" t="s">
        <v>3751</v>
      </c>
      <c r="I4856" s="24" t="s">
        <v>3752</v>
      </c>
      <c r="J4856" s="24" t="s">
        <v>17118</v>
      </c>
      <c r="N4856" s="24" t="s">
        <v>3754</v>
      </c>
      <c r="O4856" s="24" t="s">
        <v>3326</v>
      </c>
      <c r="Q4856" s="24" t="s">
        <v>3311</v>
      </c>
      <c r="R4856" s="24" t="s">
        <v>3327</v>
      </c>
      <c r="S4856" s="24" t="s">
        <v>3313</v>
      </c>
    </row>
    <row r="4857" spans="1:19" x14ac:dyDescent="0.25">
      <c r="A4857" s="24" t="s">
        <v>17119</v>
      </c>
      <c r="B4857" s="24">
        <v>110520514</v>
      </c>
      <c r="C4857" s="24">
        <v>110520503</v>
      </c>
      <c r="D4857" s="24" t="s">
        <v>3302</v>
      </c>
      <c r="E4857" s="24" t="s">
        <v>3319</v>
      </c>
      <c r="F4857" s="24" t="s">
        <v>3750</v>
      </c>
      <c r="G4857" s="24" t="s">
        <v>3321</v>
      </c>
      <c r="H4857" s="24" t="s">
        <v>3751</v>
      </c>
      <c r="I4857" s="24" t="s">
        <v>3752</v>
      </c>
      <c r="J4857" s="24" t="s">
        <v>17120</v>
      </c>
      <c r="N4857" s="24" t="s">
        <v>3748</v>
      </c>
      <c r="O4857" s="24" t="s">
        <v>3326</v>
      </c>
      <c r="Q4857" s="24" t="s">
        <v>3311</v>
      </c>
      <c r="R4857" s="24" t="s">
        <v>3327</v>
      </c>
      <c r="S4857" s="24" t="s">
        <v>3313</v>
      </c>
    </row>
    <row r="4858" spans="1:19" x14ac:dyDescent="0.25">
      <c r="A4858" s="24" t="s">
        <v>17121</v>
      </c>
      <c r="B4858" s="24">
        <v>110524178</v>
      </c>
      <c r="C4858" s="24">
        <v>110524167</v>
      </c>
      <c r="D4858" s="24" t="s">
        <v>3302</v>
      </c>
      <c r="E4858" s="24" t="s">
        <v>3319</v>
      </c>
      <c r="F4858" s="24" t="s">
        <v>3750</v>
      </c>
      <c r="G4858" s="24" t="s">
        <v>3321</v>
      </c>
      <c r="H4858" s="24" t="s">
        <v>3751</v>
      </c>
      <c r="I4858" s="24" t="s">
        <v>17122</v>
      </c>
      <c r="J4858" s="24" t="s">
        <v>17123</v>
      </c>
      <c r="N4858" s="24" t="s">
        <v>17124</v>
      </c>
      <c r="O4858" s="24" t="s">
        <v>3326</v>
      </c>
      <c r="Q4858" s="24" t="s">
        <v>3311</v>
      </c>
      <c r="R4858" s="24" t="s">
        <v>3327</v>
      </c>
      <c r="S4858" s="24" t="s">
        <v>3313</v>
      </c>
    </row>
    <row r="4859" spans="1:19" x14ac:dyDescent="0.25">
      <c r="A4859" s="24" t="s">
        <v>17125</v>
      </c>
      <c r="B4859" s="24">
        <v>110639833</v>
      </c>
      <c r="C4859" s="24">
        <v>22696500</v>
      </c>
      <c r="D4859" s="24" t="s">
        <v>3302</v>
      </c>
      <c r="E4859" s="24" t="s">
        <v>3303</v>
      </c>
      <c r="F4859" s="24" t="s">
        <v>15090</v>
      </c>
      <c r="G4859" s="24" t="s">
        <v>13791</v>
      </c>
      <c r="H4859" s="24" t="s">
        <v>15091</v>
      </c>
      <c r="I4859" s="24" t="s">
        <v>15117</v>
      </c>
      <c r="J4859" s="24" t="s">
        <v>17126</v>
      </c>
      <c r="N4859" s="24" t="s">
        <v>3818</v>
      </c>
      <c r="O4859" s="24" t="s">
        <v>3326</v>
      </c>
      <c r="Q4859" s="24" t="s">
        <v>3311</v>
      </c>
      <c r="R4859" s="24" t="s">
        <v>3922</v>
      </c>
      <c r="S4859" s="24" t="s">
        <v>3313</v>
      </c>
    </row>
    <row r="4860" spans="1:19" x14ac:dyDescent="0.25">
      <c r="A4860" s="24" t="s">
        <v>17127</v>
      </c>
      <c r="B4860" s="24">
        <v>110727918</v>
      </c>
      <c r="C4860" s="24">
        <v>22698893</v>
      </c>
      <c r="D4860" s="24" t="s">
        <v>3302</v>
      </c>
      <c r="E4860" s="24" t="s">
        <v>3303</v>
      </c>
      <c r="F4860" s="24" t="s">
        <v>13899</v>
      </c>
      <c r="G4860" s="24" t="s">
        <v>13791</v>
      </c>
      <c r="H4860" s="24" t="s">
        <v>15223</v>
      </c>
      <c r="I4860" s="24" t="s">
        <v>15231</v>
      </c>
      <c r="J4860" s="24" t="s">
        <v>7627</v>
      </c>
      <c r="N4860" s="24" t="s">
        <v>17128</v>
      </c>
      <c r="O4860" s="24" t="s">
        <v>3326</v>
      </c>
      <c r="Q4860" s="24" t="s">
        <v>3311</v>
      </c>
      <c r="R4860" s="24" t="s">
        <v>3922</v>
      </c>
      <c r="S4860" s="24" t="s">
        <v>3313</v>
      </c>
    </row>
    <row r="4861" spans="1:19" x14ac:dyDescent="0.25">
      <c r="A4861" s="24" t="s">
        <v>17129</v>
      </c>
      <c r="B4861" s="24">
        <v>110728194</v>
      </c>
      <c r="C4861" s="24">
        <v>22698914</v>
      </c>
      <c r="D4861" s="24" t="s">
        <v>3302</v>
      </c>
      <c r="E4861" s="24" t="s">
        <v>3303</v>
      </c>
      <c r="F4861" s="24" t="s">
        <v>13899</v>
      </c>
      <c r="G4861" s="24" t="s">
        <v>13791</v>
      </c>
      <c r="H4861" s="24" t="s">
        <v>15223</v>
      </c>
      <c r="I4861" s="24" t="s">
        <v>15231</v>
      </c>
      <c r="J4861" s="24" t="s">
        <v>17130</v>
      </c>
      <c r="N4861" s="24" t="s">
        <v>15898</v>
      </c>
      <c r="O4861" s="24" t="s">
        <v>3326</v>
      </c>
      <c r="Q4861" s="24" t="s">
        <v>3311</v>
      </c>
      <c r="R4861" s="24" t="s">
        <v>3922</v>
      </c>
      <c r="S4861" s="24" t="s">
        <v>3313</v>
      </c>
    </row>
    <row r="4862" spans="1:19" x14ac:dyDescent="0.25">
      <c r="A4862" s="24" t="s">
        <v>17131</v>
      </c>
      <c r="B4862" s="24">
        <v>110728440</v>
      </c>
      <c r="C4862" s="24">
        <v>22698933</v>
      </c>
      <c r="D4862" s="24" t="s">
        <v>3302</v>
      </c>
      <c r="E4862" s="24" t="s">
        <v>3303</v>
      </c>
      <c r="F4862" s="24" t="s">
        <v>13899</v>
      </c>
      <c r="G4862" s="24" t="s">
        <v>13791</v>
      </c>
      <c r="H4862" s="24" t="s">
        <v>15223</v>
      </c>
      <c r="I4862" s="24" t="s">
        <v>15231</v>
      </c>
      <c r="J4862" s="24" t="s">
        <v>17132</v>
      </c>
      <c r="N4862" s="24" t="s">
        <v>15310</v>
      </c>
      <c r="O4862" s="24" t="s">
        <v>3326</v>
      </c>
      <c r="Q4862" s="24" t="s">
        <v>3311</v>
      </c>
      <c r="R4862" s="24" t="s">
        <v>3922</v>
      </c>
      <c r="S4862" s="24" t="s">
        <v>3313</v>
      </c>
    </row>
    <row r="4863" spans="1:19" x14ac:dyDescent="0.25">
      <c r="A4863" s="24" t="s">
        <v>17133</v>
      </c>
      <c r="B4863" s="24">
        <v>110728707</v>
      </c>
      <c r="C4863" s="24">
        <v>22698937</v>
      </c>
      <c r="D4863" s="24" t="s">
        <v>3302</v>
      </c>
      <c r="E4863" s="24" t="s">
        <v>3303</v>
      </c>
      <c r="F4863" s="24" t="s">
        <v>13899</v>
      </c>
      <c r="G4863" s="24" t="s">
        <v>13791</v>
      </c>
      <c r="H4863" s="24" t="s">
        <v>15223</v>
      </c>
      <c r="I4863" s="24" t="s">
        <v>15231</v>
      </c>
      <c r="J4863" s="24" t="s">
        <v>17134</v>
      </c>
      <c r="N4863" s="24" t="s">
        <v>15242</v>
      </c>
      <c r="O4863" s="24" t="s">
        <v>3326</v>
      </c>
      <c r="Q4863" s="24" t="s">
        <v>3311</v>
      </c>
      <c r="R4863" s="24" t="s">
        <v>3312</v>
      </c>
      <c r="S4863" s="24" t="s">
        <v>3313</v>
      </c>
    </row>
    <row r="4864" spans="1:19" x14ac:dyDescent="0.25">
      <c r="A4864" s="24" t="s">
        <v>17135</v>
      </c>
      <c r="B4864" s="24">
        <v>110730485</v>
      </c>
      <c r="C4864" s="24">
        <v>22699069</v>
      </c>
      <c r="D4864" s="24" t="s">
        <v>3302</v>
      </c>
      <c r="E4864" s="24" t="s">
        <v>3303</v>
      </c>
      <c r="F4864" s="24" t="s">
        <v>13899</v>
      </c>
      <c r="G4864" s="24" t="s">
        <v>13791</v>
      </c>
      <c r="H4864" s="24" t="s">
        <v>15223</v>
      </c>
      <c r="I4864" s="24" t="s">
        <v>15269</v>
      </c>
      <c r="J4864" s="24" t="s">
        <v>17136</v>
      </c>
      <c r="N4864" s="24" t="s">
        <v>5752</v>
      </c>
      <c r="O4864" s="24" t="s">
        <v>3326</v>
      </c>
      <c r="Q4864" s="24" t="s">
        <v>3311</v>
      </c>
      <c r="R4864" s="24" t="s">
        <v>3922</v>
      </c>
      <c r="S4864" s="24" t="s">
        <v>3313</v>
      </c>
    </row>
    <row r="4865" spans="1:19" x14ac:dyDescent="0.25">
      <c r="A4865" s="24" t="s">
        <v>17137</v>
      </c>
      <c r="B4865" s="24">
        <v>110733323</v>
      </c>
      <c r="C4865" s="24">
        <v>22699292</v>
      </c>
      <c r="D4865" s="24" t="s">
        <v>3302</v>
      </c>
      <c r="E4865" s="24" t="s">
        <v>3303</v>
      </c>
      <c r="F4865" s="24" t="s">
        <v>13899</v>
      </c>
      <c r="G4865" s="24" t="s">
        <v>13791</v>
      </c>
      <c r="H4865" s="24" t="s">
        <v>15223</v>
      </c>
      <c r="I4865" s="24" t="s">
        <v>15299</v>
      </c>
      <c r="J4865" s="24" t="s">
        <v>17138</v>
      </c>
      <c r="N4865" s="24" t="s">
        <v>15303</v>
      </c>
      <c r="O4865" s="24" t="s">
        <v>3326</v>
      </c>
      <c r="Q4865" s="24" t="s">
        <v>3311</v>
      </c>
      <c r="R4865" s="24" t="s">
        <v>3922</v>
      </c>
      <c r="S4865" s="24" t="s">
        <v>3313</v>
      </c>
    </row>
    <row r="4866" spans="1:19" x14ac:dyDescent="0.25">
      <c r="A4866" s="24" t="s">
        <v>17139</v>
      </c>
      <c r="B4866" s="24">
        <v>110733573</v>
      </c>
      <c r="C4866" s="24">
        <v>22699415</v>
      </c>
      <c r="D4866" s="24" t="s">
        <v>3302</v>
      </c>
      <c r="E4866" s="24" t="s">
        <v>3303</v>
      </c>
      <c r="F4866" s="24" t="s">
        <v>13899</v>
      </c>
      <c r="G4866" s="24" t="s">
        <v>13791</v>
      </c>
      <c r="H4866" s="24" t="s">
        <v>15223</v>
      </c>
      <c r="I4866" s="24" t="s">
        <v>17140</v>
      </c>
      <c r="J4866" s="24" t="s">
        <v>17141</v>
      </c>
      <c r="N4866" s="24" t="s">
        <v>14194</v>
      </c>
      <c r="O4866" s="24" t="s">
        <v>3316</v>
      </c>
      <c r="P4866" s="24" t="s">
        <v>14181</v>
      </c>
      <c r="Q4866" s="24" t="s">
        <v>3311</v>
      </c>
      <c r="R4866" s="24" t="s">
        <v>3312</v>
      </c>
      <c r="S4866" s="24" t="s">
        <v>3313</v>
      </c>
    </row>
    <row r="4867" spans="1:19" x14ac:dyDescent="0.25">
      <c r="A4867" s="24" t="s">
        <v>17142</v>
      </c>
      <c r="B4867" s="24">
        <v>110734005</v>
      </c>
      <c r="C4867" s="24">
        <v>22699453</v>
      </c>
      <c r="D4867" s="24" t="s">
        <v>3302</v>
      </c>
      <c r="E4867" s="24" t="s">
        <v>3303</v>
      </c>
      <c r="F4867" s="24" t="s">
        <v>13899</v>
      </c>
      <c r="G4867" s="24" t="s">
        <v>13791</v>
      </c>
      <c r="H4867" s="24" t="s">
        <v>15223</v>
      </c>
      <c r="I4867" s="24" t="s">
        <v>15341</v>
      </c>
      <c r="J4867" s="24" t="s">
        <v>17143</v>
      </c>
      <c r="N4867" s="24" t="s">
        <v>15242</v>
      </c>
      <c r="O4867" s="24" t="s">
        <v>3310</v>
      </c>
      <c r="P4867" s="24" t="s">
        <v>14181</v>
      </c>
      <c r="Q4867" s="24" t="s">
        <v>3311</v>
      </c>
      <c r="R4867" s="24" t="s">
        <v>3312</v>
      </c>
      <c r="S4867" s="24" t="s">
        <v>3313</v>
      </c>
    </row>
    <row r="4868" spans="1:19" x14ac:dyDescent="0.25">
      <c r="A4868" s="24" t="s">
        <v>17144</v>
      </c>
      <c r="B4868" s="24">
        <v>110734937</v>
      </c>
      <c r="C4868" s="24">
        <v>22699787</v>
      </c>
      <c r="D4868" s="24" t="s">
        <v>3302</v>
      </c>
      <c r="E4868" s="24" t="s">
        <v>3303</v>
      </c>
      <c r="F4868" s="24" t="s">
        <v>13899</v>
      </c>
      <c r="G4868" s="24" t="s">
        <v>13791</v>
      </c>
      <c r="H4868" s="24" t="s">
        <v>15223</v>
      </c>
      <c r="I4868" s="24" t="s">
        <v>15414</v>
      </c>
      <c r="J4868" s="24" t="s">
        <v>17145</v>
      </c>
      <c r="N4868" s="24" t="s">
        <v>17146</v>
      </c>
      <c r="O4868" s="24" t="s">
        <v>3310</v>
      </c>
      <c r="P4868" s="24" t="s">
        <v>17147</v>
      </c>
      <c r="Q4868" s="24" t="s">
        <v>3311</v>
      </c>
      <c r="R4868" s="24" t="s">
        <v>3312</v>
      </c>
      <c r="S4868" s="24" t="s">
        <v>3313</v>
      </c>
    </row>
    <row r="4869" spans="1:19" x14ac:dyDescent="0.25">
      <c r="A4869" s="24" t="s">
        <v>17148</v>
      </c>
      <c r="B4869" s="24">
        <v>110737329</v>
      </c>
      <c r="C4869" s="24">
        <v>22700250</v>
      </c>
      <c r="D4869" s="24" t="s">
        <v>3302</v>
      </c>
      <c r="E4869" s="24" t="s">
        <v>3303</v>
      </c>
      <c r="F4869" s="24" t="s">
        <v>13899</v>
      </c>
      <c r="G4869" s="24" t="s">
        <v>13791</v>
      </c>
      <c r="H4869" s="24" t="s">
        <v>15223</v>
      </c>
      <c r="I4869" s="24" t="s">
        <v>15444</v>
      </c>
      <c r="J4869" s="24" t="s">
        <v>16538</v>
      </c>
      <c r="N4869" s="24" t="s">
        <v>15351</v>
      </c>
      <c r="O4869" s="24" t="s">
        <v>3326</v>
      </c>
      <c r="Q4869" s="24" t="s">
        <v>3311</v>
      </c>
      <c r="R4869" s="24" t="s">
        <v>3312</v>
      </c>
      <c r="S4869" s="24" t="s">
        <v>3313</v>
      </c>
    </row>
    <row r="4870" spans="1:19" x14ac:dyDescent="0.25">
      <c r="A4870" s="24" t="s">
        <v>17149</v>
      </c>
      <c r="B4870" s="24">
        <v>110737655</v>
      </c>
      <c r="C4870" s="24">
        <v>22700256</v>
      </c>
      <c r="D4870" s="24" t="s">
        <v>3302</v>
      </c>
      <c r="E4870" s="24" t="s">
        <v>3303</v>
      </c>
      <c r="F4870" s="24" t="s">
        <v>13899</v>
      </c>
      <c r="G4870" s="24" t="s">
        <v>13791</v>
      </c>
      <c r="H4870" s="24" t="s">
        <v>15223</v>
      </c>
      <c r="I4870" s="24" t="s">
        <v>15444</v>
      </c>
      <c r="J4870" s="24" t="s">
        <v>11134</v>
      </c>
      <c r="N4870" s="24" t="s">
        <v>14194</v>
      </c>
      <c r="O4870" s="24" t="s">
        <v>3326</v>
      </c>
      <c r="Q4870" s="24" t="s">
        <v>3311</v>
      </c>
      <c r="R4870" s="24" t="s">
        <v>3922</v>
      </c>
      <c r="S4870" s="24" t="s">
        <v>3313</v>
      </c>
    </row>
    <row r="4871" spans="1:19" x14ac:dyDescent="0.25">
      <c r="A4871" s="24" t="s">
        <v>17150</v>
      </c>
      <c r="B4871" s="24">
        <v>110738105</v>
      </c>
      <c r="C4871" s="24">
        <v>22700284</v>
      </c>
      <c r="D4871" s="24" t="s">
        <v>3302</v>
      </c>
      <c r="E4871" s="24" t="s">
        <v>3303</v>
      </c>
      <c r="F4871" s="24" t="s">
        <v>13899</v>
      </c>
      <c r="G4871" s="24" t="s">
        <v>13791</v>
      </c>
      <c r="H4871" s="24" t="s">
        <v>15223</v>
      </c>
      <c r="I4871" s="24" t="s">
        <v>15456</v>
      </c>
      <c r="J4871" s="24" t="s">
        <v>17151</v>
      </c>
      <c r="N4871" s="24" t="s">
        <v>4364</v>
      </c>
      <c r="O4871" s="24" t="s">
        <v>3326</v>
      </c>
      <c r="Q4871" s="24" t="s">
        <v>3311</v>
      </c>
      <c r="R4871" s="24" t="s">
        <v>3743</v>
      </c>
      <c r="S4871" s="24" t="s">
        <v>3313</v>
      </c>
    </row>
    <row r="4872" spans="1:19" x14ac:dyDescent="0.25">
      <c r="A4872" s="24" t="s">
        <v>17152</v>
      </c>
      <c r="B4872" s="24">
        <v>110738410</v>
      </c>
      <c r="C4872" s="24">
        <v>110738404</v>
      </c>
      <c r="D4872" s="24" t="s">
        <v>3302</v>
      </c>
      <c r="E4872" s="24" t="s">
        <v>3319</v>
      </c>
      <c r="F4872" s="24" t="s">
        <v>17088</v>
      </c>
      <c r="G4872" s="24" t="s">
        <v>3321</v>
      </c>
      <c r="H4872" s="24" t="s">
        <v>17109</v>
      </c>
      <c r="I4872" s="24" t="s">
        <v>17153</v>
      </c>
      <c r="J4872" s="24" t="s">
        <v>17154</v>
      </c>
      <c r="N4872" s="24" t="s">
        <v>17155</v>
      </c>
      <c r="O4872" s="24" t="s">
        <v>3326</v>
      </c>
      <c r="Q4872" s="24" t="s">
        <v>3311</v>
      </c>
      <c r="R4872" s="24" t="s">
        <v>3327</v>
      </c>
      <c r="S4872" s="24" t="s">
        <v>3313</v>
      </c>
    </row>
    <row r="4873" spans="1:19" x14ac:dyDescent="0.25">
      <c r="A4873" s="24" t="s">
        <v>17156</v>
      </c>
      <c r="B4873" s="24">
        <v>110738421</v>
      </c>
      <c r="C4873" s="24">
        <v>22700300</v>
      </c>
      <c r="D4873" s="24" t="s">
        <v>3302</v>
      </c>
      <c r="E4873" s="24" t="s">
        <v>3303</v>
      </c>
      <c r="F4873" s="24" t="s">
        <v>13899</v>
      </c>
      <c r="G4873" s="24" t="s">
        <v>13791</v>
      </c>
      <c r="H4873" s="24" t="s">
        <v>15223</v>
      </c>
      <c r="I4873" s="24" t="s">
        <v>15465</v>
      </c>
      <c r="J4873" s="24" t="s">
        <v>6455</v>
      </c>
      <c r="N4873" s="24" t="s">
        <v>14102</v>
      </c>
      <c r="O4873" s="24" t="s">
        <v>3316</v>
      </c>
      <c r="P4873" s="24" t="s">
        <v>14181</v>
      </c>
      <c r="Q4873" s="24" t="s">
        <v>3311</v>
      </c>
      <c r="R4873" s="24" t="s">
        <v>3312</v>
      </c>
      <c r="S4873" s="24" t="s">
        <v>3313</v>
      </c>
    </row>
    <row r="4874" spans="1:19" x14ac:dyDescent="0.25">
      <c r="A4874" s="24" t="s">
        <v>17157</v>
      </c>
      <c r="B4874" s="24">
        <v>110738868</v>
      </c>
      <c r="C4874" s="24">
        <v>22700343</v>
      </c>
      <c r="D4874" s="24" t="s">
        <v>3302</v>
      </c>
      <c r="E4874" s="24" t="s">
        <v>3303</v>
      </c>
      <c r="F4874" s="24" t="s">
        <v>13899</v>
      </c>
      <c r="G4874" s="24" t="s">
        <v>13791</v>
      </c>
      <c r="H4874" s="24" t="s">
        <v>15223</v>
      </c>
      <c r="I4874" s="24" t="s">
        <v>15481</v>
      </c>
      <c r="J4874" s="24" t="s">
        <v>17158</v>
      </c>
      <c r="N4874" s="24" t="s">
        <v>15418</v>
      </c>
      <c r="O4874" s="24" t="s">
        <v>3326</v>
      </c>
      <c r="Q4874" s="24" t="s">
        <v>3311</v>
      </c>
      <c r="R4874" s="24" t="s">
        <v>3922</v>
      </c>
      <c r="S4874" s="24" t="s">
        <v>3313</v>
      </c>
    </row>
    <row r="4875" spans="1:19" x14ac:dyDescent="0.25">
      <c r="A4875" s="24" t="s">
        <v>17159</v>
      </c>
      <c r="B4875" s="24">
        <v>110739132</v>
      </c>
      <c r="C4875" s="24">
        <v>22700354</v>
      </c>
      <c r="D4875" s="24" t="s">
        <v>3302</v>
      </c>
      <c r="E4875" s="24" t="s">
        <v>3303</v>
      </c>
      <c r="F4875" s="24" t="s">
        <v>13899</v>
      </c>
      <c r="G4875" s="24" t="s">
        <v>13791</v>
      </c>
      <c r="H4875" s="24" t="s">
        <v>15223</v>
      </c>
      <c r="I4875" s="24" t="s">
        <v>15481</v>
      </c>
      <c r="J4875" s="24" t="s">
        <v>17160</v>
      </c>
      <c r="N4875" s="24" t="s">
        <v>4184</v>
      </c>
      <c r="O4875" s="24" t="s">
        <v>3326</v>
      </c>
      <c r="Q4875" s="24" t="s">
        <v>3311</v>
      </c>
      <c r="R4875" s="24" t="s">
        <v>3922</v>
      </c>
      <c r="S4875" s="24" t="s">
        <v>3313</v>
      </c>
    </row>
    <row r="4876" spans="1:19" x14ac:dyDescent="0.25">
      <c r="A4876" s="24" t="s">
        <v>17161</v>
      </c>
      <c r="B4876" s="24">
        <v>110739551</v>
      </c>
      <c r="C4876" s="24">
        <v>22700520</v>
      </c>
      <c r="D4876" s="24" t="s">
        <v>3302</v>
      </c>
      <c r="E4876" s="24" t="s">
        <v>3303</v>
      </c>
      <c r="F4876" s="24" t="s">
        <v>13899</v>
      </c>
      <c r="G4876" s="24" t="s">
        <v>13791</v>
      </c>
      <c r="H4876" s="24" t="s">
        <v>15223</v>
      </c>
      <c r="I4876" s="24" t="s">
        <v>17162</v>
      </c>
      <c r="J4876" s="24" t="s">
        <v>17163</v>
      </c>
      <c r="N4876" s="24" t="s">
        <v>14194</v>
      </c>
      <c r="O4876" s="24" t="s">
        <v>3326</v>
      </c>
      <c r="Q4876" s="24" t="s">
        <v>3311</v>
      </c>
      <c r="R4876" s="24" t="s">
        <v>3922</v>
      </c>
      <c r="S4876" s="24" t="s">
        <v>3313</v>
      </c>
    </row>
    <row r="4877" spans="1:19" x14ac:dyDescent="0.25">
      <c r="A4877" s="24" t="s">
        <v>17164</v>
      </c>
      <c r="B4877" s="24">
        <v>110777645</v>
      </c>
      <c r="C4877" s="24">
        <v>22700544</v>
      </c>
      <c r="D4877" s="24" t="s">
        <v>3302</v>
      </c>
      <c r="E4877" s="24" t="s">
        <v>3303</v>
      </c>
      <c r="F4877" s="24" t="s">
        <v>13899</v>
      </c>
      <c r="G4877" s="24" t="s">
        <v>13791</v>
      </c>
      <c r="H4877" s="24" t="s">
        <v>15223</v>
      </c>
      <c r="I4877" s="24" t="s">
        <v>17165</v>
      </c>
      <c r="J4877" s="24" t="s">
        <v>5299</v>
      </c>
      <c r="N4877" s="24" t="s">
        <v>15242</v>
      </c>
      <c r="O4877" s="24" t="s">
        <v>3326</v>
      </c>
      <c r="Q4877" s="24" t="s">
        <v>3311</v>
      </c>
      <c r="R4877" s="24" t="s">
        <v>3922</v>
      </c>
      <c r="S4877" s="24" t="s">
        <v>3313</v>
      </c>
    </row>
    <row r="4878" spans="1:19" x14ac:dyDescent="0.25">
      <c r="A4878" s="24" t="s">
        <v>17166</v>
      </c>
      <c r="B4878" s="24">
        <v>110778309</v>
      </c>
      <c r="C4878" s="24">
        <v>22700552</v>
      </c>
      <c r="D4878" s="24" t="s">
        <v>3302</v>
      </c>
      <c r="E4878" s="24" t="s">
        <v>3303</v>
      </c>
      <c r="F4878" s="24" t="s">
        <v>13899</v>
      </c>
      <c r="G4878" s="24" t="s">
        <v>13791</v>
      </c>
      <c r="H4878" s="24" t="s">
        <v>15223</v>
      </c>
      <c r="I4878" s="24" t="s">
        <v>17165</v>
      </c>
      <c r="J4878" s="24" t="s">
        <v>10808</v>
      </c>
      <c r="N4878" s="24" t="s">
        <v>15238</v>
      </c>
      <c r="O4878" s="24" t="s">
        <v>3326</v>
      </c>
      <c r="Q4878" s="24" t="s">
        <v>3311</v>
      </c>
      <c r="R4878" s="24" t="s">
        <v>3922</v>
      </c>
      <c r="S4878" s="24" t="s">
        <v>3313</v>
      </c>
    </row>
    <row r="4879" spans="1:19" x14ac:dyDescent="0.25">
      <c r="A4879" s="24" t="s">
        <v>17167</v>
      </c>
      <c r="B4879" s="24">
        <v>110781650</v>
      </c>
      <c r="C4879" s="24">
        <v>22700883</v>
      </c>
      <c r="D4879" s="24" t="s">
        <v>3302</v>
      </c>
      <c r="E4879" s="24" t="s">
        <v>3303</v>
      </c>
      <c r="F4879" s="24" t="s">
        <v>13899</v>
      </c>
      <c r="G4879" s="24" t="s">
        <v>13791</v>
      </c>
      <c r="H4879" s="24" t="s">
        <v>15559</v>
      </c>
      <c r="I4879" s="24" t="s">
        <v>15588</v>
      </c>
      <c r="J4879" s="24" t="s">
        <v>17168</v>
      </c>
      <c r="N4879" s="24" t="s">
        <v>4364</v>
      </c>
      <c r="O4879" s="24" t="s">
        <v>3326</v>
      </c>
      <c r="Q4879" s="24" t="s">
        <v>3311</v>
      </c>
      <c r="R4879" s="24" t="s">
        <v>3312</v>
      </c>
      <c r="S4879" s="24" t="s">
        <v>3313</v>
      </c>
    </row>
    <row r="4880" spans="1:19" x14ac:dyDescent="0.25">
      <c r="A4880" s="24" t="s">
        <v>17169</v>
      </c>
      <c r="B4880" s="24">
        <v>110781901</v>
      </c>
      <c r="C4880" s="24">
        <v>22700886</v>
      </c>
      <c r="D4880" s="24" t="s">
        <v>3302</v>
      </c>
      <c r="E4880" s="24" t="s">
        <v>3303</v>
      </c>
      <c r="F4880" s="24" t="s">
        <v>13899</v>
      </c>
      <c r="G4880" s="24" t="s">
        <v>13791</v>
      </c>
      <c r="H4880" s="24" t="s">
        <v>15559</v>
      </c>
      <c r="I4880" s="24" t="s">
        <v>15588</v>
      </c>
      <c r="J4880" s="24" t="s">
        <v>16672</v>
      </c>
      <c r="N4880" s="24" t="s">
        <v>14048</v>
      </c>
      <c r="O4880" s="24" t="s">
        <v>4069</v>
      </c>
      <c r="P4880" s="24" t="s">
        <v>14059</v>
      </c>
    </row>
    <row r="4881" spans="1:19" x14ac:dyDescent="0.25">
      <c r="A4881" s="24" t="s">
        <v>17170</v>
      </c>
      <c r="B4881" s="24">
        <v>110782619</v>
      </c>
      <c r="C4881" s="24">
        <v>22700919</v>
      </c>
      <c r="D4881" s="24" t="s">
        <v>3302</v>
      </c>
      <c r="E4881" s="24" t="s">
        <v>3303</v>
      </c>
      <c r="F4881" s="24" t="s">
        <v>13899</v>
      </c>
      <c r="G4881" s="24" t="s">
        <v>13791</v>
      </c>
      <c r="H4881" s="24" t="s">
        <v>15559</v>
      </c>
      <c r="I4881" s="24" t="s">
        <v>17171</v>
      </c>
      <c r="J4881" s="24" t="s">
        <v>15650</v>
      </c>
      <c r="N4881" s="24" t="s">
        <v>6939</v>
      </c>
      <c r="O4881" s="24" t="s">
        <v>3326</v>
      </c>
      <c r="Q4881" s="24" t="s">
        <v>3311</v>
      </c>
      <c r="R4881" s="24" t="s">
        <v>3312</v>
      </c>
      <c r="S4881" s="24" t="s">
        <v>3313</v>
      </c>
    </row>
    <row r="4882" spans="1:19" x14ac:dyDescent="0.25">
      <c r="A4882" s="24" t="s">
        <v>17172</v>
      </c>
      <c r="B4882" s="24">
        <v>110783239</v>
      </c>
      <c r="C4882" s="24">
        <v>22701077</v>
      </c>
      <c r="D4882" s="24" t="s">
        <v>3302</v>
      </c>
      <c r="E4882" s="24" t="s">
        <v>3303</v>
      </c>
      <c r="F4882" s="24" t="s">
        <v>13899</v>
      </c>
      <c r="G4882" s="24" t="s">
        <v>13791</v>
      </c>
      <c r="H4882" s="24" t="s">
        <v>15621</v>
      </c>
      <c r="I4882" s="24" t="s">
        <v>15645</v>
      </c>
      <c r="J4882" s="24" t="s">
        <v>17173</v>
      </c>
      <c r="N4882" s="24" t="s">
        <v>4364</v>
      </c>
      <c r="O4882" s="24" t="s">
        <v>3326</v>
      </c>
      <c r="Q4882" s="24" t="s">
        <v>3311</v>
      </c>
      <c r="R4882" s="24" t="s">
        <v>3922</v>
      </c>
      <c r="S4882" s="24" t="s">
        <v>3313</v>
      </c>
    </row>
    <row r="4883" spans="1:19" x14ac:dyDescent="0.25">
      <c r="A4883" s="24" t="s">
        <v>17174</v>
      </c>
      <c r="B4883" s="24">
        <v>110783542</v>
      </c>
      <c r="C4883" s="24">
        <v>22701165</v>
      </c>
      <c r="D4883" s="24" t="s">
        <v>3302</v>
      </c>
      <c r="E4883" s="24" t="s">
        <v>3303</v>
      </c>
      <c r="F4883" s="24" t="s">
        <v>13899</v>
      </c>
      <c r="G4883" s="24" t="s">
        <v>13791</v>
      </c>
      <c r="H4883" s="24" t="s">
        <v>15621</v>
      </c>
      <c r="I4883" s="24" t="s">
        <v>15660</v>
      </c>
      <c r="J4883" s="24" t="s">
        <v>17175</v>
      </c>
      <c r="N4883" s="24" t="s">
        <v>16612</v>
      </c>
      <c r="O4883" s="24" t="s">
        <v>3326</v>
      </c>
      <c r="Q4883" s="24" t="s">
        <v>3311</v>
      </c>
      <c r="R4883" s="24" t="s">
        <v>3922</v>
      </c>
      <c r="S4883" s="24" t="s">
        <v>3313</v>
      </c>
    </row>
    <row r="4884" spans="1:19" x14ac:dyDescent="0.25">
      <c r="A4884" s="24" t="s">
        <v>17176</v>
      </c>
      <c r="B4884" s="24">
        <v>110783844</v>
      </c>
      <c r="C4884" s="24">
        <v>22701169</v>
      </c>
      <c r="D4884" s="24" t="s">
        <v>3302</v>
      </c>
      <c r="E4884" s="24" t="s">
        <v>3303</v>
      </c>
      <c r="F4884" s="24" t="s">
        <v>13899</v>
      </c>
      <c r="G4884" s="24" t="s">
        <v>13791</v>
      </c>
      <c r="H4884" s="24" t="s">
        <v>15621</v>
      </c>
      <c r="I4884" s="24" t="s">
        <v>15660</v>
      </c>
      <c r="J4884" s="24" t="s">
        <v>17177</v>
      </c>
      <c r="N4884" s="24" t="s">
        <v>17178</v>
      </c>
      <c r="O4884" s="24" t="s">
        <v>3326</v>
      </c>
      <c r="Q4884" s="24" t="s">
        <v>3311</v>
      </c>
      <c r="R4884" s="24" t="s">
        <v>3312</v>
      </c>
      <c r="S4884" s="24" t="s">
        <v>3313</v>
      </c>
    </row>
    <row r="4885" spans="1:19" x14ac:dyDescent="0.25">
      <c r="A4885" s="24" t="s">
        <v>17179</v>
      </c>
      <c r="B4885" s="24">
        <v>110784075</v>
      </c>
      <c r="C4885" s="24">
        <v>22701229</v>
      </c>
      <c r="D4885" s="24" t="s">
        <v>3302</v>
      </c>
      <c r="E4885" s="24" t="s">
        <v>3303</v>
      </c>
      <c r="F4885" s="24" t="s">
        <v>13899</v>
      </c>
      <c r="G4885" s="24" t="s">
        <v>13791</v>
      </c>
      <c r="H4885" s="24" t="s">
        <v>15677</v>
      </c>
      <c r="I4885" s="24" t="s">
        <v>17180</v>
      </c>
      <c r="J4885" s="24" t="s">
        <v>7944</v>
      </c>
      <c r="N4885" s="24" t="s">
        <v>14102</v>
      </c>
      <c r="O4885" s="24" t="s">
        <v>3326</v>
      </c>
      <c r="Q4885" s="24" t="s">
        <v>3311</v>
      </c>
      <c r="R4885" s="24" t="s">
        <v>3312</v>
      </c>
      <c r="S4885" s="24" t="s">
        <v>3313</v>
      </c>
    </row>
    <row r="4886" spans="1:19" x14ac:dyDescent="0.25">
      <c r="A4886" s="24" t="s">
        <v>17181</v>
      </c>
      <c r="B4886" s="24">
        <v>110785170</v>
      </c>
      <c r="C4886" s="24">
        <v>22701364</v>
      </c>
      <c r="D4886" s="24" t="s">
        <v>3302</v>
      </c>
      <c r="E4886" s="24" t="s">
        <v>3303</v>
      </c>
      <c r="F4886" s="24" t="s">
        <v>13899</v>
      </c>
      <c r="G4886" s="24" t="s">
        <v>13791</v>
      </c>
      <c r="H4886" s="24" t="s">
        <v>15677</v>
      </c>
      <c r="I4886" s="24" t="s">
        <v>17182</v>
      </c>
      <c r="J4886" s="24" t="s">
        <v>16473</v>
      </c>
      <c r="N4886" s="24" t="s">
        <v>17183</v>
      </c>
      <c r="O4886" s="24" t="s">
        <v>3316</v>
      </c>
      <c r="P4886" s="24" t="s">
        <v>11776</v>
      </c>
      <c r="Q4886" s="24" t="s">
        <v>3311</v>
      </c>
      <c r="R4886" s="24" t="s">
        <v>3312</v>
      </c>
      <c r="S4886" s="24" t="s">
        <v>3313</v>
      </c>
    </row>
    <row r="4887" spans="1:19" x14ac:dyDescent="0.25">
      <c r="A4887" s="24" t="s">
        <v>17184</v>
      </c>
      <c r="B4887" s="24">
        <v>110785606</v>
      </c>
      <c r="C4887" s="24">
        <v>22701378</v>
      </c>
      <c r="D4887" s="24" t="s">
        <v>3302</v>
      </c>
      <c r="E4887" s="24" t="s">
        <v>3303</v>
      </c>
      <c r="F4887" s="24" t="s">
        <v>13899</v>
      </c>
      <c r="G4887" s="24" t="s">
        <v>13791</v>
      </c>
      <c r="H4887" s="24" t="s">
        <v>15677</v>
      </c>
      <c r="I4887" s="24" t="s">
        <v>15730</v>
      </c>
      <c r="J4887" s="24" t="s">
        <v>17185</v>
      </c>
      <c r="N4887" s="24" t="s">
        <v>14701</v>
      </c>
      <c r="O4887" s="24" t="s">
        <v>3326</v>
      </c>
      <c r="Q4887" s="24" t="s">
        <v>3311</v>
      </c>
      <c r="R4887" s="24" t="s">
        <v>3312</v>
      </c>
      <c r="S4887" s="24" t="s">
        <v>3313</v>
      </c>
    </row>
    <row r="4888" spans="1:19" x14ac:dyDescent="0.25">
      <c r="A4888" s="24" t="s">
        <v>17186</v>
      </c>
      <c r="B4888" s="24">
        <v>110786619</v>
      </c>
      <c r="C4888" s="24">
        <v>22701397</v>
      </c>
      <c r="D4888" s="24" t="s">
        <v>3302</v>
      </c>
      <c r="E4888" s="24" t="s">
        <v>3303</v>
      </c>
      <c r="F4888" s="24" t="s">
        <v>13899</v>
      </c>
      <c r="G4888" s="24" t="s">
        <v>13791</v>
      </c>
      <c r="H4888" s="24" t="s">
        <v>15677</v>
      </c>
      <c r="I4888" s="24" t="s">
        <v>15730</v>
      </c>
      <c r="J4888" s="24" t="s">
        <v>4025</v>
      </c>
      <c r="N4888" s="24" t="s">
        <v>15238</v>
      </c>
      <c r="O4888" s="24" t="s">
        <v>3316</v>
      </c>
      <c r="P4888" s="24" t="s">
        <v>14181</v>
      </c>
    </row>
    <row r="4889" spans="1:19" x14ac:dyDescent="0.25">
      <c r="A4889" s="24" t="s">
        <v>17187</v>
      </c>
      <c r="B4889" s="24">
        <v>110860420</v>
      </c>
      <c r="C4889" s="24">
        <v>22701563</v>
      </c>
      <c r="D4889" s="24" t="s">
        <v>3302</v>
      </c>
      <c r="E4889" s="24" t="s">
        <v>3303</v>
      </c>
      <c r="F4889" s="24" t="s">
        <v>13899</v>
      </c>
      <c r="G4889" s="24" t="s">
        <v>13791</v>
      </c>
      <c r="H4889" s="24" t="s">
        <v>15677</v>
      </c>
      <c r="I4889" s="24" t="s">
        <v>15787</v>
      </c>
      <c r="J4889" s="24" t="s">
        <v>16598</v>
      </c>
      <c r="N4889" s="24" t="s">
        <v>17188</v>
      </c>
      <c r="O4889" s="24" t="s">
        <v>3326</v>
      </c>
      <c r="Q4889" s="24" t="s">
        <v>3311</v>
      </c>
      <c r="R4889" s="24" t="s">
        <v>3922</v>
      </c>
      <c r="S4889" s="24" t="s">
        <v>3313</v>
      </c>
    </row>
    <row r="4890" spans="1:19" x14ac:dyDescent="0.25">
      <c r="A4890" s="24" t="s">
        <v>17189</v>
      </c>
      <c r="B4890" s="24">
        <v>110861220</v>
      </c>
      <c r="C4890" s="24">
        <v>22701611</v>
      </c>
      <c r="D4890" s="24" t="s">
        <v>3302</v>
      </c>
      <c r="E4890" s="24" t="s">
        <v>3303</v>
      </c>
      <c r="F4890" s="24" t="s">
        <v>13899</v>
      </c>
      <c r="G4890" s="24" t="s">
        <v>13791</v>
      </c>
      <c r="H4890" s="24" t="s">
        <v>15677</v>
      </c>
      <c r="I4890" s="24" t="s">
        <v>15801</v>
      </c>
      <c r="J4890" s="24" t="s">
        <v>11237</v>
      </c>
      <c r="N4890" s="24" t="s">
        <v>15238</v>
      </c>
      <c r="O4890" s="24" t="s">
        <v>3326</v>
      </c>
      <c r="Q4890" s="24" t="s">
        <v>3311</v>
      </c>
      <c r="R4890" s="24" t="s">
        <v>3922</v>
      </c>
      <c r="S4890" s="24" t="s">
        <v>3313</v>
      </c>
    </row>
    <row r="4891" spans="1:19" x14ac:dyDescent="0.25">
      <c r="A4891" s="24" t="s">
        <v>17190</v>
      </c>
      <c r="B4891" s="24">
        <v>110861763</v>
      </c>
      <c r="C4891" s="24">
        <v>22701623</v>
      </c>
      <c r="D4891" s="24" t="s">
        <v>3302</v>
      </c>
      <c r="E4891" s="24" t="s">
        <v>3303</v>
      </c>
      <c r="F4891" s="24" t="s">
        <v>13899</v>
      </c>
      <c r="G4891" s="24" t="s">
        <v>13791</v>
      </c>
      <c r="H4891" s="24" t="s">
        <v>15677</v>
      </c>
      <c r="I4891" s="24" t="s">
        <v>15813</v>
      </c>
      <c r="J4891" s="24" t="s">
        <v>17191</v>
      </c>
      <c r="N4891" s="24" t="s">
        <v>15672</v>
      </c>
      <c r="O4891" s="24" t="s">
        <v>3310</v>
      </c>
      <c r="P4891" s="24" t="s">
        <v>14181</v>
      </c>
      <c r="Q4891" s="24" t="s">
        <v>3311</v>
      </c>
      <c r="R4891" s="24" t="s">
        <v>3312</v>
      </c>
      <c r="S4891" s="24" t="s">
        <v>3313</v>
      </c>
    </row>
    <row r="4892" spans="1:19" x14ac:dyDescent="0.25">
      <c r="A4892" s="24" t="s">
        <v>17192</v>
      </c>
      <c r="B4892" s="24">
        <v>110862450</v>
      </c>
      <c r="C4892" s="24">
        <v>22701640</v>
      </c>
      <c r="D4892" s="24" t="s">
        <v>3302</v>
      </c>
      <c r="E4892" s="24" t="s">
        <v>3303</v>
      </c>
      <c r="F4892" s="24" t="s">
        <v>13899</v>
      </c>
      <c r="G4892" s="24" t="s">
        <v>13791</v>
      </c>
      <c r="H4892" s="24" t="s">
        <v>15677</v>
      </c>
      <c r="I4892" s="24" t="s">
        <v>15813</v>
      </c>
      <c r="J4892" s="24" t="s">
        <v>14555</v>
      </c>
      <c r="N4892" s="24" t="s">
        <v>9101</v>
      </c>
      <c r="O4892" s="24" t="s">
        <v>3326</v>
      </c>
      <c r="Q4892" s="24" t="s">
        <v>3311</v>
      </c>
      <c r="R4892" s="24" t="s">
        <v>3922</v>
      </c>
      <c r="S4892" s="24" t="s">
        <v>3313</v>
      </c>
    </row>
    <row r="4893" spans="1:19" x14ac:dyDescent="0.25">
      <c r="A4893" s="24" t="s">
        <v>17193</v>
      </c>
      <c r="B4893" s="24">
        <v>110863043</v>
      </c>
      <c r="C4893" s="24">
        <v>22701666</v>
      </c>
      <c r="D4893" s="24" t="s">
        <v>3302</v>
      </c>
      <c r="E4893" s="24" t="s">
        <v>3303</v>
      </c>
      <c r="F4893" s="24" t="s">
        <v>13899</v>
      </c>
      <c r="G4893" s="24" t="s">
        <v>13791</v>
      </c>
      <c r="H4893" s="24" t="s">
        <v>15677</v>
      </c>
      <c r="I4893" s="24" t="s">
        <v>15832</v>
      </c>
      <c r="J4893" s="24" t="s">
        <v>17055</v>
      </c>
      <c r="N4893" s="24" t="s">
        <v>15274</v>
      </c>
      <c r="O4893" s="24" t="s">
        <v>3310</v>
      </c>
      <c r="P4893" s="24" t="s">
        <v>7591</v>
      </c>
      <c r="Q4893" s="24" t="s">
        <v>3311</v>
      </c>
      <c r="R4893" s="24" t="s">
        <v>3312</v>
      </c>
      <c r="S4893" s="24" t="s">
        <v>3313</v>
      </c>
    </row>
    <row r="4894" spans="1:19" x14ac:dyDescent="0.25">
      <c r="A4894" s="24" t="s">
        <v>17194</v>
      </c>
      <c r="B4894" s="24">
        <v>110863375</v>
      </c>
      <c r="C4894" s="24">
        <v>22701680</v>
      </c>
      <c r="D4894" s="24" t="s">
        <v>3302</v>
      </c>
      <c r="E4894" s="24" t="s">
        <v>3303</v>
      </c>
      <c r="F4894" s="24" t="s">
        <v>13899</v>
      </c>
      <c r="G4894" s="24" t="s">
        <v>13791</v>
      </c>
      <c r="H4894" s="24" t="s">
        <v>15677</v>
      </c>
      <c r="I4894" s="24" t="s">
        <v>15829</v>
      </c>
      <c r="J4894" s="24" t="s">
        <v>17195</v>
      </c>
      <c r="N4894" s="24" t="s">
        <v>15858</v>
      </c>
      <c r="O4894" s="24" t="s">
        <v>3326</v>
      </c>
      <c r="Q4894" s="24" t="s">
        <v>3311</v>
      </c>
      <c r="R4894" s="24" t="s">
        <v>3922</v>
      </c>
      <c r="S4894" s="24" t="s">
        <v>3313</v>
      </c>
    </row>
    <row r="4895" spans="1:19" x14ac:dyDescent="0.25">
      <c r="A4895" s="24" t="s">
        <v>17196</v>
      </c>
      <c r="B4895" s="24">
        <v>110864026</v>
      </c>
      <c r="C4895" s="24">
        <v>22701689</v>
      </c>
      <c r="D4895" s="24" t="s">
        <v>3302</v>
      </c>
      <c r="E4895" s="24" t="s">
        <v>3303</v>
      </c>
      <c r="F4895" s="24" t="s">
        <v>13899</v>
      </c>
      <c r="G4895" s="24" t="s">
        <v>13791</v>
      </c>
      <c r="H4895" s="24" t="s">
        <v>15677</v>
      </c>
      <c r="I4895" s="24" t="s">
        <v>15832</v>
      </c>
      <c r="J4895" s="24" t="s">
        <v>17197</v>
      </c>
      <c r="N4895" s="24" t="s">
        <v>17198</v>
      </c>
      <c r="O4895" s="24" t="s">
        <v>3326</v>
      </c>
      <c r="Q4895" s="24" t="s">
        <v>3311</v>
      </c>
      <c r="R4895" s="24" t="s">
        <v>3312</v>
      </c>
      <c r="S4895" s="24" t="s">
        <v>3313</v>
      </c>
    </row>
    <row r="4896" spans="1:19" x14ac:dyDescent="0.25">
      <c r="A4896" s="24" t="s">
        <v>17199</v>
      </c>
      <c r="B4896" s="24">
        <v>110864280</v>
      </c>
      <c r="C4896" s="24">
        <v>22701734</v>
      </c>
      <c r="D4896" s="24" t="s">
        <v>3302</v>
      </c>
      <c r="E4896" s="24" t="s">
        <v>3303</v>
      </c>
      <c r="F4896" s="24" t="s">
        <v>13899</v>
      </c>
      <c r="G4896" s="24" t="s">
        <v>13791</v>
      </c>
      <c r="H4896" s="24" t="s">
        <v>15677</v>
      </c>
      <c r="I4896" s="24" t="s">
        <v>16660</v>
      </c>
      <c r="J4896" s="24" t="s">
        <v>17200</v>
      </c>
      <c r="N4896" s="24" t="s">
        <v>17201</v>
      </c>
      <c r="O4896" s="24" t="s">
        <v>3326</v>
      </c>
      <c r="Q4896" s="24" t="s">
        <v>3311</v>
      </c>
      <c r="R4896" s="24" t="s">
        <v>3922</v>
      </c>
      <c r="S4896" s="24" t="s">
        <v>3313</v>
      </c>
    </row>
    <row r="4897" spans="1:19" x14ac:dyDescent="0.25">
      <c r="A4897" s="24" t="s">
        <v>17202</v>
      </c>
      <c r="B4897" s="24">
        <v>110864555</v>
      </c>
      <c r="C4897" s="24">
        <v>22701922</v>
      </c>
      <c r="D4897" s="24" t="s">
        <v>3302</v>
      </c>
      <c r="E4897" s="24" t="s">
        <v>3303</v>
      </c>
      <c r="F4897" s="24" t="s">
        <v>13899</v>
      </c>
      <c r="G4897" s="24" t="s">
        <v>13791</v>
      </c>
      <c r="H4897" s="24" t="s">
        <v>15677</v>
      </c>
      <c r="I4897" s="24" t="s">
        <v>15903</v>
      </c>
      <c r="J4897" s="24" t="s">
        <v>17203</v>
      </c>
      <c r="N4897" s="24" t="s">
        <v>17204</v>
      </c>
      <c r="O4897" s="24" t="s">
        <v>3326</v>
      </c>
      <c r="Q4897" s="24" t="s">
        <v>3311</v>
      </c>
      <c r="R4897" s="24" t="s">
        <v>3312</v>
      </c>
      <c r="S4897" s="24" t="s">
        <v>3313</v>
      </c>
    </row>
    <row r="4898" spans="1:19" x14ac:dyDescent="0.25">
      <c r="A4898" s="24" t="s">
        <v>17205</v>
      </c>
      <c r="B4898" s="24">
        <v>110865559</v>
      </c>
      <c r="C4898" s="24">
        <v>22702131</v>
      </c>
      <c r="D4898" s="24" t="s">
        <v>3302</v>
      </c>
      <c r="E4898" s="24" t="s">
        <v>3303</v>
      </c>
      <c r="F4898" s="24" t="s">
        <v>13899</v>
      </c>
      <c r="G4898" s="24" t="s">
        <v>13791</v>
      </c>
      <c r="H4898" s="24" t="s">
        <v>15910</v>
      </c>
      <c r="I4898" s="24" t="s">
        <v>15917</v>
      </c>
      <c r="J4898" s="24" t="s">
        <v>17206</v>
      </c>
      <c r="N4898" s="24" t="s">
        <v>9101</v>
      </c>
      <c r="O4898" s="24" t="s">
        <v>3326</v>
      </c>
      <c r="Q4898" s="24" t="s">
        <v>3311</v>
      </c>
      <c r="R4898" s="24" t="s">
        <v>3743</v>
      </c>
      <c r="S4898" s="24" t="s">
        <v>3313</v>
      </c>
    </row>
    <row r="4899" spans="1:19" x14ac:dyDescent="0.25">
      <c r="A4899" s="24" t="s">
        <v>17207</v>
      </c>
      <c r="B4899" s="24">
        <v>110867371</v>
      </c>
      <c r="C4899" s="24">
        <v>22702423</v>
      </c>
      <c r="D4899" s="24" t="s">
        <v>3302</v>
      </c>
      <c r="E4899" s="24" t="s">
        <v>3303</v>
      </c>
      <c r="F4899" s="24" t="s">
        <v>13899</v>
      </c>
      <c r="G4899" s="24" t="s">
        <v>13791</v>
      </c>
      <c r="H4899" s="24" t="s">
        <v>15910</v>
      </c>
      <c r="I4899" s="24" t="s">
        <v>15966</v>
      </c>
      <c r="J4899" s="24" t="s">
        <v>17208</v>
      </c>
      <c r="N4899" s="24" t="s">
        <v>15245</v>
      </c>
      <c r="O4899" s="24" t="s">
        <v>3326</v>
      </c>
      <c r="Q4899" s="24" t="s">
        <v>3311</v>
      </c>
      <c r="R4899" s="24" t="s">
        <v>3922</v>
      </c>
      <c r="S4899" s="24" t="s">
        <v>3313</v>
      </c>
    </row>
    <row r="4900" spans="1:19" x14ac:dyDescent="0.25">
      <c r="A4900" s="24" t="s">
        <v>17209</v>
      </c>
      <c r="B4900" s="24">
        <v>110868117</v>
      </c>
      <c r="C4900" s="24">
        <v>22702514</v>
      </c>
      <c r="D4900" s="24" t="s">
        <v>3302</v>
      </c>
      <c r="E4900" s="24" t="s">
        <v>3303</v>
      </c>
      <c r="F4900" s="24" t="s">
        <v>13899</v>
      </c>
      <c r="G4900" s="24" t="s">
        <v>13791</v>
      </c>
      <c r="H4900" s="24" t="s">
        <v>15910</v>
      </c>
      <c r="I4900" s="24" t="s">
        <v>15931</v>
      </c>
      <c r="J4900" s="24" t="s">
        <v>17210</v>
      </c>
      <c r="N4900" s="24" t="s">
        <v>17211</v>
      </c>
      <c r="O4900" s="24" t="s">
        <v>3310</v>
      </c>
      <c r="P4900" s="24" t="s">
        <v>17212</v>
      </c>
      <c r="Q4900" s="24" t="s">
        <v>3311</v>
      </c>
      <c r="R4900" s="24" t="s">
        <v>3922</v>
      </c>
      <c r="S4900" s="24" t="s">
        <v>3313</v>
      </c>
    </row>
    <row r="4901" spans="1:19" x14ac:dyDescent="0.25">
      <c r="A4901" s="24" t="s">
        <v>17213</v>
      </c>
      <c r="B4901" s="24">
        <v>110876083</v>
      </c>
      <c r="C4901" s="24">
        <v>22702582</v>
      </c>
      <c r="D4901" s="24" t="s">
        <v>3302</v>
      </c>
      <c r="E4901" s="24" t="s">
        <v>3303</v>
      </c>
      <c r="F4901" s="24" t="s">
        <v>13899</v>
      </c>
      <c r="G4901" s="24" t="s">
        <v>13791</v>
      </c>
      <c r="H4901" s="24" t="s">
        <v>15910</v>
      </c>
      <c r="I4901" s="24" t="s">
        <v>15931</v>
      </c>
      <c r="J4901" s="24" t="s">
        <v>9475</v>
      </c>
      <c r="N4901" s="24" t="s">
        <v>15984</v>
      </c>
      <c r="O4901" s="24" t="s">
        <v>3310</v>
      </c>
      <c r="P4901" s="24" t="s">
        <v>14181</v>
      </c>
      <c r="Q4901" s="24" t="s">
        <v>3311</v>
      </c>
      <c r="R4901" s="24" t="s">
        <v>3312</v>
      </c>
      <c r="S4901" s="24" t="s">
        <v>3313</v>
      </c>
    </row>
    <row r="4902" spans="1:19" x14ac:dyDescent="0.25">
      <c r="A4902" s="24" t="s">
        <v>17214</v>
      </c>
      <c r="B4902" s="24">
        <v>110877881</v>
      </c>
      <c r="C4902" s="24">
        <v>22702981</v>
      </c>
      <c r="D4902" s="24" t="s">
        <v>3302</v>
      </c>
      <c r="E4902" s="24" t="s">
        <v>3303</v>
      </c>
      <c r="F4902" s="24" t="s">
        <v>13899</v>
      </c>
      <c r="G4902" s="24" t="s">
        <v>13791</v>
      </c>
      <c r="H4902" s="24" t="s">
        <v>15910</v>
      </c>
      <c r="I4902" s="24" t="s">
        <v>17215</v>
      </c>
      <c r="J4902" s="24" t="s">
        <v>17216</v>
      </c>
      <c r="N4902" s="24" t="s">
        <v>17217</v>
      </c>
      <c r="O4902" s="24" t="s">
        <v>3326</v>
      </c>
      <c r="Q4902" s="24" t="s">
        <v>3311</v>
      </c>
      <c r="R4902" s="24" t="s">
        <v>3312</v>
      </c>
      <c r="S4902" s="24" t="s">
        <v>3313</v>
      </c>
    </row>
    <row r="4903" spans="1:19" x14ac:dyDescent="0.25">
      <c r="A4903" s="24" t="s">
        <v>17218</v>
      </c>
      <c r="B4903" s="24">
        <v>110878778</v>
      </c>
      <c r="C4903" s="24">
        <v>22703032</v>
      </c>
      <c r="D4903" s="24" t="s">
        <v>3302</v>
      </c>
      <c r="E4903" s="24" t="s">
        <v>3303</v>
      </c>
      <c r="F4903" s="24" t="s">
        <v>13899</v>
      </c>
      <c r="G4903" s="24" t="s">
        <v>13791</v>
      </c>
      <c r="H4903" s="24" t="s">
        <v>15910</v>
      </c>
      <c r="I4903" s="24" t="s">
        <v>17219</v>
      </c>
      <c r="J4903" s="24" t="s">
        <v>17220</v>
      </c>
      <c r="N4903" s="24" t="s">
        <v>15242</v>
      </c>
      <c r="O4903" s="24" t="s">
        <v>3326</v>
      </c>
      <c r="Q4903" s="24" t="s">
        <v>3311</v>
      </c>
      <c r="R4903" s="24" t="s">
        <v>3312</v>
      </c>
      <c r="S4903" s="24" t="s">
        <v>3313</v>
      </c>
    </row>
    <row r="4904" spans="1:19" x14ac:dyDescent="0.25">
      <c r="A4904" s="24" t="s">
        <v>17221</v>
      </c>
      <c r="B4904" s="24">
        <v>110879129</v>
      </c>
      <c r="C4904" s="24">
        <v>22703046</v>
      </c>
      <c r="D4904" s="24" t="s">
        <v>3302</v>
      </c>
      <c r="E4904" s="24" t="s">
        <v>3303</v>
      </c>
      <c r="F4904" s="24" t="s">
        <v>13899</v>
      </c>
      <c r="G4904" s="24" t="s">
        <v>13791</v>
      </c>
      <c r="H4904" s="24" t="s">
        <v>15910</v>
      </c>
      <c r="I4904" s="24" t="s">
        <v>17222</v>
      </c>
      <c r="J4904" s="24" t="s">
        <v>7280</v>
      </c>
      <c r="N4904" s="24" t="s">
        <v>17223</v>
      </c>
      <c r="O4904" s="24" t="s">
        <v>3326</v>
      </c>
      <c r="Q4904" s="24" t="s">
        <v>3311</v>
      </c>
      <c r="R4904" s="24" t="s">
        <v>3922</v>
      </c>
      <c r="S4904" s="24" t="s">
        <v>3313</v>
      </c>
    </row>
    <row r="4905" spans="1:19" x14ac:dyDescent="0.25">
      <c r="A4905" s="24" t="s">
        <v>17224</v>
      </c>
      <c r="B4905" s="24">
        <v>110908935</v>
      </c>
      <c r="C4905" s="24">
        <v>22703092</v>
      </c>
      <c r="D4905" s="24" t="s">
        <v>3302</v>
      </c>
      <c r="E4905" s="24" t="s">
        <v>3303</v>
      </c>
      <c r="F4905" s="24" t="s">
        <v>13899</v>
      </c>
      <c r="G4905" s="24" t="s">
        <v>13791</v>
      </c>
      <c r="H4905" s="24" t="s">
        <v>15910</v>
      </c>
      <c r="I4905" s="24" t="s">
        <v>16084</v>
      </c>
      <c r="J4905" s="24" t="s">
        <v>17225</v>
      </c>
      <c r="N4905" s="24" t="s">
        <v>14290</v>
      </c>
      <c r="O4905" s="24" t="s">
        <v>3326</v>
      </c>
      <c r="Q4905" s="24" t="s">
        <v>3311</v>
      </c>
      <c r="R4905" s="24" t="s">
        <v>3922</v>
      </c>
      <c r="S4905" s="24" t="s">
        <v>3313</v>
      </c>
    </row>
    <row r="4906" spans="1:19" x14ac:dyDescent="0.25">
      <c r="A4906" s="24" t="s">
        <v>17226</v>
      </c>
      <c r="B4906" s="24">
        <v>110909243</v>
      </c>
      <c r="C4906" s="24">
        <v>22703095</v>
      </c>
      <c r="D4906" s="24" t="s">
        <v>3302</v>
      </c>
      <c r="E4906" s="24" t="s">
        <v>3303</v>
      </c>
      <c r="F4906" s="24" t="s">
        <v>13899</v>
      </c>
      <c r="G4906" s="24" t="s">
        <v>13791</v>
      </c>
      <c r="H4906" s="24" t="s">
        <v>15910</v>
      </c>
      <c r="I4906" s="24" t="s">
        <v>17227</v>
      </c>
      <c r="J4906" s="24" t="s">
        <v>17228</v>
      </c>
      <c r="N4906" s="24" t="s">
        <v>11353</v>
      </c>
      <c r="O4906" s="24" t="s">
        <v>3326</v>
      </c>
      <c r="Q4906" s="24" t="s">
        <v>3311</v>
      </c>
      <c r="R4906" s="24" t="s">
        <v>3743</v>
      </c>
      <c r="S4906" s="24" t="s">
        <v>3313</v>
      </c>
    </row>
    <row r="4907" spans="1:19" x14ac:dyDescent="0.25">
      <c r="A4907" s="24" t="s">
        <v>17229</v>
      </c>
      <c r="B4907" s="24">
        <v>110909588</v>
      </c>
      <c r="C4907" s="24">
        <v>22703103</v>
      </c>
      <c r="D4907" s="24" t="s">
        <v>3302</v>
      </c>
      <c r="E4907" s="24" t="s">
        <v>3303</v>
      </c>
      <c r="F4907" s="24" t="s">
        <v>13899</v>
      </c>
      <c r="G4907" s="24" t="s">
        <v>13791</v>
      </c>
      <c r="H4907" s="24" t="s">
        <v>15910</v>
      </c>
      <c r="I4907" s="24" t="s">
        <v>17227</v>
      </c>
      <c r="J4907" s="24" t="s">
        <v>17230</v>
      </c>
      <c r="N4907" s="24" t="s">
        <v>17231</v>
      </c>
      <c r="O4907" s="24" t="s">
        <v>3310</v>
      </c>
      <c r="P4907" s="24" t="s">
        <v>7587</v>
      </c>
      <c r="Q4907" s="24" t="s">
        <v>3311</v>
      </c>
      <c r="R4907" s="24" t="s">
        <v>3312</v>
      </c>
      <c r="S4907" s="24" t="s">
        <v>3313</v>
      </c>
    </row>
    <row r="4908" spans="1:19" x14ac:dyDescent="0.25">
      <c r="A4908" s="24" t="s">
        <v>17232</v>
      </c>
      <c r="B4908" s="24">
        <v>110909882</v>
      </c>
      <c r="C4908" s="24">
        <v>22703155</v>
      </c>
      <c r="D4908" s="24" t="s">
        <v>3302</v>
      </c>
      <c r="E4908" s="24" t="s">
        <v>3303</v>
      </c>
      <c r="F4908" s="24" t="s">
        <v>13899</v>
      </c>
      <c r="G4908" s="24" t="s">
        <v>13791</v>
      </c>
      <c r="H4908" s="24" t="s">
        <v>15910</v>
      </c>
      <c r="I4908" s="24" t="s">
        <v>16086</v>
      </c>
      <c r="J4908" s="24" t="s">
        <v>17233</v>
      </c>
      <c r="N4908" s="24" t="s">
        <v>14194</v>
      </c>
      <c r="O4908" s="24" t="s">
        <v>3326</v>
      </c>
      <c r="Q4908" s="24" t="s">
        <v>3311</v>
      </c>
      <c r="R4908" s="24" t="s">
        <v>3743</v>
      </c>
      <c r="S4908" s="24" t="s">
        <v>3313</v>
      </c>
    </row>
    <row r="4909" spans="1:19" x14ac:dyDescent="0.25">
      <c r="A4909" s="24" t="s">
        <v>17234</v>
      </c>
      <c r="B4909" s="24">
        <v>110911395</v>
      </c>
      <c r="C4909" s="24">
        <v>22703221</v>
      </c>
      <c r="D4909" s="24" t="s">
        <v>3302</v>
      </c>
      <c r="E4909" s="24" t="s">
        <v>3303</v>
      </c>
      <c r="F4909" s="24" t="s">
        <v>13899</v>
      </c>
      <c r="G4909" s="24" t="s">
        <v>13791</v>
      </c>
      <c r="H4909" s="24" t="s">
        <v>16103</v>
      </c>
      <c r="I4909" s="24" t="s">
        <v>16111</v>
      </c>
      <c r="J4909" s="24" t="s">
        <v>17235</v>
      </c>
      <c r="N4909" s="24" t="s">
        <v>15013</v>
      </c>
      <c r="O4909" s="24" t="s">
        <v>3326</v>
      </c>
      <c r="Q4909" s="24" t="s">
        <v>3311</v>
      </c>
      <c r="R4909" s="24" t="s">
        <v>3922</v>
      </c>
      <c r="S4909" s="24" t="s">
        <v>3313</v>
      </c>
    </row>
    <row r="4910" spans="1:19" x14ac:dyDescent="0.25">
      <c r="A4910" s="24" t="s">
        <v>17236</v>
      </c>
      <c r="B4910" s="24">
        <v>110911862</v>
      </c>
      <c r="C4910" s="24">
        <v>22703246</v>
      </c>
      <c r="D4910" s="24" t="s">
        <v>3302</v>
      </c>
      <c r="E4910" s="24" t="s">
        <v>3303</v>
      </c>
      <c r="F4910" s="24" t="s">
        <v>13899</v>
      </c>
      <c r="G4910" s="24" t="s">
        <v>13791</v>
      </c>
      <c r="H4910" s="24" t="s">
        <v>16114</v>
      </c>
      <c r="I4910" s="24" t="s">
        <v>17237</v>
      </c>
      <c r="J4910" s="24" t="s">
        <v>17238</v>
      </c>
      <c r="N4910" s="24" t="s">
        <v>14191</v>
      </c>
      <c r="O4910" s="24" t="s">
        <v>3326</v>
      </c>
      <c r="Q4910" s="24" t="s">
        <v>3311</v>
      </c>
      <c r="R4910" s="24" t="s">
        <v>3312</v>
      </c>
      <c r="S4910" s="24" t="s">
        <v>3313</v>
      </c>
    </row>
    <row r="4911" spans="1:19" x14ac:dyDescent="0.25">
      <c r="A4911" s="24" t="s">
        <v>17239</v>
      </c>
      <c r="B4911" s="24">
        <v>110915916</v>
      </c>
      <c r="C4911" s="24">
        <v>22678148</v>
      </c>
      <c r="D4911" s="24" t="s">
        <v>3302</v>
      </c>
      <c r="E4911" s="24" t="s">
        <v>3303</v>
      </c>
      <c r="F4911" s="24" t="s">
        <v>13992</v>
      </c>
      <c r="G4911" s="24" t="s">
        <v>13791</v>
      </c>
      <c r="H4911" s="24" t="s">
        <v>13997</v>
      </c>
      <c r="I4911" s="24" t="s">
        <v>13998</v>
      </c>
      <c r="J4911" s="24" t="s">
        <v>12546</v>
      </c>
      <c r="N4911" s="24" t="s">
        <v>4184</v>
      </c>
      <c r="O4911" s="24" t="s">
        <v>3310</v>
      </c>
      <c r="P4911" s="24" t="s">
        <v>7587</v>
      </c>
      <c r="Q4911" s="24" t="s">
        <v>3311</v>
      </c>
      <c r="R4911" s="24" t="s">
        <v>3312</v>
      </c>
      <c r="S4911" s="24" t="s">
        <v>3313</v>
      </c>
    </row>
    <row r="4912" spans="1:19" x14ac:dyDescent="0.25">
      <c r="A4912" s="24" t="s">
        <v>17240</v>
      </c>
      <c r="B4912" s="24">
        <v>110979829</v>
      </c>
      <c r="C4912" s="24">
        <v>22703535</v>
      </c>
      <c r="D4912" s="24" t="s">
        <v>3302</v>
      </c>
      <c r="E4912" s="24" t="s">
        <v>3303</v>
      </c>
      <c r="F4912" s="24" t="s">
        <v>13899</v>
      </c>
      <c r="G4912" s="24" t="s">
        <v>13791</v>
      </c>
      <c r="H4912" s="24" t="s">
        <v>16129</v>
      </c>
      <c r="I4912" s="24" t="s">
        <v>17241</v>
      </c>
      <c r="J4912" s="24" t="s">
        <v>17242</v>
      </c>
      <c r="N4912" s="24" t="s">
        <v>17243</v>
      </c>
      <c r="O4912" s="24" t="s">
        <v>4069</v>
      </c>
      <c r="P4912" s="24" t="s">
        <v>7591</v>
      </c>
      <c r="Q4912" s="24" t="s">
        <v>3311</v>
      </c>
      <c r="R4912" s="24" t="s">
        <v>3312</v>
      </c>
      <c r="S4912" s="24" t="s">
        <v>3313</v>
      </c>
    </row>
    <row r="4913" spans="1:19" x14ac:dyDescent="0.25">
      <c r="A4913" s="24" t="s">
        <v>17244</v>
      </c>
      <c r="B4913" s="24">
        <v>110981710</v>
      </c>
      <c r="C4913" s="24">
        <v>22703546</v>
      </c>
      <c r="D4913" s="24" t="s">
        <v>3302</v>
      </c>
      <c r="E4913" s="24" t="s">
        <v>3303</v>
      </c>
      <c r="F4913" s="24" t="s">
        <v>13899</v>
      </c>
      <c r="G4913" s="24" t="s">
        <v>13791</v>
      </c>
      <c r="H4913" s="24" t="s">
        <v>16129</v>
      </c>
      <c r="I4913" s="24" t="s">
        <v>17241</v>
      </c>
      <c r="J4913" s="24" t="s">
        <v>17245</v>
      </c>
      <c r="N4913" s="24" t="s">
        <v>15238</v>
      </c>
      <c r="O4913" s="24" t="s">
        <v>3310</v>
      </c>
      <c r="P4913" s="24" t="s">
        <v>14181</v>
      </c>
      <c r="Q4913" s="24" t="s">
        <v>3311</v>
      </c>
      <c r="R4913" s="24" t="s">
        <v>3312</v>
      </c>
      <c r="S4913" s="24" t="s">
        <v>3313</v>
      </c>
    </row>
    <row r="4914" spans="1:19" x14ac:dyDescent="0.25">
      <c r="A4914" s="24" t="s">
        <v>17246</v>
      </c>
      <c r="B4914" s="24">
        <v>111121906</v>
      </c>
      <c r="C4914" s="24">
        <v>22718611</v>
      </c>
      <c r="D4914" s="24" t="s">
        <v>3302</v>
      </c>
      <c r="E4914" s="24" t="s">
        <v>3303</v>
      </c>
      <c r="F4914" s="24" t="s">
        <v>13899</v>
      </c>
      <c r="G4914" s="24" t="s">
        <v>13791</v>
      </c>
      <c r="H4914" s="24" t="s">
        <v>16224</v>
      </c>
      <c r="I4914" s="24" t="s">
        <v>16225</v>
      </c>
      <c r="J4914" s="24" t="s">
        <v>4758</v>
      </c>
      <c r="N4914" s="24" t="s">
        <v>17247</v>
      </c>
      <c r="O4914" s="24" t="s">
        <v>3316</v>
      </c>
      <c r="P4914" s="24" t="s">
        <v>6713</v>
      </c>
      <c r="Q4914" s="24" t="s">
        <v>3311</v>
      </c>
      <c r="R4914" s="24" t="s">
        <v>3312</v>
      </c>
      <c r="S4914" s="24" t="s">
        <v>3313</v>
      </c>
    </row>
    <row r="4915" spans="1:19" x14ac:dyDescent="0.25">
      <c r="A4915" s="24" t="s">
        <v>17248</v>
      </c>
      <c r="B4915" s="24">
        <v>111140011</v>
      </c>
      <c r="C4915" s="24">
        <v>22723487</v>
      </c>
      <c r="D4915" s="24" t="s">
        <v>3302</v>
      </c>
      <c r="E4915" s="24" t="s">
        <v>3303</v>
      </c>
      <c r="F4915" s="24" t="s">
        <v>13899</v>
      </c>
      <c r="G4915" s="24" t="s">
        <v>13791</v>
      </c>
      <c r="H4915" s="24" t="s">
        <v>16244</v>
      </c>
      <c r="I4915" s="24" t="s">
        <v>16380</v>
      </c>
      <c r="J4915" s="24" t="s">
        <v>8785</v>
      </c>
      <c r="N4915" s="24" t="s">
        <v>17249</v>
      </c>
      <c r="O4915" s="24" t="s">
        <v>4069</v>
      </c>
      <c r="P4915" s="24" t="s">
        <v>7591</v>
      </c>
      <c r="Q4915" s="24" t="s">
        <v>3311</v>
      </c>
      <c r="R4915" s="24" t="s">
        <v>3312</v>
      </c>
      <c r="S4915" s="24" t="s">
        <v>3313</v>
      </c>
    </row>
    <row r="4916" spans="1:19" x14ac:dyDescent="0.25">
      <c r="A4916" s="24" t="s">
        <v>17250</v>
      </c>
      <c r="B4916" s="24">
        <v>111140894</v>
      </c>
      <c r="C4916" s="24">
        <v>22724505</v>
      </c>
      <c r="D4916" s="24" t="s">
        <v>3302</v>
      </c>
      <c r="E4916" s="24" t="s">
        <v>3303</v>
      </c>
      <c r="F4916" s="24" t="s">
        <v>13899</v>
      </c>
      <c r="G4916" s="24" t="s">
        <v>13791</v>
      </c>
      <c r="H4916" s="24" t="s">
        <v>16114</v>
      </c>
      <c r="I4916" s="24" t="s">
        <v>16115</v>
      </c>
      <c r="J4916" s="24" t="s">
        <v>4661</v>
      </c>
      <c r="N4916" s="24" t="s">
        <v>14701</v>
      </c>
      <c r="O4916" s="24" t="s">
        <v>3326</v>
      </c>
      <c r="Q4916" s="24" t="s">
        <v>3311</v>
      </c>
      <c r="R4916" s="24" t="s">
        <v>3922</v>
      </c>
      <c r="S4916" s="24" t="s">
        <v>3313</v>
      </c>
    </row>
    <row r="4917" spans="1:19" x14ac:dyDescent="0.25">
      <c r="A4917" s="24" t="s">
        <v>17251</v>
      </c>
      <c r="B4917" s="24">
        <v>111141150</v>
      </c>
      <c r="C4917" s="24">
        <v>22724510</v>
      </c>
      <c r="D4917" s="24" t="s">
        <v>3302</v>
      </c>
      <c r="E4917" s="24" t="s">
        <v>3303</v>
      </c>
      <c r="F4917" s="24" t="s">
        <v>13899</v>
      </c>
      <c r="G4917" s="24" t="s">
        <v>13791</v>
      </c>
      <c r="H4917" s="24" t="s">
        <v>15910</v>
      </c>
      <c r="I4917" s="24" t="s">
        <v>17252</v>
      </c>
      <c r="J4917" s="24" t="s">
        <v>17253</v>
      </c>
      <c r="N4917" s="24" t="s">
        <v>17254</v>
      </c>
      <c r="O4917" s="24" t="s">
        <v>3316</v>
      </c>
      <c r="P4917" s="24" t="s">
        <v>14181</v>
      </c>
    </row>
    <row r="4918" spans="1:19" x14ac:dyDescent="0.25">
      <c r="A4918" s="24" t="s">
        <v>17255</v>
      </c>
      <c r="B4918" s="24">
        <v>111146028</v>
      </c>
      <c r="C4918" s="24">
        <v>22729474</v>
      </c>
      <c r="D4918" s="24" t="s">
        <v>3302</v>
      </c>
      <c r="E4918" s="24" t="s">
        <v>3303</v>
      </c>
      <c r="F4918" s="24" t="s">
        <v>13899</v>
      </c>
      <c r="G4918" s="24" t="s">
        <v>13791</v>
      </c>
      <c r="H4918" s="24" t="s">
        <v>15677</v>
      </c>
      <c r="I4918" s="24" t="s">
        <v>15787</v>
      </c>
      <c r="J4918" s="24" t="s">
        <v>12391</v>
      </c>
      <c r="N4918" s="24" t="s">
        <v>9101</v>
      </c>
      <c r="O4918" s="24" t="s">
        <v>3316</v>
      </c>
      <c r="P4918" s="24" t="s">
        <v>14082</v>
      </c>
    </row>
    <row r="4919" spans="1:19" x14ac:dyDescent="0.25">
      <c r="A4919" s="24" t="s">
        <v>17256</v>
      </c>
      <c r="B4919" s="24">
        <v>111150308</v>
      </c>
      <c r="C4919" s="24">
        <v>22733748</v>
      </c>
      <c r="D4919" s="24" t="s">
        <v>3302</v>
      </c>
      <c r="E4919" s="24" t="s">
        <v>3303</v>
      </c>
      <c r="F4919" s="24" t="s">
        <v>13899</v>
      </c>
      <c r="G4919" s="24" t="s">
        <v>13791</v>
      </c>
      <c r="H4919" s="24" t="s">
        <v>15910</v>
      </c>
      <c r="I4919" s="24" t="s">
        <v>16086</v>
      </c>
      <c r="J4919" s="24" t="s">
        <v>17257</v>
      </c>
      <c r="N4919" s="24" t="s">
        <v>16441</v>
      </c>
      <c r="O4919" s="24" t="s">
        <v>3326</v>
      </c>
      <c r="Q4919" s="24" t="s">
        <v>3311</v>
      </c>
      <c r="R4919" s="24" t="s">
        <v>3922</v>
      </c>
      <c r="S4919" s="24" t="s">
        <v>3313</v>
      </c>
    </row>
    <row r="4920" spans="1:19" x14ac:dyDescent="0.25">
      <c r="A4920" s="24" t="s">
        <v>17258</v>
      </c>
      <c r="B4920" s="24">
        <v>111150538</v>
      </c>
      <c r="C4920" s="24">
        <v>22733826</v>
      </c>
      <c r="D4920" s="24" t="s">
        <v>3302</v>
      </c>
      <c r="E4920" s="24" t="s">
        <v>3303</v>
      </c>
      <c r="F4920" s="24" t="s">
        <v>13899</v>
      </c>
      <c r="G4920" s="24" t="s">
        <v>13791</v>
      </c>
      <c r="H4920" s="24" t="s">
        <v>15223</v>
      </c>
      <c r="I4920" s="24" t="s">
        <v>15231</v>
      </c>
      <c r="J4920" s="24" t="s">
        <v>17259</v>
      </c>
      <c r="N4920" s="24" t="s">
        <v>15242</v>
      </c>
      <c r="O4920" s="24" t="s">
        <v>3326</v>
      </c>
      <c r="Q4920" s="24" t="s">
        <v>3311</v>
      </c>
      <c r="R4920" s="24" t="s">
        <v>3922</v>
      </c>
      <c r="S4920" s="24" t="s">
        <v>3313</v>
      </c>
    </row>
    <row r="4921" spans="1:19" x14ac:dyDescent="0.25">
      <c r="A4921" s="24" t="s">
        <v>17260</v>
      </c>
      <c r="B4921" s="24">
        <v>111156671</v>
      </c>
      <c r="C4921" s="24">
        <v>22735914</v>
      </c>
      <c r="D4921" s="24" t="s">
        <v>3302</v>
      </c>
      <c r="E4921" s="24" t="s">
        <v>3303</v>
      </c>
      <c r="F4921" s="24" t="s">
        <v>13899</v>
      </c>
      <c r="G4921" s="24" t="s">
        <v>13791</v>
      </c>
      <c r="H4921" s="24" t="s">
        <v>15677</v>
      </c>
      <c r="I4921" s="24" t="s">
        <v>15801</v>
      </c>
      <c r="J4921" s="24" t="s">
        <v>17261</v>
      </c>
      <c r="N4921" s="24" t="s">
        <v>17262</v>
      </c>
      <c r="O4921" s="24" t="s">
        <v>4069</v>
      </c>
      <c r="P4921" s="24" t="s">
        <v>7532</v>
      </c>
      <c r="Q4921" s="24" t="s">
        <v>3311</v>
      </c>
      <c r="R4921" s="24" t="s">
        <v>3922</v>
      </c>
      <c r="S4921" s="24" t="s">
        <v>3313</v>
      </c>
    </row>
    <row r="4922" spans="1:19" x14ac:dyDescent="0.25">
      <c r="A4922" s="24" t="s">
        <v>17263</v>
      </c>
      <c r="B4922" s="24">
        <v>111157042</v>
      </c>
      <c r="C4922" s="24">
        <v>22736215</v>
      </c>
      <c r="D4922" s="24" t="s">
        <v>3302</v>
      </c>
      <c r="E4922" s="24" t="s">
        <v>3303</v>
      </c>
      <c r="F4922" s="24" t="s">
        <v>13899</v>
      </c>
      <c r="G4922" s="24" t="s">
        <v>13791</v>
      </c>
      <c r="H4922" s="24" t="s">
        <v>15910</v>
      </c>
      <c r="I4922" s="24" t="s">
        <v>15913</v>
      </c>
      <c r="J4922" s="24" t="s">
        <v>163</v>
      </c>
      <c r="N4922" s="24" t="s">
        <v>14194</v>
      </c>
      <c r="O4922" s="24" t="s">
        <v>3326</v>
      </c>
      <c r="Q4922" s="24" t="s">
        <v>3311</v>
      </c>
      <c r="R4922" s="24" t="s">
        <v>3922</v>
      </c>
      <c r="S4922" s="24" t="s">
        <v>3313</v>
      </c>
    </row>
    <row r="4923" spans="1:19" x14ac:dyDescent="0.25">
      <c r="A4923" s="24" t="s">
        <v>17264</v>
      </c>
      <c r="B4923" s="24">
        <v>111157520</v>
      </c>
      <c r="C4923" s="24">
        <v>22736330</v>
      </c>
      <c r="D4923" s="24" t="s">
        <v>3302</v>
      </c>
      <c r="E4923" s="24" t="s">
        <v>3303</v>
      </c>
      <c r="F4923" s="24" t="s">
        <v>13899</v>
      </c>
      <c r="G4923" s="24" t="s">
        <v>13791</v>
      </c>
      <c r="H4923" s="24" t="s">
        <v>15910</v>
      </c>
      <c r="I4923" s="24" t="s">
        <v>15996</v>
      </c>
      <c r="J4923" s="24" t="s">
        <v>13914</v>
      </c>
      <c r="N4923" s="24" t="s">
        <v>15229</v>
      </c>
      <c r="O4923" s="24" t="s">
        <v>3326</v>
      </c>
      <c r="Q4923" s="24" t="s">
        <v>3311</v>
      </c>
      <c r="R4923" s="24" t="s">
        <v>3922</v>
      </c>
      <c r="S4923" s="24" t="s">
        <v>3313</v>
      </c>
    </row>
    <row r="4924" spans="1:19" x14ac:dyDescent="0.25">
      <c r="A4924" s="24" t="s">
        <v>17265</v>
      </c>
      <c r="B4924" s="24">
        <v>111159545</v>
      </c>
      <c r="C4924" s="24">
        <v>103658606</v>
      </c>
      <c r="D4924" s="24" t="s">
        <v>3302</v>
      </c>
      <c r="E4924" s="24" t="s">
        <v>3303</v>
      </c>
      <c r="F4924" s="24" t="s">
        <v>13899</v>
      </c>
      <c r="G4924" s="24" t="s">
        <v>13791</v>
      </c>
      <c r="H4924" s="24" t="s">
        <v>15677</v>
      </c>
      <c r="I4924" s="24" t="s">
        <v>15829</v>
      </c>
      <c r="J4924" s="24" t="s">
        <v>14780</v>
      </c>
      <c r="N4924" s="24" t="s">
        <v>16046</v>
      </c>
    </row>
    <row r="4925" spans="1:19" x14ac:dyDescent="0.25">
      <c r="A4925" s="24" t="s">
        <v>17266</v>
      </c>
      <c r="B4925" s="24">
        <v>111182647</v>
      </c>
      <c r="C4925" s="24">
        <v>22722388</v>
      </c>
      <c r="D4925" s="24" t="s">
        <v>3302</v>
      </c>
      <c r="E4925" s="24" t="s">
        <v>3303</v>
      </c>
      <c r="F4925" s="24" t="s">
        <v>13899</v>
      </c>
      <c r="G4925" s="24" t="s">
        <v>13791</v>
      </c>
      <c r="H4925" s="24" t="s">
        <v>16244</v>
      </c>
      <c r="I4925" s="24" t="s">
        <v>17267</v>
      </c>
      <c r="J4925" s="24" t="s">
        <v>17268</v>
      </c>
      <c r="N4925" s="24" t="s">
        <v>4364</v>
      </c>
      <c r="O4925" s="24" t="s">
        <v>3326</v>
      </c>
      <c r="Q4925" s="24" t="s">
        <v>3311</v>
      </c>
      <c r="R4925" s="24" t="s">
        <v>3312</v>
      </c>
      <c r="S4925" s="24" t="s">
        <v>3313</v>
      </c>
    </row>
    <row r="4926" spans="1:19" x14ac:dyDescent="0.25">
      <c r="A4926" s="24" t="s">
        <v>17269</v>
      </c>
      <c r="B4926" s="24">
        <v>111185850</v>
      </c>
      <c r="C4926" s="24">
        <v>22700736</v>
      </c>
      <c r="D4926" s="24" t="s">
        <v>3302</v>
      </c>
      <c r="E4926" s="24" t="s">
        <v>3303</v>
      </c>
      <c r="F4926" s="24" t="s">
        <v>13899</v>
      </c>
      <c r="G4926" s="24" t="s">
        <v>13791</v>
      </c>
      <c r="H4926" s="24" t="s">
        <v>15559</v>
      </c>
      <c r="I4926" s="24" t="s">
        <v>15568</v>
      </c>
      <c r="J4926" s="24" t="s">
        <v>17270</v>
      </c>
      <c r="N4926" s="24" t="s">
        <v>14018</v>
      </c>
      <c r="O4926" s="24" t="s">
        <v>3316</v>
      </c>
      <c r="P4926" s="24" t="s">
        <v>14181</v>
      </c>
    </row>
    <row r="4927" spans="1:19" x14ac:dyDescent="0.25">
      <c r="A4927" s="24" t="s">
        <v>17271</v>
      </c>
      <c r="B4927" s="24">
        <v>111221714</v>
      </c>
      <c r="C4927" s="24">
        <v>22693158</v>
      </c>
      <c r="D4927" s="24" t="s">
        <v>3302</v>
      </c>
      <c r="E4927" s="24" t="s">
        <v>3303</v>
      </c>
      <c r="F4927" s="24" t="s">
        <v>13859</v>
      </c>
      <c r="G4927" s="24" t="s">
        <v>13791</v>
      </c>
      <c r="H4927" s="24" t="s">
        <v>13867</v>
      </c>
      <c r="I4927" s="24" t="s">
        <v>14922</v>
      </c>
      <c r="J4927" s="24" t="s">
        <v>17272</v>
      </c>
      <c r="N4927" s="24" t="s">
        <v>3748</v>
      </c>
      <c r="O4927" s="24" t="s">
        <v>3310</v>
      </c>
      <c r="P4927" s="24" t="s">
        <v>17273</v>
      </c>
      <c r="Q4927" s="24" t="s">
        <v>3311</v>
      </c>
      <c r="R4927" s="24" t="s">
        <v>3312</v>
      </c>
      <c r="S4927" s="24" t="s">
        <v>3313</v>
      </c>
    </row>
    <row r="4928" spans="1:19" x14ac:dyDescent="0.25">
      <c r="A4928" s="24" t="s">
        <v>17274</v>
      </c>
      <c r="B4928" s="24">
        <v>111242743</v>
      </c>
      <c r="C4928" s="24">
        <v>103886826</v>
      </c>
      <c r="D4928" s="24" t="s">
        <v>3302</v>
      </c>
      <c r="E4928" s="24" t="s">
        <v>3303</v>
      </c>
      <c r="F4928" s="24" t="s">
        <v>13899</v>
      </c>
      <c r="G4928" s="24" t="s">
        <v>13791</v>
      </c>
      <c r="H4928" s="24" t="s">
        <v>16184</v>
      </c>
      <c r="I4928" s="24" t="s">
        <v>17275</v>
      </c>
      <c r="J4928" s="24" t="s">
        <v>17276</v>
      </c>
      <c r="N4928" s="24" t="s">
        <v>17277</v>
      </c>
      <c r="O4928" s="24" t="s">
        <v>3326</v>
      </c>
      <c r="Q4928" s="24" t="s">
        <v>3311</v>
      </c>
      <c r="R4928" s="24" t="s">
        <v>3743</v>
      </c>
      <c r="S4928" s="24" t="s">
        <v>3313</v>
      </c>
    </row>
    <row r="4929" spans="1:19" x14ac:dyDescent="0.25">
      <c r="A4929" s="24" t="s">
        <v>17278</v>
      </c>
      <c r="B4929" s="24">
        <v>111244177</v>
      </c>
      <c r="C4929" s="24">
        <v>22705243</v>
      </c>
      <c r="D4929" s="24" t="s">
        <v>3302</v>
      </c>
      <c r="E4929" s="24" t="s">
        <v>3303</v>
      </c>
      <c r="F4929" s="24" t="s">
        <v>13899</v>
      </c>
      <c r="G4929" s="24" t="s">
        <v>13791</v>
      </c>
      <c r="H4929" s="24" t="s">
        <v>16142</v>
      </c>
      <c r="I4929" s="24" t="s">
        <v>16146</v>
      </c>
      <c r="J4929" s="24" t="s">
        <v>17279</v>
      </c>
      <c r="N4929" s="24" t="s">
        <v>4364</v>
      </c>
      <c r="O4929" s="24" t="s">
        <v>3326</v>
      </c>
      <c r="Q4929" s="24" t="s">
        <v>3311</v>
      </c>
      <c r="R4929" s="24" t="s">
        <v>3743</v>
      </c>
      <c r="S4929" s="24" t="s">
        <v>3313</v>
      </c>
    </row>
    <row r="4930" spans="1:19" x14ac:dyDescent="0.25">
      <c r="A4930" s="24" t="s">
        <v>17280</v>
      </c>
      <c r="B4930" s="24">
        <v>111739836</v>
      </c>
      <c r="C4930" s="24">
        <v>22680301</v>
      </c>
      <c r="D4930" s="24" t="s">
        <v>3302</v>
      </c>
      <c r="E4930" s="24" t="s">
        <v>3303</v>
      </c>
      <c r="F4930" s="24" t="s">
        <v>14092</v>
      </c>
      <c r="G4930" s="24" t="s">
        <v>13791</v>
      </c>
      <c r="H4930" s="24" t="s">
        <v>14100</v>
      </c>
      <c r="I4930" s="24" t="s">
        <v>14139</v>
      </c>
      <c r="J4930" s="24" t="s">
        <v>7872</v>
      </c>
      <c r="N4930" s="24" t="s">
        <v>3818</v>
      </c>
      <c r="O4930" s="24" t="s">
        <v>3326</v>
      </c>
      <c r="Q4930" s="24" t="s">
        <v>3311</v>
      </c>
      <c r="R4930" s="24" t="s">
        <v>3312</v>
      </c>
      <c r="S4930" s="24" t="s">
        <v>3313</v>
      </c>
    </row>
    <row r="4931" spans="1:19" x14ac:dyDescent="0.25">
      <c r="A4931" s="24" t="s">
        <v>17281</v>
      </c>
      <c r="B4931" s="24">
        <v>111753197</v>
      </c>
      <c r="C4931" s="24">
        <v>22693749</v>
      </c>
      <c r="D4931" s="24" t="s">
        <v>3302</v>
      </c>
      <c r="E4931" s="24" t="s">
        <v>3303</v>
      </c>
      <c r="F4931" s="24" t="s">
        <v>13859</v>
      </c>
      <c r="G4931" s="24" t="s">
        <v>13791</v>
      </c>
      <c r="H4931" s="24" t="s">
        <v>14967</v>
      </c>
      <c r="I4931" s="24" t="s">
        <v>14968</v>
      </c>
      <c r="J4931" s="24" t="s">
        <v>17282</v>
      </c>
      <c r="N4931" s="24" t="s">
        <v>3748</v>
      </c>
      <c r="O4931" s="24" t="s">
        <v>3326</v>
      </c>
      <c r="Q4931" s="24" t="s">
        <v>3311</v>
      </c>
      <c r="R4931" s="24" t="s">
        <v>3312</v>
      </c>
      <c r="S4931" s="24" t="s">
        <v>3313</v>
      </c>
    </row>
    <row r="4932" spans="1:19" x14ac:dyDescent="0.25">
      <c r="A4932" s="24" t="s">
        <v>17283</v>
      </c>
      <c r="B4932" s="24">
        <v>111804064</v>
      </c>
      <c r="C4932" s="24">
        <v>22693447</v>
      </c>
      <c r="D4932" s="24" t="s">
        <v>3302</v>
      </c>
      <c r="E4932" s="24" t="s">
        <v>3303</v>
      </c>
      <c r="F4932" s="24" t="s">
        <v>13859</v>
      </c>
      <c r="G4932" s="24" t="s">
        <v>13791</v>
      </c>
      <c r="H4932" s="24" t="s">
        <v>13867</v>
      </c>
      <c r="I4932" s="24" t="s">
        <v>13874</v>
      </c>
      <c r="J4932" s="24" t="s">
        <v>17284</v>
      </c>
      <c r="N4932" s="24" t="s">
        <v>14003</v>
      </c>
      <c r="O4932" s="24" t="s">
        <v>3310</v>
      </c>
      <c r="P4932" s="24" t="s">
        <v>7591</v>
      </c>
      <c r="Q4932" s="24" t="s">
        <v>3311</v>
      </c>
      <c r="R4932" s="24" t="s">
        <v>3312</v>
      </c>
      <c r="S4932" s="24" t="s">
        <v>3313</v>
      </c>
    </row>
    <row r="4933" spans="1:19" x14ac:dyDescent="0.25">
      <c r="A4933" s="24" t="s">
        <v>17285</v>
      </c>
      <c r="B4933" s="24">
        <v>112128085</v>
      </c>
      <c r="C4933" s="24">
        <v>22681246</v>
      </c>
      <c r="D4933" s="24" t="s">
        <v>3302</v>
      </c>
      <c r="E4933" s="24" t="s">
        <v>3303</v>
      </c>
      <c r="F4933" s="24" t="s">
        <v>14152</v>
      </c>
      <c r="G4933" s="24" t="s">
        <v>13791</v>
      </c>
      <c r="H4933" s="24" t="s">
        <v>14153</v>
      </c>
      <c r="I4933" s="24" t="s">
        <v>14207</v>
      </c>
      <c r="J4933" s="24" t="s">
        <v>17286</v>
      </c>
      <c r="N4933" s="24" t="s">
        <v>14701</v>
      </c>
      <c r="O4933" s="24" t="s">
        <v>3310</v>
      </c>
      <c r="P4933" s="24" t="s">
        <v>14181</v>
      </c>
      <c r="Q4933" s="24" t="s">
        <v>3311</v>
      </c>
      <c r="R4933" s="24" t="s">
        <v>3312</v>
      </c>
      <c r="S4933" s="24" t="s">
        <v>3313</v>
      </c>
    </row>
    <row r="4934" spans="1:19" x14ac:dyDescent="0.25">
      <c r="A4934" s="24" t="s">
        <v>17287</v>
      </c>
      <c r="B4934" s="24">
        <v>112226939</v>
      </c>
      <c r="C4934" s="24">
        <v>22693764</v>
      </c>
      <c r="D4934" s="24" t="s">
        <v>3302</v>
      </c>
      <c r="E4934" s="24" t="s">
        <v>3303</v>
      </c>
      <c r="F4934" s="24" t="s">
        <v>13859</v>
      </c>
      <c r="G4934" s="24" t="s">
        <v>13791</v>
      </c>
      <c r="H4934" s="24" t="s">
        <v>14967</v>
      </c>
      <c r="I4934" s="24" t="s">
        <v>14971</v>
      </c>
      <c r="J4934" s="24" t="s">
        <v>8883</v>
      </c>
      <c r="N4934" s="24" t="s">
        <v>17288</v>
      </c>
      <c r="O4934" s="24" t="s">
        <v>3326</v>
      </c>
      <c r="Q4934" s="24" t="s">
        <v>3311</v>
      </c>
      <c r="R4934" s="24" t="s">
        <v>3922</v>
      </c>
      <c r="S4934" s="24" t="s">
        <v>3313</v>
      </c>
    </row>
    <row r="4935" spans="1:19" x14ac:dyDescent="0.25">
      <c r="A4935" s="24" t="s">
        <v>17289</v>
      </c>
      <c r="B4935" s="24">
        <v>112280250</v>
      </c>
      <c r="C4935" s="24">
        <v>103675261</v>
      </c>
      <c r="D4935" s="24" t="s">
        <v>3302</v>
      </c>
      <c r="E4935" s="24" t="s">
        <v>3303</v>
      </c>
      <c r="F4935" s="24" t="s">
        <v>13899</v>
      </c>
      <c r="G4935" s="24" t="s">
        <v>13791</v>
      </c>
      <c r="H4935" s="24" t="s">
        <v>15910</v>
      </c>
      <c r="I4935" s="24" t="s">
        <v>15936</v>
      </c>
      <c r="J4935" s="24" t="s">
        <v>17290</v>
      </c>
      <c r="N4935" s="24" t="s">
        <v>14546</v>
      </c>
      <c r="O4935" s="24" t="s">
        <v>3326</v>
      </c>
      <c r="Q4935" s="24" t="s">
        <v>3311</v>
      </c>
      <c r="R4935" s="24" t="s">
        <v>3922</v>
      </c>
      <c r="S4935" s="24" t="s">
        <v>3313</v>
      </c>
    </row>
    <row r="4936" spans="1:19" x14ac:dyDescent="0.25">
      <c r="A4936" s="24" t="s">
        <v>17291</v>
      </c>
      <c r="B4936" s="24">
        <v>112280770</v>
      </c>
      <c r="C4936" s="24">
        <v>103676093</v>
      </c>
      <c r="D4936" s="24" t="s">
        <v>3302</v>
      </c>
      <c r="E4936" s="24" t="s">
        <v>3303</v>
      </c>
      <c r="F4936" s="24" t="s">
        <v>13899</v>
      </c>
      <c r="G4936" s="24" t="s">
        <v>13791</v>
      </c>
      <c r="H4936" s="24" t="s">
        <v>15621</v>
      </c>
      <c r="I4936" s="24" t="s">
        <v>16975</v>
      </c>
      <c r="J4936" s="24" t="s">
        <v>10887</v>
      </c>
      <c r="N4936" s="24" t="s">
        <v>16977</v>
      </c>
      <c r="O4936" s="24" t="s">
        <v>3326</v>
      </c>
      <c r="Q4936" s="24" t="s">
        <v>3311</v>
      </c>
      <c r="R4936" s="24" t="s">
        <v>3312</v>
      </c>
      <c r="S4936" s="24" t="s">
        <v>3313</v>
      </c>
    </row>
    <row r="4937" spans="1:19" x14ac:dyDescent="0.25">
      <c r="A4937" s="24" t="s">
        <v>17292</v>
      </c>
      <c r="B4937" s="24">
        <v>112284739</v>
      </c>
      <c r="C4937" s="24">
        <v>103681041</v>
      </c>
      <c r="D4937" s="24" t="s">
        <v>3302</v>
      </c>
      <c r="E4937" s="24" t="s">
        <v>3303</v>
      </c>
      <c r="F4937" s="24" t="s">
        <v>13899</v>
      </c>
      <c r="G4937" s="24" t="s">
        <v>13791</v>
      </c>
      <c r="H4937" s="24" t="s">
        <v>15223</v>
      </c>
      <c r="I4937" s="24" t="s">
        <v>15327</v>
      </c>
      <c r="J4937" s="24" t="s">
        <v>17293</v>
      </c>
      <c r="N4937" s="24" t="s">
        <v>16993</v>
      </c>
      <c r="O4937" s="24" t="s">
        <v>3326</v>
      </c>
      <c r="Q4937" s="24" t="s">
        <v>3311</v>
      </c>
      <c r="R4937" s="24" t="s">
        <v>3922</v>
      </c>
      <c r="S4937" s="24" t="s">
        <v>3313</v>
      </c>
    </row>
    <row r="4938" spans="1:19" x14ac:dyDescent="0.25">
      <c r="A4938" s="24" t="s">
        <v>17294</v>
      </c>
      <c r="B4938" s="24">
        <v>112286596</v>
      </c>
      <c r="C4938" s="24">
        <v>103682324</v>
      </c>
      <c r="D4938" s="24" t="s">
        <v>3302</v>
      </c>
      <c r="E4938" s="24" t="s">
        <v>3303</v>
      </c>
      <c r="F4938" s="24" t="s">
        <v>13899</v>
      </c>
      <c r="G4938" s="24" t="s">
        <v>13791</v>
      </c>
      <c r="H4938" s="24" t="s">
        <v>15223</v>
      </c>
      <c r="I4938" s="24" t="s">
        <v>15494</v>
      </c>
      <c r="J4938" s="24" t="s">
        <v>17295</v>
      </c>
      <c r="N4938" s="24" t="s">
        <v>17296</v>
      </c>
      <c r="O4938" s="24" t="s">
        <v>3326</v>
      </c>
      <c r="Q4938" s="24" t="s">
        <v>3311</v>
      </c>
      <c r="R4938" s="24" t="s">
        <v>3312</v>
      </c>
      <c r="S4938" s="24" t="s">
        <v>3313</v>
      </c>
    </row>
    <row r="4939" spans="1:19" x14ac:dyDescent="0.25">
      <c r="A4939" s="24" t="s">
        <v>17297</v>
      </c>
      <c r="B4939" s="24">
        <v>112288882</v>
      </c>
      <c r="C4939" s="24">
        <v>103682943</v>
      </c>
      <c r="D4939" s="24" t="s">
        <v>3302</v>
      </c>
      <c r="E4939" s="24" t="s">
        <v>3303</v>
      </c>
      <c r="F4939" s="24" t="s">
        <v>13899</v>
      </c>
      <c r="G4939" s="24" t="s">
        <v>13791</v>
      </c>
      <c r="H4939" s="24" t="s">
        <v>15223</v>
      </c>
      <c r="I4939" s="24" t="s">
        <v>15444</v>
      </c>
      <c r="J4939" s="24" t="s">
        <v>17298</v>
      </c>
      <c r="N4939" s="24" t="s">
        <v>17299</v>
      </c>
      <c r="O4939" s="24" t="s">
        <v>3326</v>
      </c>
      <c r="Q4939" s="24" t="s">
        <v>3311</v>
      </c>
      <c r="R4939" s="24" t="s">
        <v>3922</v>
      </c>
      <c r="S4939" s="24" t="s">
        <v>3313</v>
      </c>
    </row>
    <row r="4940" spans="1:19" x14ac:dyDescent="0.25">
      <c r="A4940" s="24" t="s">
        <v>17300</v>
      </c>
      <c r="B4940" s="24">
        <v>112296505</v>
      </c>
      <c r="C4940" s="24">
        <v>103680403</v>
      </c>
      <c r="D4940" s="24" t="s">
        <v>3302</v>
      </c>
      <c r="E4940" s="24" t="s">
        <v>3303</v>
      </c>
      <c r="F4940" s="24" t="s">
        <v>13899</v>
      </c>
      <c r="G4940" s="24" t="s">
        <v>13791</v>
      </c>
      <c r="H4940" s="24" t="s">
        <v>15223</v>
      </c>
      <c r="I4940" s="24" t="s">
        <v>17301</v>
      </c>
      <c r="J4940" s="24" t="s">
        <v>17279</v>
      </c>
      <c r="N4940" s="24" t="s">
        <v>14697</v>
      </c>
      <c r="O4940" s="24" t="s">
        <v>3326</v>
      </c>
      <c r="Q4940" s="24" t="s">
        <v>3311</v>
      </c>
      <c r="R4940" s="24" t="s">
        <v>3922</v>
      </c>
      <c r="S4940" s="24" t="s">
        <v>3313</v>
      </c>
    </row>
    <row r="4941" spans="1:19" x14ac:dyDescent="0.25">
      <c r="A4941" s="24" t="s">
        <v>17302</v>
      </c>
      <c r="B4941" s="24">
        <v>112297147</v>
      </c>
      <c r="C4941" s="24">
        <v>103681376</v>
      </c>
      <c r="D4941" s="24" t="s">
        <v>3302</v>
      </c>
      <c r="E4941" s="24" t="s">
        <v>3303</v>
      </c>
      <c r="F4941" s="24" t="s">
        <v>13899</v>
      </c>
      <c r="G4941" s="24" t="s">
        <v>13791</v>
      </c>
      <c r="H4941" s="24" t="s">
        <v>15223</v>
      </c>
      <c r="I4941" s="24" t="s">
        <v>15299</v>
      </c>
      <c r="J4941" s="24" t="s">
        <v>17303</v>
      </c>
      <c r="N4941" s="24" t="s">
        <v>16981</v>
      </c>
    </row>
    <row r="4942" spans="1:19" x14ac:dyDescent="0.25">
      <c r="A4942" s="24" t="s">
        <v>17304</v>
      </c>
      <c r="B4942" s="24">
        <v>112298458</v>
      </c>
      <c r="C4942" s="24">
        <v>103677334</v>
      </c>
      <c r="D4942" s="24" t="s">
        <v>3302</v>
      </c>
      <c r="E4942" s="24" t="s">
        <v>3303</v>
      </c>
      <c r="F4942" s="24" t="s">
        <v>13899</v>
      </c>
      <c r="G4942" s="24" t="s">
        <v>13791</v>
      </c>
      <c r="H4942" s="24" t="s">
        <v>15403</v>
      </c>
      <c r="I4942" s="24" t="s">
        <v>17305</v>
      </c>
      <c r="J4942" s="24" t="s">
        <v>5110</v>
      </c>
      <c r="N4942" s="24" t="s">
        <v>17306</v>
      </c>
      <c r="O4942" s="24" t="s">
        <v>3326</v>
      </c>
      <c r="Q4942" s="24" t="s">
        <v>3311</v>
      </c>
      <c r="R4942" s="24" t="s">
        <v>3312</v>
      </c>
      <c r="S4942" s="24" t="s">
        <v>3313</v>
      </c>
    </row>
    <row r="4943" spans="1:19" x14ac:dyDescent="0.25">
      <c r="A4943" s="24" t="s">
        <v>17307</v>
      </c>
      <c r="B4943" s="24">
        <v>112299070</v>
      </c>
      <c r="C4943" s="24">
        <v>103677312</v>
      </c>
      <c r="D4943" s="24" t="s">
        <v>3302</v>
      </c>
      <c r="E4943" s="24" t="s">
        <v>3303</v>
      </c>
      <c r="F4943" s="24" t="s">
        <v>13899</v>
      </c>
      <c r="G4943" s="24" t="s">
        <v>13791</v>
      </c>
      <c r="H4943" s="24" t="s">
        <v>15403</v>
      </c>
      <c r="I4943" s="24" t="s">
        <v>17305</v>
      </c>
      <c r="J4943" s="24" t="s">
        <v>16963</v>
      </c>
      <c r="N4943" s="24" t="s">
        <v>15238</v>
      </c>
      <c r="O4943" s="24" t="s">
        <v>3326</v>
      </c>
      <c r="Q4943" s="24" t="s">
        <v>3311</v>
      </c>
      <c r="R4943" s="24" t="s">
        <v>3312</v>
      </c>
      <c r="S4943" s="24" t="s">
        <v>3313</v>
      </c>
    </row>
    <row r="4944" spans="1:19" x14ac:dyDescent="0.25">
      <c r="A4944" s="24" t="s">
        <v>17308</v>
      </c>
      <c r="B4944" s="24">
        <v>112309271</v>
      </c>
      <c r="C4944" s="24">
        <v>103657368</v>
      </c>
      <c r="D4944" s="24" t="s">
        <v>3302</v>
      </c>
      <c r="E4944" s="24" t="s">
        <v>3303</v>
      </c>
      <c r="F4944" s="24" t="s">
        <v>13899</v>
      </c>
      <c r="G4944" s="24" t="s">
        <v>13791</v>
      </c>
      <c r="H4944" s="24" t="s">
        <v>15677</v>
      </c>
      <c r="I4944" s="24" t="s">
        <v>15758</v>
      </c>
      <c r="J4944" s="24" t="s">
        <v>3599</v>
      </c>
      <c r="N4944" s="24" t="s">
        <v>17309</v>
      </c>
      <c r="O4944" s="24" t="s">
        <v>3326</v>
      </c>
      <c r="Q4944" s="24" t="s">
        <v>3311</v>
      </c>
      <c r="R4944" s="24" t="s">
        <v>3922</v>
      </c>
      <c r="S4944" s="24" t="s">
        <v>3313</v>
      </c>
    </row>
    <row r="4945" spans="1:19" x14ac:dyDescent="0.25">
      <c r="A4945" s="24" t="s">
        <v>17310</v>
      </c>
      <c r="B4945" s="24">
        <v>112309679</v>
      </c>
      <c r="C4945" s="24">
        <v>103657471</v>
      </c>
      <c r="D4945" s="24" t="s">
        <v>3302</v>
      </c>
      <c r="E4945" s="24" t="s">
        <v>3303</v>
      </c>
      <c r="F4945" s="24" t="s">
        <v>13899</v>
      </c>
      <c r="G4945" s="24" t="s">
        <v>13791</v>
      </c>
      <c r="H4945" s="24" t="s">
        <v>15677</v>
      </c>
      <c r="I4945" s="24" t="s">
        <v>15742</v>
      </c>
      <c r="J4945" s="24" t="s">
        <v>8395</v>
      </c>
      <c r="N4945" s="24" t="s">
        <v>17311</v>
      </c>
      <c r="O4945" s="24" t="s">
        <v>3326</v>
      </c>
      <c r="Q4945" s="24" t="s">
        <v>3311</v>
      </c>
      <c r="R4945" s="24" t="s">
        <v>3312</v>
      </c>
      <c r="S4945" s="24" t="s">
        <v>3313</v>
      </c>
    </row>
    <row r="4946" spans="1:19" x14ac:dyDescent="0.25">
      <c r="A4946" s="24" t="s">
        <v>17312</v>
      </c>
      <c r="B4946" s="24">
        <v>112310236</v>
      </c>
      <c r="C4946" s="24">
        <v>103657703</v>
      </c>
      <c r="D4946" s="24" t="s">
        <v>3302</v>
      </c>
      <c r="E4946" s="24" t="s">
        <v>3303</v>
      </c>
      <c r="F4946" s="24" t="s">
        <v>13899</v>
      </c>
      <c r="G4946" s="24" t="s">
        <v>13791</v>
      </c>
      <c r="H4946" s="24" t="s">
        <v>15677</v>
      </c>
      <c r="I4946" s="24" t="s">
        <v>15787</v>
      </c>
      <c r="J4946" s="24" t="s">
        <v>17313</v>
      </c>
      <c r="N4946" s="24" t="s">
        <v>14225</v>
      </c>
      <c r="O4946" s="24" t="s">
        <v>3326</v>
      </c>
      <c r="Q4946" s="24" t="s">
        <v>3311</v>
      </c>
      <c r="R4946" s="24" t="s">
        <v>3922</v>
      </c>
      <c r="S4946" s="24" t="s">
        <v>3313</v>
      </c>
    </row>
    <row r="4947" spans="1:19" x14ac:dyDescent="0.25">
      <c r="A4947" s="24" t="s">
        <v>17314</v>
      </c>
      <c r="B4947" s="24">
        <v>112312853</v>
      </c>
      <c r="C4947" s="24">
        <v>103658838</v>
      </c>
      <c r="D4947" s="24" t="s">
        <v>3302</v>
      </c>
      <c r="E4947" s="24" t="s">
        <v>3303</v>
      </c>
      <c r="F4947" s="24" t="s">
        <v>13899</v>
      </c>
      <c r="G4947" s="24" t="s">
        <v>13791</v>
      </c>
      <c r="H4947" s="24" t="s">
        <v>15677</v>
      </c>
      <c r="I4947" s="24" t="s">
        <v>16451</v>
      </c>
      <c r="J4947" s="24" t="s">
        <v>17315</v>
      </c>
      <c r="N4947" s="24" t="s">
        <v>17316</v>
      </c>
      <c r="O4947" s="24" t="s">
        <v>3326</v>
      </c>
      <c r="Q4947" s="24" t="s">
        <v>3311</v>
      </c>
      <c r="R4947" s="24" t="s">
        <v>3922</v>
      </c>
      <c r="S4947" s="24" t="s">
        <v>3313</v>
      </c>
    </row>
    <row r="4948" spans="1:19" x14ac:dyDescent="0.25">
      <c r="A4948" s="24" t="s">
        <v>17317</v>
      </c>
      <c r="B4948" s="24">
        <v>112314488</v>
      </c>
      <c r="C4948" s="24">
        <v>103660326</v>
      </c>
      <c r="D4948" s="24" t="s">
        <v>3302</v>
      </c>
      <c r="E4948" s="24" t="s">
        <v>3303</v>
      </c>
      <c r="F4948" s="24" t="s">
        <v>13899</v>
      </c>
      <c r="G4948" s="24" t="s">
        <v>13791</v>
      </c>
      <c r="H4948" s="24" t="s">
        <v>16122</v>
      </c>
      <c r="I4948" s="24" t="s">
        <v>16123</v>
      </c>
      <c r="J4948" s="24" t="s">
        <v>7031</v>
      </c>
      <c r="N4948" s="24" t="s">
        <v>17318</v>
      </c>
      <c r="O4948" s="24" t="s">
        <v>3326</v>
      </c>
      <c r="Q4948" s="24" t="s">
        <v>3311</v>
      </c>
      <c r="R4948" s="24" t="s">
        <v>3312</v>
      </c>
      <c r="S4948" s="24" t="s">
        <v>3313</v>
      </c>
    </row>
    <row r="4949" spans="1:19" x14ac:dyDescent="0.25">
      <c r="A4949" s="24" t="s">
        <v>17319</v>
      </c>
      <c r="B4949" s="24">
        <v>112314817</v>
      </c>
      <c r="C4949" s="24">
        <v>22728504</v>
      </c>
      <c r="D4949" s="24" t="s">
        <v>3302</v>
      </c>
      <c r="E4949" s="24" t="s">
        <v>3303</v>
      </c>
      <c r="F4949" s="24" t="s">
        <v>13899</v>
      </c>
      <c r="G4949" s="24" t="s">
        <v>13791</v>
      </c>
      <c r="H4949" s="24" t="s">
        <v>16122</v>
      </c>
      <c r="I4949" s="24" t="s">
        <v>16123</v>
      </c>
      <c r="J4949" s="24" t="s">
        <v>17320</v>
      </c>
      <c r="N4949" s="24" t="s">
        <v>17321</v>
      </c>
      <c r="O4949" s="24" t="s">
        <v>3326</v>
      </c>
      <c r="Q4949" s="24" t="s">
        <v>3311</v>
      </c>
      <c r="R4949" s="24" t="s">
        <v>3922</v>
      </c>
      <c r="S4949" s="24" t="s">
        <v>3313</v>
      </c>
    </row>
    <row r="4950" spans="1:19" x14ac:dyDescent="0.25">
      <c r="A4950" s="24" t="s">
        <v>17322</v>
      </c>
      <c r="B4950" s="24">
        <v>112318307</v>
      </c>
      <c r="C4950" s="24">
        <v>103669815</v>
      </c>
      <c r="D4950" s="24" t="s">
        <v>3302</v>
      </c>
      <c r="E4950" s="24" t="s">
        <v>3303</v>
      </c>
      <c r="F4950" s="24" t="s">
        <v>13899</v>
      </c>
      <c r="G4950" s="24" t="s">
        <v>13791</v>
      </c>
      <c r="H4950" s="24" t="s">
        <v>15910</v>
      </c>
      <c r="I4950" s="24" t="s">
        <v>16090</v>
      </c>
      <c r="J4950" s="24" t="s">
        <v>3834</v>
      </c>
      <c r="N4950" s="24" t="s">
        <v>17323</v>
      </c>
      <c r="O4950" s="24" t="s">
        <v>3326</v>
      </c>
      <c r="Q4950" s="24" t="s">
        <v>3311</v>
      </c>
      <c r="R4950" s="24" t="s">
        <v>3312</v>
      </c>
      <c r="S4950" s="24" t="s">
        <v>3313</v>
      </c>
    </row>
    <row r="4951" spans="1:19" x14ac:dyDescent="0.25">
      <c r="A4951" s="24" t="s">
        <v>17324</v>
      </c>
      <c r="B4951" s="24">
        <v>112318880</v>
      </c>
      <c r="C4951" s="24">
        <v>103670340</v>
      </c>
      <c r="D4951" s="24" t="s">
        <v>3302</v>
      </c>
      <c r="E4951" s="24" t="s">
        <v>3303</v>
      </c>
      <c r="F4951" s="24" t="s">
        <v>13899</v>
      </c>
      <c r="G4951" s="24" t="s">
        <v>13791</v>
      </c>
      <c r="H4951" s="24" t="s">
        <v>15910</v>
      </c>
      <c r="I4951" s="24" t="s">
        <v>16094</v>
      </c>
      <c r="J4951" s="24" t="s">
        <v>17325</v>
      </c>
      <c r="N4951" s="24" t="s">
        <v>17326</v>
      </c>
      <c r="O4951" s="24" t="s">
        <v>3326</v>
      </c>
      <c r="Q4951" s="24" t="s">
        <v>3311</v>
      </c>
      <c r="R4951" s="24" t="s">
        <v>3312</v>
      </c>
      <c r="S4951" s="24" t="s">
        <v>3313</v>
      </c>
    </row>
    <row r="4952" spans="1:19" x14ac:dyDescent="0.25">
      <c r="A4952" s="24" t="s">
        <v>17327</v>
      </c>
      <c r="B4952" s="24">
        <v>112319176</v>
      </c>
      <c r="C4952" s="24">
        <v>103670382</v>
      </c>
      <c r="D4952" s="24" t="s">
        <v>3302</v>
      </c>
      <c r="E4952" s="24" t="s">
        <v>3303</v>
      </c>
      <c r="F4952" s="24" t="s">
        <v>13899</v>
      </c>
      <c r="G4952" s="24" t="s">
        <v>13791</v>
      </c>
      <c r="H4952" s="24" t="s">
        <v>15910</v>
      </c>
      <c r="I4952" s="24" t="s">
        <v>16094</v>
      </c>
      <c r="J4952" s="24" t="s">
        <v>17328</v>
      </c>
      <c r="N4952" s="24" t="s">
        <v>17329</v>
      </c>
      <c r="O4952" s="24" t="s">
        <v>3326</v>
      </c>
      <c r="Q4952" s="24" t="s">
        <v>3311</v>
      </c>
      <c r="R4952" s="24" t="s">
        <v>3312</v>
      </c>
      <c r="S4952" s="24" t="s">
        <v>3313</v>
      </c>
    </row>
    <row r="4953" spans="1:19" x14ac:dyDescent="0.25">
      <c r="A4953" s="24" t="s">
        <v>17330</v>
      </c>
      <c r="B4953" s="24">
        <v>112356381</v>
      </c>
      <c r="C4953" s="24">
        <v>103658612</v>
      </c>
      <c r="D4953" s="24" t="s">
        <v>3302</v>
      </c>
      <c r="E4953" s="24" t="s">
        <v>3303</v>
      </c>
      <c r="F4953" s="24" t="s">
        <v>13899</v>
      </c>
      <c r="G4953" s="24" t="s">
        <v>13791</v>
      </c>
      <c r="H4953" s="24" t="s">
        <v>15677</v>
      </c>
      <c r="I4953" s="24" t="s">
        <v>15829</v>
      </c>
      <c r="J4953" s="24" t="s">
        <v>15507</v>
      </c>
      <c r="N4953" s="24" t="s">
        <v>17331</v>
      </c>
      <c r="O4953" s="24" t="s">
        <v>3326</v>
      </c>
      <c r="Q4953" s="24" t="s">
        <v>3311</v>
      </c>
      <c r="R4953" s="24" t="s">
        <v>3312</v>
      </c>
      <c r="S4953" s="24" t="s">
        <v>3313</v>
      </c>
    </row>
    <row r="4954" spans="1:19" x14ac:dyDescent="0.25">
      <c r="A4954" s="24" t="s">
        <v>17332</v>
      </c>
      <c r="B4954" s="24">
        <v>112377362</v>
      </c>
      <c r="C4954" s="24">
        <v>103669951</v>
      </c>
      <c r="D4954" s="24" t="s">
        <v>3302</v>
      </c>
      <c r="E4954" s="24" t="s">
        <v>3303</v>
      </c>
      <c r="F4954" s="24" t="s">
        <v>13899</v>
      </c>
      <c r="G4954" s="24" t="s">
        <v>13791</v>
      </c>
      <c r="H4954" s="24" t="s">
        <v>15910</v>
      </c>
      <c r="I4954" s="24" t="s">
        <v>16090</v>
      </c>
      <c r="J4954" s="24" t="s">
        <v>17333</v>
      </c>
      <c r="N4954" s="24" t="s">
        <v>17334</v>
      </c>
    </row>
    <row r="4955" spans="1:19" x14ac:dyDescent="0.25">
      <c r="A4955" s="24" t="s">
        <v>17335</v>
      </c>
      <c r="B4955" s="24">
        <v>112378477</v>
      </c>
      <c r="C4955" s="24">
        <v>103670758</v>
      </c>
      <c r="D4955" s="24" t="s">
        <v>3302</v>
      </c>
      <c r="E4955" s="24" t="s">
        <v>3303</v>
      </c>
      <c r="F4955" s="24" t="s">
        <v>13899</v>
      </c>
      <c r="G4955" s="24" t="s">
        <v>13791</v>
      </c>
      <c r="H4955" s="24" t="s">
        <v>15910</v>
      </c>
      <c r="I4955" s="24" t="s">
        <v>17336</v>
      </c>
      <c r="J4955" s="24" t="s">
        <v>17337</v>
      </c>
      <c r="N4955" s="24" t="s">
        <v>12768</v>
      </c>
      <c r="O4955" s="24" t="s">
        <v>3326</v>
      </c>
      <c r="Q4955" s="24" t="s">
        <v>3311</v>
      </c>
      <c r="R4955" s="24" t="s">
        <v>3312</v>
      </c>
      <c r="S4955" s="24" t="s">
        <v>3313</v>
      </c>
    </row>
    <row r="4956" spans="1:19" x14ac:dyDescent="0.25">
      <c r="A4956" s="24" t="s">
        <v>17338</v>
      </c>
      <c r="B4956" s="24">
        <v>112378962</v>
      </c>
      <c r="C4956" s="24">
        <v>103670750</v>
      </c>
      <c r="D4956" s="24" t="s">
        <v>3302</v>
      </c>
      <c r="E4956" s="24" t="s">
        <v>3303</v>
      </c>
      <c r="F4956" s="24" t="s">
        <v>13899</v>
      </c>
      <c r="G4956" s="24" t="s">
        <v>13791</v>
      </c>
      <c r="H4956" s="24" t="s">
        <v>15910</v>
      </c>
      <c r="I4956" s="24" t="s">
        <v>17336</v>
      </c>
      <c r="J4956" s="24" t="s">
        <v>8411</v>
      </c>
      <c r="N4956" s="24" t="s">
        <v>17339</v>
      </c>
      <c r="O4956" s="24" t="s">
        <v>3326</v>
      </c>
      <c r="Q4956" s="24" t="s">
        <v>3311</v>
      </c>
      <c r="R4956" s="24" t="s">
        <v>3312</v>
      </c>
      <c r="S4956" s="24" t="s">
        <v>3313</v>
      </c>
    </row>
    <row r="4957" spans="1:19" x14ac:dyDescent="0.25">
      <c r="A4957" s="24" t="s">
        <v>17340</v>
      </c>
      <c r="B4957" s="24">
        <v>112382165</v>
      </c>
      <c r="C4957" s="24">
        <v>103661261</v>
      </c>
      <c r="D4957" s="24" t="s">
        <v>3302</v>
      </c>
      <c r="E4957" s="24" t="s">
        <v>3303</v>
      </c>
      <c r="F4957" s="24" t="s">
        <v>13899</v>
      </c>
      <c r="G4957" s="24" t="s">
        <v>13791</v>
      </c>
      <c r="H4957" s="24" t="s">
        <v>15910</v>
      </c>
      <c r="I4957" s="24" t="s">
        <v>16960</v>
      </c>
      <c r="J4957" s="24" t="s">
        <v>14926</v>
      </c>
      <c r="N4957" s="24" t="s">
        <v>15242</v>
      </c>
      <c r="O4957" s="24" t="s">
        <v>3326</v>
      </c>
      <c r="Q4957" s="24" t="s">
        <v>3311</v>
      </c>
      <c r="R4957" s="24" t="s">
        <v>3312</v>
      </c>
      <c r="S4957" s="24" t="s">
        <v>3313</v>
      </c>
    </row>
    <row r="4958" spans="1:19" x14ac:dyDescent="0.25">
      <c r="A4958" s="24" t="s">
        <v>17341</v>
      </c>
      <c r="B4958" s="24">
        <v>112398411</v>
      </c>
      <c r="C4958" s="24">
        <v>22731569</v>
      </c>
      <c r="D4958" s="24" t="s">
        <v>3302</v>
      </c>
      <c r="E4958" s="24" t="s">
        <v>3303</v>
      </c>
      <c r="F4958" s="24" t="s">
        <v>14035</v>
      </c>
      <c r="G4958" s="24" t="s">
        <v>13791</v>
      </c>
      <c r="H4958" s="24" t="s">
        <v>14036</v>
      </c>
      <c r="I4958" s="24" t="s">
        <v>14037</v>
      </c>
      <c r="J4958" s="24" t="s">
        <v>17342</v>
      </c>
      <c r="N4958" s="24" t="s">
        <v>5162</v>
      </c>
      <c r="O4958" s="24" t="s">
        <v>3326</v>
      </c>
      <c r="Q4958" s="24" t="s">
        <v>3311</v>
      </c>
      <c r="R4958" s="24" t="s">
        <v>3312</v>
      </c>
      <c r="S4958" s="24" t="s">
        <v>3313</v>
      </c>
    </row>
    <row r="4959" spans="1:19" x14ac:dyDescent="0.25">
      <c r="A4959" s="24" t="s">
        <v>17343</v>
      </c>
      <c r="B4959" s="24">
        <v>112398751</v>
      </c>
      <c r="C4959" s="24">
        <v>22727317</v>
      </c>
      <c r="D4959" s="24" t="s">
        <v>3302</v>
      </c>
      <c r="E4959" s="24" t="s">
        <v>3303</v>
      </c>
      <c r="F4959" s="24" t="s">
        <v>14035</v>
      </c>
      <c r="G4959" s="24" t="s">
        <v>13791</v>
      </c>
      <c r="H4959" s="24" t="s">
        <v>14036</v>
      </c>
      <c r="I4959" s="24" t="s">
        <v>14037</v>
      </c>
      <c r="J4959" s="24" t="s">
        <v>14555</v>
      </c>
      <c r="N4959" s="24" t="s">
        <v>10793</v>
      </c>
      <c r="O4959" s="24" t="s">
        <v>3326</v>
      </c>
      <c r="Q4959" s="24" t="s">
        <v>3311</v>
      </c>
      <c r="R4959" s="24" t="s">
        <v>3312</v>
      </c>
      <c r="S4959" s="24" t="s">
        <v>3313</v>
      </c>
    </row>
    <row r="4960" spans="1:19" x14ac:dyDescent="0.25">
      <c r="A4960" s="24" t="s">
        <v>17344</v>
      </c>
      <c r="B4960" s="24">
        <v>112399190</v>
      </c>
      <c r="C4960" s="24">
        <v>22687313</v>
      </c>
      <c r="D4960" s="24" t="s">
        <v>3302</v>
      </c>
      <c r="E4960" s="24" t="s">
        <v>3303</v>
      </c>
      <c r="F4960" s="24" t="s">
        <v>14529</v>
      </c>
      <c r="G4960" s="24" t="s">
        <v>13791</v>
      </c>
      <c r="H4960" s="24" t="s">
        <v>14557</v>
      </c>
      <c r="I4960" s="24" t="s">
        <v>14629</v>
      </c>
      <c r="J4960" s="24" t="s">
        <v>17345</v>
      </c>
      <c r="N4960" s="24" t="s">
        <v>3748</v>
      </c>
      <c r="O4960" s="24" t="s">
        <v>3326</v>
      </c>
      <c r="Q4960" s="24" t="s">
        <v>3311</v>
      </c>
      <c r="R4960" s="24" t="s">
        <v>3922</v>
      </c>
      <c r="S4960" s="24" t="s">
        <v>3313</v>
      </c>
    </row>
    <row r="4961" spans="1:19" x14ac:dyDescent="0.25">
      <c r="A4961" s="24" t="s">
        <v>17346</v>
      </c>
      <c r="B4961" s="24">
        <v>112411153</v>
      </c>
      <c r="C4961" s="24">
        <v>22708863</v>
      </c>
      <c r="D4961" s="24" t="s">
        <v>3302</v>
      </c>
      <c r="E4961" s="24" t="s">
        <v>3303</v>
      </c>
      <c r="F4961" s="24" t="s">
        <v>13899</v>
      </c>
      <c r="G4961" s="24" t="s">
        <v>13791</v>
      </c>
      <c r="H4961" s="24" t="s">
        <v>16164</v>
      </c>
      <c r="I4961" s="24" t="s">
        <v>16172</v>
      </c>
      <c r="J4961" s="24" t="s">
        <v>17347</v>
      </c>
      <c r="N4961" s="24" t="s">
        <v>17348</v>
      </c>
      <c r="O4961" s="24" t="s">
        <v>3326</v>
      </c>
      <c r="Q4961" s="24" t="s">
        <v>3311</v>
      </c>
      <c r="R4961" s="24" t="s">
        <v>3327</v>
      </c>
      <c r="S4961" s="24" t="s">
        <v>3313</v>
      </c>
    </row>
    <row r="4962" spans="1:19" x14ac:dyDescent="0.25">
      <c r="A4962" s="24" t="s">
        <v>17349</v>
      </c>
      <c r="B4962" s="24">
        <v>112426729</v>
      </c>
      <c r="C4962" s="24">
        <v>103680575</v>
      </c>
      <c r="D4962" s="24" t="s">
        <v>3302</v>
      </c>
      <c r="E4962" s="24" t="s">
        <v>3303</v>
      </c>
      <c r="F4962" s="24" t="s">
        <v>13899</v>
      </c>
      <c r="G4962" s="24" t="s">
        <v>13791</v>
      </c>
      <c r="H4962" s="24" t="s">
        <v>15223</v>
      </c>
      <c r="I4962" s="24" t="s">
        <v>15231</v>
      </c>
      <c r="J4962" s="24" t="s">
        <v>17350</v>
      </c>
      <c r="N4962" s="24" t="s">
        <v>17351</v>
      </c>
    </row>
    <row r="4963" spans="1:19" x14ac:dyDescent="0.25">
      <c r="A4963" s="24" t="s">
        <v>17352</v>
      </c>
      <c r="B4963" s="24">
        <v>112474869</v>
      </c>
      <c r="C4963" s="24">
        <v>103682965</v>
      </c>
      <c r="D4963" s="24" t="s">
        <v>3302</v>
      </c>
      <c r="E4963" s="24" t="s">
        <v>3303</v>
      </c>
      <c r="F4963" s="24" t="s">
        <v>13899</v>
      </c>
      <c r="G4963" s="24" t="s">
        <v>13791</v>
      </c>
      <c r="H4963" s="24" t="s">
        <v>15223</v>
      </c>
      <c r="I4963" s="24" t="s">
        <v>15444</v>
      </c>
      <c r="J4963" s="24" t="s">
        <v>15338</v>
      </c>
      <c r="N4963" s="24" t="s">
        <v>15624</v>
      </c>
      <c r="O4963" s="24" t="s">
        <v>3326</v>
      </c>
      <c r="Q4963" s="24" t="s">
        <v>3311</v>
      </c>
      <c r="R4963" s="24" t="s">
        <v>3922</v>
      </c>
      <c r="S4963" s="24" t="s">
        <v>3313</v>
      </c>
    </row>
    <row r="4964" spans="1:19" x14ac:dyDescent="0.25">
      <c r="A4964" s="24" t="s">
        <v>17353</v>
      </c>
      <c r="B4964" s="24">
        <v>112518765</v>
      </c>
      <c r="C4964" s="24">
        <v>103693705</v>
      </c>
      <c r="D4964" s="24" t="s">
        <v>3302</v>
      </c>
      <c r="E4964" s="24" t="s">
        <v>3303</v>
      </c>
      <c r="F4964" s="24" t="s">
        <v>13899</v>
      </c>
      <c r="G4964" s="24" t="s">
        <v>13791</v>
      </c>
      <c r="H4964" s="24" t="s">
        <v>16142</v>
      </c>
      <c r="I4964" s="24" t="s">
        <v>16988</v>
      </c>
      <c r="J4964" s="24" t="s">
        <v>16131</v>
      </c>
      <c r="N4964" s="24" t="s">
        <v>17354</v>
      </c>
      <c r="O4964" s="24" t="s">
        <v>3326</v>
      </c>
      <c r="Q4964" s="24" t="s">
        <v>3311</v>
      </c>
      <c r="R4964" s="24" t="s">
        <v>3312</v>
      </c>
      <c r="S4964" s="24" t="s">
        <v>3313</v>
      </c>
    </row>
    <row r="4965" spans="1:19" x14ac:dyDescent="0.25">
      <c r="A4965" s="24" t="s">
        <v>17355</v>
      </c>
      <c r="B4965" s="24">
        <v>112538896</v>
      </c>
      <c r="C4965" s="24">
        <v>176856</v>
      </c>
      <c r="D4965" s="24" t="s">
        <v>3302</v>
      </c>
      <c r="E4965" s="24" t="s">
        <v>3303</v>
      </c>
      <c r="F4965" s="24" t="s">
        <v>3945</v>
      </c>
      <c r="G4965" s="24" t="s">
        <v>3927</v>
      </c>
      <c r="H4965" s="24" t="s">
        <v>4707</v>
      </c>
      <c r="I4965" s="24" t="s">
        <v>6983</v>
      </c>
      <c r="J4965" s="24" t="s">
        <v>17356</v>
      </c>
      <c r="N4965" s="24" t="s">
        <v>9926</v>
      </c>
      <c r="O4965" s="24" t="s">
        <v>3326</v>
      </c>
      <c r="Q4965" s="24" t="s">
        <v>3311</v>
      </c>
      <c r="R4965" s="24" t="s">
        <v>3327</v>
      </c>
      <c r="S4965" s="24" t="s">
        <v>3313</v>
      </c>
    </row>
    <row r="4966" spans="1:19" x14ac:dyDescent="0.25">
      <c r="A4966" s="24" t="s">
        <v>17357</v>
      </c>
      <c r="B4966" s="24">
        <v>112656647</v>
      </c>
      <c r="C4966" s="24">
        <v>21133172</v>
      </c>
      <c r="D4966" s="24" t="s">
        <v>3302</v>
      </c>
      <c r="E4966" s="24" t="s">
        <v>3303</v>
      </c>
      <c r="F4966" s="24" t="s">
        <v>5713</v>
      </c>
      <c r="G4966" s="24" t="s">
        <v>3305</v>
      </c>
      <c r="H4966" s="24" t="s">
        <v>10383</v>
      </c>
      <c r="I4966" s="24" t="s">
        <v>10384</v>
      </c>
      <c r="J4966" s="24" t="s">
        <v>17358</v>
      </c>
      <c r="N4966" s="24" t="s">
        <v>17359</v>
      </c>
      <c r="O4966" s="24" t="s">
        <v>3326</v>
      </c>
      <c r="Q4966" s="24" t="s">
        <v>3311</v>
      </c>
      <c r="R4966" s="24" t="s">
        <v>3327</v>
      </c>
      <c r="S4966" s="24" t="s">
        <v>3313</v>
      </c>
    </row>
    <row r="4967" spans="1:19" x14ac:dyDescent="0.25">
      <c r="A4967" s="24" t="s">
        <v>17360</v>
      </c>
      <c r="B4967" s="24">
        <v>113017213</v>
      </c>
      <c r="C4967" s="24">
        <v>22731595</v>
      </c>
      <c r="D4967" s="24" t="s">
        <v>3302</v>
      </c>
      <c r="E4967" s="24" t="s">
        <v>3303</v>
      </c>
      <c r="F4967" s="24" t="s">
        <v>14419</v>
      </c>
      <c r="G4967" s="24" t="s">
        <v>13791</v>
      </c>
      <c r="H4967" s="24" t="s">
        <v>14420</v>
      </c>
      <c r="I4967" s="24" t="s">
        <v>14509</v>
      </c>
      <c r="J4967" s="24" t="s">
        <v>17361</v>
      </c>
      <c r="N4967" s="24" t="s">
        <v>7911</v>
      </c>
      <c r="O4967" s="24" t="s">
        <v>4069</v>
      </c>
      <c r="P4967" s="24" t="s">
        <v>10822</v>
      </c>
      <c r="Q4967" s="24" t="s">
        <v>3311</v>
      </c>
      <c r="R4967" s="24" t="s">
        <v>3312</v>
      </c>
      <c r="S4967" s="24" t="s">
        <v>3313</v>
      </c>
    </row>
    <row r="4968" spans="1:19" x14ac:dyDescent="0.25">
      <c r="A4968" s="24" t="s">
        <v>17362</v>
      </c>
      <c r="B4968" s="24">
        <v>113471007</v>
      </c>
      <c r="C4968" s="24">
        <v>103693796</v>
      </c>
      <c r="D4968" s="24" t="s">
        <v>3302</v>
      </c>
      <c r="E4968" s="24" t="s">
        <v>3303</v>
      </c>
      <c r="F4968" s="24" t="s">
        <v>13899</v>
      </c>
      <c r="G4968" s="24" t="s">
        <v>13791</v>
      </c>
      <c r="H4968" s="24" t="s">
        <v>16142</v>
      </c>
      <c r="I4968" s="24" t="s">
        <v>17363</v>
      </c>
      <c r="J4968" s="24" t="s">
        <v>17364</v>
      </c>
      <c r="N4968" s="24" t="s">
        <v>15418</v>
      </c>
      <c r="O4968" s="24" t="s">
        <v>3326</v>
      </c>
      <c r="Q4968" s="24" t="s">
        <v>3311</v>
      </c>
      <c r="R4968" s="24" t="s">
        <v>3312</v>
      </c>
      <c r="S4968" s="24" t="s">
        <v>3313</v>
      </c>
    </row>
    <row r="4969" spans="1:19" x14ac:dyDescent="0.25">
      <c r="A4969" s="24" t="s">
        <v>17365</v>
      </c>
      <c r="B4969" s="24">
        <v>113472079</v>
      </c>
      <c r="C4969" s="24">
        <v>103693800</v>
      </c>
      <c r="D4969" s="24" t="s">
        <v>3302</v>
      </c>
      <c r="E4969" s="24" t="s">
        <v>3303</v>
      </c>
      <c r="F4969" s="24" t="s">
        <v>13899</v>
      </c>
      <c r="G4969" s="24" t="s">
        <v>13791</v>
      </c>
      <c r="H4969" s="24" t="s">
        <v>16142</v>
      </c>
      <c r="I4969" s="24" t="s">
        <v>17363</v>
      </c>
      <c r="J4969" s="24" t="s">
        <v>17366</v>
      </c>
      <c r="N4969" s="24" t="s">
        <v>14465</v>
      </c>
      <c r="O4969" s="24" t="s">
        <v>3326</v>
      </c>
      <c r="Q4969" s="24" t="s">
        <v>3311</v>
      </c>
      <c r="R4969" s="24" t="s">
        <v>3312</v>
      </c>
      <c r="S4969" s="24" t="s">
        <v>3313</v>
      </c>
    </row>
    <row r="4970" spans="1:19" x14ac:dyDescent="0.25">
      <c r="A4970" s="24" t="s">
        <v>17367</v>
      </c>
      <c r="B4970" s="24">
        <v>113557535</v>
      </c>
      <c r="C4970" s="24">
        <v>22682164</v>
      </c>
      <c r="D4970" s="24" t="s">
        <v>3302</v>
      </c>
      <c r="E4970" s="24" t="s">
        <v>3303</v>
      </c>
      <c r="F4970" s="24" t="s">
        <v>14152</v>
      </c>
      <c r="G4970" s="24" t="s">
        <v>13791</v>
      </c>
      <c r="H4970" s="24" t="s">
        <v>14243</v>
      </c>
      <c r="I4970" s="24" t="s">
        <v>14267</v>
      </c>
      <c r="J4970" s="24" t="s">
        <v>17368</v>
      </c>
      <c r="N4970" s="24" t="s">
        <v>17369</v>
      </c>
      <c r="O4970" s="24" t="s">
        <v>3326</v>
      </c>
      <c r="Q4970" s="24" t="s">
        <v>3311</v>
      </c>
      <c r="R4970" s="24" t="s">
        <v>3312</v>
      </c>
      <c r="S4970" s="24" t="s">
        <v>3313</v>
      </c>
    </row>
    <row r="4971" spans="1:19" x14ac:dyDescent="0.25">
      <c r="A4971" s="24" t="s">
        <v>17370</v>
      </c>
      <c r="B4971" s="24">
        <v>115051347</v>
      </c>
      <c r="C4971" s="24">
        <v>726</v>
      </c>
      <c r="D4971" s="24" t="s">
        <v>3302</v>
      </c>
      <c r="E4971" s="24" t="s">
        <v>3303</v>
      </c>
      <c r="F4971" s="24" t="s">
        <v>3728</v>
      </c>
      <c r="G4971" s="24" t="s">
        <v>3729</v>
      </c>
      <c r="H4971" s="24" t="s">
        <v>3730</v>
      </c>
      <c r="I4971" s="24" t="s">
        <v>12291</v>
      </c>
      <c r="J4971" s="24" t="s">
        <v>10803</v>
      </c>
      <c r="N4971" s="24" t="s">
        <v>11455</v>
      </c>
      <c r="O4971" s="24" t="s">
        <v>3326</v>
      </c>
      <c r="Q4971" s="24" t="s">
        <v>3311</v>
      </c>
      <c r="R4971" s="24" t="s">
        <v>3922</v>
      </c>
      <c r="S4971" s="24" t="s">
        <v>3313</v>
      </c>
    </row>
    <row r="4972" spans="1:19" x14ac:dyDescent="0.25">
      <c r="A4972" s="24" t="s">
        <v>17371</v>
      </c>
      <c r="B4972" s="24">
        <v>115051477</v>
      </c>
      <c r="C4972" s="24">
        <v>730</v>
      </c>
      <c r="D4972" s="24" t="s">
        <v>3302</v>
      </c>
      <c r="E4972" s="24" t="s">
        <v>3303</v>
      </c>
      <c r="F4972" s="24" t="s">
        <v>3728</v>
      </c>
      <c r="G4972" s="24" t="s">
        <v>3729</v>
      </c>
      <c r="H4972" s="24" t="s">
        <v>3730</v>
      </c>
      <c r="I4972" s="24" t="s">
        <v>12291</v>
      </c>
      <c r="J4972" s="24" t="s">
        <v>17372</v>
      </c>
      <c r="N4972" s="24" t="s">
        <v>17373</v>
      </c>
      <c r="O4972" s="24" t="s">
        <v>3326</v>
      </c>
      <c r="Q4972" s="24" t="s">
        <v>3311</v>
      </c>
      <c r="R4972" s="24" t="s">
        <v>3327</v>
      </c>
      <c r="S4972" s="24" t="s">
        <v>3313</v>
      </c>
    </row>
    <row r="4973" spans="1:19" x14ac:dyDescent="0.25">
      <c r="A4973" s="24" t="s">
        <v>17374</v>
      </c>
      <c r="B4973" s="24">
        <v>115052301</v>
      </c>
      <c r="C4973" s="24">
        <v>756</v>
      </c>
      <c r="D4973" s="24" t="s">
        <v>3302</v>
      </c>
      <c r="E4973" s="24" t="s">
        <v>3303</v>
      </c>
      <c r="F4973" s="24" t="s">
        <v>3728</v>
      </c>
      <c r="G4973" s="24" t="s">
        <v>3729</v>
      </c>
      <c r="H4973" s="24" t="s">
        <v>3730</v>
      </c>
      <c r="I4973" s="24" t="s">
        <v>12291</v>
      </c>
      <c r="J4973" s="24" t="s">
        <v>17375</v>
      </c>
      <c r="N4973" s="24" t="s">
        <v>13943</v>
      </c>
      <c r="O4973" s="24" t="s">
        <v>3326</v>
      </c>
      <c r="Q4973" s="24" t="s">
        <v>3311</v>
      </c>
      <c r="R4973" s="24" t="s">
        <v>3327</v>
      </c>
      <c r="S4973" s="24" t="s">
        <v>3313</v>
      </c>
    </row>
    <row r="4974" spans="1:19" x14ac:dyDescent="0.25">
      <c r="A4974" s="24" t="s">
        <v>17376</v>
      </c>
      <c r="B4974" s="24">
        <v>115052532</v>
      </c>
      <c r="C4974" s="24">
        <v>765</v>
      </c>
      <c r="D4974" s="24" t="s">
        <v>3302</v>
      </c>
      <c r="E4974" s="24" t="s">
        <v>3303</v>
      </c>
      <c r="F4974" s="24" t="s">
        <v>3728</v>
      </c>
      <c r="G4974" s="24" t="s">
        <v>3729</v>
      </c>
      <c r="H4974" s="24" t="s">
        <v>3730</v>
      </c>
      <c r="I4974" s="24" t="s">
        <v>12165</v>
      </c>
      <c r="J4974" s="24" t="s">
        <v>17377</v>
      </c>
      <c r="N4974" s="24" t="s">
        <v>12264</v>
      </c>
    </row>
    <row r="4975" spans="1:19" x14ac:dyDescent="0.25">
      <c r="A4975" s="24" t="s">
        <v>17378</v>
      </c>
      <c r="B4975" s="24">
        <v>115055683</v>
      </c>
      <c r="C4975" s="24">
        <v>1137</v>
      </c>
      <c r="D4975" s="24" t="s">
        <v>3302</v>
      </c>
      <c r="E4975" s="24" t="s">
        <v>3303</v>
      </c>
      <c r="F4975" s="24" t="s">
        <v>5596</v>
      </c>
      <c r="G4975" s="24" t="s">
        <v>3729</v>
      </c>
      <c r="H4975" s="24" t="s">
        <v>11360</v>
      </c>
      <c r="I4975" s="24" t="s">
        <v>17379</v>
      </c>
      <c r="J4975" s="24" t="s">
        <v>4541</v>
      </c>
      <c r="N4975" s="24" t="s">
        <v>17380</v>
      </c>
      <c r="O4975" s="24" t="s">
        <v>3326</v>
      </c>
      <c r="Q4975" s="24" t="s">
        <v>3311</v>
      </c>
      <c r="R4975" s="24" t="s">
        <v>3327</v>
      </c>
      <c r="S4975" s="24" t="s">
        <v>3313</v>
      </c>
    </row>
    <row r="4976" spans="1:19" x14ac:dyDescent="0.25">
      <c r="A4976" s="24" t="s">
        <v>17381</v>
      </c>
      <c r="B4976" s="24">
        <v>115056181</v>
      </c>
      <c r="C4976" s="24">
        <v>1308</v>
      </c>
      <c r="D4976" s="24" t="s">
        <v>3302</v>
      </c>
      <c r="E4976" s="24" t="s">
        <v>3303</v>
      </c>
      <c r="F4976" s="24" t="s">
        <v>3304</v>
      </c>
      <c r="G4976" s="24" t="s">
        <v>3305</v>
      </c>
      <c r="H4976" s="24" t="s">
        <v>4028</v>
      </c>
      <c r="I4976" s="24" t="s">
        <v>4603</v>
      </c>
      <c r="J4976" s="24" t="s">
        <v>17382</v>
      </c>
      <c r="N4976" s="24" t="s">
        <v>17383</v>
      </c>
      <c r="O4976" s="24" t="s">
        <v>3326</v>
      </c>
      <c r="Q4976" s="24" t="s">
        <v>3311</v>
      </c>
      <c r="R4976" s="24" t="s">
        <v>3327</v>
      </c>
      <c r="S4976" s="24" t="s">
        <v>3313</v>
      </c>
    </row>
    <row r="4977" spans="1:19" x14ac:dyDescent="0.25">
      <c r="A4977" s="24" t="s">
        <v>17384</v>
      </c>
      <c r="B4977" s="24">
        <v>115063837</v>
      </c>
      <c r="C4977" s="24">
        <v>2802</v>
      </c>
      <c r="D4977" s="24" t="s">
        <v>3302</v>
      </c>
      <c r="E4977" s="24" t="s">
        <v>3303</v>
      </c>
      <c r="F4977" s="24" t="s">
        <v>3728</v>
      </c>
      <c r="G4977" s="24" t="s">
        <v>3729</v>
      </c>
      <c r="H4977" s="24" t="s">
        <v>3730</v>
      </c>
      <c r="I4977" s="24" t="s">
        <v>17385</v>
      </c>
      <c r="J4977" s="24" t="s">
        <v>17386</v>
      </c>
      <c r="N4977" s="24" t="s">
        <v>17373</v>
      </c>
      <c r="O4977" s="24" t="s">
        <v>3326</v>
      </c>
      <c r="Q4977" s="24" t="s">
        <v>3311</v>
      </c>
      <c r="R4977" s="24" t="s">
        <v>3312</v>
      </c>
      <c r="S4977" s="24" t="s">
        <v>3313</v>
      </c>
    </row>
    <row r="4978" spans="1:19" x14ac:dyDescent="0.25">
      <c r="A4978" s="24" t="s">
        <v>17387</v>
      </c>
      <c r="B4978" s="24">
        <v>115064305</v>
      </c>
      <c r="C4978" s="24">
        <v>2827</v>
      </c>
      <c r="D4978" s="24" t="s">
        <v>3302</v>
      </c>
      <c r="E4978" s="24" t="s">
        <v>3303</v>
      </c>
      <c r="F4978" s="24" t="s">
        <v>3728</v>
      </c>
      <c r="G4978" s="24" t="s">
        <v>3729</v>
      </c>
      <c r="H4978" s="24" t="s">
        <v>3730</v>
      </c>
      <c r="I4978" s="24" t="s">
        <v>17388</v>
      </c>
      <c r="J4978" s="24" t="s">
        <v>4792</v>
      </c>
      <c r="N4978" s="24" t="s">
        <v>17373</v>
      </c>
      <c r="O4978" s="24" t="s">
        <v>3326</v>
      </c>
      <c r="Q4978" s="24" t="s">
        <v>3311</v>
      </c>
      <c r="R4978" s="24" t="s">
        <v>3312</v>
      </c>
      <c r="S4978" s="24" t="s">
        <v>3313</v>
      </c>
    </row>
    <row r="4979" spans="1:19" x14ac:dyDescent="0.25">
      <c r="A4979" s="24" t="s">
        <v>17389</v>
      </c>
      <c r="B4979" s="24">
        <v>115065498</v>
      </c>
      <c r="C4979" s="24">
        <v>3611</v>
      </c>
      <c r="D4979" s="24" t="s">
        <v>3302</v>
      </c>
      <c r="E4979" s="24" t="s">
        <v>3303</v>
      </c>
      <c r="F4979" s="24" t="s">
        <v>3728</v>
      </c>
      <c r="G4979" s="24" t="s">
        <v>3729</v>
      </c>
      <c r="H4979" s="24" t="s">
        <v>3730</v>
      </c>
      <c r="I4979" s="24" t="s">
        <v>12190</v>
      </c>
      <c r="J4979" s="24" t="s">
        <v>17390</v>
      </c>
      <c r="N4979" s="24" t="s">
        <v>12012</v>
      </c>
      <c r="O4979" s="24" t="s">
        <v>3326</v>
      </c>
      <c r="Q4979" s="24" t="s">
        <v>3311</v>
      </c>
      <c r="R4979" s="24" t="s">
        <v>3922</v>
      </c>
      <c r="S4979" s="24" t="s">
        <v>3313</v>
      </c>
    </row>
    <row r="4980" spans="1:19" x14ac:dyDescent="0.25">
      <c r="A4980" s="24" t="s">
        <v>17391</v>
      </c>
      <c r="B4980" s="24">
        <v>115065639</v>
      </c>
      <c r="C4980" s="24">
        <v>3612</v>
      </c>
      <c r="D4980" s="24" t="s">
        <v>3302</v>
      </c>
      <c r="E4980" s="24" t="s">
        <v>3303</v>
      </c>
      <c r="F4980" s="24" t="s">
        <v>3728</v>
      </c>
      <c r="G4980" s="24" t="s">
        <v>3729</v>
      </c>
      <c r="H4980" s="24" t="s">
        <v>3730</v>
      </c>
      <c r="I4980" s="24" t="s">
        <v>12190</v>
      </c>
      <c r="J4980" s="24" t="s">
        <v>17392</v>
      </c>
      <c r="N4980" s="24" t="s">
        <v>17393</v>
      </c>
      <c r="O4980" s="24" t="s">
        <v>3326</v>
      </c>
      <c r="Q4980" s="24" t="s">
        <v>3311</v>
      </c>
      <c r="R4980" s="24" t="s">
        <v>3312</v>
      </c>
      <c r="S4980" s="24" t="s">
        <v>3313</v>
      </c>
    </row>
    <row r="4981" spans="1:19" x14ac:dyDescent="0.25">
      <c r="A4981" s="24" t="s">
        <v>17394</v>
      </c>
      <c r="B4981" s="24">
        <v>115065791</v>
      </c>
      <c r="C4981" s="24">
        <v>3613</v>
      </c>
      <c r="D4981" s="24" t="s">
        <v>3302</v>
      </c>
      <c r="E4981" s="24" t="s">
        <v>3303</v>
      </c>
      <c r="F4981" s="24" t="s">
        <v>3728</v>
      </c>
      <c r="G4981" s="24" t="s">
        <v>3729</v>
      </c>
      <c r="H4981" s="24" t="s">
        <v>3730</v>
      </c>
      <c r="I4981" s="24" t="s">
        <v>12190</v>
      </c>
      <c r="J4981" s="24" t="s">
        <v>17395</v>
      </c>
      <c r="N4981" s="24" t="s">
        <v>17396</v>
      </c>
      <c r="O4981" s="24" t="s">
        <v>3326</v>
      </c>
      <c r="Q4981" s="24" t="s">
        <v>3311</v>
      </c>
      <c r="R4981" s="24" t="s">
        <v>3327</v>
      </c>
      <c r="S4981" s="24" t="s">
        <v>3313</v>
      </c>
    </row>
    <row r="4982" spans="1:19" x14ac:dyDescent="0.25">
      <c r="A4982" s="24" t="s">
        <v>17397</v>
      </c>
      <c r="B4982" s="24">
        <v>115066286</v>
      </c>
      <c r="C4982" s="24">
        <v>3617</v>
      </c>
      <c r="D4982" s="24" t="s">
        <v>3302</v>
      </c>
      <c r="E4982" s="24" t="s">
        <v>3303</v>
      </c>
      <c r="F4982" s="24" t="s">
        <v>3728</v>
      </c>
      <c r="G4982" s="24" t="s">
        <v>3729</v>
      </c>
      <c r="H4982" s="24" t="s">
        <v>3730</v>
      </c>
      <c r="I4982" s="24" t="s">
        <v>12190</v>
      </c>
      <c r="J4982" s="24" t="s">
        <v>17398</v>
      </c>
      <c r="N4982" s="24" t="s">
        <v>17373</v>
      </c>
      <c r="O4982" s="24" t="s">
        <v>3326</v>
      </c>
      <c r="Q4982" s="24" t="s">
        <v>3311</v>
      </c>
      <c r="R4982" s="24" t="s">
        <v>3743</v>
      </c>
      <c r="S4982" s="24" t="s">
        <v>3313</v>
      </c>
    </row>
    <row r="4983" spans="1:19" x14ac:dyDescent="0.25">
      <c r="A4983" s="24" t="s">
        <v>17399</v>
      </c>
      <c r="B4983" s="24">
        <v>115079917</v>
      </c>
      <c r="C4983" s="24">
        <v>5798</v>
      </c>
      <c r="D4983" s="24" t="s">
        <v>3302</v>
      </c>
      <c r="E4983" s="24" t="s">
        <v>3303</v>
      </c>
      <c r="F4983" s="24" t="s">
        <v>3728</v>
      </c>
      <c r="G4983" s="24" t="s">
        <v>3729</v>
      </c>
      <c r="H4983" s="24" t="s">
        <v>5567</v>
      </c>
      <c r="I4983" s="24" t="s">
        <v>5568</v>
      </c>
      <c r="J4983" s="24" t="s">
        <v>10863</v>
      </c>
      <c r="N4983" s="24" t="s">
        <v>17400</v>
      </c>
      <c r="O4983" s="24" t="s">
        <v>3326</v>
      </c>
      <c r="Q4983" s="24" t="s">
        <v>3311</v>
      </c>
      <c r="R4983" s="24" t="s">
        <v>3922</v>
      </c>
      <c r="S4983" s="24" t="s">
        <v>3313</v>
      </c>
    </row>
    <row r="4984" spans="1:19" x14ac:dyDescent="0.25">
      <c r="A4984" s="24" t="s">
        <v>17401</v>
      </c>
      <c r="B4984" s="24">
        <v>115080157</v>
      </c>
      <c r="C4984" s="24">
        <v>5829</v>
      </c>
      <c r="D4984" s="24" t="s">
        <v>3302</v>
      </c>
      <c r="E4984" s="24" t="s">
        <v>3303</v>
      </c>
      <c r="F4984" s="24" t="s">
        <v>3728</v>
      </c>
      <c r="G4984" s="24" t="s">
        <v>3729</v>
      </c>
      <c r="H4984" s="24" t="s">
        <v>5567</v>
      </c>
      <c r="I4984" s="24" t="s">
        <v>5568</v>
      </c>
      <c r="J4984" s="24" t="s">
        <v>140</v>
      </c>
      <c r="N4984" s="24" t="s">
        <v>17402</v>
      </c>
      <c r="O4984" s="24" t="s">
        <v>3326</v>
      </c>
      <c r="Q4984" s="24" t="s">
        <v>3311</v>
      </c>
      <c r="R4984" s="24" t="s">
        <v>3327</v>
      </c>
      <c r="S4984" s="24" t="s">
        <v>3313</v>
      </c>
    </row>
    <row r="4985" spans="1:19" x14ac:dyDescent="0.25">
      <c r="A4985" s="24" t="s">
        <v>17403</v>
      </c>
      <c r="B4985" s="24">
        <v>115081166</v>
      </c>
      <c r="C4985" s="24">
        <v>6329</v>
      </c>
      <c r="D4985" s="24" t="s">
        <v>3302</v>
      </c>
      <c r="E4985" s="24" t="s">
        <v>3303</v>
      </c>
      <c r="F4985" s="24" t="s">
        <v>3728</v>
      </c>
      <c r="G4985" s="24" t="s">
        <v>3729</v>
      </c>
      <c r="H4985" s="24" t="s">
        <v>3730</v>
      </c>
      <c r="I4985" s="24" t="s">
        <v>12180</v>
      </c>
      <c r="J4985" s="24" t="s">
        <v>7998</v>
      </c>
      <c r="N4985" s="24" t="s">
        <v>17404</v>
      </c>
      <c r="O4985" s="24" t="s">
        <v>3326</v>
      </c>
      <c r="Q4985" s="24" t="s">
        <v>3311</v>
      </c>
      <c r="R4985" s="24" t="s">
        <v>3312</v>
      </c>
      <c r="S4985" s="24" t="s">
        <v>3313</v>
      </c>
    </row>
    <row r="4986" spans="1:19" x14ac:dyDescent="0.25">
      <c r="A4986" s="24" t="s">
        <v>17405</v>
      </c>
      <c r="B4986" s="24">
        <v>115087028</v>
      </c>
      <c r="C4986" s="24">
        <v>7922</v>
      </c>
      <c r="D4986" s="24" t="s">
        <v>3302</v>
      </c>
      <c r="E4986" s="24" t="s">
        <v>3303</v>
      </c>
      <c r="F4986" s="24" t="s">
        <v>5596</v>
      </c>
      <c r="G4986" s="24" t="s">
        <v>3729</v>
      </c>
      <c r="H4986" s="24" t="s">
        <v>5597</v>
      </c>
      <c r="I4986" s="24" t="s">
        <v>11378</v>
      </c>
      <c r="J4986" s="24" t="s">
        <v>17406</v>
      </c>
      <c r="N4986" s="24" t="s">
        <v>17407</v>
      </c>
      <c r="O4986" s="24" t="s">
        <v>3326</v>
      </c>
      <c r="Q4986" s="24" t="s">
        <v>3311</v>
      </c>
      <c r="R4986" s="24" t="s">
        <v>3327</v>
      </c>
      <c r="S4986" s="24" t="s">
        <v>3313</v>
      </c>
    </row>
    <row r="4987" spans="1:19" x14ac:dyDescent="0.25">
      <c r="A4987" s="24" t="s">
        <v>17408</v>
      </c>
      <c r="B4987" s="24">
        <v>115095907</v>
      </c>
      <c r="C4987" s="24">
        <v>10217</v>
      </c>
      <c r="D4987" s="24" t="s">
        <v>3302</v>
      </c>
      <c r="E4987" s="24" t="s">
        <v>3303</v>
      </c>
      <c r="F4987" s="24" t="s">
        <v>3728</v>
      </c>
      <c r="G4987" s="24" t="s">
        <v>3729</v>
      </c>
      <c r="H4987" s="24" t="s">
        <v>3730</v>
      </c>
      <c r="I4987" s="24" t="s">
        <v>17409</v>
      </c>
      <c r="J4987" s="24" t="s">
        <v>4047</v>
      </c>
      <c r="N4987" s="24" t="s">
        <v>11698</v>
      </c>
      <c r="O4987" s="24" t="s">
        <v>3326</v>
      </c>
      <c r="Q4987" s="24" t="s">
        <v>3311</v>
      </c>
      <c r="R4987" s="24" t="s">
        <v>3922</v>
      </c>
      <c r="S4987" s="24" t="s">
        <v>3313</v>
      </c>
    </row>
    <row r="4988" spans="1:19" x14ac:dyDescent="0.25">
      <c r="A4988" s="24" t="s">
        <v>17410</v>
      </c>
      <c r="B4988" s="24">
        <v>115096149</v>
      </c>
      <c r="C4988" s="24">
        <v>10219</v>
      </c>
      <c r="D4988" s="24" t="s">
        <v>3302</v>
      </c>
      <c r="E4988" s="24" t="s">
        <v>3303</v>
      </c>
      <c r="F4988" s="24" t="s">
        <v>3728</v>
      </c>
      <c r="G4988" s="24" t="s">
        <v>3729</v>
      </c>
      <c r="H4988" s="24" t="s">
        <v>3730</v>
      </c>
      <c r="I4988" s="24" t="s">
        <v>17411</v>
      </c>
      <c r="J4988" s="24" t="s">
        <v>17412</v>
      </c>
      <c r="N4988" s="24" t="s">
        <v>17373</v>
      </c>
      <c r="O4988" s="24" t="s">
        <v>3326</v>
      </c>
      <c r="Q4988" s="24" t="s">
        <v>3311</v>
      </c>
      <c r="R4988" s="24" t="s">
        <v>3312</v>
      </c>
      <c r="S4988" s="24" t="s">
        <v>3313</v>
      </c>
    </row>
    <row r="4989" spans="1:19" x14ac:dyDescent="0.25">
      <c r="A4989" s="24" t="s">
        <v>17413</v>
      </c>
      <c r="B4989" s="24">
        <v>115096276</v>
      </c>
      <c r="C4989" s="24">
        <v>10220</v>
      </c>
      <c r="D4989" s="24" t="s">
        <v>3302</v>
      </c>
      <c r="E4989" s="24" t="s">
        <v>3303</v>
      </c>
      <c r="F4989" s="24" t="s">
        <v>3728</v>
      </c>
      <c r="G4989" s="24" t="s">
        <v>3729</v>
      </c>
      <c r="H4989" s="24" t="s">
        <v>3730</v>
      </c>
      <c r="I4989" s="24" t="s">
        <v>17409</v>
      </c>
      <c r="J4989" s="24" t="s">
        <v>7765</v>
      </c>
      <c r="N4989" s="24" t="s">
        <v>11804</v>
      </c>
      <c r="O4989" s="24" t="s">
        <v>3326</v>
      </c>
      <c r="Q4989" s="24" t="s">
        <v>3311</v>
      </c>
      <c r="R4989" s="24" t="s">
        <v>3922</v>
      </c>
      <c r="S4989" s="24" t="s">
        <v>3313</v>
      </c>
    </row>
    <row r="4990" spans="1:19" x14ac:dyDescent="0.25">
      <c r="A4990" s="24" t="s">
        <v>17414</v>
      </c>
      <c r="B4990" s="24">
        <v>115117618</v>
      </c>
      <c r="C4990" s="24">
        <v>13972</v>
      </c>
      <c r="D4990" s="24" t="s">
        <v>3302</v>
      </c>
      <c r="E4990" s="24" t="s">
        <v>3303</v>
      </c>
      <c r="F4990" s="24" t="s">
        <v>3728</v>
      </c>
      <c r="G4990" s="24" t="s">
        <v>3729</v>
      </c>
      <c r="H4990" s="24" t="s">
        <v>17415</v>
      </c>
      <c r="I4990" s="24" t="s">
        <v>17416</v>
      </c>
      <c r="J4990" s="24" t="s">
        <v>13076</v>
      </c>
      <c r="N4990" s="24" t="s">
        <v>3818</v>
      </c>
      <c r="O4990" s="24" t="s">
        <v>3326</v>
      </c>
      <c r="Q4990" s="24" t="s">
        <v>3311</v>
      </c>
      <c r="R4990" s="24" t="s">
        <v>3922</v>
      </c>
      <c r="S4990" s="24" t="s">
        <v>3313</v>
      </c>
    </row>
    <row r="4991" spans="1:19" x14ac:dyDescent="0.25">
      <c r="A4991" s="24" t="s">
        <v>17417</v>
      </c>
      <c r="B4991" s="24">
        <v>115121699</v>
      </c>
      <c r="C4991" s="24">
        <v>14174</v>
      </c>
      <c r="D4991" s="24" t="s">
        <v>3302</v>
      </c>
      <c r="E4991" s="24" t="s">
        <v>3303</v>
      </c>
      <c r="F4991" s="24" t="s">
        <v>5596</v>
      </c>
      <c r="G4991" s="24" t="s">
        <v>3729</v>
      </c>
      <c r="H4991" s="24" t="s">
        <v>5597</v>
      </c>
      <c r="I4991" s="24" t="s">
        <v>5598</v>
      </c>
      <c r="J4991" s="24" t="s">
        <v>17418</v>
      </c>
      <c r="N4991" s="24" t="s">
        <v>11641</v>
      </c>
      <c r="O4991" s="24" t="s">
        <v>3326</v>
      </c>
      <c r="Q4991" s="24" t="s">
        <v>3311</v>
      </c>
      <c r="R4991" s="24" t="s">
        <v>3327</v>
      </c>
      <c r="S4991" s="24" t="s">
        <v>3313</v>
      </c>
    </row>
    <row r="4992" spans="1:19" x14ac:dyDescent="0.25">
      <c r="A4992" s="24" t="s">
        <v>17419</v>
      </c>
      <c r="B4992" s="24">
        <v>115121951</v>
      </c>
      <c r="C4992" s="24">
        <v>14388</v>
      </c>
      <c r="D4992" s="24" t="s">
        <v>3302</v>
      </c>
      <c r="E4992" s="24" t="s">
        <v>3303</v>
      </c>
      <c r="F4992" s="24" t="s">
        <v>3728</v>
      </c>
      <c r="G4992" s="24" t="s">
        <v>3729</v>
      </c>
      <c r="H4992" s="24" t="s">
        <v>3730</v>
      </c>
      <c r="I4992" s="24" t="s">
        <v>12223</v>
      </c>
      <c r="J4992" s="24" t="s">
        <v>4428</v>
      </c>
      <c r="N4992" s="24" t="s">
        <v>17420</v>
      </c>
      <c r="O4992" s="24" t="s">
        <v>3326</v>
      </c>
      <c r="Q4992" s="24" t="s">
        <v>3311</v>
      </c>
      <c r="R4992" s="24" t="s">
        <v>3922</v>
      </c>
      <c r="S4992" s="24" t="s">
        <v>3313</v>
      </c>
    </row>
    <row r="4993" spans="1:19" x14ac:dyDescent="0.25">
      <c r="A4993" s="24" t="s">
        <v>17421</v>
      </c>
      <c r="B4993" s="24">
        <v>115122209</v>
      </c>
      <c r="C4993" s="24">
        <v>14474</v>
      </c>
      <c r="D4993" s="24" t="s">
        <v>3302</v>
      </c>
      <c r="E4993" s="24" t="s">
        <v>3303</v>
      </c>
      <c r="F4993" s="24" t="s">
        <v>3728</v>
      </c>
      <c r="G4993" s="24" t="s">
        <v>3729</v>
      </c>
      <c r="H4993" s="24" t="s">
        <v>3730</v>
      </c>
      <c r="I4993" s="24" t="s">
        <v>17422</v>
      </c>
      <c r="J4993" s="24" t="s">
        <v>17423</v>
      </c>
      <c r="N4993" s="24" t="s">
        <v>17424</v>
      </c>
      <c r="O4993" s="24" t="s">
        <v>3326</v>
      </c>
      <c r="Q4993" s="24" t="s">
        <v>3311</v>
      </c>
      <c r="R4993" s="24" t="s">
        <v>3922</v>
      </c>
      <c r="S4993" s="24" t="s">
        <v>3313</v>
      </c>
    </row>
    <row r="4994" spans="1:19" x14ac:dyDescent="0.25">
      <c r="A4994" s="24" t="s">
        <v>17425</v>
      </c>
      <c r="B4994" s="24">
        <v>115122358</v>
      </c>
      <c r="C4994" s="24">
        <v>14475</v>
      </c>
      <c r="D4994" s="24" t="s">
        <v>3302</v>
      </c>
      <c r="E4994" s="24" t="s">
        <v>3303</v>
      </c>
      <c r="F4994" s="24" t="s">
        <v>3728</v>
      </c>
      <c r="G4994" s="24" t="s">
        <v>3729</v>
      </c>
      <c r="H4994" s="24" t="s">
        <v>3730</v>
      </c>
      <c r="I4994" s="24" t="s">
        <v>17422</v>
      </c>
      <c r="J4994" s="24" t="s">
        <v>17426</v>
      </c>
      <c r="N4994" s="24" t="s">
        <v>17427</v>
      </c>
      <c r="O4994" s="24" t="s">
        <v>3326</v>
      </c>
      <c r="Q4994" s="24" t="s">
        <v>3311</v>
      </c>
      <c r="R4994" s="24" t="s">
        <v>3327</v>
      </c>
      <c r="S4994" s="24" t="s">
        <v>3313</v>
      </c>
    </row>
    <row r="4995" spans="1:19" x14ac:dyDescent="0.25">
      <c r="A4995" s="24" t="s">
        <v>17428</v>
      </c>
      <c r="B4995" s="24">
        <v>115124420</v>
      </c>
      <c r="C4995" s="24">
        <v>14854</v>
      </c>
      <c r="D4995" s="24" t="s">
        <v>3302</v>
      </c>
      <c r="E4995" s="24" t="s">
        <v>3303</v>
      </c>
      <c r="F4995" s="24" t="s">
        <v>3728</v>
      </c>
      <c r="G4995" s="24" t="s">
        <v>3729</v>
      </c>
      <c r="H4995" s="24" t="s">
        <v>3730</v>
      </c>
      <c r="I4995" s="24" t="s">
        <v>17429</v>
      </c>
      <c r="J4995" s="24" t="s">
        <v>17430</v>
      </c>
      <c r="N4995" s="24" t="s">
        <v>17431</v>
      </c>
      <c r="O4995" s="24" t="s">
        <v>3326</v>
      </c>
      <c r="Q4995" s="24" t="s">
        <v>3311</v>
      </c>
      <c r="R4995" s="24" t="s">
        <v>3922</v>
      </c>
      <c r="S4995" s="24" t="s">
        <v>3313</v>
      </c>
    </row>
    <row r="4996" spans="1:19" x14ac:dyDescent="0.25">
      <c r="A4996" s="24" t="s">
        <v>17432</v>
      </c>
      <c r="B4996" s="24">
        <v>115124926</v>
      </c>
      <c r="C4996" s="24">
        <v>15131</v>
      </c>
      <c r="D4996" s="24" t="s">
        <v>3302</v>
      </c>
      <c r="E4996" s="24" t="s">
        <v>3303</v>
      </c>
      <c r="F4996" s="24" t="s">
        <v>3728</v>
      </c>
      <c r="G4996" s="24" t="s">
        <v>3729</v>
      </c>
      <c r="H4996" s="24" t="s">
        <v>3730</v>
      </c>
      <c r="I4996" s="24" t="s">
        <v>12263</v>
      </c>
      <c r="J4996" s="24" t="s">
        <v>3707</v>
      </c>
      <c r="N4996" s="24" t="s">
        <v>17433</v>
      </c>
      <c r="O4996" s="24" t="s">
        <v>3326</v>
      </c>
      <c r="Q4996" s="24" t="s">
        <v>3311</v>
      </c>
      <c r="R4996" s="24" t="s">
        <v>3327</v>
      </c>
      <c r="S4996" s="24" t="s">
        <v>3313</v>
      </c>
    </row>
    <row r="4997" spans="1:19" x14ac:dyDescent="0.25">
      <c r="A4997" s="24" t="s">
        <v>17434</v>
      </c>
      <c r="B4997" s="24">
        <v>115125080</v>
      </c>
      <c r="C4997" s="24">
        <v>15138</v>
      </c>
      <c r="D4997" s="24" t="s">
        <v>3302</v>
      </c>
      <c r="E4997" s="24" t="s">
        <v>3303</v>
      </c>
      <c r="F4997" s="24" t="s">
        <v>3728</v>
      </c>
      <c r="G4997" s="24" t="s">
        <v>3729</v>
      </c>
      <c r="H4997" s="24" t="s">
        <v>3730</v>
      </c>
      <c r="I4997" s="24" t="s">
        <v>12263</v>
      </c>
      <c r="J4997" s="24" t="s">
        <v>17435</v>
      </c>
      <c r="N4997" s="24" t="s">
        <v>17436</v>
      </c>
      <c r="O4997" s="24" t="s">
        <v>3326</v>
      </c>
      <c r="Q4997" s="24" t="s">
        <v>3311</v>
      </c>
      <c r="R4997" s="24" t="s">
        <v>3922</v>
      </c>
      <c r="S4997" s="24" t="s">
        <v>3313</v>
      </c>
    </row>
    <row r="4998" spans="1:19" x14ac:dyDescent="0.25">
      <c r="A4998" s="24" t="s">
        <v>17437</v>
      </c>
      <c r="B4998" s="24">
        <v>115125203</v>
      </c>
      <c r="C4998" s="24">
        <v>15139</v>
      </c>
      <c r="D4998" s="24" t="s">
        <v>3302</v>
      </c>
      <c r="E4998" s="24" t="s">
        <v>3303</v>
      </c>
      <c r="F4998" s="24" t="s">
        <v>3728</v>
      </c>
      <c r="G4998" s="24" t="s">
        <v>3729</v>
      </c>
      <c r="H4998" s="24" t="s">
        <v>3730</v>
      </c>
      <c r="I4998" s="24" t="s">
        <v>12263</v>
      </c>
      <c r="J4998" s="24" t="s">
        <v>3720</v>
      </c>
      <c r="N4998" s="24" t="s">
        <v>7586</v>
      </c>
      <c r="O4998" s="24" t="s">
        <v>3326</v>
      </c>
      <c r="Q4998" s="24" t="s">
        <v>3311</v>
      </c>
      <c r="R4998" s="24" t="s">
        <v>3327</v>
      </c>
      <c r="S4998" s="24" t="s">
        <v>3313</v>
      </c>
    </row>
    <row r="4999" spans="1:19" x14ac:dyDescent="0.25">
      <c r="A4999" s="24" t="s">
        <v>17438</v>
      </c>
      <c r="B4999" s="24">
        <v>115125341</v>
      </c>
      <c r="C4999" s="24">
        <v>15140</v>
      </c>
      <c r="D4999" s="24" t="s">
        <v>3302</v>
      </c>
      <c r="E4999" s="24" t="s">
        <v>3303</v>
      </c>
      <c r="F4999" s="24" t="s">
        <v>3728</v>
      </c>
      <c r="G4999" s="24" t="s">
        <v>3729</v>
      </c>
      <c r="H4999" s="24" t="s">
        <v>3730</v>
      </c>
      <c r="I4999" s="24" t="s">
        <v>12263</v>
      </c>
      <c r="J4999" s="24" t="s">
        <v>17439</v>
      </c>
      <c r="N4999" s="24" t="s">
        <v>17440</v>
      </c>
      <c r="O4999" s="24" t="s">
        <v>3326</v>
      </c>
      <c r="Q4999" s="24" t="s">
        <v>3311</v>
      </c>
      <c r="R4999" s="24" t="s">
        <v>3327</v>
      </c>
      <c r="S4999" s="24" t="s">
        <v>3313</v>
      </c>
    </row>
    <row r="5000" spans="1:19" x14ac:dyDescent="0.25">
      <c r="A5000" s="24" t="s">
        <v>17441</v>
      </c>
      <c r="B5000" s="24">
        <v>115125580</v>
      </c>
      <c r="C5000" s="24">
        <v>15142</v>
      </c>
      <c r="D5000" s="24" t="s">
        <v>3302</v>
      </c>
      <c r="E5000" s="24" t="s">
        <v>3303</v>
      </c>
      <c r="F5000" s="24" t="s">
        <v>3728</v>
      </c>
      <c r="G5000" s="24" t="s">
        <v>3729</v>
      </c>
      <c r="H5000" s="24" t="s">
        <v>3730</v>
      </c>
      <c r="I5000" s="24" t="s">
        <v>12263</v>
      </c>
      <c r="J5000" s="24" t="s">
        <v>17442</v>
      </c>
      <c r="N5000" s="24" t="s">
        <v>12113</v>
      </c>
      <c r="O5000" s="24" t="s">
        <v>3326</v>
      </c>
      <c r="Q5000" s="24" t="s">
        <v>3311</v>
      </c>
      <c r="R5000" s="24" t="s">
        <v>3922</v>
      </c>
      <c r="S5000" s="24" t="s">
        <v>3313</v>
      </c>
    </row>
    <row r="5001" spans="1:19" x14ac:dyDescent="0.25">
      <c r="A5001" s="24" t="s">
        <v>17443</v>
      </c>
      <c r="B5001" s="24">
        <v>115126239</v>
      </c>
      <c r="C5001" s="24">
        <v>15243</v>
      </c>
      <c r="D5001" s="24" t="s">
        <v>3302</v>
      </c>
      <c r="E5001" s="24" t="s">
        <v>3303</v>
      </c>
      <c r="F5001" s="24" t="s">
        <v>3728</v>
      </c>
      <c r="G5001" s="24" t="s">
        <v>3729</v>
      </c>
      <c r="H5001" s="24" t="s">
        <v>3730</v>
      </c>
      <c r="I5001" s="24" t="s">
        <v>12239</v>
      </c>
      <c r="J5001" s="24" t="s">
        <v>11889</v>
      </c>
      <c r="N5001" s="24" t="s">
        <v>8964</v>
      </c>
    </row>
    <row r="5002" spans="1:19" x14ac:dyDescent="0.25">
      <c r="A5002" s="24" t="s">
        <v>17444</v>
      </c>
      <c r="B5002" s="24">
        <v>115126498</v>
      </c>
      <c r="C5002" s="24">
        <v>15246</v>
      </c>
      <c r="D5002" s="24" t="s">
        <v>3302</v>
      </c>
      <c r="E5002" s="24" t="s">
        <v>3303</v>
      </c>
      <c r="F5002" s="24" t="s">
        <v>3728</v>
      </c>
      <c r="G5002" s="24" t="s">
        <v>3729</v>
      </c>
      <c r="H5002" s="24" t="s">
        <v>3730</v>
      </c>
      <c r="I5002" s="24" t="s">
        <v>12239</v>
      </c>
      <c r="J5002" s="24" t="s">
        <v>17445</v>
      </c>
      <c r="N5002" s="24" t="s">
        <v>11985</v>
      </c>
      <c r="O5002" s="24" t="s">
        <v>3326</v>
      </c>
      <c r="Q5002" s="24" t="s">
        <v>3311</v>
      </c>
      <c r="R5002" s="24" t="s">
        <v>3312</v>
      </c>
      <c r="S5002" s="24" t="s">
        <v>3313</v>
      </c>
    </row>
    <row r="5003" spans="1:19" x14ac:dyDescent="0.25">
      <c r="A5003" s="24" t="s">
        <v>17446</v>
      </c>
      <c r="B5003" s="24">
        <v>115126612</v>
      </c>
      <c r="C5003" s="24">
        <v>15247</v>
      </c>
      <c r="D5003" s="24" t="s">
        <v>3302</v>
      </c>
      <c r="E5003" s="24" t="s">
        <v>3303</v>
      </c>
      <c r="F5003" s="24" t="s">
        <v>3728</v>
      </c>
      <c r="G5003" s="24" t="s">
        <v>3729</v>
      </c>
      <c r="H5003" s="24" t="s">
        <v>3730</v>
      </c>
      <c r="I5003" s="24" t="s">
        <v>12239</v>
      </c>
      <c r="J5003" s="24" t="s">
        <v>6217</v>
      </c>
      <c r="N5003" s="24" t="s">
        <v>12257</v>
      </c>
      <c r="O5003" s="24" t="s">
        <v>3326</v>
      </c>
      <c r="Q5003" s="24" t="s">
        <v>3311</v>
      </c>
      <c r="R5003" s="24" t="s">
        <v>3922</v>
      </c>
      <c r="S5003" s="24" t="s">
        <v>3313</v>
      </c>
    </row>
    <row r="5004" spans="1:19" x14ac:dyDescent="0.25">
      <c r="A5004" s="24" t="s">
        <v>17447</v>
      </c>
      <c r="B5004" s="24">
        <v>115126740</v>
      </c>
      <c r="C5004" s="24">
        <v>15248</v>
      </c>
      <c r="D5004" s="24" t="s">
        <v>3302</v>
      </c>
      <c r="E5004" s="24" t="s">
        <v>3303</v>
      </c>
      <c r="F5004" s="24" t="s">
        <v>3728</v>
      </c>
      <c r="G5004" s="24" t="s">
        <v>3729</v>
      </c>
      <c r="H5004" s="24" t="s">
        <v>3730</v>
      </c>
      <c r="I5004" s="24" t="s">
        <v>12239</v>
      </c>
      <c r="J5004" s="24" t="s">
        <v>14179</v>
      </c>
      <c r="N5004" s="24" t="s">
        <v>17448</v>
      </c>
      <c r="O5004" s="24" t="s">
        <v>3326</v>
      </c>
      <c r="Q5004" s="24" t="s">
        <v>3311</v>
      </c>
      <c r="R5004" s="24" t="s">
        <v>3922</v>
      </c>
      <c r="S5004" s="24" t="s">
        <v>3313</v>
      </c>
    </row>
    <row r="5005" spans="1:19" x14ac:dyDescent="0.25">
      <c r="A5005" s="24" t="s">
        <v>17449</v>
      </c>
      <c r="B5005" s="24">
        <v>115127036</v>
      </c>
      <c r="C5005" s="24">
        <v>15252</v>
      </c>
      <c r="D5005" s="24" t="s">
        <v>3302</v>
      </c>
      <c r="E5005" s="24" t="s">
        <v>3303</v>
      </c>
      <c r="F5005" s="24" t="s">
        <v>3728</v>
      </c>
      <c r="G5005" s="24" t="s">
        <v>3729</v>
      </c>
      <c r="H5005" s="24" t="s">
        <v>3730</v>
      </c>
      <c r="I5005" s="24" t="s">
        <v>12239</v>
      </c>
      <c r="J5005" s="24" t="s">
        <v>9842</v>
      </c>
      <c r="N5005" s="24" t="s">
        <v>17450</v>
      </c>
      <c r="O5005" s="24" t="s">
        <v>3326</v>
      </c>
      <c r="Q5005" s="24" t="s">
        <v>3311</v>
      </c>
      <c r="R5005" s="24" t="s">
        <v>3922</v>
      </c>
      <c r="S5005" s="24" t="s">
        <v>3313</v>
      </c>
    </row>
    <row r="5006" spans="1:19" x14ac:dyDescent="0.25">
      <c r="A5006" s="24" t="s">
        <v>17451</v>
      </c>
      <c r="B5006" s="24">
        <v>115128199</v>
      </c>
      <c r="C5006" s="24">
        <v>15605</v>
      </c>
      <c r="D5006" s="24" t="s">
        <v>3302</v>
      </c>
      <c r="E5006" s="24" t="s">
        <v>3303</v>
      </c>
      <c r="F5006" s="24" t="s">
        <v>3728</v>
      </c>
      <c r="G5006" s="24" t="s">
        <v>3729</v>
      </c>
      <c r="H5006" s="24" t="s">
        <v>3730</v>
      </c>
      <c r="I5006" s="24" t="s">
        <v>3731</v>
      </c>
      <c r="J5006" s="24" t="s">
        <v>7737</v>
      </c>
      <c r="N5006" s="24" t="s">
        <v>17452</v>
      </c>
      <c r="O5006" s="24" t="s">
        <v>3326</v>
      </c>
      <c r="Q5006" s="24" t="s">
        <v>3311</v>
      </c>
      <c r="R5006" s="24" t="s">
        <v>3327</v>
      </c>
      <c r="S5006" s="24" t="s">
        <v>3313</v>
      </c>
    </row>
    <row r="5007" spans="1:19" x14ac:dyDescent="0.25">
      <c r="A5007" s="24" t="s">
        <v>17453</v>
      </c>
      <c r="B5007" s="24">
        <v>115128347</v>
      </c>
      <c r="C5007" s="24">
        <v>15607</v>
      </c>
      <c r="D5007" s="24" t="s">
        <v>3302</v>
      </c>
      <c r="E5007" s="24" t="s">
        <v>3303</v>
      </c>
      <c r="F5007" s="24" t="s">
        <v>3728</v>
      </c>
      <c r="G5007" s="24" t="s">
        <v>3729</v>
      </c>
      <c r="H5007" s="24" t="s">
        <v>3730</v>
      </c>
      <c r="I5007" s="24" t="s">
        <v>3731</v>
      </c>
      <c r="J5007" s="24" t="s">
        <v>16359</v>
      </c>
      <c r="N5007" s="24" t="s">
        <v>17454</v>
      </c>
      <c r="O5007" s="24" t="s">
        <v>3326</v>
      </c>
      <c r="Q5007" s="24" t="s">
        <v>3311</v>
      </c>
      <c r="R5007" s="24" t="s">
        <v>3922</v>
      </c>
      <c r="S5007" s="24" t="s">
        <v>3313</v>
      </c>
    </row>
    <row r="5008" spans="1:19" x14ac:dyDescent="0.25">
      <c r="A5008" s="24" t="s">
        <v>17455</v>
      </c>
      <c r="B5008" s="24">
        <v>115128603</v>
      </c>
      <c r="C5008" s="24">
        <v>15614</v>
      </c>
      <c r="D5008" s="24" t="s">
        <v>3302</v>
      </c>
      <c r="E5008" s="24" t="s">
        <v>3303</v>
      </c>
      <c r="F5008" s="24" t="s">
        <v>3728</v>
      </c>
      <c r="G5008" s="24" t="s">
        <v>3729</v>
      </c>
      <c r="H5008" s="24" t="s">
        <v>3730</v>
      </c>
      <c r="I5008" s="24" t="s">
        <v>12203</v>
      </c>
      <c r="J5008" s="24" t="s">
        <v>17456</v>
      </c>
      <c r="N5008" s="24" t="s">
        <v>7756</v>
      </c>
      <c r="O5008" s="24" t="s">
        <v>3326</v>
      </c>
      <c r="Q5008" s="24" t="s">
        <v>3311</v>
      </c>
      <c r="R5008" s="24" t="s">
        <v>3312</v>
      </c>
      <c r="S5008" s="24" t="s">
        <v>3313</v>
      </c>
    </row>
    <row r="5009" spans="1:19" x14ac:dyDescent="0.25">
      <c r="A5009" s="24" t="s">
        <v>17457</v>
      </c>
      <c r="B5009" s="24">
        <v>115128855</v>
      </c>
      <c r="C5009" s="24">
        <v>15617</v>
      </c>
      <c r="D5009" s="24" t="s">
        <v>3302</v>
      </c>
      <c r="E5009" s="24" t="s">
        <v>3303</v>
      </c>
      <c r="F5009" s="24" t="s">
        <v>3728</v>
      </c>
      <c r="G5009" s="24" t="s">
        <v>3729</v>
      </c>
      <c r="H5009" s="24" t="s">
        <v>3730</v>
      </c>
      <c r="I5009" s="24" t="s">
        <v>7539</v>
      </c>
      <c r="J5009" s="24" t="s">
        <v>17458</v>
      </c>
      <c r="N5009" s="24" t="s">
        <v>17459</v>
      </c>
      <c r="O5009" s="24" t="s">
        <v>3326</v>
      </c>
      <c r="Q5009" s="24" t="s">
        <v>3311</v>
      </c>
      <c r="R5009" s="24" t="s">
        <v>3922</v>
      </c>
      <c r="S5009" s="24" t="s">
        <v>3313</v>
      </c>
    </row>
    <row r="5010" spans="1:19" x14ac:dyDescent="0.25">
      <c r="A5010" s="24" t="s">
        <v>17460</v>
      </c>
      <c r="B5010" s="24">
        <v>115129406</v>
      </c>
      <c r="C5010" s="24">
        <v>15783</v>
      </c>
      <c r="D5010" s="24" t="s">
        <v>3302</v>
      </c>
      <c r="E5010" s="24" t="s">
        <v>3303</v>
      </c>
      <c r="F5010" s="24" t="s">
        <v>3728</v>
      </c>
      <c r="G5010" s="24" t="s">
        <v>3729</v>
      </c>
      <c r="H5010" s="24" t="s">
        <v>3730</v>
      </c>
      <c r="I5010" s="24" t="s">
        <v>12283</v>
      </c>
      <c r="J5010" s="24" t="s">
        <v>3623</v>
      </c>
      <c r="N5010" s="24" t="s">
        <v>11421</v>
      </c>
      <c r="O5010" s="24" t="s">
        <v>3326</v>
      </c>
      <c r="Q5010" s="24" t="s">
        <v>3311</v>
      </c>
      <c r="R5010" s="24" t="s">
        <v>3327</v>
      </c>
      <c r="S5010" s="24" t="s">
        <v>3313</v>
      </c>
    </row>
    <row r="5011" spans="1:19" x14ac:dyDescent="0.25">
      <c r="A5011" s="24" t="s">
        <v>17461</v>
      </c>
      <c r="B5011" s="24">
        <v>115129513</v>
      </c>
      <c r="C5011" s="24">
        <v>15784</v>
      </c>
      <c r="D5011" s="24" t="s">
        <v>3302</v>
      </c>
      <c r="E5011" s="24" t="s">
        <v>3303</v>
      </c>
      <c r="F5011" s="24" t="s">
        <v>3728</v>
      </c>
      <c r="G5011" s="24" t="s">
        <v>3729</v>
      </c>
      <c r="H5011" s="24" t="s">
        <v>3730</v>
      </c>
      <c r="I5011" s="24" t="s">
        <v>12283</v>
      </c>
      <c r="J5011" s="24" t="s">
        <v>17462</v>
      </c>
      <c r="N5011" s="24" t="s">
        <v>11497</v>
      </c>
      <c r="O5011" s="24" t="s">
        <v>3326</v>
      </c>
      <c r="Q5011" s="24" t="s">
        <v>3311</v>
      </c>
      <c r="R5011" s="24" t="s">
        <v>3922</v>
      </c>
      <c r="S5011" s="24" t="s">
        <v>3313</v>
      </c>
    </row>
    <row r="5012" spans="1:19" x14ac:dyDescent="0.25">
      <c r="A5012" s="24" t="s">
        <v>17463</v>
      </c>
      <c r="B5012" s="24">
        <v>115129629</v>
      </c>
      <c r="C5012" s="24">
        <v>15785</v>
      </c>
      <c r="D5012" s="24" t="s">
        <v>3302</v>
      </c>
      <c r="E5012" s="24" t="s">
        <v>3303</v>
      </c>
      <c r="F5012" s="24" t="s">
        <v>3728</v>
      </c>
      <c r="G5012" s="24" t="s">
        <v>3729</v>
      </c>
      <c r="H5012" s="24" t="s">
        <v>3730</v>
      </c>
      <c r="I5012" s="24" t="s">
        <v>12283</v>
      </c>
      <c r="J5012" s="24" t="s">
        <v>12121</v>
      </c>
      <c r="N5012" s="24" t="s">
        <v>17464</v>
      </c>
      <c r="O5012" s="24" t="s">
        <v>3326</v>
      </c>
      <c r="Q5012" s="24" t="s">
        <v>3311</v>
      </c>
      <c r="R5012" s="24" t="s">
        <v>3922</v>
      </c>
      <c r="S5012" s="24" t="s">
        <v>3313</v>
      </c>
    </row>
    <row r="5013" spans="1:19" x14ac:dyDescent="0.25">
      <c r="A5013" s="24" t="s">
        <v>17465</v>
      </c>
      <c r="B5013" s="24">
        <v>115129730</v>
      </c>
      <c r="C5013" s="24">
        <v>15787</v>
      </c>
      <c r="D5013" s="24" t="s">
        <v>3302</v>
      </c>
      <c r="E5013" s="24" t="s">
        <v>3303</v>
      </c>
      <c r="F5013" s="24" t="s">
        <v>3728</v>
      </c>
      <c r="G5013" s="24" t="s">
        <v>3729</v>
      </c>
      <c r="H5013" s="24" t="s">
        <v>3730</v>
      </c>
      <c r="I5013" s="24" t="s">
        <v>12302</v>
      </c>
      <c r="J5013" s="24" t="s">
        <v>7322</v>
      </c>
      <c r="N5013" s="24" t="s">
        <v>11727</v>
      </c>
      <c r="O5013" s="24" t="s">
        <v>3326</v>
      </c>
      <c r="Q5013" s="24" t="s">
        <v>3311</v>
      </c>
      <c r="R5013" s="24" t="s">
        <v>3312</v>
      </c>
      <c r="S5013" s="24" t="s">
        <v>3313</v>
      </c>
    </row>
    <row r="5014" spans="1:19" x14ac:dyDescent="0.25">
      <c r="A5014" s="24" t="s">
        <v>17466</v>
      </c>
      <c r="B5014" s="24">
        <v>115129860</v>
      </c>
      <c r="C5014" s="24">
        <v>15789</v>
      </c>
      <c r="D5014" s="24" t="s">
        <v>3302</v>
      </c>
      <c r="E5014" s="24" t="s">
        <v>3303</v>
      </c>
      <c r="F5014" s="24" t="s">
        <v>3728</v>
      </c>
      <c r="G5014" s="24" t="s">
        <v>3729</v>
      </c>
      <c r="H5014" s="24" t="s">
        <v>3730</v>
      </c>
      <c r="I5014" s="24" t="s">
        <v>12283</v>
      </c>
      <c r="J5014" s="24" t="s">
        <v>11023</v>
      </c>
      <c r="N5014" s="24" t="s">
        <v>12257</v>
      </c>
      <c r="O5014" s="24" t="s">
        <v>3326</v>
      </c>
      <c r="Q5014" s="24" t="s">
        <v>3311</v>
      </c>
      <c r="R5014" s="24" t="s">
        <v>3327</v>
      </c>
      <c r="S5014" s="24" t="s">
        <v>3313</v>
      </c>
    </row>
    <row r="5015" spans="1:19" x14ac:dyDescent="0.25">
      <c r="A5015" s="24" t="s">
        <v>17467</v>
      </c>
      <c r="B5015" s="24">
        <v>115130098</v>
      </c>
      <c r="C5015" s="24">
        <v>15791</v>
      </c>
      <c r="D5015" s="24" t="s">
        <v>3302</v>
      </c>
      <c r="E5015" s="24" t="s">
        <v>3303</v>
      </c>
      <c r="F5015" s="24" t="s">
        <v>3728</v>
      </c>
      <c r="G5015" s="24" t="s">
        <v>3729</v>
      </c>
      <c r="H5015" s="24" t="s">
        <v>3730</v>
      </c>
      <c r="I5015" s="24" t="s">
        <v>12283</v>
      </c>
      <c r="J5015" s="24" t="s">
        <v>3720</v>
      </c>
      <c r="N5015" s="24" t="s">
        <v>11417</v>
      </c>
      <c r="O5015" s="24" t="s">
        <v>3326</v>
      </c>
      <c r="Q5015" s="24" t="s">
        <v>3311</v>
      </c>
      <c r="R5015" s="24" t="s">
        <v>3327</v>
      </c>
      <c r="S5015" s="24" t="s">
        <v>3313</v>
      </c>
    </row>
    <row r="5016" spans="1:19" x14ac:dyDescent="0.25">
      <c r="A5016" s="24" t="s">
        <v>17468</v>
      </c>
      <c r="B5016" s="24">
        <v>115130211</v>
      </c>
      <c r="C5016" s="24">
        <v>15792</v>
      </c>
      <c r="D5016" s="24" t="s">
        <v>3302</v>
      </c>
      <c r="E5016" s="24" t="s">
        <v>3303</v>
      </c>
      <c r="F5016" s="24" t="s">
        <v>3728</v>
      </c>
      <c r="G5016" s="24" t="s">
        <v>3729</v>
      </c>
      <c r="H5016" s="24" t="s">
        <v>3730</v>
      </c>
      <c r="I5016" s="24" t="s">
        <v>12283</v>
      </c>
      <c r="J5016" s="24" t="s">
        <v>7218</v>
      </c>
      <c r="N5016" s="24" t="s">
        <v>17396</v>
      </c>
      <c r="O5016" s="24" t="s">
        <v>3326</v>
      </c>
      <c r="Q5016" s="24" t="s">
        <v>3311</v>
      </c>
      <c r="R5016" s="24" t="s">
        <v>3312</v>
      </c>
      <c r="S5016" s="24" t="s">
        <v>3313</v>
      </c>
    </row>
    <row r="5017" spans="1:19" x14ac:dyDescent="0.25">
      <c r="A5017" s="24" t="s">
        <v>17469</v>
      </c>
      <c r="B5017" s="24">
        <v>115144867</v>
      </c>
      <c r="C5017" s="24">
        <v>18598</v>
      </c>
      <c r="D5017" s="24" t="s">
        <v>3302</v>
      </c>
      <c r="E5017" s="24" t="s">
        <v>3303</v>
      </c>
      <c r="F5017" s="24" t="s">
        <v>3728</v>
      </c>
      <c r="G5017" s="24" t="s">
        <v>3729</v>
      </c>
      <c r="H5017" s="24" t="s">
        <v>3730</v>
      </c>
      <c r="I5017" s="24" t="s">
        <v>17470</v>
      </c>
      <c r="J5017" s="24" t="s">
        <v>8018</v>
      </c>
      <c r="N5017" s="24" t="s">
        <v>17373</v>
      </c>
      <c r="O5017" s="24" t="s">
        <v>3326</v>
      </c>
      <c r="Q5017" s="24" t="s">
        <v>3311</v>
      </c>
      <c r="R5017" s="24" t="s">
        <v>3327</v>
      </c>
      <c r="S5017" s="24" t="s">
        <v>3313</v>
      </c>
    </row>
    <row r="5018" spans="1:19" x14ac:dyDescent="0.25">
      <c r="A5018" s="24" t="s">
        <v>17471</v>
      </c>
      <c r="B5018" s="24">
        <v>115145223</v>
      </c>
      <c r="C5018" s="24">
        <v>18709</v>
      </c>
      <c r="D5018" s="24" t="s">
        <v>3302</v>
      </c>
      <c r="E5018" s="24" t="s">
        <v>3303</v>
      </c>
      <c r="F5018" s="24" t="s">
        <v>5596</v>
      </c>
      <c r="G5018" s="24" t="s">
        <v>3729</v>
      </c>
      <c r="H5018" s="24" t="s">
        <v>11629</v>
      </c>
      <c r="I5018" s="24" t="s">
        <v>11630</v>
      </c>
      <c r="J5018" s="24" t="s">
        <v>7581</v>
      </c>
      <c r="N5018" s="24" t="s">
        <v>11472</v>
      </c>
      <c r="O5018" s="24" t="s">
        <v>3326</v>
      </c>
      <c r="Q5018" s="24" t="s">
        <v>3311</v>
      </c>
      <c r="R5018" s="24" t="s">
        <v>3922</v>
      </c>
      <c r="S5018" s="24" t="s">
        <v>3313</v>
      </c>
    </row>
    <row r="5019" spans="1:19" x14ac:dyDescent="0.25">
      <c r="A5019" s="24" t="s">
        <v>17472</v>
      </c>
      <c r="B5019" s="24">
        <v>115152031</v>
      </c>
      <c r="C5019" s="24">
        <v>19610</v>
      </c>
      <c r="D5019" s="24" t="s">
        <v>3302</v>
      </c>
      <c r="E5019" s="24" t="s">
        <v>3303</v>
      </c>
      <c r="F5019" s="24" t="s">
        <v>3728</v>
      </c>
      <c r="G5019" s="24" t="s">
        <v>3729</v>
      </c>
      <c r="H5019" s="24" t="s">
        <v>3730</v>
      </c>
      <c r="I5019" s="24" t="s">
        <v>12274</v>
      </c>
      <c r="J5019" s="24" t="s">
        <v>17473</v>
      </c>
      <c r="N5019" s="24" t="s">
        <v>11899</v>
      </c>
      <c r="O5019" s="24" t="s">
        <v>3326</v>
      </c>
      <c r="Q5019" s="24" t="s">
        <v>3311</v>
      </c>
      <c r="R5019" s="24" t="s">
        <v>3327</v>
      </c>
      <c r="S5019" s="24" t="s">
        <v>3313</v>
      </c>
    </row>
    <row r="5020" spans="1:19" x14ac:dyDescent="0.25">
      <c r="A5020" s="24" t="s">
        <v>17474</v>
      </c>
      <c r="B5020" s="24">
        <v>115152171</v>
      </c>
      <c r="C5020" s="24">
        <v>19612</v>
      </c>
      <c r="D5020" s="24" t="s">
        <v>3302</v>
      </c>
      <c r="E5020" s="24" t="s">
        <v>3303</v>
      </c>
      <c r="F5020" s="24" t="s">
        <v>3728</v>
      </c>
      <c r="G5020" s="24" t="s">
        <v>3729</v>
      </c>
      <c r="H5020" s="24" t="s">
        <v>3730</v>
      </c>
      <c r="I5020" s="24" t="s">
        <v>12274</v>
      </c>
      <c r="J5020" s="24" t="s">
        <v>17475</v>
      </c>
      <c r="N5020" s="24" t="s">
        <v>7541</v>
      </c>
      <c r="O5020" s="24" t="s">
        <v>3326</v>
      </c>
      <c r="Q5020" s="24" t="s">
        <v>3311</v>
      </c>
      <c r="R5020" s="24" t="s">
        <v>3327</v>
      </c>
      <c r="S5020" s="24" t="s">
        <v>3313</v>
      </c>
    </row>
    <row r="5021" spans="1:19" x14ac:dyDescent="0.25">
      <c r="A5021" s="24" t="s">
        <v>17476</v>
      </c>
      <c r="B5021" s="24">
        <v>115152271</v>
      </c>
      <c r="C5021" s="24">
        <v>19618</v>
      </c>
      <c r="D5021" s="24" t="s">
        <v>3302</v>
      </c>
      <c r="E5021" s="24" t="s">
        <v>3303</v>
      </c>
      <c r="F5021" s="24" t="s">
        <v>3728</v>
      </c>
      <c r="G5021" s="24" t="s">
        <v>3729</v>
      </c>
      <c r="H5021" s="24" t="s">
        <v>3730</v>
      </c>
      <c r="I5021" s="24" t="s">
        <v>12274</v>
      </c>
      <c r="J5021" s="24" t="s">
        <v>17477</v>
      </c>
      <c r="N5021" s="24" t="s">
        <v>17478</v>
      </c>
      <c r="O5021" s="24" t="s">
        <v>3326</v>
      </c>
      <c r="Q5021" s="24" t="s">
        <v>3311</v>
      </c>
      <c r="R5021" s="24" t="s">
        <v>3922</v>
      </c>
      <c r="S5021" s="24" t="s">
        <v>3313</v>
      </c>
    </row>
    <row r="5022" spans="1:19" x14ac:dyDescent="0.25">
      <c r="A5022" s="24" t="s">
        <v>17479</v>
      </c>
      <c r="B5022" s="24">
        <v>115154863</v>
      </c>
      <c r="C5022" s="24">
        <v>20013</v>
      </c>
      <c r="D5022" s="24" t="s">
        <v>3302</v>
      </c>
      <c r="E5022" s="24" t="s">
        <v>3303</v>
      </c>
      <c r="F5022" s="24" t="s">
        <v>3728</v>
      </c>
      <c r="G5022" s="24" t="s">
        <v>3729</v>
      </c>
      <c r="H5022" s="24" t="s">
        <v>12145</v>
      </c>
      <c r="I5022" s="24" t="s">
        <v>12146</v>
      </c>
      <c r="J5022" s="24" t="s">
        <v>12305</v>
      </c>
      <c r="N5022" s="24" t="s">
        <v>11804</v>
      </c>
      <c r="O5022" s="24" t="s">
        <v>3326</v>
      </c>
      <c r="Q5022" s="24" t="s">
        <v>3311</v>
      </c>
      <c r="R5022" s="24" t="s">
        <v>3327</v>
      </c>
      <c r="S5022" s="24" t="s">
        <v>3313</v>
      </c>
    </row>
    <row r="5023" spans="1:19" x14ac:dyDescent="0.25">
      <c r="A5023" s="24" t="s">
        <v>17480</v>
      </c>
      <c r="B5023" s="24">
        <v>115155594</v>
      </c>
      <c r="C5023" s="24">
        <v>20022</v>
      </c>
      <c r="D5023" s="24" t="s">
        <v>3302</v>
      </c>
      <c r="E5023" s="24" t="s">
        <v>3303</v>
      </c>
      <c r="F5023" s="24" t="s">
        <v>3728</v>
      </c>
      <c r="G5023" s="24" t="s">
        <v>3729</v>
      </c>
      <c r="H5023" s="24" t="s">
        <v>12145</v>
      </c>
      <c r="I5023" s="24" t="s">
        <v>12146</v>
      </c>
      <c r="J5023" s="24" t="s">
        <v>17160</v>
      </c>
      <c r="N5023" s="24" t="s">
        <v>11877</v>
      </c>
      <c r="O5023" s="24" t="s">
        <v>3326</v>
      </c>
      <c r="Q5023" s="24" t="s">
        <v>3311</v>
      </c>
      <c r="R5023" s="24" t="s">
        <v>3327</v>
      </c>
      <c r="S5023" s="24" t="s">
        <v>3313</v>
      </c>
    </row>
    <row r="5024" spans="1:19" x14ac:dyDescent="0.25">
      <c r="A5024" s="24" t="s">
        <v>17481</v>
      </c>
      <c r="B5024" s="24">
        <v>115156520</v>
      </c>
      <c r="C5024" s="24">
        <v>20037</v>
      </c>
      <c r="D5024" s="24" t="s">
        <v>3302</v>
      </c>
      <c r="E5024" s="24" t="s">
        <v>3303</v>
      </c>
      <c r="F5024" s="24" t="s">
        <v>3728</v>
      </c>
      <c r="G5024" s="24" t="s">
        <v>3729</v>
      </c>
      <c r="H5024" s="24" t="s">
        <v>3730</v>
      </c>
      <c r="I5024" s="24" t="s">
        <v>17482</v>
      </c>
      <c r="J5024" s="24" t="s">
        <v>17483</v>
      </c>
      <c r="N5024" s="24" t="s">
        <v>17484</v>
      </c>
      <c r="O5024" s="24" t="s">
        <v>3326</v>
      </c>
      <c r="Q5024" s="24" t="s">
        <v>3311</v>
      </c>
      <c r="R5024" s="24" t="s">
        <v>3327</v>
      </c>
      <c r="S5024" s="24" t="s">
        <v>3313</v>
      </c>
    </row>
    <row r="5025" spans="1:19" x14ac:dyDescent="0.25">
      <c r="A5025" s="24" t="s">
        <v>17485</v>
      </c>
      <c r="B5025" s="24">
        <v>115157557</v>
      </c>
      <c r="C5025" s="24">
        <v>20210</v>
      </c>
      <c r="D5025" s="24" t="s">
        <v>3302</v>
      </c>
      <c r="E5025" s="24" t="s">
        <v>3303</v>
      </c>
      <c r="F5025" s="24" t="s">
        <v>3728</v>
      </c>
      <c r="G5025" s="24" t="s">
        <v>3729</v>
      </c>
      <c r="H5025" s="24" t="s">
        <v>3730</v>
      </c>
      <c r="I5025" s="24" t="s">
        <v>17486</v>
      </c>
      <c r="J5025" s="24" t="s">
        <v>17487</v>
      </c>
      <c r="N5025" s="24" t="s">
        <v>17488</v>
      </c>
      <c r="O5025" s="24" t="s">
        <v>3326</v>
      </c>
      <c r="Q5025" s="24" t="s">
        <v>3311</v>
      </c>
      <c r="R5025" s="24" t="s">
        <v>3327</v>
      </c>
      <c r="S5025" s="24" t="s">
        <v>3313</v>
      </c>
    </row>
    <row r="5026" spans="1:19" x14ac:dyDescent="0.25">
      <c r="A5026" s="24" t="s">
        <v>17489</v>
      </c>
      <c r="B5026" s="24">
        <v>115164165</v>
      </c>
      <c r="C5026" s="24">
        <v>21984</v>
      </c>
      <c r="D5026" s="24" t="s">
        <v>3302</v>
      </c>
      <c r="E5026" s="24" t="s">
        <v>3303</v>
      </c>
      <c r="F5026" s="24" t="s">
        <v>5596</v>
      </c>
      <c r="G5026" s="24" t="s">
        <v>3729</v>
      </c>
      <c r="H5026" s="24" t="s">
        <v>11360</v>
      </c>
      <c r="I5026" s="24" t="s">
        <v>11563</v>
      </c>
      <c r="J5026" s="24" t="s">
        <v>3618</v>
      </c>
      <c r="N5026" s="24" t="s">
        <v>17490</v>
      </c>
      <c r="O5026" s="24" t="s">
        <v>3326</v>
      </c>
      <c r="Q5026" s="24" t="s">
        <v>3311</v>
      </c>
      <c r="R5026" s="24" t="s">
        <v>3922</v>
      </c>
      <c r="S5026" s="24" t="s">
        <v>3313</v>
      </c>
    </row>
    <row r="5027" spans="1:19" x14ac:dyDescent="0.25">
      <c r="A5027" s="24" t="s">
        <v>17491</v>
      </c>
      <c r="B5027" s="24">
        <v>115167037</v>
      </c>
      <c r="C5027" s="24">
        <v>23078</v>
      </c>
      <c r="D5027" s="24" t="s">
        <v>3302</v>
      </c>
      <c r="E5027" s="24" t="s">
        <v>3303</v>
      </c>
      <c r="F5027" s="24" t="s">
        <v>3728</v>
      </c>
      <c r="G5027" s="24" t="s">
        <v>3729</v>
      </c>
      <c r="H5027" s="24" t="s">
        <v>3730</v>
      </c>
      <c r="I5027" s="24" t="s">
        <v>12168</v>
      </c>
      <c r="J5027" s="24" t="s">
        <v>17492</v>
      </c>
      <c r="N5027" s="24" t="s">
        <v>17493</v>
      </c>
      <c r="O5027" s="24" t="s">
        <v>3326</v>
      </c>
      <c r="Q5027" s="24" t="s">
        <v>3311</v>
      </c>
      <c r="R5027" s="24" t="s">
        <v>3327</v>
      </c>
      <c r="S5027" s="24" t="s">
        <v>3313</v>
      </c>
    </row>
    <row r="5028" spans="1:19" x14ac:dyDescent="0.25">
      <c r="A5028" s="24" t="s">
        <v>17494</v>
      </c>
      <c r="B5028" s="24">
        <v>115168269</v>
      </c>
      <c r="C5028" s="24">
        <v>29403</v>
      </c>
      <c r="D5028" s="24" t="s">
        <v>3302</v>
      </c>
      <c r="E5028" s="24" t="s">
        <v>3303</v>
      </c>
      <c r="F5028" s="24" t="s">
        <v>3728</v>
      </c>
      <c r="G5028" s="24" t="s">
        <v>3729</v>
      </c>
      <c r="H5028" s="24" t="s">
        <v>3730</v>
      </c>
      <c r="I5028" s="24" t="s">
        <v>7539</v>
      </c>
      <c r="J5028" s="24" t="s">
        <v>17076</v>
      </c>
      <c r="N5028" s="24" t="s">
        <v>17396</v>
      </c>
      <c r="O5028" s="24" t="s">
        <v>3326</v>
      </c>
      <c r="Q5028" s="24" t="s">
        <v>3311</v>
      </c>
      <c r="R5028" s="24" t="s">
        <v>3327</v>
      </c>
      <c r="S5028" s="24" t="s">
        <v>3313</v>
      </c>
    </row>
    <row r="5029" spans="1:19" x14ac:dyDescent="0.25">
      <c r="A5029" s="24" t="s">
        <v>17495</v>
      </c>
      <c r="B5029" s="24">
        <v>115168400</v>
      </c>
      <c r="C5029" s="24">
        <v>29405</v>
      </c>
      <c r="D5029" s="24" t="s">
        <v>3302</v>
      </c>
      <c r="E5029" s="24" t="s">
        <v>3303</v>
      </c>
      <c r="F5029" s="24" t="s">
        <v>3728</v>
      </c>
      <c r="G5029" s="24" t="s">
        <v>3729</v>
      </c>
      <c r="H5029" s="24" t="s">
        <v>3730</v>
      </c>
      <c r="I5029" s="24" t="s">
        <v>3731</v>
      </c>
      <c r="J5029" s="24" t="s">
        <v>15244</v>
      </c>
      <c r="N5029" s="24" t="s">
        <v>17496</v>
      </c>
      <c r="O5029" s="24" t="s">
        <v>3326</v>
      </c>
      <c r="Q5029" s="24" t="s">
        <v>3311</v>
      </c>
      <c r="R5029" s="24" t="s">
        <v>3922</v>
      </c>
      <c r="S5029" s="24" t="s">
        <v>3313</v>
      </c>
    </row>
    <row r="5030" spans="1:19" x14ac:dyDescent="0.25">
      <c r="A5030" s="24" t="s">
        <v>17497</v>
      </c>
      <c r="B5030" s="24">
        <v>115173470</v>
      </c>
      <c r="C5030" s="24">
        <v>39951</v>
      </c>
      <c r="D5030" s="24" t="s">
        <v>3302</v>
      </c>
      <c r="E5030" s="24" t="s">
        <v>3303</v>
      </c>
      <c r="F5030" s="24" t="s">
        <v>5086</v>
      </c>
      <c r="G5030" s="24" t="s">
        <v>3729</v>
      </c>
      <c r="H5030" s="24" t="s">
        <v>7448</v>
      </c>
      <c r="I5030" s="24" t="s">
        <v>7729</v>
      </c>
      <c r="J5030" s="24" t="s">
        <v>9331</v>
      </c>
      <c r="N5030" s="24" t="s">
        <v>5090</v>
      </c>
      <c r="O5030" s="24" t="s">
        <v>3326</v>
      </c>
      <c r="Q5030" s="24" t="s">
        <v>3311</v>
      </c>
      <c r="R5030" s="24" t="s">
        <v>3312</v>
      </c>
      <c r="S5030" s="24" t="s">
        <v>3313</v>
      </c>
    </row>
    <row r="5031" spans="1:19" x14ac:dyDescent="0.25">
      <c r="A5031" s="24" t="s">
        <v>17498</v>
      </c>
      <c r="B5031" s="24">
        <v>115204513</v>
      </c>
      <c r="C5031" s="24">
        <v>135161</v>
      </c>
      <c r="D5031" s="24" t="s">
        <v>3302</v>
      </c>
      <c r="E5031" s="24" t="s">
        <v>3303</v>
      </c>
      <c r="F5031" s="24" t="s">
        <v>3728</v>
      </c>
      <c r="G5031" s="24" t="s">
        <v>3729</v>
      </c>
      <c r="H5031" s="24" t="s">
        <v>3730</v>
      </c>
      <c r="I5031" s="24" t="s">
        <v>17499</v>
      </c>
      <c r="J5031" s="24" t="s">
        <v>17500</v>
      </c>
      <c r="N5031" s="24" t="s">
        <v>17396</v>
      </c>
      <c r="O5031" s="24" t="s">
        <v>3326</v>
      </c>
      <c r="Q5031" s="24" t="s">
        <v>3311</v>
      </c>
      <c r="R5031" s="24" t="s">
        <v>3327</v>
      </c>
      <c r="S5031" s="24" t="s">
        <v>3313</v>
      </c>
    </row>
    <row r="5032" spans="1:19" x14ac:dyDescent="0.25">
      <c r="A5032" s="24" t="s">
        <v>17501</v>
      </c>
      <c r="B5032" s="24">
        <v>115204938</v>
      </c>
      <c r="C5032" s="24">
        <v>136197</v>
      </c>
      <c r="D5032" s="24" t="s">
        <v>3302</v>
      </c>
      <c r="E5032" s="24" t="s">
        <v>3303</v>
      </c>
      <c r="F5032" s="24" t="s">
        <v>3728</v>
      </c>
      <c r="G5032" s="24" t="s">
        <v>3729</v>
      </c>
      <c r="H5032" s="24" t="s">
        <v>3730</v>
      </c>
      <c r="I5032" s="24" t="s">
        <v>12291</v>
      </c>
      <c r="J5032" s="24" t="s">
        <v>17502</v>
      </c>
      <c r="N5032" s="24" t="s">
        <v>11508</v>
      </c>
      <c r="O5032" s="24" t="s">
        <v>3326</v>
      </c>
      <c r="Q5032" s="24" t="s">
        <v>3311</v>
      </c>
      <c r="R5032" s="24" t="s">
        <v>3312</v>
      </c>
      <c r="S5032" s="24" t="s">
        <v>3313</v>
      </c>
    </row>
    <row r="5033" spans="1:19" x14ac:dyDescent="0.25">
      <c r="A5033" s="24" t="s">
        <v>17503</v>
      </c>
      <c r="B5033" s="24">
        <v>115206594</v>
      </c>
      <c r="C5033" s="24">
        <v>136358</v>
      </c>
      <c r="D5033" s="24" t="s">
        <v>3302</v>
      </c>
      <c r="E5033" s="24" t="s">
        <v>3303</v>
      </c>
      <c r="F5033" s="24" t="s">
        <v>3728</v>
      </c>
      <c r="G5033" s="24" t="s">
        <v>3729</v>
      </c>
      <c r="H5033" s="24" t="s">
        <v>3730</v>
      </c>
      <c r="I5033" s="24" t="s">
        <v>12263</v>
      </c>
      <c r="J5033" s="24" t="s">
        <v>17504</v>
      </c>
      <c r="N5033" s="24" t="s">
        <v>11421</v>
      </c>
      <c r="O5033" s="24" t="s">
        <v>3326</v>
      </c>
      <c r="Q5033" s="24" t="s">
        <v>3311</v>
      </c>
      <c r="R5033" s="24" t="s">
        <v>3312</v>
      </c>
      <c r="S5033" s="24" t="s">
        <v>3313</v>
      </c>
    </row>
    <row r="5034" spans="1:19" x14ac:dyDescent="0.25">
      <c r="A5034" s="24" t="s">
        <v>17505</v>
      </c>
      <c r="B5034" s="24">
        <v>115207482</v>
      </c>
      <c r="C5034" s="24">
        <v>136422</v>
      </c>
      <c r="D5034" s="24" t="s">
        <v>3302</v>
      </c>
      <c r="E5034" s="24" t="s">
        <v>3303</v>
      </c>
      <c r="F5034" s="24" t="s">
        <v>3728</v>
      </c>
      <c r="G5034" s="24" t="s">
        <v>3729</v>
      </c>
      <c r="H5034" s="24" t="s">
        <v>3730</v>
      </c>
      <c r="I5034" s="24" t="s">
        <v>12274</v>
      </c>
      <c r="J5034" s="24" t="s">
        <v>11830</v>
      </c>
      <c r="N5034" s="24" t="s">
        <v>5170</v>
      </c>
      <c r="O5034" s="24" t="s">
        <v>3326</v>
      </c>
      <c r="Q5034" s="24" t="s">
        <v>3311</v>
      </c>
      <c r="R5034" s="24" t="s">
        <v>3327</v>
      </c>
      <c r="S5034" s="24" t="s">
        <v>3313</v>
      </c>
    </row>
    <row r="5035" spans="1:19" x14ac:dyDescent="0.25">
      <c r="A5035" s="24" t="s">
        <v>17506</v>
      </c>
      <c r="B5035" s="24">
        <v>115208548</v>
      </c>
      <c r="C5035" s="24">
        <v>136481</v>
      </c>
      <c r="D5035" s="24" t="s">
        <v>3302</v>
      </c>
      <c r="E5035" s="24" t="s">
        <v>3303</v>
      </c>
      <c r="F5035" s="24" t="s">
        <v>3728</v>
      </c>
      <c r="G5035" s="24" t="s">
        <v>3729</v>
      </c>
      <c r="H5035" s="24" t="s">
        <v>3730</v>
      </c>
      <c r="I5035" s="24" t="s">
        <v>12165</v>
      </c>
      <c r="J5035" s="24" t="s">
        <v>17507</v>
      </c>
      <c r="N5035" s="24" t="s">
        <v>17508</v>
      </c>
      <c r="O5035" s="24" t="s">
        <v>3326</v>
      </c>
      <c r="Q5035" s="24" t="s">
        <v>3311</v>
      </c>
      <c r="R5035" s="24" t="s">
        <v>3922</v>
      </c>
      <c r="S5035" s="24" t="s">
        <v>3313</v>
      </c>
    </row>
    <row r="5036" spans="1:19" x14ac:dyDescent="0.25">
      <c r="A5036" s="24" t="s">
        <v>17509</v>
      </c>
      <c r="B5036" s="24">
        <v>115209666</v>
      </c>
      <c r="C5036" s="24">
        <v>136529</v>
      </c>
      <c r="D5036" s="24" t="s">
        <v>3302</v>
      </c>
      <c r="E5036" s="24" t="s">
        <v>3303</v>
      </c>
      <c r="F5036" s="24" t="s">
        <v>3728</v>
      </c>
      <c r="G5036" s="24" t="s">
        <v>3729</v>
      </c>
      <c r="H5036" s="24" t="s">
        <v>3730</v>
      </c>
      <c r="I5036" s="24" t="s">
        <v>7539</v>
      </c>
      <c r="J5036" s="24" t="s">
        <v>17510</v>
      </c>
      <c r="N5036" s="24" t="s">
        <v>17511</v>
      </c>
      <c r="O5036" s="24" t="s">
        <v>3326</v>
      </c>
      <c r="Q5036" s="24" t="s">
        <v>3311</v>
      </c>
      <c r="R5036" s="24" t="s">
        <v>3922</v>
      </c>
      <c r="S5036" s="24" t="s">
        <v>3313</v>
      </c>
    </row>
    <row r="5037" spans="1:19" x14ac:dyDescent="0.25">
      <c r="A5037" s="24" t="s">
        <v>17512</v>
      </c>
      <c r="B5037" s="24">
        <v>115210389</v>
      </c>
      <c r="C5037" s="24">
        <v>136613</v>
      </c>
      <c r="D5037" s="24" t="s">
        <v>3302</v>
      </c>
      <c r="E5037" s="24" t="s">
        <v>3303</v>
      </c>
      <c r="F5037" s="24" t="s">
        <v>3728</v>
      </c>
      <c r="G5037" s="24" t="s">
        <v>3729</v>
      </c>
      <c r="H5037" s="24" t="s">
        <v>3730</v>
      </c>
      <c r="I5037" s="24" t="s">
        <v>12283</v>
      </c>
      <c r="J5037" s="24" t="s">
        <v>17513</v>
      </c>
      <c r="N5037" s="24" t="s">
        <v>11497</v>
      </c>
      <c r="O5037" s="24" t="s">
        <v>3326</v>
      </c>
      <c r="Q5037" s="24" t="s">
        <v>3311</v>
      </c>
      <c r="R5037" s="24" t="s">
        <v>3327</v>
      </c>
      <c r="S5037" s="24" t="s">
        <v>3313</v>
      </c>
    </row>
    <row r="5038" spans="1:19" x14ac:dyDescent="0.25">
      <c r="A5038" s="24" t="s">
        <v>17514</v>
      </c>
      <c r="B5038" s="24">
        <v>115210627</v>
      </c>
      <c r="C5038" s="24">
        <v>136624</v>
      </c>
      <c r="D5038" s="24" t="s">
        <v>3302</v>
      </c>
      <c r="E5038" s="24" t="s">
        <v>3303</v>
      </c>
      <c r="F5038" s="24" t="s">
        <v>3728</v>
      </c>
      <c r="G5038" s="24" t="s">
        <v>3729</v>
      </c>
      <c r="H5038" s="24" t="s">
        <v>3730</v>
      </c>
      <c r="I5038" s="24" t="s">
        <v>12263</v>
      </c>
      <c r="J5038" s="24" t="s">
        <v>17515</v>
      </c>
      <c r="N5038" s="24" t="s">
        <v>17516</v>
      </c>
      <c r="O5038" s="24" t="s">
        <v>3326</v>
      </c>
      <c r="Q5038" s="24" t="s">
        <v>3311</v>
      </c>
      <c r="R5038" s="24" t="s">
        <v>3327</v>
      </c>
      <c r="S5038" s="24" t="s">
        <v>3313</v>
      </c>
    </row>
    <row r="5039" spans="1:19" x14ac:dyDescent="0.25">
      <c r="A5039" s="24" t="s">
        <v>17517</v>
      </c>
      <c r="B5039" s="24">
        <v>115211375</v>
      </c>
      <c r="C5039" s="24">
        <v>136689</v>
      </c>
      <c r="D5039" s="24" t="s">
        <v>3302</v>
      </c>
      <c r="E5039" s="24" t="s">
        <v>3303</v>
      </c>
      <c r="F5039" s="24" t="s">
        <v>3728</v>
      </c>
      <c r="G5039" s="24" t="s">
        <v>3729</v>
      </c>
      <c r="H5039" s="24" t="s">
        <v>3730</v>
      </c>
      <c r="I5039" s="24" t="s">
        <v>12190</v>
      </c>
      <c r="J5039" s="24" t="s">
        <v>17518</v>
      </c>
      <c r="N5039" s="24" t="s">
        <v>9880</v>
      </c>
      <c r="O5039" s="24" t="s">
        <v>3326</v>
      </c>
      <c r="Q5039" s="24" t="s">
        <v>3311</v>
      </c>
      <c r="R5039" s="24" t="s">
        <v>3743</v>
      </c>
      <c r="S5039" s="24" t="s">
        <v>3313</v>
      </c>
    </row>
    <row r="5040" spans="1:19" x14ac:dyDescent="0.25">
      <c r="A5040" s="24" t="s">
        <v>17519</v>
      </c>
      <c r="B5040" s="24">
        <v>115212063</v>
      </c>
      <c r="C5040" s="24">
        <v>136728</v>
      </c>
      <c r="D5040" s="24" t="s">
        <v>3302</v>
      </c>
      <c r="E5040" s="24" t="s">
        <v>3303</v>
      </c>
      <c r="F5040" s="24" t="s">
        <v>3728</v>
      </c>
      <c r="G5040" s="24" t="s">
        <v>3729</v>
      </c>
      <c r="H5040" s="24" t="s">
        <v>3730</v>
      </c>
      <c r="I5040" s="24" t="s">
        <v>12239</v>
      </c>
      <c r="J5040" s="24" t="s">
        <v>17520</v>
      </c>
      <c r="N5040" s="24" t="s">
        <v>17521</v>
      </c>
      <c r="O5040" s="24" t="s">
        <v>3326</v>
      </c>
      <c r="Q5040" s="24" t="s">
        <v>3311</v>
      </c>
      <c r="R5040" s="24" t="s">
        <v>3312</v>
      </c>
      <c r="S5040" s="24" t="s">
        <v>3313</v>
      </c>
    </row>
    <row r="5041" spans="1:19" x14ac:dyDescent="0.25">
      <c r="A5041" s="24" t="s">
        <v>17522</v>
      </c>
      <c r="B5041" s="24">
        <v>115212191</v>
      </c>
      <c r="C5041" s="24">
        <v>136756</v>
      </c>
      <c r="D5041" s="24" t="s">
        <v>3302</v>
      </c>
      <c r="E5041" s="24" t="s">
        <v>3303</v>
      </c>
      <c r="F5041" s="24" t="s">
        <v>3728</v>
      </c>
      <c r="G5041" s="24" t="s">
        <v>3729</v>
      </c>
      <c r="H5041" s="24" t="s">
        <v>3730</v>
      </c>
      <c r="I5041" s="24" t="s">
        <v>17422</v>
      </c>
      <c r="J5041" s="24" t="s">
        <v>3444</v>
      </c>
      <c r="N5041" s="24" t="s">
        <v>17523</v>
      </c>
      <c r="O5041" s="24" t="s">
        <v>3326</v>
      </c>
      <c r="Q5041" s="24" t="s">
        <v>3311</v>
      </c>
      <c r="R5041" s="24" t="s">
        <v>3922</v>
      </c>
      <c r="S5041" s="24" t="s">
        <v>3313</v>
      </c>
    </row>
    <row r="5042" spans="1:19" x14ac:dyDescent="0.25">
      <c r="A5042" s="24" t="s">
        <v>17524</v>
      </c>
      <c r="B5042" s="24">
        <v>115214776</v>
      </c>
      <c r="C5042" s="24">
        <v>154624</v>
      </c>
      <c r="D5042" s="24" t="s">
        <v>3302</v>
      </c>
      <c r="E5042" s="24" t="s">
        <v>3303</v>
      </c>
      <c r="F5042" s="24" t="s">
        <v>3304</v>
      </c>
      <c r="G5042" s="24" t="s">
        <v>3305</v>
      </c>
      <c r="H5042" s="24" t="s">
        <v>17525</v>
      </c>
      <c r="I5042" s="24" t="s">
        <v>17526</v>
      </c>
      <c r="J5042" s="24" t="s">
        <v>6462</v>
      </c>
      <c r="N5042" s="24" t="s">
        <v>3748</v>
      </c>
      <c r="O5042" s="24" t="s">
        <v>3326</v>
      </c>
      <c r="Q5042" s="24" t="s">
        <v>3311</v>
      </c>
      <c r="R5042" s="24" t="s">
        <v>3327</v>
      </c>
      <c r="S5042" s="24" t="s">
        <v>3313</v>
      </c>
    </row>
    <row r="5043" spans="1:19" x14ac:dyDescent="0.25">
      <c r="A5043" s="24" t="s">
        <v>17527</v>
      </c>
      <c r="B5043" s="24">
        <v>115216247</v>
      </c>
      <c r="C5043" s="24">
        <v>154640</v>
      </c>
      <c r="D5043" s="24" t="s">
        <v>3302</v>
      </c>
      <c r="E5043" s="24" t="s">
        <v>3303</v>
      </c>
      <c r="F5043" s="24" t="s">
        <v>3711</v>
      </c>
      <c r="G5043" s="24" t="s">
        <v>3305</v>
      </c>
      <c r="H5043" s="24" t="s">
        <v>3712</v>
      </c>
      <c r="I5043" s="24" t="s">
        <v>17528</v>
      </c>
      <c r="J5043" s="24" t="s">
        <v>17529</v>
      </c>
      <c r="N5043" s="24" t="s">
        <v>4321</v>
      </c>
      <c r="O5043" s="24" t="s">
        <v>3326</v>
      </c>
      <c r="Q5043" s="24" t="s">
        <v>3311</v>
      </c>
      <c r="R5043" s="24" t="s">
        <v>3327</v>
      </c>
      <c r="S5043" s="24" t="s">
        <v>3313</v>
      </c>
    </row>
    <row r="5044" spans="1:19" x14ac:dyDescent="0.25">
      <c r="A5044" s="24" t="s">
        <v>17530</v>
      </c>
      <c r="B5044" s="24">
        <v>115216694</v>
      </c>
      <c r="C5044" s="24">
        <v>154649</v>
      </c>
      <c r="D5044" s="24" t="s">
        <v>3302</v>
      </c>
      <c r="E5044" s="24" t="s">
        <v>3303</v>
      </c>
      <c r="F5044" s="24" t="s">
        <v>5666</v>
      </c>
      <c r="G5044" s="24" t="s">
        <v>3305</v>
      </c>
      <c r="H5044" s="24" t="s">
        <v>17531</v>
      </c>
      <c r="I5044" s="24" t="s">
        <v>17532</v>
      </c>
      <c r="J5044" s="24" t="s">
        <v>17533</v>
      </c>
      <c r="N5044" s="24" t="s">
        <v>17534</v>
      </c>
      <c r="O5044" s="24" t="s">
        <v>3326</v>
      </c>
      <c r="Q5044" s="24" t="s">
        <v>3311</v>
      </c>
      <c r="R5044" s="24" t="s">
        <v>3312</v>
      </c>
      <c r="S5044" s="24" t="s">
        <v>3313</v>
      </c>
    </row>
    <row r="5045" spans="1:19" x14ac:dyDescent="0.25">
      <c r="A5045" s="24" t="s">
        <v>17535</v>
      </c>
      <c r="B5045" s="24">
        <v>115219392</v>
      </c>
      <c r="C5045" s="24">
        <v>154665</v>
      </c>
      <c r="D5045" s="24" t="s">
        <v>3302</v>
      </c>
      <c r="E5045" s="24" t="s">
        <v>3303</v>
      </c>
      <c r="F5045" s="24" t="s">
        <v>5693</v>
      </c>
      <c r="G5045" s="24" t="s">
        <v>3305</v>
      </c>
      <c r="H5045" s="24" t="s">
        <v>11100</v>
      </c>
      <c r="I5045" s="24" t="s">
        <v>11154</v>
      </c>
      <c r="J5045" s="24" t="s">
        <v>17536</v>
      </c>
      <c r="N5045" s="24" t="s">
        <v>13469</v>
      </c>
    </row>
    <row r="5046" spans="1:19" x14ac:dyDescent="0.25">
      <c r="A5046" s="24" t="s">
        <v>17537</v>
      </c>
      <c r="B5046" s="24">
        <v>115221279</v>
      </c>
      <c r="C5046" s="24">
        <v>154682</v>
      </c>
      <c r="D5046" s="24" t="s">
        <v>3302</v>
      </c>
      <c r="E5046" s="24" t="s">
        <v>3303</v>
      </c>
      <c r="F5046" s="24" t="s">
        <v>3304</v>
      </c>
      <c r="G5046" s="24" t="s">
        <v>3305</v>
      </c>
      <c r="H5046" s="24" t="s">
        <v>3306</v>
      </c>
      <c r="I5046" s="24" t="s">
        <v>17538</v>
      </c>
      <c r="J5046" s="24" t="s">
        <v>17539</v>
      </c>
      <c r="N5046" s="24" t="s">
        <v>17540</v>
      </c>
      <c r="O5046" s="24" t="s">
        <v>3326</v>
      </c>
      <c r="Q5046" s="24" t="s">
        <v>3311</v>
      </c>
      <c r="R5046" s="24" t="s">
        <v>3327</v>
      </c>
      <c r="S5046" s="24" t="s">
        <v>3313</v>
      </c>
    </row>
    <row r="5047" spans="1:19" x14ac:dyDescent="0.25">
      <c r="A5047" s="24" t="s">
        <v>17541</v>
      </c>
      <c r="B5047" s="24">
        <v>115221790</v>
      </c>
      <c r="C5047" s="24">
        <v>154684</v>
      </c>
      <c r="D5047" s="24" t="s">
        <v>3302</v>
      </c>
      <c r="E5047" s="24" t="s">
        <v>3303</v>
      </c>
      <c r="F5047" s="24" t="s">
        <v>3304</v>
      </c>
      <c r="G5047" s="24" t="s">
        <v>3305</v>
      </c>
      <c r="H5047" s="24" t="s">
        <v>4260</v>
      </c>
      <c r="I5047" s="24" t="s">
        <v>4267</v>
      </c>
      <c r="J5047" s="24" t="s">
        <v>163</v>
      </c>
      <c r="N5047" s="24" t="s">
        <v>4200</v>
      </c>
      <c r="O5047" s="24" t="s">
        <v>3326</v>
      </c>
      <c r="Q5047" s="24" t="s">
        <v>3311</v>
      </c>
      <c r="R5047" s="24" t="s">
        <v>3327</v>
      </c>
      <c r="S5047" s="24" t="s">
        <v>3313</v>
      </c>
    </row>
    <row r="5048" spans="1:19" x14ac:dyDescent="0.25">
      <c r="A5048" s="24" t="s">
        <v>17542</v>
      </c>
      <c r="B5048" s="24">
        <v>115223819</v>
      </c>
      <c r="C5048" s="24">
        <v>154698</v>
      </c>
      <c r="D5048" s="24" t="s">
        <v>3302</v>
      </c>
      <c r="E5048" s="24" t="s">
        <v>3303</v>
      </c>
      <c r="F5048" s="24" t="s">
        <v>5666</v>
      </c>
      <c r="G5048" s="24" t="s">
        <v>3305</v>
      </c>
      <c r="H5048" s="24" t="s">
        <v>5667</v>
      </c>
      <c r="I5048" s="24" t="s">
        <v>17543</v>
      </c>
      <c r="J5048" s="24" t="s">
        <v>10117</v>
      </c>
      <c r="N5048" s="24" t="s">
        <v>11345</v>
      </c>
      <c r="O5048" s="24" t="s">
        <v>3326</v>
      </c>
      <c r="Q5048" s="24" t="s">
        <v>3311</v>
      </c>
      <c r="R5048" s="24" t="s">
        <v>3327</v>
      </c>
      <c r="S5048" s="24" t="s">
        <v>3313</v>
      </c>
    </row>
    <row r="5049" spans="1:19" x14ac:dyDescent="0.25">
      <c r="A5049" s="24" t="s">
        <v>17544</v>
      </c>
      <c r="B5049" s="24">
        <v>115237496</v>
      </c>
      <c r="C5049" s="24">
        <v>154804</v>
      </c>
      <c r="D5049" s="24" t="s">
        <v>3302</v>
      </c>
      <c r="E5049" s="24" t="s">
        <v>3303</v>
      </c>
      <c r="F5049" s="24" t="s">
        <v>3711</v>
      </c>
      <c r="G5049" s="24" t="s">
        <v>3305</v>
      </c>
      <c r="H5049" s="24" t="s">
        <v>3712</v>
      </c>
      <c r="I5049" s="24" t="s">
        <v>3713</v>
      </c>
      <c r="J5049" s="24" t="s">
        <v>17545</v>
      </c>
      <c r="N5049" s="24" t="s">
        <v>4309</v>
      </c>
      <c r="O5049" s="24" t="s">
        <v>3326</v>
      </c>
      <c r="Q5049" s="24" t="s">
        <v>3311</v>
      </c>
      <c r="R5049" s="24" t="s">
        <v>3327</v>
      </c>
      <c r="S5049" s="24" t="s">
        <v>3313</v>
      </c>
    </row>
    <row r="5050" spans="1:19" x14ac:dyDescent="0.25">
      <c r="A5050" s="24" t="s">
        <v>17546</v>
      </c>
      <c r="B5050" s="24">
        <v>115241089</v>
      </c>
      <c r="C5050" s="24">
        <v>154844</v>
      </c>
      <c r="D5050" s="24" t="s">
        <v>3302</v>
      </c>
      <c r="E5050" s="24" t="s">
        <v>3303</v>
      </c>
      <c r="F5050" s="24" t="s">
        <v>3717</v>
      </c>
      <c r="G5050" s="24" t="s">
        <v>3305</v>
      </c>
      <c r="H5050" s="24" t="s">
        <v>3723</v>
      </c>
      <c r="I5050" s="24" t="s">
        <v>17547</v>
      </c>
      <c r="J5050" s="24" t="s">
        <v>17548</v>
      </c>
      <c r="N5050" s="24" t="s">
        <v>3827</v>
      </c>
      <c r="O5050" s="24" t="s">
        <v>3326</v>
      </c>
      <c r="Q5050" s="24" t="s">
        <v>3311</v>
      </c>
      <c r="R5050" s="24" t="s">
        <v>3922</v>
      </c>
      <c r="S5050" s="24" t="s">
        <v>3313</v>
      </c>
    </row>
    <row r="5051" spans="1:19" x14ac:dyDescent="0.25">
      <c r="A5051" s="24" t="s">
        <v>17549</v>
      </c>
      <c r="B5051" s="24">
        <v>115245398</v>
      </c>
      <c r="C5051" s="24">
        <v>154865</v>
      </c>
      <c r="D5051" s="24" t="s">
        <v>3302</v>
      </c>
      <c r="E5051" s="24" t="s">
        <v>3303</v>
      </c>
      <c r="F5051" s="24" t="s">
        <v>5677</v>
      </c>
      <c r="G5051" s="24" t="s">
        <v>3305</v>
      </c>
      <c r="H5051" s="24" t="s">
        <v>5678</v>
      </c>
      <c r="I5051" s="24" t="s">
        <v>17550</v>
      </c>
      <c r="J5051" s="24" t="s">
        <v>3884</v>
      </c>
      <c r="N5051" s="24" t="s">
        <v>4843</v>
      </c>
    </row>
    <row r="5052" spans="1:19" x14ac:dyDescent="0.25">
      <c r="A5052" s="24" t="s">
        <v>17551</v>
      </c>
      <c r="B5052" s="24">
        <v>115246206</v>
      </c>
      <c r="C5052" s="24">
        <v>154869</v>
      </c>
      <c r="D5052" s="24" t="s">
        <v>3302</v>
      </c>
      <c r="E5052" s="24" t="s">
        <v>3303</v>
      </c>
      <c r="F5052" s="24" t="s">
        <v>10025</v>
      </c>
      <c r="G5052" s="24" t="s">
        <v>3305</v>
      </c>
      <c r="H5052" s="24" t="s">
        <v>10026</v>
      </c>
      <c r="I5052" s="24" t="s">
        <v>10290</v>
      </c>
      <c r="J5052" s="24" t="s">
        <v>17552</v>
      </c>
      <c r="N5052" s="24" t="s">
        <v>7212</v>
      </c>
      <c r="O5052" s="24" t="s">
        <v>3326</v>
      </c>
      <c r="Q5052" s="24" t="s">
        <v>3311</v>
      </c>
      <c r="R5052" s="24" t="s">
        <v>3327</v>
      </c>
      <c r="S5052" s="24" t="s">
        <v>3313</v>
      </c>
    </row>
    <row r="5053" spans="1:19" x14ac:dyDescent="0.25">
      <c r="A5053" s="24" t="s">
        <v>17553</v>
      </c>
      <c r="B5053" s="24">
        <v>115247613</v>
      </c>
      <c r="C5053" s="24">
        <v>154875</v>
      </c>
      <c r="D5053" s="24" t="s">
        <v>3302</v>
      </c>
      <c r="E5053" s="24" t="s">
        <v>3303</v>
      </c>
      <c r="F5053" s="24" t="s">
        <v>3304</v>
      </c>
      <c r="G5053" s="24" t="s">
        <v>3305</v>
      </c>
      <c r="H5053" s="24" t="s">
        <v>12935</v>
      </c>
      <c r="I5053" s="24" t="s">
        <v>12944</v>
      </c>
      <c r="J5053" s="24" t="s">
        <v>17554</v>
      </c>
      <c r="N5053" s="24" t="s">
        <v>4317</v>
      </c>
      <c r="O5053" s="24" t="s">
        <v>3326</v>
      </c>
      <c r="Q5053" s="24" t="s">
        <v>3311</v>
      </c>
      <c r="R5053" s="24" t="s">
        <v>3327</v>
      </c>
      <c r="S5053" s="24" t="s">
        <v>3313</v>
      </c>
    </row>
    <row r="5054" spans="1:19" x14ac:dyDescent="0.25">
      <c r="A5054" s="24" t="s">
        <v>17555</v>
      </c>
      <c r="B5054" s="24">
        <v>115248322</v>
      </c>
      <c r="C5054" s="24">
        <v>154881</v>
      </c>
      <c r="D5054" s="24" t="s">
        <v>3302</v>
      </c>
      <c r="E5054" s="24" t="s">
        <v>3303</v>
      </c>
      <c r="F5054" s="24" t="s">
        <v>5682</v>
      </c>
      <c r="G5054" s="24" t="s">
        <v>3305</v>
      </c>
      <c r="H5054" s="24" t="s">
        <v>5683</v>
      </c>
      <c r="I5054" s="24" t="s">
        <v>10439</v>
      </c>
      <c r="J5054" s="24" t="s">
        <v>17556</v>
      </c>
      <c r="N5054" s="24" t="s">
        <v>17557</v>
      </c>
      <c r="O5054" s="24" t="s">
        <v>3340</v>
      </c>
      <c r="Q5054" s="24" t="s">
        <v>3311</v>
      </c>
      <c r="R5054" s="24" t="s">
        <v>3327</v>
      </c>
      <c r="S5054" s="24" t="s">
        <v>3313</v>
      </c>
    </row>
    <row r="5055" spans="1:19" x14ac:dyDescent="0.25">
      <c r="A5055" s="24" t="s">
        <v>17558</v>
      </c>
      <c r="B5055" s="24">
        <v>115258760</v>
      </c>
      <c r="C5055" s="24">
        <v>154988</v>
      </c>
      <c r="D5055" s="24" t="s">
        <v>3302</v>
      </c>
      <c r="E5055" s="24" t="s">
        <v>3303</v>
      </c>
      <c r="F5055" s="24" t="s">
        <v>5652</v>
      </c>
      <c r="G5055" s="24" t="s">
        <v>3305</v>
      </c>
      <c r="H5055" s="24" t="s">
        <v>10148</v>
      </c>
      <c r="I5055" s="24" t="s">
        <v>10157</v>
      </c>
      <c r="J5055" s="24" t="s">
        <v>13317</v>
      </c>
      <c r="N5055" s="24" t="s">
        <v>10151</v>
      </c>
    </row>
    <row r="5056" spans="1:19" x14ac:dyDescent="0.25">
      <c r="A5056" s="24" t="s">
        <v>17559</v>
      </c>
      <c r="B5056" s="24">
        <v>115270170</v>
      </c>
      <c r="C5056" s="24">
        <v>155085</v>
      </c>
      <c r="D5056" s="24" t="s">
        <v>3302</v>
      </c>
      <c r="E5056" s="24" t="s">
        <v>3303</v>
      </c>
      <c r="F5056" s="24" t="s">
        <v>4396</v>
      </c>
      <c r="G5056" s="24" t="s">
        <v>3305</v>
      </c>
      <c r="H5056" s="24" t="s">
        <v>12322</v>
      </c>
      <c r="I5056" s="24" t="s">
        <v>17560</v>
      </c>
      <c r="J5056" s="24" t="s">
        <v>10385</v>
      </c>
      <c r="N5056" s="24" t="s">
        <v>17561</v>
      </c>
      <c r="O5056" s="24" t="s">
        <v>3340</v>
      </c>
      <c r="Q5056" s="24" t="s">
        <v>3311</v>
      </c>
      <c r="R5056" s="24" t="s">
        <v>3312</v>
      </c>
      <c r="S5056" s="24" t="s">
        <v>3313</v>
      </c>
    </row>
    <row r="5057" spans="1:19" x14ac:dyDescent="0.25">
      <c r="A5057" s="24" t="s">
        <v>17562</v>
      </c>
      <c r="B5057" s="24">
        <v>115270557</v>
      </c>
      <c r="C5057" s="24">
        <v>155087</v>
      </c>
      <c r="D5057" s="24" t="s">
        <v>3302</v>
      </c>
      <c r="E5057" s="24" t="s">
        <v>3303</v>
      </c>
      <c r="F5057" s="24" t="s">
        <v>3304</v>
      </c>
      <c r="G5057" s="24" t="s">
        <v>3305</v>
      </c>
      <c r="H5057" s="24" t="s">
        <v>17563</v>
      </c>
      <c r="I5057" s="24" t="s">
        <v>17564</v>
      </c>
      <c r="J5057" s="24" t="s">
        <v>17565</v>
      </c>
      <c r="N5057" s="24" t="s">
        <v>17566</v>
      </c>
      <c r="O5057" s="24" t="s">
        <v>3326</v>
      </c>
      <c r="Q5057" s="24" t="s">
        <v>3311</v>
      </c>
      <c r="R5057" s="24" t="s">
        <v>3922</v>
      </c>
      <c r="S5057" s="24" t="s">
        <v>3313</v>
      </c>
    </row>
    <row r="5058" spans="1:19" x14ac:dyDescent="0.25">
      <c r="A5058" s="24" t="s">
        <v>17567</v>
      </c>
      <c r="B5058" s="24">
        <v>115274307</v>
      </c>
      <c r="C5058" s="24">
        <v>155119</v>
      </c>
      <c r="D5058" s="24" t="s">
        <v>3302</v>
      </c>
      <c r="E5058" s="24" t="s">
        <v>3303</v>
      </c>
      <c r="F5058" s="24" t="s">
        <v>5757</v>
      </c>
      <c r="G5058" s="24" t="s">
        <v>3305</v>
      </c>
      <c r="H5058" s="24" t="s">
        <v>10398</v>
      </c>
      <c r="I5058" s="24" t="s">
        <v>17568</v>
      </c>
      <c r="J5058" s="24" t="s">
        <v>17569</v>
      </c>
      <c r="N5058" s="24" t="s">
        <v>17570</v>
      </c>
      <c r="O5058" s="24" t="s">
        <v>3326</v>
      </c>
      <c r="Q5058" s="24" t="s">
        <v>3311</v>
      </c>
      <c r="R5058" s="24" t="s">
        <v>3327</v>
      </c>
      <c r="S5058" s="24" t="s">
        <v>3313</v>
      </c>
    </row>
    <row r="5059" spans="1:19" x14ac:dyDescent="0.25">
      <c r="A5059" s="24" t="s">
        <v>17571</v>
      </c>
      <c r="B5059" s="24">
        <v>115279009</v>
      </c>
      <c r="C5059" s="24">
        <v>155163</v>
      </c>
      <c r="D5059" s="24" t="s">
        <v>3302</v>
      </c>
      <c r="E5059" s="24" t="s">
        <v>3303</v>
      </c>
      <c r="F5059" s="24" t="s">
        <v>3304</v>
      </c>
      <c r="G5059" s="24" t="s">
        <v>3305</v>
      </c>
      <c r="H5059" s="24" t="s">
        <v>4028</v>
      </c>
      <c r="I5059" s="24" t="s">
        <v>4029</v>
      </c>
      <c r="J5059" s="24" t="s">
        <v>17572</v>
      </c>
      <c r="N5059" s="24" t="s">
        <v>3748</v>
      </c>
      <c r="O5059" s="24" t="s">
        <v>3326</v>
      </c>
      <c r="Q5059" s="24" t="s">
        <v>3311</v>
      </c>
      <c r="R5059" s="24" t="s">
        <v>3327</v>
      </c>
      <c r="S5059" s="24" t="s">
        <v>3313</v>
      </c>
    </row>
    <row r="5060" spans="1:19" x14ac:dyDescent="0.25">
      <c r="A5060" s="24" t="s">
        <v>17573</v>
      </c>
      <c r="B5060" s="24">
        <v>115282390</v>
      </c>
      <c r="C5060" s="24">
        <v>155189</v>
      </c>
      <c r="D5060" s="24" t="s">
        <v>3302</v>
      </c>
      <c r="E5060" s="24" t="s">
        <v>3303</v>
      </c>
      <c r="F5060" s="24" t="s">
        <v>11322</v>
      </c>
      <c r="G5060" s="24" t="s">
        <v>3305</v>
      </c>
      <c r="H5060" s="24" t="s">
        <v>11323</v>
      </c>
      <c r="I5060" s="24" t="s">
        <v>13516</v>
      </c>
      <c r="J5060" s="24" t="s">
        <v>17574</v>
      </c>
      <c r="N5060" s="24" t="s">
        <v>10977</v>
      </c>
      <c r="O5060" s="24" t="s">
        <v>3326</v>
      </c>
      <c r="Q5060" s="24" t="s">
        <v>3311</v>
      </c>
      <c r="R5060" s="24" t="s">
        <v>3327</v>
      </c>
      <c r="S5060" s="24" t="s">
        <v>3313</v>
      </c>
    </row>
    <row r="5061" spans="1:19" x14ac:dyDescent="0.25">
      <c r="A5061" s="24" t="s">
        <v>17575</v>
      </c>
      <c r="B5061" s="24">
        <v>115283701</v>
      </c>
      <c r="C5061" s="24">
        <v>155191</v>
      </c>
      <c r="D5061" s="24" t="s">
        <v>3302</v>
      </c>
      <c r="E5061" s="24" t="s">
        <v>3303</v>
      </c>
      <c r="F5061" s="24" t="s">
        <v>4022</v>
      </c>
      <c r="G5061" s="24" t="s">
        <v>3305</v>
      </c>
      <c r="H5061" s="24" t="s">
        <v>17576</v>
      </c>
      <c r="I5061" s="24" t="s">
        <v>17577</v>
      </c>
      <c r="J5061" s="24" t="s">
        <v>11036</v>
      </c>
      <c r="N5061" s="24" t="s">
        <v>17578</v>
      </c>
      <c r="O5061" s="24" t="s">
        <v>3326</v>
      </c>
      <c r="Q5061" s="24" t="s">
        <v>3311</v>
      </c>
      <c r="R5061" s="24" t="s">
        <v>3327</v>
      </c>
      <c r="S5061" s="24" t="s">
        <v>3313</v>
      </c>
    </row>
    <row r="5062" spans="1:19" x14ac:dyDescent="0.25">
      <c r="A5062" s="24" t="s">
        <v>17579</v>
      </c>
      <c r="B5062" s="24">
        <v>115289566</v>
      </c>
      <c r="C5062" s="24">
        <v>155232</v>
      </c>
      <c r="D5062" s="24" t="s">
        <v>3302</v>
      </c>
      <c r="E5062" s="24" t="s">
        <v>3303</v>
      </c>
      <c r="F5062" s="24" t="s">
        <v>11234</v>
      </c>
      <c r="G5062" s="24" t="s">
        <v>3305</v>
      </c>
      <c r="H5062" s="24" t="s">
        <v>13277</v>
      </c>
      <c r="I5062" s="24" t="s">
        <v>17580</v>
      </c>
      <c r="J5062" s="24" t="s">
        <v>17581</v>
      </c>
      <c r="N5062" s="24" t="s">
        <v>17582</v>
      </c>
      <c r="O5062" s="24" t="s">
        <v>3326</v>
      </c>
      <c r="Q5062" s="24" t="s">
        <v>3311</v>
      </c>
      <c r="R5062" s="24" t="s">
        <v>3327</v>
      </c>
      <c r="S5062" s="24" t="s">
        <v>3313</v>
      </c>
    </row>
    <row r="5063" spans="1:19" x14ac:dyDescent="0.25">
      <c r="A5063" s="24" t="s">
        <v>17583</v>
      </c>
      <c r="B5063" s="24">
        <v>115291507</v>
      </c>
      <c r="C5063" s="24">
        <v>155246</v>
      </c>
      <c r="D5063" s="24" t="s">
        <v>3302</v>
      </c>
      <c r="E5063" s="24" t="s">
        <v>3303</v>
      </c>
      <c r="F5063" s="24" t="s">
        <v>4022</v>
      </c>
      <c r="G5063" s="24" t="s">
        <v>3305</v>
      </c>
      <c r="H5063" s="24" t="s">
        <v>4799</v>
      </c>
      <c r="I5063" s="24" t="s">
        <v>17584</v>
      </c>
      <c r="J5063" s="24" t="s">
        <v>9570</v>
      </c>
      <c r="N5063" s="24" t="s">
        <v>10350</v>
      </c>
      <c r="O5063" s="24" t="s">
        <v>3326</v>
      </c>
      <c r="Q5063" s="24" t="s">
        <v>3311</v>
      </c>
      <c r="R5063" s="24" t="s">
        <v>3922</v>
      </c>
      <c r="S5063" s="24" t="s">
        <v>3313</v>
      </c>
    </row>
    <row r="5064" spans="1:19" x14ac:dyDescent="0.25">
      <c r="A5064" s="24" t="s">
        <v>17585</v>
      </c>
      <c r="B5064" s="24">
        <v>115293383</v>
      </c>
      <c r="C5064" s="24">
        <v>155265</v>
      </c>
      <c r="D5064" s="24" t="s">
        <v>3302</v>
      </c>
      <c r="E5064" s="24" t="s">
        <v>3303</v>
      </c>
      <c r="F5064" s="24" t="s">
        <v>10016</v>
      </c>
      <c r="G5064" s="24" t="s">
        <v>3305</v>
      </c>
      <c r="H5064" s="24" t="s">
        <v>10017</v>
      </c>
      <c r="I5064" s="24" t="s">
        <v>10067</v>
      </c>
      <c r="J5064" s="24" t="s">
        <v>11006</v>
      </c>
      <c r="N5064" s="24" t="s">
        <v>4451</v>
      </c>
    </row>
    <row r="5065" spans="1:19" x14ac:dyDescent="0.25">
      <c r="A5065" s="24" t="s">
        <v>17586</v>
      </c>
      <c r="B5065" s="24">
        <v>115296403</v>
      </c>
      <c r="C5065" s="24">
        <v>155291</v>
      </c>
      <c r="D5065" s="24" t="s">
        <v>3302</v>
      </c>
      <c r="E5065" s="24" t="s">
        <v>3303</v>
      </c>
      <c r="F5065" s="24" t="s">
        <v>4695</v>
      </c>
      <c r="G5065" s="24" t="s">
        <v>3305</v>
      </c>
      <c r="H5065" s="24" t="s">
        <v>4696</v>
      </c>
      <c r="I5065" s="24" t="s">
        <v>4697</v>
      </c>
      <c r="J5065" s="24" t="s">
        <v>17587</v>
      </c>
      <c r="N5065" s="24" t="s">
        <v>17588</v>
      </c>
      <c r="O5065" s="24" t="s">
        <v>3326</v>
      </c>
      <c r="Q5065" s="24" t="s">
        <v>3311</v>
      </c>
      <c r="R5065" s="24" t="s">
        <v>3922</v>
      </c>
      <c r="S5065" s="24" t="s">
        <v>3313</v>
      </c>
    </row>
    <row r="5066" spans="1:19" x14ac:dyDescent="0.25">
      <c r="A5066" s="24" t="s">
        <v>17589</v>
      </c>
      <c r="B5066" s="24">
        <v>115297082</v>
      </c>
      <c r="C5066" s="24">
        <v>155296</v>
      </c>
      <c r="D5066" s="24" t="s">
        <v>3302</v>
      </c>
      <c r="E5066" s="24" t="s">
        <v>3303</v>
      </c>
      <c r="F5066" s="24" t="s">
        <v>9882</v>
      </c>
      <c r="G5066" s="24" t="s">
        <v>3305</v>
      </c>
      <c r="H5066" s="24" t="s">
        <v>10330</v>
      </c>
      <c r="I5066" s="24" t="s">
        <v>10331</v>
      </c>
      <c r="J5066" s="24" t="s">
        <v>3346</v>
      </c>
      <c r="N5066" s="24" t="s">
        <v>10333</v>
      </c>
      <c r="O5066" s="24" t="s">
        <v>3326</v>
      </c>
      <c r="Q5066" s="24" t="s">
        <v>3311</v>
      </c>
      <c r="R5066" s="24" t="s">
        <v>3327</v>
      </c>
      <c r="S5066" s="24" t="s">
        <v>3313</v>
      </c>
    </row>
    <row r="5067" spans="1:19" x14ac:dyDescent="0.25">
      <c r="A5067" s="24" t="s">
        <v>17590</v>
      </c>
      <c r="B5067" s="24">
        <v>115306076</v>
      </c>
      <c r="C5067" s="24">
        <v>190080</v>
      </c>
      <c r="D5067" s="24" t="s">
        <v>3302</v>
      </c>
      <c r="E5067" s="24" t="s">
        <v>3303</v>
      </c>
      <c r="F5067" s="24" t="s">
        <v>3304</v>
      </c>
      <c r="G5067" s="24" t="s">
        <v>3305</v>
      </c>
      <c r="H5067" s="24" t="s">
        <v>5723</v>
      </c>
      <c r="I5067" s="24" t="s">
        <v>5724</v>
      </c>
      <c r="J5067" s="24" t="s">
        <v>17591</v>
      </c>
      <c r="N5067" s="24" t="s">
        <v>4321</v>
      </c>
      <c r="O5067" s="24" t="s">
        <v>3326</v>
      </c>
      <c r="Q5067" s="24" t="s">
        <v>3311</v>
      </c>
      <c r="R5067" s="24" t="s">
        <v>3922</v>
      </c>
      <c r="S5067" s="24" t="s">
        <v>3313</v>
      </c>
    </row>
    <row r="5068" spans="1:19" x14ac:dyDescent="0.25">
      <c r="A5068" s="24" t="s">
        <v>17592</v>
      </c>
      <c r="B5068" s="24">
        <v>115307118</v>
      </c>
      <c r="C5068" s="24">
        <v>190090</v>
      </c>
      <c r="D5068" s="24" t="s">
        <v>3302</v>
      </c>
      <c r="E5068" s="24" t="s">
        <v>3303</v>
      </c>
      <c r="F5068" s="24" t="s">
        <v>3304</v>
      </c>
      <c r="G5068" s="24" t="s">
        <v>3305</v>
      </c>
      <c r="H5068" s="24" t="s">
        <v>10979</v>
      </c>
      <c r="I5068" s="24" t="s">
        <v>17593</v>
      </c>
      <c r="J5068" s="24" t="s">
        <v>17594</v>
      </c>
      <c r="N5068" s="24" t="s">
        <v>3818</v>
      </c>
      <c r="O5068" s="24" t="s">
        <v>3326</v>
      </c>
      <c r="Q5068" s="24" t="s">
        <v>3311</v>
      </c>
      <c r="R5068" s="24" t="s">
        <v>3922</v>
      </c>
      <c r="S5068" s="24" t="s">
        <v>3313</v>
      </c>
    </row>
    <row r="5069" spans="1:19" x14ac:dyDescent="0.25">
      <c r="A5069" s="24" t="s">
        <v>17595</v>
      </c>
      <c r="B5069" s="24">
        <v>115308008</v>
      </c>
      <c r="C5069" s="24">
        <v>190116</v>
      </c>
      <c r="D5069" s="24" t="s">
        <v>3302</v>
      </c>
      <c r="E5069" s="24" t="s">
        <v>3303</v>
      </c>
      <c r="F5069" s="24" t="s">
        <v>3304</v>
      </c>
      <c r="G5069" s="24" t="s">
        <v>3305</v>
      </c>
      <c r="H5069" s="24" t="s">
        <v>17596</v>
      </c>
      <c r="I5069" s="24" t="s">
        <v>17597</v>
      </c>
      <c r="J5069" s="24" t="s">
        <v>17598</v>
      </c>
      <c r="N5069" s="24" t="s">
        <v>4445</v>
      </c>
      <c r="O5069" s="24" t="s">
        <v>3326</v>
      </c>
      <c r="Q5069" s="24" t="s">
        <v>3311</v>
      </c>
      <c r="R5069" s="24" t="s">
        <v>3327</v>
      </c>
      <c r="S5069" s="24" t="s">
        <v>3313</v>
      </c>
    </row>
    <row r="5070" spans="1:19" x14ac:dyDescent="0.25">
      <c r="A5070" s="24" t="s">
        <v>17599</v>
      </c>
      <c r="B5070" s="24">
        <v>115308983</v>
      </c>
      <c r="C5070" s="24">
        <v>190117</v>
      </c>
      <c r="D5070" s="24" t="s">
        <v>3302</v>
      </c>
      <c r="E5070" s="24" t="s">
        <v>3303</v>
      </c>
      <c r="F5070" s="24" t="s">
        <v>3304</v>
      </c>
      <c r="G5070" s="24" t="s">
        <v>3305</v>
      </c>
      <c r="H5070" s="24" t="s">
        <v>5648</v>
      </c>
      <c r="I5070" s="24" t="s">
        <v>10556</v>
      </c>
      <c r="J5070" s="24" t="s">
        <v>17600</v>
      </c>
      <c r="N5070" s="24" t="s">
        <v>10562</v>
      </c>
      <c r="O5070" s="24" t="s">
        <v>3326</v>
      </c>
      <c r="Q5070" s="24" t="s">
        <v>3311</v>
      </c>
      <c r="R5070" s="24" t="s">
        <v>3327</v>
      </c>
      <c r="S5070" s="24" t="s">
        <v>3313</v>
      </c>
    </row>
    <row r="5071" spans="1:19" x14ac:dyDescent="0.25">
      <c r="A5071" s="24" t="s">
        <v>17601</v>
      </c>
      <c r="B5071" s="24">
        <v>115309884</v>
      </c>
      <c r="C5071" s="24">
        <v>190123</v>
      </c>
      <c r="D5071" s="24" t="s">
        <v>3302</v>
      </c>
      <c r="E5071" s="24" t="s">
        <v>3303</v>
      </c>
      <c r="F5071" s="24" t="s">
        <v>3717</v>
      </c>
      <c r="G5071" s="24" t="s">
        <v>3305</v>
      </c>
      <c r="H5071" s="24" t="s">
        <v>5718</v>
      </c>
      <c r="I5071" s="24" t="s">
        <v>5719</v>
      </c>
      <c r="J5071" s="24" t="s">
        <v>3315</v>
      </c>
      <c r="N5071" s="24" t="s">
        <v>3721</v>
      </c>
      <c r="O5071" s="24" t="s">
        <v>3326</v>
      </c>
      <c r="Q5071" s="24" t="s">
        <v>3311</v>
      </c>
      <c r="R5071" s="24" t="s">
        <v>3327</v>
      </c>
      <c r="S5071" s="24" t="s">
        <v>3313</v>
      </c>
    </row>
    <row r="5072" spans="1:19" x14ac:dyDescent="0.25">
      <c r="A5072" s="24" t="s">
        <v>17602</v>
      </c>
      <c r="B5072" s="24">
        <v>115310837</v>
      </c>
      <c r="C5072" s="24">
        <v>190125</v>
      </c>
      <c r="D5072" s="24" t="s">
        <v>3302</v>
      </c>
      <c r="E5072" s="24" t="s">
        <v>3303</v>
      </c>
      <c r="F5072" s="24" t="s">
        <v>4302</v>
      </c>
      <c r="G5072" s="24" t="s">
        <v>3305</v>
      </c>
      <c r="H5072" s="24" t="s">
        <v>10515</v>
      </c>
      <c r="I5072" s="24" t="s">
        <v>10615</v>
      </c>
      <c r="J5072" s="24" t="s">
        <v>13302</v>
      </c>
      <c r="N5072" s="24" t="s">
        <v>10390</v>
      </c>
      <c r="O5072" s="24" t="s">
        <v>3326</v>
      </c>
      <c r="Q5072" s="24" t="s">
        <v>3311</v>
      </c>
      <c r="R5072" s="24" t="s">
        <v>3327</v>
      </c>
      <c r="S5072" s="24" t="s">
        <v>3313</v>
      </c>
    </row>
    <row r="5073" spans="1:19" x14ac:dyDescent="0.25">
      <c r="A5073" s="24" t="s">
        <v>17603</v>
      </c>
      <c r="B5073" s="24">
        <v>115311828</v>
      </c>
      <c r="C5073" s="24">
        <v>190139</v>
      </c>
      <c r="D5073" s="24" t="s">
        <v>3302</v>
      </c>
      <c r="E5073" s="24" t="s">
        <v>3303</v>
      </c>
      <c r="F5073" s="24" t="s">
        <v>3304</v>
      </c>
      <c r="G5073" s="24" t="s">
        <v>3305</v>
      </c>
      <c r="H5073" s="24" t="s">
        <v>5648</v>
      </c>
      <c r="I5073" s="24" t="s">
        <v>10530</v>
      </c>
      <c r="J5073" s="24" t="s">
        <v>6341</v>
      </c>
      <c r="N5073" s="24" t="s">
        <v>5708</v>
      </c>
      <c r="O5073" s="24" t="s">
        <v>3326</v>
      </c>
      <c r="Q5073" s="24" t="s">
        <v>3311</v>
      </c>
      <c r="R5073" s="24" t="s">
        <v>3327</v>
      </c>
      <c r="S5073" s="24" t="s">
        <v>3313</v>
      </c>
    </row>
    <row r="5074" spans="1:19" x14ac:dyDescent="0.25">
      <c r="A5074" s="24" t="s">
        <v>17604</v>
      </c>
      <c r="B5074" s="24">
        <v>115312435</v>
      </c>
      <c r="C5074" s="24">
        <v>190156</v>
      </c>
      <c r="D5074" s="24" t="s">
        <v>3302</v>
      </c>
      <c r="E5074" s="24" t="s">
        <v>3303</v>
      </c>
      <c r="F5074" s="24" t="s">
        <v>3304</v>
      </c>
      <c r="G5074" s="24" t="s">
        <v>3305</v>
      </c>
      <c r="H5074" s="24" t="s">
        <v>3306</v>
      </c>
      <c r="I5074" s="24" t="s">
        <v>17538</v>
      </c>
      <c r="J5074" s="24" t="s">
        <v>17605</v>
      </c>
      <c r="N5074" s="24" t="s">
        <v>4843</v>
      </c>
    </row>
    <row r="5075" spans="1:19" x14ac:dyDescent="0.25">
      <c r="A5075" s="24" t="s">
        <v>17606</v>
      </c>
      <c r="B5075" s="24">
        <v>115312798</v>
      </c>
      <c r="C5075" s="24">
        <v>190183</v>
      </c>
      <c r="D5075" s="24" t="s">
        <v>3302</v>
      </c>
      <c r="E5075" s="24" t="s">
        <v>3303</v>
      </c>
      <c r="F5075" s="24" t="s">
        <v>5666</v>
      </c>
      <c r="G5075" s="24" t="s">
        <v>3305</v>
      </c>
      <c r="H5075" s="24" t="s">
        <v>10549</v>
      </c>
      <c r="I5075" s="24" t="s">
        <v>17607</v>
      </c>
      <c r="J5075" s="24" t="s">
        <v>5066</v>
      </c>
      <c r="N5075" s="24" t="s">
        <v>3748</v>
      </c>
      <c r="O5075" s="24" t="s">
        <v>3326</v>
      </c>
      <c r="Q5075" s="24" t="s">
        <v>3311</v>
      </c>
      <c r="R5075" s="24" t="s">
        <v>3922</v>
      </c>
      <c r="S5075" s="24" t="s">
        <v>3313</v>
      </c>
    </row>
    <row r="5076" spans="1:19" x14ac:dyDescent="0.25">
      <c r="A5076" s="24" t="s">
        <v>17608</v>
      </c>
      <c r="B5076" s="24">
        <v>115313854</v>
      </c>
      <c r="C5076" s="24">
        <v>190247</v>
      </c>
      <c r="D5076" s="24" t="s">
        <v>3302</v>
      </c>
      <c r="E5076" s="24" t="s">
        <v>3303</v>
      </c>
      <c r="F5076" s="24" t="s">
        <v>3304</v>
      </c>
      <c r="G5076" s="24" t="s">
        <v>3305</v>
      </c>
      <c r="H5076" s="24" t="s">
        <v>4028</v>
      </c>
      <c r="I5076" s="24" t="s">
        <v>17609</v>
      </c>
      <c r="J5076" s="24" t="s">
        <v>1724</v>
      </c>
      <c r="N5076" s="24" t="s">
        <v>4200</v>
      </c>
      <c r="O5076" s="24" t="s">
        <v>3326</v>
      </c>
      <c r="Q5076" s="24" t="s">
        <v>3311</v>
      </c>
      <c r="R5076" s="24" t="s">
        <v>3327</v>
      </c>
      <c r="S5076" s="24" t="s">
        <v>3313</v>
      </c>
    </row>
    <row r="5077" spans="1:19" x14ac:dyDescent="0.25">
      <c r="A5077" s="24" t="s">
        <v>17610</v>
      </c>
      <c r="B5077" s="24">
        <v>115314064</v>
      </c>
      <c r="C5077" s="24">
        <v>190279</v>
      </c>
      <c r="D5077" s="24" t="s">
        <v>3302</v>
      </c>
      <c r="E5077" s="24" t="s">
        <v>3303</v>
      </c>
      <c r="F5077" s="24" t="s">
        <v>3304</v>
      </c>
      <c r="G5077" s="24" t="s">
        <v>3305</v>
      </c>
      <c r="H5077" s="24" t="s">
        <v>17611</v>
      </c>
      <c r="I5077" s="24" t="s">
        <v>17612</v>
      </c>
      <c r="J5077" s="24" t="s">
        <v>17613</v>
      </c>
      <c r="N5077" s="24" t="s">
        <v>4364</v>
      </c>
      <c r="O5077" s="24" t="s">
        <v>3316</v>
      </c>
      <c r="P5077" s="24" t="s">
        <v>3317</v>
      </c>
      <c r="Q5077" s="24" t="s">
        <v>3311</v>
      </c>
      <c r="R5077" s="24" t="s">
        <v>3312</v>
      </c>
      <c r="S5077" s="24" t="s">
        <v>3313</v>
      </c>
    </row>
    <row r="5078" spans="1:19" x14ac:dyDescent="0.25">
      <c r="A5078" s="24" t="s">
        <v>17614</v>
      </c>
      <c r="B5078" s="24">
        <v>115315033</v>
      </c>
      <c r="C5078" s="24">
        <v>190332</v>
      </c>
      <c r="D5078" s="24" t="s">
        <v>3302</v>
      </c>
      <c r="E5078" s="24" t="s">
        <v>3303</v>
      </c>
      <c r="F5078" s="24" t="s">
        <v>4302</v>
      </c>
      <c r="G5078" s="24" t="s">
        <v>3305</v>
      </c>
      <c r="H5078" s="24" t="s">
        <v>16862</v>
      </c>
      <c r="I5078" s="24" t="s">
        <v>17615</v>
      </c>
      <c r="J5078" s="24" t="s">
        <v>17616</v>
      </c>
      <c r="N5078" s="24" t="s">
        <v>4686</v>
      </c>
      <c r="O5078" s="24" t="s">
        <v>3326</v>
      </c>
      <c r="Q5078" s="24" t="s">
        <v>3311</v>
      </c>
      <c r="R5078" s="24" t="s">
        <v>3922</v>
      </c>
      <c r="S5078" s="24" t="s">
        <v>3313</v>
      </c>
    </row>
    <row r="5079" spans="1:19" x14ac:dyDescent="0.25">
      <c r="A5079" s="24" t="s">
        <v>17617</v>
      </c>
      <c r="B5079" s="24">
        <v>115315495</v>
      </c>
      <c r="C5079" s="24">
        <v>190363</v>
      </c>
      <c r="D5079" s="24" t="s">
        <v>3302</v>
      </c>
      <c r="E5079" s="24" t="s">
        <v>3303</v>
      </c>
      <c r="F5079" s="24" t="s">
        <v>4302</v>
      </c>
      <c r="G5079" s="24" t="s">
        <v>3305</v>
      </c>
      <c r="H5079" s="24" t="s">
        <v>4303</v>
      </c>
      <c r="I5079" s="24" t="s">
        <v>4304</v>
      </c>
      <c r="J5079" s="24" t="s">
        <v>17618</v>
      </c>
      <c r="N5079" s="24" t="s">
        <v>3748</v>
      </c>
      <c r="O5079" s="24" t="s">
        <v>3326</v>
      </c>
      <c r="Q5079" s="24" t="s">
        <v>3311</v>
      </c>
      <c r="R5079" s="24" t="s">
        <v>3327</v>
      </c>
      <c r="S5079" s="24" t="s">
        <v>3313</v>
      </c>
    </row>
    <row r="5080" spans="1:19" x14ac:dyDescent="0.25">
      <c r="A5080" s="24" t="s">
        <v>17619</v>
      </c>
      <c r="B5080" s="24">
        <v>115315839</v>
      </c>
      <c r="C5080" s="24">
        <v>190372</v>
      </c>
      <c r="D5080" s="24" t="s">
        <v>3302</v>
      </c>
      <c r="E5080" s="24" t="s">
        <v>3303</v>
      </c>
      <c r="F5080" s="24" t="s">
        <v>3304</v>
      </c>
      <c r="G5080" s="24" t="s">
        <v>3305</v>
      </c>
      <c r="H5080" s="24" t="s">
        <v>3306</v>
      </c>
      <c r="I5080" s="24" t="s">
        <v>17538</v>
      </c>
      <c r="J5080" s="24" t="s">
        <v>17620</v>
      </c>
      <c r="N5080" s="24" t="s">
        <v>4272</v>
      </c>
    </row>
    <row r="5081" spans="1:19" x14ac:dyDescent="0.25">
      <c r="A5081" s="24" t="s">
        <v>17621</v>
      </c>
      <c r="B5081" s="24">
        <v>115316206</v>
      </c>
      <c r="C5081" s="24">
        <v>190378</v>
      </c>
      <c r="D5081" s="24" t="s">
        <v>3302</v>
      </c>
      <c r="E5081" s="24" t="s">
        <v>3303</v>
      </c>
      <c r="F5081" s="24" t="s">
        <v>11273</v>
      </c>
      <c r="G5081" s="24" t="s">
        <v>3305</v>
      </c>
      <c r="H5081" s="24" t="s">
        <v>13449</v>
      </c>
      <c r="I5081" s="24" t="s">
        <v>13450</v>
      </c>
      <c r="J5081" s="24" t="s">
        <v>17622</v>
      </c>
      <c r="N5081" s="24" t="s">
        <v>17623</v>
      </c>
      <c r="O5081" s="24" t="s">
        <v>3326</v>
      </c>
      <c r="Q5081" s="24" t="s">
        <v>3311</v>
      </c>
      <c r="R5081" s="24" t="s">
        <v>3327</v>
      </c>
      <c r="S5081" s="24" t="s">
        <v>3313</v>
      </c>
    </row>
    <row r="5082" spans="1:19" x14ac:dyDescent="0.25">
      <c r="A5082" s="24" t="s">
        <v>17624</v>
      </c>
      <c r="B5082" s="24">
        <v>115316971</v>
      </c>
      <c r="C5082" s="24">
        <v>190388</v>
      </c>
      <c r="D5082" s="24" t="s">
        <v>3302</v>
      </c>
      <c r="E5082" s="24" t="s">
        <v>3303</v>
      </c>
      <c r="F5082" s="24" t="s">
        <v>3304</v>
      </c>
      <c r="G5082" s="24" t="s">
        <v>3305</v>
      </c>
      <c r="H5082" s="24" t="s">
        <v>5648</v>
      </c>
      <c r="I5082" s="24" t="s">
        <v>17625</v>
      </c>
      <c r="J5082" s="24" t="s">
        <v>17626</v>
      </c>
      <c r="N5082" s="24" t="s">
        <v>5708</v>
      </c>
      <c r="O5082" s="24" t="s">
        <v>3326</v>
      </c>
      <c r="Q5082" s="24" t="s">
        <v>3311</v>
      </c>
      <c r="R5082" s="24" t="s">
        <v>3922</v>
      </c>
      <c r="S5082" s="24" t="s">
        <v>3313</v>
      </c>
    </row>
    <row r="5083" spans="1:19" x14ac:dyDescent="0.25">
      <c r="A5083" s="24" t="s">
        <v>17627</v>
      </c>
      <c r="B5083" s="24">
        <v>115317934</v>
      </c>
      <c r="C5083" s="24">
        <v>190393</v>
      </c>
      <c r="D5083" s="24" t="s">
        <v>3302</v>
      </c>
      <c r="E5083" s="24" t="s">
        <v>3303</v>
      </c>
      <c r="F5083" s="24" t="s">
        <v>3304</v>
      </c>
      <c r="G5083" s="24" t="s">
        <v>3305</v>
      </c>
      <c r="H5083" s="24" t="s">
        <v>5723</v>
      </c>
      <c r="I5083" s="24" t="s">
        <v>17628</v>
      </c>
      <c r="J5083" s="24" t="s">
        <v>17629</v>
      </c>
      <c r="N5083" s="24" t="s">
        <v>3818</v>
      </c>
      <c r="O5083" s="24" t="s">
        <v>3326</v>
      </c>
      <c r="Q5083" s="24" t="s">
        <v>3311</v>
      </c>
      <c r="R5083" s="24" t="s">
        <v>3922</v>
      </c>
      <c r="S5083" s="24" t="s">
        <v>3313</v>
      </c>
    </row>
    <row r="5084" spans="1:19" x14ac:dyDescent="0.25">
      <c r="A5084" s="24" t="s">
        <v>17630</v>
      </c>
      <c r="B5084" s="24">
        <v>115318952</v>
      </c>
      <c r="C5084" s="24">
        <v>190394</v>
      </c>
      <c r="D5084" s="24" t="s">
        <v>3302</v>
      </c>
      <c r="E5084" s="24" t="s">
        <v>3303</v>
      </c>
      <c r="F5084" s="24" t="s">
        <v>3304</v>
      </c>
      <c r="G5084" s="24" t="s">
        <v>3305</v>
      </c>
      <c r="H5084" s="24" t="s">
        <v>5661</v>
      </c>
      <c r="I5084" s="24" t="s">
        <v>17631</v>
      </c>
      <c r="J5084" s="24" t="s">
        <v>17632</v>
      </c>
      <c r="N5084" s="24" t="s">
        <v>10068</v>
      </c>
      <c r="O5084" s="24" t="s">
        <v>3326</v>
      </c>
      <c r="Q5084" s="24" t="s">
        <v>3311</v>
      </c>
      <c r="R5084" s="24" t="s">
        <v>3327</v>
      </c>
      <c r="S5084" s="24" t="s">
        <v>3313</v>
      </c>
    </row>
    <row r="5085" spans="1:19" x14ac:dyDescent="0.25">
      <c r="A5085" s="24" t="s">
        <v>17633</v>
      </c>
      <c r="B5085" s="24">
        <v>115319634</v>
      </c>
      <c r="C5085" s="24">
        <v>190399</v>
      </c>
      <c r="D5085" s="24" t="s">
        <v>3302</v>
      </c>
      <c r="E5085" s="24" t="s">
        <v>3303</v>
      </c>
      <c r="F5085" s="24" t="s">
        <v>3304</v>
      </c>
      <c r="G5085" s="24" t="s">
        <v>3305</v>
      </c>
      <c r="H5085" s="24" t="s">
        <v>10058</v>
      </c>
      <c r="I5085" s="24" t="s">
        <v>10059</v>
      </c>
      <c r="J5085" s="24" t="s">
        <v>17634</v>
      </c>
      <c r="N5085" s="24" t="s">
        <v>17635</v>
      </c>
      <c r="O5085" s="24" t="s">
        <v>3326</v>
      </c>
      <c r="Q5085" s="24" t="s">
        <v>3311</v>
      </c>
      <c r="R5085" s="24" t="s">
        <v>3327</v>
      </c>
      <c r="S5085" s="24" t="s">
        <v>3313</v>
      </c>
    </row>
    <row r="5086" spans="1:19" x14ac:dyDescent="0.25">
      <c r="A5086" s="24" t="s">
        <v>17636</v>
      </c>
      <c r="B5086" s="24">
        <v>115320557</v>
      </c>
      <c r="C5086" s="24">
        <v>190418</v>
      </c>
      <c r="D5086" s="24" t="s">
        <v>3302</v>
      </c>
      <c r="E5086" s="24" t="s">
        <v>3303</v>
      </c>
      <c r="F5086" s="24" t="s">
        <v>3304</v>
      </c>
      <c r="G5086" s="24" t="s">
        <v>3305</v>
      </c>
      <c r="H5086" s="24" t="s">
        <v>17637</v>
      </c>
      <c r="I5086" s="24" t="s">
        <v>17638</v>
      </c>
      <c r="J5086" s="24" t="s">
        <v>17639</v>
      </c>
      <c r="N5086" s="24" t="s">
        <v>17640</v>
      </c>
      <c r="O5086" s="24" t="s">
        <v>3326</v>
      </c>
      <c r="Q5086" s="24" t="s">
        <v>3311</v>
      </c>
      <c r="R5086" s="24" t="s">
        <v>3327</v>
      </c>
      <c r="S5086" s="24" t="s">
        <v>3313</v>
      </c>
    </row>
    <row r="5087" spans="1:19" x14ac:dyDescent="0.25">
      <c r="A5087" s="24" t="s">
        <v>17641</v>
      </c>
      <c r="B5087" s="24">
        <v>115320919</v>
      </c>
      <c r="C5087" s="24">
        <v>190444</v>
      </c>
      <c r="D5087" s="24" t="s">
        <v>3302</v>
      </c>
      <c r="E5087" s="24" t="s">
        <v>3303</v>
      </c>
      <c r="F5087" s="24" t="s">
        <v>4302</v>
      </c>
      <c r="G5087" s="24" t="s">
        <v>3305</v>
      </c>
      <c r="H5087" s="24" t="s">
        <v>16862</v>
      </c>
      <c r="I5087" s="24" t="s">
        <v>17615</v>
      </c>
      <c r="J5087" s="24" t="s">
        <v>16672</v>
      </c>
      <c r="N5087" s="24" t="s">
        <v>4583</v>
      </c>
      <c r="O5087" s="24" t="s">
        <v>3326</v>
      </c>
      <c r="Q5087" s="24" t="s">
        <v>3311</v>
      </c>
      <c r="R5087" s="24" t="s">
        <v>3922</v>
      </c>
      <c r="S5087" s="24" t="s">
        <v>3313</v>
      </c>
    </row>
    <row r="5088" spans="1:19" x14ac:dyDescent="0.25">
      <c r="A5088" s="24" t="s">
        <v>17642</v>
      </c>
      <c r="B5088" s="24">
        <v>115321884</v>
      </c>
      <c r="C5088" s="24">
        <v>190445</v>
      </c>
      <c r="D5088" s="24" t="s">
        <v>3302</v>
      </c>
      <c r="E5088" s="24" t="s">
        <v>3303</v>
      </c>
      <c r="F5088" s="24" t="s">
        <v>5652</v>
      </c>
      <c r="G5088" s="24" t="s">
        <v>3305</v>
      </c>
      <c r="H5088" s="24" t="s">
        <v>10185</v>
      </c>
      <c r="I5088" s="24" t="s">
        <v>12735</v>
      </c>
      <c r="J5088" s="24" t="s">
        <v>7211</v>
      </c>
      <c r="N5088" s="24" t="s">
        <v>17643</v>
      </c>
      <c r="O5088" s="24" t="s">
        <v>3326</v>
      </c>
      <c r="Q5088" s="24" t="s">
        <v>3311</v>
      </c>
      <c r="R5088" s="24" t="s">
        <v>3327</v>
      </c>
      <c r="S5088" s="24" t="s">
        <v>3313</v>
      </c>
    </row>
    <row r="5089" spans="1:19" x14ac:dyDescent="0.25">
      <c r="A5089" s="24" t="s">
        <v>17644</v>
      </c>
      <c r="B5089" s="24">
        <v>115322218</v>
      </c>
      <c r="C5089" s="24">
        <v>190452</v>
      </c>
      <c r="D5089" s="24" t="s">
        <v>3302</v>
      </c>
      <c r="E5089" s="24" t="s">
        <v>3303</v>
      </c>
      <c r="F5089" s="24" t="s">
        <v>3304</v>
      </c>
      <c r="G5089" s="24" t="s">
        <v>3305</v>
      </c>
      <c r="H5089" s="24" t="s">
        <v>5648</v>
      </c>
      <c r="I5089" s="24" t="s">
        <v>17645</v>
      </c>
      <c r="J5089" s="24" t="s">
        <v>17646</v>
      </c>
      <c r="N5089" s="24" t="s">
        <v>3748</v>
      </c>
      <c r="O5089" s="24" t="s">
        <v>3326</v>
      </c>
      <c r="Q5089" s="24" t="s">
        <v>3311</v>
      </c>
      <c r="R5089" s="24" t="s">
        <v>3922</v>
      </c>
      <c r="S5089" s="24" t="s">
        <v>3313</v>
      </c>
    </row>
    <row r="5090" spans="1:19" x14ac:dyDescent="0.25">
      <c r="A5090" s="24" t="s">
        <v>17647</v>
      </c>
      <c r="B5090" s="24">
        <v>115323797</v>
      </c>
      <c r="C5090" s="24">
        <v>190461</v>
      </c>
      <c r="D5090" s="24" t="s">
        <v>3302</v>
      </c>
      <c r="E5090" s="24" t="s">
        <v>3303</v>
      </c>
      <c r="F5090" s="24" t="s">
        <v>3304</v>
      </c>
      <c r="G5090" s="24" t="s">
        <v>3305</v>
      </c>
      <c r="H5090" s="24" t="s">
        <v>5723</v>
      </c>
      <c r="I5090" s="24" t="s">
        <v>17648</v>
      </c>
      <c r="J5090" s="24" t="s">
        <v>7113</v>
      </c>
      <c r="N5090" s="24" t="s">
        <v>17649</v>
      </c>
      <c r="O5090" s="24" t="s">
        <v>3326</v>
      </c>
      <c r="Q5090" s="24" t="s">
        <v>3311</v>
      </c>
      <c r="R5090" s="24" t="s">
        <v>3922</v>
      </c>
      <c r="S5090" s="24" t="s">
        <v>3313</v>
      </c>
    </row>
    <row r="5091" spans="1:19" x14ac:dyDescent="0.25">
      <c r="A5091" s="24" t="s">
        <v>17650</v>
      </c>
      <c r="B5091" s="24">
        <v>115324762</v>
      </c>
      <c r="C5091" s="24">
        <v>190481</v>
      </c>
      <c r="D5091" s="24" t="s">
        <v>3302</v>
      </c>
      <c r="E5091" s="24" t="s">
        <v>3303</v>
      </c>
      <c r="F5091" s="24" t="s">
        <v>3304</v>
      </c>
      <c r="G5091" s="24" t="s">
        <v>3305</v>
      </c>
      <c r="H5091" s="24" t="s">
        <v>4028</v>
      </c>
      <c r="I5091" s="24" t="s">
        <v>4029</v>
      </c>
      <c r="J5091" s="24" t="s">
        <v>17651</v>
      </c>
      <c r="N5091" s="24" t="s">
        <v>4350</v>
      </c>
      <c r="O5091" s="24" t="s">
        <v>3326</v>
      </c>
      <c r="Q5091" s="24" t="s">
        <v>3311</v>
      </c>
      <c r="R5091" s="24" t="s">
        <v>3312</v>
      </c>
      <c r="S5091" s="24" t="s">
        <v>3313</v>
      </c>
    </row>
    <row r="5092" spans="1:19" x14ac:dyDescent="0.25">
      <c r="A5092" s="24" t="s">
        <v>17652</v>
      </c>
      <c r="B5092" s="24">
        <v>115325182</v>
      </c>
      <c r="C5092" s="24">
        <v>190484</v>
      </c>
      <c r="D5092" s="24" t="s">
        <v>3302</v>
      </c>
      <c r="E5092" s="24" t="s">
        <v>3303</v>
      </c>
      <c r="F5092" s="24" t="s">
        <v>5652</v>
      </c>
      <c r="G5092" s="24" t="s">
        <v>3305</v>
      </c>
      <c r="H5092" s="24" t="s">
        <v>10185</v>
      </c>
      <c r="I5092" s="24" t="s">
        <v>12735</v>
      </c>
      <c r="J5092" s="24" t="s">
        <v>10851</v>
      </c>
      <c r="N5092" s="24" t="s">
        <v>6517</v>
      </c>
    </row>
    <row r="5093" spans="1:19" x14ac:dyDescent="0.25">
      <c r="A5093" s="24" t="s">
        <v>17653</v>
      </c>
      <c r="B5093" s="24">
        <v>115329592</v>
      </c>
      <c r="C5093" s="24">
        <v>193606</v>
      </c>
      <c r="D5093" s="24" t="s">
        <v>3302</v>
      </c>
      <c r="E5093" s="24" t="s">
        <v>3303</v>
      </c>
      <c r="F5093" s="24" t="s">
        <v>4302</v>
      </c>
      <c r="G5093" s="24" t="s">
        <v>3305</v>
      </c>
      <c r="H5093" s="24" t="s">
        <v>4587</v>
      </c>
      <c r="I5093" s="24" t="s">
        <v>16867</v>
      </c>
      <c r="J5093" s="24" t="s">
        <v>17654</v>
      </c>
      <c r="N5093" s="24" t="s">
        <v>17655</v>
      </c>
      <c r="O5093" s="24" t="s">
        <v>3326</v>
      </c>
      <c r="Q5093" s="24" t="s">
        <v>3311</v>
      </c>
      <c r="R5093" s="24" t="s">
        <v>3327</v>
      </c>
      <c r="S5093" s="24" t="s">
        <v>3313</v>
      </c>
    </row>
    <row r="5094" spans="1:19" x14ac:dyDescent="0.25">
      <c r="A5094" s="24" t="s">
        <v>17656</v>
      </c>
      <c r="B5094" s="24">
        <v>115330232</v>
      </c>
      <c r="C5094" s="24">
        <v>193634</v>
      </c>
      <c r="D5094" s="24" t="s">
        <v>3302</v>
      </c>
      <c r="E5094" s="24" t="s">
        <v>3303</v>
      </c>
      <c r="F5094" s="24" t="s">
        <v>4302</v>
      </c>
      <c r="G5094" s="24" t="s">
        <v>3305</v>
      </c>
      <c r="H5094" s="24" t="s">
        <v>16872</v>
      </c>
      <c r="I5094" s="24" t="s">
        <v>17657</v>
      </c>
      <c r="J5094" s="24" t="s">
        <v>12937</v>
      </c>
      <c r="N5094" s="24" t="s">
        <v>17658</v>
      </c>
      <c r="O5094" s="24" t="s">
        <v>3326</v>
      </c>
      <c r="Q5094" s="24" t="s">
        <v>3311</v>
      </c>
      <c r="R5094" s="24" t="s">
        <v>3327</v>
      </c>
      <c r="S5094" s="24" t="s">
        <v>3313</v>
      </c>
    </row>
    <row r="5095" spans="1:19" x14ac:dyDescent="0.25">
      <c r="A5095" s="24" t="s">
        <v>17659</v>
      </c>
      <c r="B5095" s="24">
        <v>115331266</v>
      </c>
      <c r="C5095" s="24">
        <v>193752</v>
      </c>
      <c r="D5095" s="24" t="s">
        <v>3302</v>
      </c>
      <c r="E5095" s="24" t="s">
        <v>3303</v>
      </c>
      <c r="F5095" s="24" t="s">
        <v>4302</v>
      </c>
      <c r="G5095" s="24" t="s">
        <v>3305</v>
      </c>
      <c r="H5095" s="24" t="s">
        <v>4587</v>
      </c>
      <c r="I5095" s="24" t="s">
        <v>4588</v>
      </c>
      <c r="J5095" s="24" t="s">
        <v>6789</v>
      </c>
      <c r="N5095" s="24" t="s">
        <v>3748</v>
      </c>
      <c r="O5095" s="24" t="s">
        <v>3326</v>
      </c>
      <c r="Q5095" s="24" t="s">
        <v>3311</v>
      </c>
      <c r="R5095" s="24" t="s">
        <v>3327</v>
      </c>
      <c r="S5095" s="24" t="s">
        <v>3313</v>
      </c>
    </row>
    <row r="5096" spans="1:19" x14ac:dyDescent="0.25">
      <c r="A5096" s="24" t="s">
        <v>17660</v>
      </c>
      <c r="B5096" s="24">
        <v>115332097</v>
      </c>
      <c r="C5096" s="24">
        <v>193816</v>
      </c>
      <c r="D5096" s="24" t="s">
        <v>3302</v>
      </c>
      <c r="E5096" s="24" t="s">
        <v>3303</v>
      </c>
      <c r="F5096" s="24" t="s">
        <v>4302</v>
      </c>
      <c r="G5096" s="24" t="s">
        <v>3305</v>
      </c>
      <c r="H5096" s="24" t="s">
        <v>4303</v>
      </c>
      <c r="I5096" s="24" t="s">
        <v>4304</v>
      </c>
      <c r="J5096" s="24" t="s">
        <v>7331</v>
      </c>
      <c r="N5096" s="24" t="s">
        <v>3748</v>
      </c>
      <c r="O5096" s="24" t="s">
        <v>3326</v>
      </c>
      <c r="Q5096" s="24" t="s">
        <v>3311</v>
      </c>
      <c r="R5096" s="24" t="s">
        <v>3327</v>
      </c>
      <c r="S5096" s="24" t="s">
        <v>3313</v>
      </c>
    </row>
    <row r="5097" spans="1:19" x14ac:dyDescent="0.25">
      <c r="A5097" s="24" t="s">
        <v>17661</v>
      </c>
      <c r="B5097" s="24">
        <v>115332473</v>
      </c>
      <c r="C5097" s="24">
        <v>193817</v>
      </c>
      <c r="D5097" s="24" t="s">
        <v>3302</v>
      </c>
      <c r="E5097" s="24" t="s">
        <v>3303</v>
      </c>
      <c r="F5097" s="24" t="s">
        <v>4302</v>
      </c>
      <c r="G5097" s="24" t="s">
        <v>3305</v>
      </c>
      <c r="H5097" s="24" t="s">
        <v>4587</v>
      </c>
      <c r="I5097" s="24" t="s">
        <v>16867</v>
      </c>
      <c r="J5097" s="24" t="s">
        <v>17662</v>
      </c>
      <c r="N5097" s="24" t="s">
        <v>3818</v>
      </c>
      <c r="O5097" s="24" t="s">
        <v>3326</v>
      </c>
      <c r="Q5097" s="24" t="s">
        <v>3311</v>
      </c>
      <c r="R5097" s="24" t="s">
        <v>3327</v>
      </c>
      <c r="S5097" s="24" t="s">
        <v>3313</v>
      </c>
    </row>
    <row r="5098" spans="1:19" x14ac:dyDescent="0.25">
      <c r="A5098" s="24" t="s">
        <v>17663</v>
      </c>
      <c r="B5098" s="24">
        <v>115334448</v>
      </c>
      <c r="C5098" s="24">
        <v>194414</v>
      </c>
      <c r="D5098" s="24" t="s">
        <v>3302</v>
      </c>
      <c r="E5098" s="24" t="s">
        <v>3303</v>
      </c>
      <c r="F5098" s="24" t="s">
        <v>3304</v>
      </c>
      <c r="G5098" s="24" t="s">
        <v>3305</v>
      </c>
      <c r="H5098" s="24" t="s">
        <v>4028</v>
      </c>
      <c r="I5098" s="24" t="s">
        <v>17664</v>
      </c>
      <c r="J5098" s="24" t="s">
        <v>3893</v>
      </c>
      <c r="N5098" s="24" t="s">
        <v>3748</v>
      </c>
      <c r="O5098" s="24" t="s">
        <v>3326</v>
      </c>
      <c r="Q5098" s="24" t="s">
        <v>3311</v>
      </c>
      <c r="R5098" s="24" t="s">
        <v>3327</v>
      </c>
      <c r="S5098" s="24" t="s">
        <v>3313</v>
      </c>
    </row>
    <row r="5099" spans="1:19" x14ac:dyDescent="0.25">
      <c r="A5099" s="24" t="s">
        <v>17665</v>
      </c>
      <c r="B5099" s="24">
        <v>115334852</v>
      </c>
      <c r="C5099" s="24">
        <v>194415</v>
      </c>
      <c r="D5099" s="24" t="s">
        <v>3302</v>
      </c>
      <c r="E5099" s="24" t="s">
        <v>3303</v>
      </c>
      <c r="F5099" s="24" t="s">
        <v>3304</v>
      </c>
      <c r="G5099" s="24" t="s">
        <v>3305</v>
      </c>
      <c r="H5099" s="24" t="s">
        <v>4028</v>
      </c>
      <c r="I5099" s="24" t="s">
        <v>4029</v>
      </c>
      <c r="J5099" s="24" t="s">
        <v>17666</v>
      </c>
      <c r="N5099" s="24" t="s">
        <v>10584</v>
      </c>
      <c r="O5099" s="24" t="s">
        <v>3326</v>
      </c>
      <c r="Q5099" s="24" t="s">
        <v>3311</v>
      </c>
      <c r="R5099" s="24" t="s">
        <v>3327</v>
      </c>
      <c r="S5099" s="24" t="s">
        <v>3313</v>
      </c>
    </row>
    <row r="5100" spans="1:19" x14ac:dyDescent="0.25">
      <c r="A5100" s="24" t="s">
        <v>17667</v>
      </c>
      <c r="B5100" s="24">
        <v>115335430</v>
      </c>
      <c r="C5100" s="24">
        <v>194417</v>
      </c>
      <c r="D5100" s="24" t="s">
        <v>3302</v>
      </c>
      <c r="E5100" s="24" t="s">
        <v>3303</v>
      </c>
      <c r="F5100" s="24" t="s">
        <v>3304</v>
      </c>
      <c r="G5100" s="24" t="s">
        <v>3305</v>
      </c>
      <c r="H5100" s="24" t="s">
        <v>4028</v>
      </c>
      <c r="I5100" s="24" t="s">
        <v>4029</v>
      </c>
      <c r="J5100" s="24" t="s">
        <v>17668</v>
      </c>
      <c r="N5100" s="24" t="s">
        <v>10681</v>
      </c>
      <c r="O5100" s="24" t="s">
        <v>3326</v>
      </c>
      <c r="Q5100" s="24" t="s">
        <v>3311</v>
      </c>
      <c r="R5100" s="24" t="s">
        <v>3327</v>
      </c>
      <c r="S5100" s="24" t="s">
        <v>3313</v>
      </c>
    </row>
    <row r="5101" spans="1:19" x14ac:dyDescent="0.25">
      <c r="A5101" s="24" t="s">
        <v>17669</v>
      </c>
      <c r="B5101" s="24">
        <v>115336118</v>
      </c>
      <c r="C5101" s="24">
        <v>194420</v>
      </c>
      <c r="D5101" s="24" t="s">
        <v>3302</v>
      </c>
      <c r="E5101" s="24" t="s">
        <v>3303</v>
      </c>
      <c r="F5101" s="24" t="s">
        <v>3304</v>
      </c>
      <c r="G5101" s="24" t="s">
        <v>3305</v>
      </c>
      <c r="H5101" s="24" t="s">
        <v>4028</v>
      </c>
      <c r="I5101" s="24" t="s">
        <v>4029</v>
      </c>
      <c r="J5101" s="24" t="s">
        <v>4444</v>
      </c>
      <c r="N5101" s="24" t="s">
        <v>3748</v>
      </c>
      <c r="O5101" s="24" t="s">
        <v>3326</v>
      </c>
      <c r="Q5101" s="24" t="s">
        <v>3311</v>
      </c>
      <c r="R5101" s="24" t="s">
        <v>3327</v>
      </c>
      <c r="S5101" s="24" t="s">
        <v>3313</v>
      </c>
    </row>
    <row r="5102" spans="1:19" x14ac:dyDescent="0.25">
      <c r="A5102" s="24" t="s">
        <v>17670</v>
      </c>
      <c r="B5102" s="24">
        <v>115336482</v>
      </c>
      <c r="C5102" s="24">
        <v>194421</v>
      </c>
      <c r="D5102" s="24" t="s">
        <v>3302</v>
      </c>
      <c r="E5102" s="24" t="s">
        <v>3303</v>
      </c>
      <c r="F5102" s="24" t="s">
        <v>3304</v>
      </c>
      <c r="G5102" s="24" t="s">
        <v>3305</v>
      </c>
      <c r="H5102" s="24" t="s">
        <v>4028</v>
      </c>
      <c r="I5102" s="24" t="s">
        <v>4029</v>
      </c>
      <c r="J5102" s="24" t="s">
        <v>17671</v>
      </c>
      <c r="N5102" s="24" t="s">
        <v>4607</v>
      </c>
      <c r="O5102" s="24" t="s">
        <v>3326</v>
      </c>
      <c r="Q5102" s="24" t="s">
        <v>3311</v>
      </c>
      <c r="R5102" s="24" t="s">
        <v>3327</v>
      </c>
      <c r="S5102" s="24" t="s">
        <v>3313</v>
      </c>
    </row>
    <row r="5103" spans="1:19" x14ac:dyDescent="0.25">
      <c r="A5103" s="24" t="s">
        <v>17672</v>
      </c>
      <c r="B5103" s="24">
        <v>115337454</v>
      </c>
      <c r="C5103" s="24">
        <v>194436</v>
      </c>
      <c r="D5103" s="24" t="s">
        <v>3302</v>
      </c>
      <c r="E5103" s="24" t="s">
        <v>3303</v>
      </c>
      <c r="F5103" s="24" t="s">
        <v>3304</v>
      </c>
      <c r="G5103" s="24" t="s">
        <v>3305</v>
      </c>
      <c r="H5103" s="24" t="s">
        <v>4028</v>
      </c>
      <c r="I5103" s="24" t="s">
        <v>17673</v>
      </c>
      <c r="J5103" s="24" t="s">
        <v>17674</v>
      </c>
      <c r="N5103" s="24" t="s">
        <v>6602</v>
      </c>
      <c r="O5103" s="24" t="s">
        <v>3326</v>
      </c>
      <c r="Q5103" s="24" t="s">
        <v>3311</v>
      </c>
      <c r="R5103" s="24" t="s">
        <v>3327</v>
      </c>
      <c r="S5103" s="24" t="s">
        <v>3313</v>
      </c>
    </row>
    <row r="5104" spans="1:19" x14ac:dyDescent="0.25">
      <c r="A5104" s="24" t="s">
        <v>17675</v>
      </c>
      <c r="B5104" s="24">
        <v>115338069</v>
      </c>
      <c r="C5104" s="24">
        <v>195038</v>
      </c>
      <c r="D5104" s="24" t="s">
        <v>3302</v>
      </c>
      <c r="E5104" s="24" t="s">
        <v>3303</v>
      </c>
      <c r="F5104" s="24" t="s">
        <v>11273</v>
      </c>
      <c r="G5104" s="24" t="s">
        <v>3305</v>
      </c>
      <c r="H5104" s="24" t="s">
        <v>17676</v>
      </c>
      <c r="I5104" s="24" t="s">
        <v>17677</v>
      </c>
      <c r="J5104" s="24" t="s">
        <v>7944</v>
      </c>
      <c r="N5104" s="24" t="s">
        <v>17678</v>
      </c>
      <c r="O5104" s="24" t="s">
        <v>3326</v>
      </c>
      <c r="Q5104" s="24" t="s">
        <v>3311</v>
      </c>
      <c r="R5104" s="24" t="s">
        <v>3327</v>
      </c>
      <c r="S5104" s="24" t="s">
        <v>3313</v>
      </c>
    </row>
    <row r="5105" spans="1:19" x14ac:dyDescent="0.25">
      <c r="A5105" s="24" t="s">
        <v>17679</v>
      </c>
      <c r="B5105" s="24">
        <v>115338833</v>
      </c>
      <c r="C5105" s="24">
        <v>195076</v>
      </c>
      <c r="D5105" s="24" t="s">
        <v>3302</v>
      </c>
      <c r="E5105" s="24" t="s">
        <v>3303</v>
      </c>
      <c r="F5105" s="24" t="s">
        <v>3304</v>
      </c>
      <c r="G5105" s="24" t="s">
        <v>3305</v>
      </c>
      <c r="H5105" s="24" t="s">
        <v>12935</v>
      </c>
      <c r="I5105" s="24" t="s">
        <v>17680</v>
      </c>
      <c r="J5105" s="24" t="s">
        <v>17681</v>
      </c>
      <c r="N5105" s="24" t="s">
        <v>4607</v>
      </c>
      <c r="O5105" s="24" t="s">
        <v>3326</v>
      </c>
      <c r="Q5105" s="24" t="s">
        <v>3311</v>
      </c>
      <c r="R5105" s="24" t="s">
        <v>3312</v>
      </c>
      <c r="S5105" s="24" t="s">
        <v>3313</v>
      </c>
    </row>
    <row r="5106" spans="1:19" x14ac:dyDescent="0.25">
      <c r="A5106" s="24" t="s">
        <v>17682</v>
      </c>
      <c r="B5106" s="24">
        <v>115339384</v>
      </c>
      <c r="C5106" s="24">
        <v>195860</v>
      </c>
      <c r="D5106" s="24" t="s">
        <v>3302</v>
      </c>
      <c r="E5106" s="24" t="s">
        <v>3303</v>
      </c>
      <c r="F5106" s="24" t="s">
        <v>4453</v>
      </c>
      <c r="G5106" s="24" t="s">
        <v>4454</v>
      </c>
      <c r="H5106" s="24" t="s">
        <v>8031</v>
      </c>
      <c r="I5106" s="24" t="s">
        <v>8045</v>
      </c>
      <c r="J5106" s="24" t="s">
        <v>17683</v>
      </c>
      <c r="N5106" s="24" t="s">
        <v>8034</v>
      </c>
    </row>
    <row r="5107" spans="1:19" x14ac:dyDescent="0.25">
      <c r="A5107" s="24" t="s">
        <v>17684</v>
      </c>
      <c r="B5107" s="24">
        <v>115340074</v>
      </c>
      <c r="C5107" s="24">
        <v>198558</v>
      </c>
      <c r="D5107" s="24" t="s">
        <v>3302</v>
      </c>
      <c r="E5107" s="24" t="s">
        <v>3303</v>
      </c>
      <c r="F5107" s="24" t="s">
        <v>3304</v>
      </c>
      <c r="G5107" s="24" t="s">
        <v>3305</v>
      </c>
      <c r="H5107" s="24" t="s">
        <v>4369</v>
      </c>
      <c r="I5107" s="24" t="s">
        <v>17685</v>
      </c>
      <c r="J5107" s="24" t="s">
        <v>4689</v>
      </c>
      <c r="N5107" s="24" t="s">
        <v>10112</v>
      </c>
      <c r="O5107" s="24" t="s">
        <v>3326</v>
      </c>
      <c r="Q5107" s="24" t="s">
        <v>3311</v>
      </c>
      <c r="R5107" s="24" t="s">
        <v>3327</v>
      </c>
      <c r="S5107" s="24" t="s">
        <v>3313</v>
      </c>
    </row>
    <row r="5108" spans="1:19" x14ac:dyDescent="0.25">
      <c r="A5108" s="24" t="s">
        <v>17686</v>
      </c>
      <c r="B5108" s="24">
        <v>115340607</v>
      </c>
      <c r="C5108" s="24">
        <v>198581</v>
      </c>
      <c r="D5108" s="24" t="s">
        <v>3302</v>
      </c>
      <c r="E5108" s="24" t="s">
        <v>3303</v>
      </c>
      <c r="F5108" s="24" t="s">
        <v>4240</v>
      </c>
      <c r="G5108" s="24" t="s">
        <v>3305</v>
      </c>
      <c r="H5108" s="24" t="s">
        <v>4251</v>
      </c>
      <c r="I5108" s="24" t="s">
        <v>17687</v>
      </c>
      <c r="J5108" s="24" t="s">
        <v>7590</v>
      </c>
      <c r="N5108" s="24" t="s">
        <v>12715</v>
      </c>
      <c r="O5108" s="24" t="s">
        <v>3326</v>
      </c>
      <c r="Q5108" s="24" t="s">
        <v>3311</v>
      </c>
      <c r="R5108" s="24" t="s">
        <v>3327</v>
      </c>
      <c r="S5108" s="24" t="s">
        <v>3313</v>
      </c>
    </row>
    <row r="5109" spans="1:19" x14ac:dyDescent="0.25">
      <c r="A5109" s="24" t="s">
        <v>17688</v>
      </c>
      <c r="B5109" s="24">
        <v>115341394</v>
      </c>
      <c r="C5109" s="24">
        <v>198643</v>
      </c>
      <c r="D5109" s="24" t="s">
        <v>3302</v>
      </c>
      <c r="E5109" s="24" t="s">
        <v>3303</v>
      </c>
      <c r="F5109" s="24" t="s">
        <v>3304</v>
      </c>
      <c r="G5109" s="24" t="s">
        <v>3305</v>
      </c>
      <c r="H5109" s="24" t="s">
        <v>5648</v>
      </c>
      <c r="I5109" s="24" t="s">
        <v>10530</v>
      </c>
      <c r="J5109" s="24" t="s">
        <v>10520</v>
      </c>
      <c r="N5109" s="24" t="s">
        <v>6961</v>
      </c>
      <c r="O5109" s="24" t="s">
        <v>3326</v>
      </c>
      <c r="Q5109" s="24" t="s">
        <v>3311</v>
      </c>
      <c r="R5109" s="24" t="s">
        <v>3327</v>
      </c>
      <c r="S5109" s="24" t="s">
        <v>3313</v>
      </c>
    </row>
    <row r="5110" spans="1:19" x14ac:dyDescent="0.25">
      <c r="A5110" s="24" t="s">
        <v>17689</v>
      </c>
      <c r="B5110" s="24">
        <v>115342516</v>
      </c>
      <c r="C5110" s="24">
        <v>198650</v>
      </c>
      <c r="D5110" s="24" t="s">
        <v>3302</v>
      </c>
      <c r="E5110" s="24" t="s">
        <v>3303</v>
      </c>
      <c r="F5110" s="24" t="s">
        <v>3304</v>
      </c>
      <c r="G5110" s="24" t="s">
        <v>3305</v>
      </c>
      <c r="H5110" s="24" t="s">
        <v>5723</v>
      </c>
      <c r="I5110" s="24" t="s">
        <v>5724</v>
      </c>
      <c r="J5110" s="24" t="s">
        <v>4081</v>
      </c>
      <c r="N5110" s="24" t="s">
        <v>10192</v>
      </c>
      <c r="O5110" s="24" t="s">
        <v>3326</v>
      </c>
      <c r="Q5110" s="24" t="s">
        <v>3311</v>
      </c>
      <c r="R5110" s="24" t="s">
        <v>3922</v>
      </c>
      <c r="S5110" s="24" t="s">
        <v>3313</v>
      </c>
    </row>
    <row r="5111" spans="1:19" x14ac:dyDescent="0.25">
      <c r="A5111" s="24" t="s">
        <v>17690</v>
      </c>
      <c r="B5111" s="24">
        <v>115343508</v>
      </c>
      <c r="C5111" s="24">
        <v>198651</v>
      </c>
      <c r="D5111" s="24" t="s">
        <v>3302</v>
      </c>
      <c r="E5111" s="24" t="s">
        <v>3303</v>
      </c>
      <c r="F5111" s="24" t="s">
        <v>3304</v>
      </c>
      <c r="G5111" s="24" t="s">
        <v>3305</v>
      </c>
      <c r="H5111" s="24" t="s">
        <v>5723</v>
      </c>
      <c r="I5111" s="24" t="s">
        <v>5724</v>
      </c>
      <c r="J5111" s="24" t="s">
        <v>17691</v>
      </c>
      <c r="N5111" s="24" t="s">
        <v>3748</v>
      </c>
      <c r="O5111" s="24" t="s">
        <v>3326</v>
      </c>
      <c r="Q5111" s="24" t="s">
        <v>3311</v>
      </c>
      <c r="R5111" s="24" t="s">
        <v>3922</v>
      </c>
      <c r="S5111" s="24" t="s">
        <v>3313</v>
      </c>
    </row>
    <row r="5112" spans="1:19" x14ac:dyDescent="0.25">
      <c r="A5112" s="24" t="s">
        <v>17692</v>
      </c>
      <c r="B5112" s="24">
        <v>115351794</v>
      </c>
      <c r="C5112" s="24">
        <v>13486169</v>
      </c>
      <c r="D5112" s="24" t="s">
        <v>3302</v>
      </c>
      <c r="E5112" s="24" t="s">
        <v>3303</v>
      </c>
      <c r="F5112" s="24" t="s">
        <v>5652</v>
      </c>
      <c r="G5112" s="24" t="s">
        <v>3305</v>
      </c>
      <c r="H5112" s="24" t="s">
        <v>10185</v>
      </c>
      <c r="I5112" s="24" t="s">
        <v>12735</v>
      </c>
      <c r="J5112" s="24" t="s">
        <v>17693</v>
      </c>
      <c r="N5112" s="24" t="s">
        <v>3748</v>
      </c>
      <c r="O5112" s="24" t="s">
        <v>3326</v>
      </c>
      <c r="Q5112" s="24" t="s">
        <v>3311</v>
      </c>
      <c r="R5112" s="24" t="s">
        <v>3327</v>
      </c>
      <c r="S5112" s="24" t="s">
        <v>3313</v>
      </c>
    </row>
    <row r="5113" spans="1:19" x14ac:dyDescent="0.25">
      <c r="A5113" s="24" t="s">
        <v>17694</v>
      </c>
      <c r="B5113" s="24">
        <v>115352214</v>
      </c>
      <c r="C5113" s="24">
        <v>13486199</v>
      </c>
      <c r="D5113" s="24" t="s">
        <v>3302</v>
      </c>
      <c r="E5113" s="24" t="s">
        <v>3303</v>
      </c>
      <c r="F5113" s="24" t="s">
        <v>5652</v>
      </c>
      <c r="G5113" s="24" t="s">
        <v>3305</v>
      </c>
      <c r="H5113" s="24" t="s">
        <v>10185</v>
      </c>
      <c r="I5113" s="24" t="s">
        <v>17695</v>
      </c>
      <c r="J5113" s="24" t="s">
        <v>17696</v>
      </c>
      <c r="N5113" s="24" t="s">
        <v>17697</v>
      </c>
      <c r="O5113" s="24" t="s">
        <v>3326</v>
      </c>
      <c r="Q5113" s="24" t="s">
        <v>3311</v>
      </c>
      <c r="R5113" s="24" t="s">
        <v>3327</v>
      </c>
      <c r="S5113" s="24" t="s">
        <v>3313</v>
      </c>
    </row>
    <row r="5114" spans="1:19" x14ac:dyDescent="0.25">
      <c r="A5114" s="24" t="s">
        <v>17698</v>
      </c>
      <c r="B5114" s="24">
        <v>115353437</v>
      </c>
      <c r="C5114" s="24">
        <v>16404943</v>
      </c>
      <c r="D5114" s="24" t="s">
        <v>3302</v>
      </c>
      <c r="E5114" s="24" t="s">
        <v>3303</v>
      </c>
      <c r="F5114" s="24" t="s">
        <v>4302</v>
      </c>
      <c r="G5114" s="24" t="s">
        <v>3305</v>
      </c>
      <c r="H5114" s="24" t="s">
        <v>10515</v>
      </c>
      <c r="I5114" s="24" t="s">
        <v>10615</v>
      </c>
      <c r="J5114" s="24" t="s">
        <v>17699</v>
      </c>
      <c r="N5114" s="24" t="s">
        <v>3748</v>
      </c>
      <c r="O5114" s="24" t="s">
        <v>3326</v>
      </c>
      <c r="Q5114" s="24" t="s">
        <v>3311</v>
      </c>
      <c r="R5114" s="24" t="s">
        <v>3327</v>
      </c>
      <c r="S5114" s="24" t="s">
        <v>3313</v>
      </c>
    </row>
    <row r="5115" spans="1:19" x14ac:dyDescent="0.25">
      <c r="A5115" s="24" t="s">
        <v>17700</v>
      </c>
      <c r="B5115" s="24">
        <v>115354409</v>
      </c>
      <c r="C5115" s="24">
        <v>16404974</v>
      </c>
      <c r="D5115" s="24" t="s">
        <v>3302</v>
      </c>
      <c r="E5115" s="24" t="s">
        <v>3303</v>
      </c>
      <c r="F5115" s="24" t="s">
        <v>4302</v>
      </c>
      <c r="G5115" s="24" t="s">
        <v>3305</v>
      </c>
      <c r="H5115" s="24" t="s">
        <v>10515</v>
      </c>
      <c r="I5115" s="24" t="s">
        <v>10615</v>
      </c>
      <c r="J5115" s="24" t="s">
        <v>5734</v>
      </c>
      <c r="N5115" s="24" t="s">
        <v>3726</v>
      </c>
      <c r="O5115" s="24" t="s">
        <v>3326</v>
      </c>
      <c r="Q5115" s="24" t="s">
        <v>3311</v>
      </c>
      <c r="R5115" s="24" t="s">
        <v>3327</v>
      </c>
      <c r="S5115" s="24" t="s">
        <v>3313</v>
      </c>
    </row>
    <row r="5116" spans="1:19" x14ac:dyDescent="0.25">
      <c r="A5116" s="24" t="s">
        <v>17701</v>
      </c>
      <c r="B5116" s="24">
        <v>115354869</v>
      </c>
      <c r="C5116" s="24">
        <v>16406979</v>
      </c>
      <c r="D5116" s="24" t="s">
        <v>3302</v>
      </c>
      <c r="E5116" s="24" t="s">
        <v>3303</v>
      </c>
      <c r="F5116" s="24" t="s">
        <v>5666</v>
      </c>
      <c r="G5116" s="24" t="s">
        <v>3305</v>
      </c>
      <c r="H5116" s="24" t="s">
        <v>10549</v>
      </c>
      <c r="I5116" s="24" t="s">
        <v>10550</v>
      </c>
      <c r="J5116" s="24" t="s">
        <v>1764</v>
      </c>
      <c r="N5116" s="24" t="s">
        <v>17702</v>
      </c>
      <c r="O5116" s="24" t="s">
        <v>3326</v>
      </c>
      <c r="Q5116" s="24" t="s">
        <v>3311</v>
      </c>
      <c r="R5116" s="24" t="s">
        <v>3922</v>
      </c>
      <c r="S5116" s="24" t="s">
        <v>3313</v>
      </c>
    </row>
    <row r="5117" spans="1:19" x14ac:dyDescent="0.25">
      <c r="A5117" s="24" t="s">
        <v>17703</v>
      </c>
      <c r="B5117" s="24">
        <v>115355581</v>
      </c>
      <c r="C5117" s="24">
        <v>16407132</v>
      </c>
      <c r="D5117" s="24" t="s">
        <v>3302</v>
      </c>
      <c r="E5117" s="24" t="s">
        <v>3303</v>
      </c>
      <c r="F5117" s="24" t="s">
        <v>3304</v>
      </c>
      <c r="G5117" s="24" t="s">
        <v>3305</v>
      </c>
      <c r="H5117" s="24" t="s">
        <v>5672</v>
      </c>
      <c r="I5117" s="24" t="s">
        <v>5673</v>
      </c>
      <c r="J5117" s="24" t="s">
        <v>17704</v>
      </c>
      <c r="N5117" s="24" t="s">
        <v>11152</v>
      </c>
      <c r="O5117" s="24" t="s">
        <v>3326</v>
      </c>
      <c r="Q5117" s="24" t="s">
        <v>3311</v>
      </c>
      <c r="R5117" s="24" t="s">
        <v>3922</v>
      </c>
      <c r="S5117" s="24" t="s">
        <v>3313</v>
      </c>
    </row>
    <row r="5118" spans="1:19" x14ac:dyDescent="0.25">
      <c r="A5118" s="24" t="s">
        <v>17705</v>
      </c>
      <c r="B5118" s="24">
        <v>115356802</v>
      </c>
      <c r="C5118" s="24">
        <v>16431606</v>
      </c>
      <c r="D5118" s="24" t="s">
        <v>3302</v>
      </c>
      <c r="E5118" s="24" t="s">
        <v>3303</v>
      </c>
      <c r="F5118" s="24" t="s">
        <v>4302</v>
      </c>
      <c r="G5118" s="24" t="s">
        <v>3305</v>
      </c>
      <c r="H5118" s="24" t="s">
        <v>10515</v>
      </c>
      <c r="I5118" s="24" t="s">
        <v>10516</v>
      </c>
      <c r="J5118" s="24" t="s">
        <v>17706</v>
      </c>
      <c r="N5118" s="24" t="s">
        <v>17383</v>
      </c>
      <c r="O5118" s="24" t="s">
        <v>3326</v>
      </c>
      <c r="Q5118" s="24" t="s">
        <v>3311</v>
      </c>
      <c r="R5118" s="24" t="s">
        <v>3327</v>
      </c>
      <c r="S5118" s="24" t="s">
        <v>3313</v>
      </c>
    </row>
    <row r="5119" spans="1:19" x14ac:dyDescent="0.25">
      <c r="A5119" s="24" t="s">
        <v>17707</v>
      </c>
      <c r="B5119" s="24">
        <v>115357187</v>
      </c>
      <c r="C5119" s="24">
        <v>16431757</v>
      </c>
      <c r="D5119" s="24" t="s">
        <v>3302</v>
      </c>
      <c r="E5119" s="24" t="s">
        <v>3303</v>
      </c>
      <c r="F5119" s="24" t="s">
        <v>3304</v>
      </c>
      <c r="G5119" s="24" t="s">
        <v>3305</v>
      </c>
      <c r="H5119" s="24" t="s">
        <v>5648</v>
      </c>
      <c r="I5119" s="24" t="s">
        <v>5649</v>
      </c>
      <c r="J5119" s="24" t="s">
        <v>10337</v>
      </c>
      <c r="N5119" s="24" t="s">
        <v>5743</v>
      </c>
      <c r="O5119" s="24" t="s">
        <v>3326</v>
      </c>
      <c r="Q5119" s="24" t="s">
        <v>3311</v>
      </c>
      <c r="R5119" s="24" t="s">
        <v>3922</v>
      </c>
      <c r="S5119" s="24" t="s">
        <v>3313</v>
      </c>
    </row>
    <row r="5120" spans="1:19" x14ac:dyDescent="0.25">
      <c r="A5120" s="24" t="s">
        <v>17708</v>
      </c>
      <c r="B5120" s="24">
        <v>115358128</v>
      </c>
      <c r="C5120" s="24">
        <v>16437187</v>
      </c>
      <c r="D5120" s="24" t="s">
        <v>3302</v>
      </c>
      <c r="E5120" s="24" t="s">
        <v>3303</v>
      </c>
      <c r="F5120" s="24" t="s">
        <v>3304</v>
      </c>
      <c r="G5120" s="24" t="s">
        <v>3305</v>
      </c>
      <c r="H5120" s="24" t="s">
        <v>5648</v>
      </c>
      <c r="I5120" s="24" t="s">
        <v>17709</v>
      </c>
      <c r="J5120" s="24" t="s">
        <v>4281</v>
      </c>
      <c r="N5120" s="24" t="s">
        <v>4364</v>
      </c>
      <c r="O5120" s="24" t="s">
        <v>3326</v>
      </c>
      <c r="Q5120" s="24" t="s">
        <v>3311</v>
      </c>
      <c r="R5120" s="24" t="s">
        <v>3922</v>
      </c>
      <c r="S5120" s="24" t="s">
        <v>3313</v>
      </c>
    </row>
    <row r="5121" spans="1:19" x14ac:dyDescent="0.25">
      <c r="A5121" s="24" t="s">
        <v>17710</v>
      </c>
      <c r="B5121" s="24">
        <v>115358644</v>
      </c>
      <c r="C5121" s="24">
        <v>16439848</v>
      </c>
      <c r="D5121" s="24" t="s">
        <v>3302</v>
      </c>
      <c r="E5121" s="24" t="s">
        <v>3303</v>
      </c>
      <c r="F5121" s="24" t="s">
        <v>3304</v>
      </c>
      <c r="G5121" s="24" t="s">
        <v>3305</v>
      </c>
      <c r="H5121" s="24" t="s">
        <v>5648</v>
      </c>
      <c r="I5121" s="24" t="s">
        <v>10556</v>
      </c>
      <c r="J5121" s="24" t="s">
        <v>4814</v>
      </c>
      <c r="N5121" s="24" t="s">
        <v>4321</v>
      </c>
      <c r="O5121" s="24" t="s">
        <v>3326</v>
      </c>
      <c r="Q5121" s="24" t="s">
        <v>3311</v>
      </c>
      <c r="R5121" s="24" t="s">
        <v>3922</v>
      </c>
      <c r="S5121" s="24" t="s">
        <v>3313</v>
      </c>
    </row>
    <row r="5122" spans="1:19" x14ac:dyDescent="0.25">
      <c r="A5122" s="24" t="s">
        <v>17711</v>
      </c>
      <c r="B5122" s="24">
        <v>115359495</v>
      </c>
      <c r="C5122" s="24">
        <v>16441651</v>
      </c>
      <c r="D5122" s="24" t="s">
        <v>3302</v>
      </c>
      <c r="E5122" s="24" t="s">
        <v>3303</v>
      </c>
      <c r="F5122" s="24" t="s">
        <v>5652</v>
      </c>
      <c r="G5122" s="24" t="s">
        <v>3305</v>
      </c>
      <c r="H5122" s="24" t="s">
        <v>10185</v>
      </c>
      <c r="I5122" s="24" t="s">
        <v>10186</v>
      </c>
      <c r="J5122" s="24" t="s">
        <v>10154</v>
      </c>
      <c r="N5122" s="24" t="s">
        <v>17712</v>
      </c>
      <c r="O5122" s="24" t="s">
        <v>3326</v>
      </c>
      <c r="Q5122" s="24" t="s">
        <v>3311</v>
      </c>
      <c r="R5122" s="24" t="s">
        <v>3327</v>
      </c>
      <c r="S5122" s="24" t="s">
        <v>3313</v>
      </c>
    </row>
    <row r="5123" spans="1:19" x14ac:dyDescent="0.25">
      <c r="A5123" s="24" t="s">
        <v>17713</v>
      </c>
      <c r="B5123" s="24">
        <v>115359792</v>
      </c>
      <c r="C5123" s="24">
        <v>16442540</v>
      </c>
      <c r="D5123" s="24" t="s">
        <v>3302</v>
      </c>
      <c r="E5123" s="24" t="s">
        <v>3303</v>
      </c>
      <c r="F5123" s="24" t="s">
        <v>4425</v>
      </c>
      <c r="G5123" s="24" t="s">
        <v>3305</v>
      </c>
      <c r="H5123" s="24" t="s">
        <v>4426</v>
      </c>
      <c r="I5123" s="24" t="s">
        <v>17714</v>
      </c>
      <c r="J5123" s="24" t="s">
        <v>17715</v>
      </c>
      <c r="N5123" s="24" t="s">
        <v>10112</v>
      </c>
      <c r="O5123" s="24" t="s">
        <v>3326</v>
      </c>
      <c r="Q5123" s="24" t="s">
        <v>3311</v>
      </c>
      <c r="R5123" s="24" t="s">
        <v>3327</v>
      </c>
      <c r="S5123" s="24" t="s">
        <v>3313</v>
      </c>
    </row>
    <row r="5124" spans="1:19" x14ac:dyDescent="0.25">
      <c r="A5124" s="24" t="s">
        <v>17716</v>
      </c>
      <c r="B5124" s="24">
        <v>115360293</v>
      </c>
      <c r="C5124" s="24">
        <v>16447362</v>
      </c>
      <c r="D5124" s="24" t="s">
        <v>3302</v>
      </c>
      <c r="E5124" s="24" t="s">
        <v>3303</v>
      </c>
      <c r="F5124" s="24" t="s">
        <v>4425</v>
      </c>
      <c r="G5124" s="24" t="s">
        <v>3305</v>
      </c>
      <c r="H5124" s="24" t="s">
        <v>4426</v>
      </c>
      <c r="I5124" s="24" t="s">
        <v>17717</v>
      </c>
      <c r="J5124" s="24" t="s">
        <v>4838</v>
      </c>
      <c r="N5124" s="24" t="s">
        <v>17718</v>
      </c>
      <c r="O5124" s="24" t="s">
        <v>3326</v>
      </c>
      <c r="Q5124" s="24" t="s">
        <v>3311</v>
      </c>
      <c r="R5124" s="24" t="s">
        <v>3327</v>
      </c>
      <c r="S5124" s="24" t="s">
        <v>3313</v>
      </c>
    </row>
    <row r="5125" spans="1:19" x14ac:dyDescent="0.25">
      <c r="A5125" s="24" t="s">
        <v>17719</v>
      </c>
      <c r="B5125" s="24">
        <v>115360577</v>
      </c>
      <c r="C5125" s="24">
        <v>16507729</v>
      </c>
      <c r="D5125" s="24" t="s">
        <v>3302</v>
      </c>
      <c r="E5125" s="24" t="s">
        <v>3303</v>
      </c>
      <c r="F5125" s="24" t="s">
        <v>3304</v>
      </c>
      <c r="G5125" s="24" t="s">
        <v>3305</v>
      </c>
      <c r="H5125" s="24" t="s">
        <v>5648</v>
      </c>
      <c r="I5125" s="24" t="s">
        <v>17720</v>
      </c>
      <c r="J5125" s="24" t="s">
        <v>17721</v>
      </c>
      <c r="N5125" s="24" t="s">
        <v>4105</v>
      </c>
      <c r="O5125" s="24" t="s">
        <v>3326</v>
      </c>
      <c r="Q5125" s="24" t="s">
        <v>3311</v>
      </c>
      <c r="R5125" s="24" t="s">
        <v>3922</v>
      </c>
      <c r="S5125" s="24" t="s">
        <v>3313</v>
      </c>
    </row>
    <row r="5126" spans="1:19" x14ac:dyDescent="0.25">
      <c r="A5126" s="24" t="s">
        <v>17722</v>
      </c>
      <c r="B5126" s="24">
        <v>115361438</v>
      </c>
      <c r="C5126" s="24">
        <v>16545253</v>
      </c>
      <c r="D5126" s="24" t="s">
        <v>3302</v>
      </c>
      <c r="E5126" s="24" t="s">
        <v>3303</v>
      </c>
      <c r="F5126" s="24" t="s">
        <v>3304</v>
      </c>
      <c r="G5126" s="24" t="s">
        <v>3305</v>
      </c>
      <c r="H5126" s="24" t="s">
        <v>10362</v>
      </c>
      <c r="I5126" s="24" t="s">
        <v>10634</v>
      </c>
      <c r="J5126" s="24" t="s">
        <v>17723</v>
      </c>
      <c r="N5126" s="24" t="s">
        <v>10532</v>
      </c>
      <c r="O5126" s="24" t="s">
        <v>3326</v>
      </c>
      <c r="Q5126" s="24" t="s">
        <v>3311</v>
      </c>
      <c r="R5126" s="24" t="s">
        <v>3327</v>
      </c>
      <c r="S5126" s="24" t="s">
        <v>3313</v>
      </c>
    </row>
    <row r="5127" spans="1:19" x14ac:dyDescent="0.25">
      <c r="A5127" s="24" t="s">
        <v>17724</v>
      </c>
      <c r="B5127" s="24">
        <v>115362452</v>
      </c>
      <c r="C5127" s="24">
        <v>16545256</v>
      </c>
      <c r="D5127" s="24" t="s">
        <v>3302</v>
      </c>
      <c r="E5127" s="24" t="s">
        <v>3303</v>
      </c>
      <c r="F5127" s="24" t="s">
        <v>3304</v>
      </c>
      <c r="G5127" s="24" t="s">
        <v>3305</v>
      </c>
      <c r="H5127" s="24" t="s">
        <v>10362</v>
      </c>
      <c r="I5127" s="24" t="s">
        <v>10634</v>
      </c>
      <c r="J5127" s="24" t="s">
        <v>17725</v>
      </c>
      <c r="N5127" s="24" t="s">
        <v>17726</v>
      </c>
      <c r="O5127" s="24" t="s">
        <v>3326</v>
      </c>
      <c r="Q5127" s="24" t="s">
        <v>3311</v>
      </c>
      <c r="R5127" s="24" t="s">
        <v>3327</v>
      </c>
      <c r="S5127" s="24" t="s">
        <v>3313</v>
      </c>
    </row>
    <row r="5128" spans="1:19" x14ac:dyDescent="0.25">
      <c r="A5128" s="24" t="s">
        <v>17727</v>
      </c>
      <c r="B5128" s="24">
        <v>115363551</v>
      </c>
      <c r="C5128" s="24">
        <v>16749737</v>
      </c>
      <c r="D5128" s="24" t="s">
        <v>3302</v>
      </c>
      <c r="E5128" s="24" t="s">
        <v>3303</v>
      </c>
      <c r="F5128" s="24" t="s">
        <v>3304</v>
      </c>
      <c r="G5128" s="24" t="s">
        <v>3305</v>
      </c>
      <c r="H5128" s="24" t="s">
        <v>4369</v>
      </c>
      <c r="I5128" s="24" t="s">
        <v>17728</v>
      </c>
      <c r="J5128" s="24" t="s">
        <v>14190</v>
      </c>
      <c r="N5128" s="24" t="s">
        <v>4317</v>
      </c>
      <c r="O5128" s="24" t="s">
        <v>3326</v>
      </c>
      <c r="Q5128" s="24" t="s">
        <v>3311</v>
      </c>
      <c r="R5128" s="24" t="s">
        <v>3327</v>
      </c>
      <c r="S5128" s="24" t="s">
        <v>3313</v>
      </c>
    </row>
    <row r="5129" spans="1:19" x14ac:dyDescent="0.25">
      <c r="A5129" s="24" t="s">
        <v>17729</v>
      </c>
      <c r="B5129" s="24">
        <v>115364459</v>
      </c>
      <c r="C5129" s="24">
        <v>16781113</v>
      </c>
      <c r="D5129" s="24" t="s">
        <v>3302</v>
      </c>
      <c r="E5129" s="24" t="s">
        <v>3303</v>
      </c>
      <c r="F5129" s="24" t="s">
        <v>10752</v>
      </c>
      <c r="G5129" s="24" t="s">
        <v>3305</v>
      </c>
      <c r="H5129" s="24" t="s">
        <v>10753</v>
      </c>
      <c r="I5129" s="24" t="s">
        <v>10754</v>
      </c>
      <c r="J5129" s="24" t="s">
        <v>17730</v>
      </c>
      <c r="N5129" s="24" t="s">
        <v>17731</v>
      </c>
      <c r="O5129" s="24" t="s">
        <v>3326</v>
      </c>
      <c r="Q5129" s="24" t="s">
        <v>3311</v>
      </c>
      <c r="R5129" s="24" t="s">
        <v>3327</v>
      </c>
      <c r="S5129" s="24" t="s">
        <v>3313</v>
      </c>
    </row>
    <row r="5130" spans="1:19" x14ac:dyDescent="0.25">
      <c r="A5130" s="24" t="s">
        <v>17732</v>
      </c>
      <c r="B5130" s="24">
        <v>115366016</v>
      </c>
      <c r="C5130" s="24">
        <v>16781145</v>
      </c>
      <c r="D5130" s="24" t="s">
        <v>3302</v>
      </c>
      <c r="E5130" s="24" t="s">
        <v>3303</v>
      </c>
      <c r="F5130" s="24" t="s">
        <v>4302</v>
      </c>
      <c r="G5130" s="24" t="s">
        <v>3305</v>
      </c>
      <c r="H5130" s="24" t="s">
        <v>10515</v>
      </c>
      <c r="I5130" s="24" t="s">
        <v>17733</v>
      </c>
      <c r="J5130" s="24" t="s">
        <v>17734</v>
      </c>
      <c r="N5130" s="24" t="s">
        <v>10692</v>
      </c>
      <c r="O5130" s="24" t="s">
        <v>3326</v>
      </c>
      <c r="Q5130" s="24" t="s">
        <v>3311</v>
      </c>
      <c r="R5130" s="24" t="s">
        <v>3327</v>
      </c>
      <c r="S5130" s="24" t="s">
        <v>3313</v>
      </c>
    </row>
    <row r="5131" spans="1:19" x14ac:dyDescent="0.25">
      <c r="A5131" s="24" t="s">
        <v>17735</v>
      </c>
      <c r="B5131" s="24">
        <v>115366674</v>
      </c>
      <c r="C5131" s="24">
        <v>16781168</v>
      </c>
      <c r="D5131" s="24" t="s">
        <v>3302</v>
      </c>
      <c r="E5131" s="24" t="s">
        <v>3303</v>
      </c>
      <c r="F5131" s="24" t="s">
        <v>4302</v>
      </c>
      <c r="G5131" s="24" t="s">
        <v>3305</v>
      </c>
      <c r="H5131" s="24" t="s">
        <v>10515</v>
      </c>
      <c r="I5131" s="24" t="s">
        <v>10757</v>
      </c>
      <c r="J5131" s="24" t="s">
        <v>12121</v>
      </c>
      <c r="N5131" s="24" t="s">
        <v>4364</v>
      </c>
      <c r="O5131" s="24" t="s">
        <v>3326</v>
      </c>
      <c r="Q5131" s="24" t="s">
        <v>3311</v>
      </c>
      <c r="R5131" s="24" t="s">
        <v>3327</v>
      </c>
      <c r="S5131" s="24" t="s">
        <v>3313</v>
      </c>
    </row>
    <row r="5132" spans="1:19" x14ac:dyDescent="0.25">
      <c r="A5132" s="24" t="s">
        <v>17736</v>
      </c>
      <c r="B5132" s="24">
        <v>115385195</v>
      </c>
      <c r="C5132" s="24">
        <v>20661580</v>
      </c>
      <c r="D5132" s="24" t="s">
        <v>3302</v>
      </c>
      <c r="E5132" s="24" t="s">
        <v>3303</v>
      </c>
      <c r="F5132" s="24" t="s">
        <v>5652</v>
      </c>
      <c r="G5132" s="24" t="s">
        <v>3305</v>
      </c>
      <c r="H5132" s="24" t="s">
        <v>9992</v>
      </c>
      <c r="I5132" s="24" t="s">
        <v>17737</v>
      </c>
      <c r="J5132" s="24" t="s">
        <v>17738</v>
      </c>
      <c r="N5132" s="24" t="s">
        <v>4843</v>
      </c>
    </row>
    <row r="5133" spans="1:19" x14ac:dyDescent="0.25">
      <c r="A5133" s="24" t="s">
        <v>17739</v>
      </c>
      <c r="B5133" s="24">
        <v>115385705</v>
      </c>
      <c r="C5133" s="24">
        <v>20666166</v>
      </c>
      <c r="D5133" s="24" t="s">
        <v>3302</v>
      </c>
      <c r="E5133" s="24" t="s">
        <v>3303</v>
      </c>
      <c r="F5133" s="24" t="s">
        <v>3304</v>
      </c>
      <c r="G5133" s="24" t="s">
        <v>3305</v>
      </c>
      <c r="H5133" s="24" t="s">
        <v>10058</v>
      </c>
      <c r="I5133" s="24" t="s">
        <v>10059</v>
      </c>
      <c r="J5133" s="24" t="s">
        <v>17740</v>
      </c>
      <c r="N5133" s="24" t="s">
        <v>17741</v>
      </c>
      <c r="O5133" s="24" t="s">
        <v>3326</v>
      </c>
      <c r="Q5133" s="24" t="s">
        <v>3311</v>
      </c>
      <c r="R5133" s="24" t="s">
        <v>3327</v>
      </c>
      <c r="S5133" s="24" t="s">
        <v>3313</v>
      </c>
    </row>
    <row r="5134" spans="1:19" x14ac:dyDescent="0.25">
      <c r="A5134" s="24" t="s">
        <v>17742</v>
      </c>
      <c r="B5134" s="24">
        <v>115399652</v>
      </c>
      <c r="C5134" s="24">
        <v>47145877</v>
      </c>
      <c r="D5134" s="24" t="s">
        <v>3302</v>
      </c>
      <c r="E5134" s="24" t="s">
        <v>3303</v>
      </c>
      <c r="F5134" s="24" t="s">
        <v>10016</v>
      </c>
      <c r="G5134" s="24" t="s">
        <v>3305</v>
      </c>
      <c r="H5134" s="24" t="s">
        <v>17743</v>
      </c>
      <c r="I5134" s="24" t="s">
        <v>17744</v>
      </c>
      <c r="J5134" s="24" t="s">
        <v>17745</v>
      </c>
      <c r="N5134" s="24" t="s">
        <v>3726</v>
      </c>
      <c r="O5134" s="24" t="s">
        <v>3326</v>
      </c>
      <c r="Q5134" s="24" t="s">
        <v>3311</v>
      </c>
      <c r="R5134" s="24" t="s">
        <v>3327</v>
      </c>
      <c r="S5134" s="24" t="s">
        <v>3313</v>
      </c>
    </row>
    <row r="5135" spans="1:19" x14ac:dyDescent="0.25">
      <c r="A5135" s="24" t="s">
        <v>17746</v>
      </c>
      <c r="B5135" s="24">
        <v>115399900</v>
      </c>
      <c r="C5135" s="24">
        <v>47766841</v>
      </c>
      <c r="D5135" s="24" t="s">
        <v>3302</v>
      </c>
      <c r="E5135" s="24" t="s">
        <v>3303</v>
      </c>
      <c r="F5135" s="24" t="s">
        <v>3728</v>
      </c>
      <c r="G5135" s="24" t="s">
        <v>3729</v>
      </c>
      <c r="H5135" s="24" t="s">
        <v>3730</v>
      </c>
      <c r="I5135" s="24" t="s">
        <v>12263</v>
      </c>
      <c r="J5135" s="24" t="s">
        <v>11442</v>
      </c>
      <c r="N5135" s="24" t="s">
        <v>11985</v>
      </c>
      <c r="O5135" s="24" t="s">
        <v>3326</v>
      </c>
      <c r="Q5135" s="24" t="s">
        <v>3311</v>
      </c>
      <c r="R5135" s="24" t="s">
        <v>3327</v>
      </c>
      <c r="S5135" s="24" t="s">
        <v>3313</v>
      </c>
    </row>
    <row r="5136" spans="1:19" x14ac:dyDescent="0.25">
      <c r="A5136" s="24" t="s">
        <v>17747</v>
      </c>
      <c r="B5136" s="24">
        <v>115400008</v>
      </c>
      <c r="C5136" s="24">
        <v>47778059</v>
      </c>
      <c r="D5136" s="24" t="s">
        <v>3302</v>
      </c>
      <c r="E5136" s="24" t="s">
        <v>3303</v>
      </c>
      <c r="F5136" s="24" t="s">
        <v>3728</v>
      </c>
      <c r="G5136" s="24" t="s">
        <v>3729</v>
      </c>
      <c r="H5136" s="24" t="s">
        <v>3730</v>
      </c>
      <c r="I5136" s="24" t="s">
        <v>12274</v>
      </c>
      <c r="J5136" s="24" t="s">
        <v>17748</v>
      </c>
      <c r="N5136" s="24" t="s">
        <v>11417</v>
      </c>
      <c r="O5136" s="24" t="s">
        <v>3326</v>
      </c>
      <c r="Q5136" s="24" t="s">
        <v>3311</v>
      </c>
      <c r="R5136" s="24" t="s">
        <v>3922</v>
      </c>
      <c r="S5136" s="24" t="s">
        <v>3313</v>
      </c>
    </row>
    <row r="5137" spans="1:19" x14ac:dyDescent="0.25">
      <c r="A5137" s="24" t="s">
        <v>17749</v>
      </c>
      <c r="B5137" s="24">
        <v>115427562</v>
      </c>
      <c r="C5137" s="24">
        <v>65370734</v>
      </c>
      <c r="D5137" s="24" t="s">
        <v>3302</v>
      </c>
      <c r="E5137" s="24" t="s">
        <v>3303</v>
      </c>
      <c r="F5137" s="24" t="s">
        <v>5713</v>
      </c>
      <c r="G5137" s="24" t="s">
        <v>3305</v>
      </c>
      <c r="H5137" s="24" t="s">
        <v>10760</v>
      </c>
      <c r="I5137" s="24" t="s">
        <v>13592</v>
      </c>
      <c r="J5137" s="24" t="s">
        <v>17750</v>
      </c>
      <c r="N5137" s="24" t="s">
        <v>17751</v>
      </c>
    </row>
    <row r="5138" spans="1:19" x14ac:dyDescent="0.25">
      <c r="A5138" s="24" t="s">
        <v>17752</v>
      </c>
      <c r="B5138" s="24">
        <v>115431634</v>
      </c>
      <c r="C5138" s="24">
        <v>65373278</v>
      </c>
      <c r="D5138" s="24" t="s">
        <v>3302</v>
      </c>
      <c r="E5138" s="24" t="s">
        <v>3303</v>
      </c>
      <c r="F5138" s="24" t="s">
        <v>5713</v>
      </c>
      <c r="G5138" s="24" t="s">
        <v>3305</v>
      </c>
      <c r="H5138" s="24" t="s">
        <v>10760</v>
      </c>
      <c r="I5138" s="24" t="s">
        <v>17753</v>
      </c>
      <c r="J5138" s="24" t="s">
        <v>17754</v>
      </c>
      <c r="N5138" s="24" t="s">
        <v>4300</v>
      </c>
    </row>
    <row r="5139" spans="1:19" x14ac:dyDescent="0.25">
      <c r="A5139" s="24" t="s">
        <v>17755</v>
      </c>
      <c r="B5139" s="24">
        <v>115606278</v>
      </c>
      <c r="C5139" s="24">
        <v>195049</v>
      </c>
      <c r="D5139" s="24" t="s">
        <v>3302</v>
      </c>
      <c r="E5139" s="24" t="s">
        <v>3303</v>
      </c>
      <c r="F5139" s="24" t="s">
        <v>3304</v>
      </c>
      <c r="G5139" s="24" t="s">
        <v>3305</v>
      </c>
      <c r="H5139" s="24" t="s">
        <v>5648</v>
      </c>
      <c r="I5139" s="24" t="s">
        <v>17756</v>
      </c>
      <c r="J5139" s="24" t="s">
        <v>6369</v>
      </c>
      <c r="N5139" s="24" t="s">
        <v>17570</v>
      </c>
      <c r="O5139" s="24" t="s">
        <v>3326</v>
      </c>
      <c r="Q5139" s="24" t="s">
        <v>3311</v>
      </c>
      <c r="R5139" s="24" t="s">
        <v>3327</v>
      </c>
      <c r="S5139" s="24" t="s">
        <v>3313</v>
      </c>
    </row>
    <row r="5140" spans="1:19" x14ac:dyDescent="0.25">
      <c r="A5140" s="24" t="s">
        <v>17757</v>
      </c>
      <c r="B5140" s="24">
        <v>115860648</v>
      </c>
      <c r="C5140" s="24">
        <v>166023</v>
      </c>
      <c r="D5140" s="24" t="s">
        <v>3302</v>
      </c>
      <c r="E5140" s="24" t="s">
        <v>3303</v>
      </c>
      <c r="F5140" s="24" t="s">
        <v>3711</v>
      </c>
      <c r="G5140" s="24" t="s">
        <v>3305</v>
      </c>
      <c r="H5140" s="24" t="s">
        <v>17758</v>
      </c>
      <c r="I5140" s="24" t="s">
        <v>17759</v>
      </c>
      <c r="J5140" s="24" t="s">
        <v>17760</v>
      </c>
      <c r="N5140" s="24" t="s">
        <v>17761</v>
      </c>
      <c r="O5140" s="24" t="s">
        <v>3326</v>
      </c>
      <c r="Q5140" s="24" t="s">
        <v>3311</v>
      </c>
      <c r="R5140" s="24" t="s">
        <v>3327</v>
      </c>
      <c r="S5140" s="24" t="s">
        <v>3313</v>
      </c>
    </row>
    <row r="5141" spans="1:19" x14ac:dyDescent="0.25">
      <c r="A5141" s="24" t="s">
        <v>17762</v>
      </c>
      <c r="B5141" s="24">
        <v>116841596</v>
      </c>
      <c r="C5141" s="24">
        <v>39329</v>
      </c>
      <c r="D5141" s="24" t="s">
        <v>3302</v>
      </c>
      <c r="E5141" s="24" t="s">
        <v>3303</v>
      </c>
      <c r="F5141" s="24" t="s">
        <v>4957</v>
      </c>
      <c r="G5141" s="24" t="s">
        <v>3759</v>
      </c>
      <c r="H5141" s="24" t="s">
        <v>4958</v>
      </c>
      <c r="I5141" s="24" t="s">
        <v>4959</v>
      </c>
      <c r="J5141" s="24" t="s">
        <v>17763</v>
      </c>
      <c r="N5141" s="24" t="s">
        <v>17764</v>
      </c>
      <c r="O5141" s="24" t="s">
        <v>3932</v>
      </c>
      <c r="P5141" s="24" t="s">
        <v>3317</v>
      </c>
      <c r="Q5141" s="24" t="s">
        <v>3311</v>
      </c>
      <c r="R5141" s="24" t="s">
        <v>3312</v>
      </c>
      <c r="S5141" s="24" t="s">
        <v>3313</v>
      </c>
    </row>
    <row r="5142" spans="1:19" x14ac:dyDescent="0.25">
      <c r="A5142" s="24" t="s">
        <v>17765</v>
      </c>
      <c r="B5142" s="24">
        <v>117357127</v>
      </c>
      <c r="C5142" s="24">
        <v>22695998</v>
      </c>
      <c r="D5142" s="24" t="s">
        <v>3302</v>
      </c>
      <c r="E5142" s="24" t="s">
        <v>3303</v>
      </c>
      <c r="F5142" s="24" t="s">
        <v>14996</v>
      </c>
      <c r="G5142" s="24" t="s">
        <v>13791</v>
      </c>
      <c r="H5142" s="24" t="s">
        <v>15001</v>
      </c>
      <c r="I5142" s="24" t="s">
        <v>17766</v>
      </c>
      <c r="J5142" s="24" t="s">
        <v>17767</v>
      </c>
      <c r="N5142" s="24" t="s">
        <v>3748</v>
      </c>
      <c r="O5142" s="24" t="s">
        <v>3310</v>
      </c>
      <c r="P5142" s="24" t="s">
        <v>13995</v>
      </c>
      <c r="Q5142" s="24" t="s">
        <v>3311</v>
      </c>
      <c r="R5142" s="24" t="s">
        <v>3312</v>
      </c>
      <c r="S5142" s="24" t="s">
        <v>3313</v>
      </c>
    </row>
    <row r="5143" spans="1:19" x14ac:dyDescent="0.25">
      <c r="A5143" s="24" t="s">
        <v>17768</v>
      </c>
      <c r="B5143" s="24">
        <v>117360971</v>
      </c>
      <c r="C5143" s="24">
        <v>22697641</v>
      </c>
      <c r="D5143" s="24" t="s">
        <v>3302</v>
      </c>
      <c r="E5143" s="24" t="s">
        <v>3303</v>
      </c>
      <c r="F5143" s="24" t="s">
        <v>15198</v>
      </c>
      <c r="G5143" s="24" t="s">
        <v>13791</v>
      </c>
      <c r="H5143" s="24" t="s">
        <v>15199</v>
      </c>
      <c r="I5143" s="24" t="s">
        <v>17769</v>
      </c>
      <c r="J5143" s="24" t="s">
        <v>17770</v>
      </c>
      <c r="N5143" s="24" t="s">
        <v>3818</v>
      </c>
      <c r="O5143" s="24" t="s">
        <v>3310</v>
      </c>
      <c r="P5143" s="24" t="s">
        <v>17771</v>
      </c>
    </row>
    <row r="5144" spans="1:19" x14ac:dyDescent="0.25">
      <c r="A5144" s="24" t="s">
        <v>17772</v>
      </c>
      <c r="B5144" s="24">
        <v>117721799</v>
      </c>
      <c r="C5144" s="24">
        <v>39370</v>
      </c>
      <c r="D5144" s="24" t="s">
        <v>3302</v>
      </c>
      <c r="E5144" s="24" t="s">
        <v>3303</v>
      </c>
      <c r="F5144" s="24" t="s">
        <v>4978</v>
      </c>
      <c r="G5144" s="24" t="s">
        <v>3759</v>
      </c>
      <c r="H5144" s="24" t="s">
        <v>4979</v>
      </c>
      <c r="I5144" s="24" t="s">
        <v>6358</v>
      </c>
      <c r="J5144" s="24" t="s">
        <v>17773</v>
      </c>
      <c r="N5144" s="24" t="s">
        <v>17774</v>
      </c>
      <c r="O5144" s="24" t="s">
        <v>3316</v>
      </c>
      <c r="P5144" s="24" t="s">
        <v>3317</v>
      </c>
      <c r="Q5144" s="24" t="s">
        <v>3311</v>
      </c>
      <c r="R5144" s="24" t="s">
        <v>3312</v>
      </c>
      <c r="S5144" s="24" t="s">
        <v>3313</v>
      </c>
    </row>
    <row r="5145" spans="1:19" x14ac:dyDescent="0.25">
      <c r="A5145" s="24" t="s">
        <v>17775</v>
      </c>
      <c r="B5145" s="24">
        <v>118209977</v>
      </c>
      <c r="C5145" s="24">
        <v>22695991</v>
      </c>
      <c r="D5145" s="24" t="s">
        <v>3302</v>
      </c>
      <c r="E5145" s="24" t="s">
        <v>3303</v>
      </c>
      <c r="F5145" s="24" t="s">
        <v>14996</v>
      </c>
      <c r="G5145" s="24" t="s">
        <v>13791</v>
      </c>
      <c r="H5145" s="24" t="s">
        <v>15001</v>
      </c>
      <c r="I5145" s="24" t="s">
        <v>17776</v>
      </c>
      <c r="J5145" s="24" t="s">
        <v>4359</v>
      </c>
      <c r="N5145" s="24" t="s">
        <v>8781</v>
      </c>
      <c r="O5145" s="24" t="s">
        <v>3310</v>
      </c>
      <c r="P5145" s="24" t="s">
        <v>17777</v>
      </c>
      <c r="Q5145" s="24" t="s">
        <v>3311</v>
      </c>
      <c r="R5145" s="24" t="s">
        <v>3312</v>
      </c>
      <c r="S5145" s="24" t="s">
        <v>3313</v>
      </c>
    </row>
    <row r="5146" spans="1:19" x14ac:dyDescent="0.25">
      <c r="A5146" s="24" t="s">
        <v>17778</v>
      </c>
      <c r="B5146" s="24">
        <v>118245528</v>
      </c>
      <c r="C5146" s="24">
        <v>118245249</v>
      </c>
      <c r="D5146" s="24" t="s">
        <v>3302</v>
      </c>
      <c r="E5146" s="24" t="s">
        <v>3319</v>
      </c>
      <c r="F5146" s="24" t="s">
        <v>5128</v>
      </c>
      <c r="G5146" s="24" t="s">
        <v>3321</v>
      </c>
      <c r="H5146" s="24" t="s">
        <v>5129</v>
      </c>
      <c r="I5146" s="24" t="s">
        <v>5851</v>
      </c>
      <c r="J5146" s="24" t="s">
        <v>17779</v>
      </c>
      <c r="N5146" s="24" t="s">
        <v>6102</v>
      </c>
    </row>
    <row r="5147" spans="1:19" x14ac:dyDescent="0.25">
      <c r="A5147" s="24" t="s">
        <v>17780</v>
      </c>
      <c r="B5147" s="24">
        <v>118245533</v>
      </c>
      <c r="C5147" s="24">
        <v>118245272</v>
      </c>
      <c r="D5147" s="24" t="s">
        <v>3302</v>
      </c>
      <c r="E5147" s="24" t="s">
        <v>3319</v>
      </c>
      <c r="F5147" s="24" t="s">
        <v>5128</v>
      </c>
      <c r="G5147" s="24" t="s">
        <v>3321</v>
      </c>
      <c r="H5147" s="24" t="s">
        <v>5818</v>
      </c>
      <c r="I5147" s="24" t="s">
        <v>5822</v>
      </c>
      <c r="J5147" s="24" t="s">
        <v>17781</v>
      </c>
      <c r="N5147" s="24" t="s">
        <v>17782</v>
      </c>
    </row>
    <row r="5148" spans="1:19" x14ac:dyDescent="0.25">
      <c r="A5148" s="24" t="s">
        <v>17783</v>
      </c>
      <c r="B5148" s="24">
        <v>118245538</v>
      </c>
      <c r="C5148" s="24">
        <v>118245368</v>
      </c>
      <c r="D5148" s="24" t="s">
        <v>3302</v>
      </c>
      <c r="E5148" s="24" t="s">
        <v>3319</v>
      </c>
      <c r="F5148" s="24" t="s">
        <v>5128</v>
      </c>
      <c r="G5148" s="24" t="s">
        <v>3321</v>
      </c>
      <c r="H5148" s="24" t="s">
        <v>5129</v>
      </c>
      <c r="I5148" s="24" t="s">
        <v>17784</v>
      </c>
      <c r="J5148" s="24" t="s">
        <v>17779</v>
      </c>
      <c r="N5148" s="24" t="s">
        <v>6102</v>
      </c>
    </row>
    <row r="5149" spans="1:19" x14ac:dyDescent="0.25">
      <c r="A5149" s="24" t="s">
        <v>17785</v>
      </c>
      <c r="B5149" s="24">
        <v>118245543</v>
      </c>
      <c r="C5149" s="24">
        <v>118245378</v>
      </c>
      <c r="D5149" s="24" t="s">
        <v>3302</v>
      </c>
      <c r="E5149" s="24" t="s">
        <v>3319</v>
      </c>
      <c r="F5149" s="24" t="s">
        <v>5128</v>
      </c>
      <c r="G5149" s="24" t="s">
        <v>3321</v>
      </c>
      <c r="H5149" s="24" t="s">
        <v>5129</v>
      </c>
      <c r="I5149" s="24" t="s">
        <v>17784</v>
      </c>
      <c r="J5149" s="24" t="s">
        <v>17786</v>
      </c>
      <c r="N5149" s="24" t="s">
        <v>6102</v>
      </c>
    </row>
    <row r="5150" spans="1:19" x14ac:dyDescent="0.25">
      <c r="A5150" s="24" t="s">
        <v>17787</v>
      </c>
      <c r="B5150" s="24">
        <v>118245548</v>
      </c>
      <c r="C5150" s="24">
        <v>118245391</v>
      </c>
      <c r="D5150" s="24" t="s">
        <v>3302</v>
      </c>
      <c r="E5150" s="24" t="s">
        <v>3319</v>
      </c>
      <c r="F5150" s="24" t="s">
        <v>5128</v>
      </c>
      <c r="G5150" s="24" t="s">
        <v>3321</v>
      </c>
      <c r="H5150" s="24" t="s">
        <v>5129</v>
      </c>
      <c r="I5150" s="24" t="s">
        <v>17788</v>
      </c>
      <c r="J5150" s="24" t="s">
        <v>17779</v>
      </c>
      <c r="N5150" s="24" t="s">
        <v>6102</v>
      </c>
    </row>
    <row r="5151" spans="1:19" x14ac:dyDescent="0.25">
      <c r="A5151" s="24" t="s">
        <v>17789</v>
      </c>
      <c r="B5151" s="24">
        <v>118245553</v>
      </c>
      <c r="C5151" s="24">
        <v>118245403</v>
      </c>
      <c r="D5151" s="24" t="s">
        <v>3302</v>
      </c>
      <c r="E5151" s="24" t="s">
        <v>3319</v>
      </c>
      <c r="F5151" s="24" t="s">
        <v>5128</v>
      </c>
      <c r="G5151" s="24" t="s">
        <v>3321</v>
      </c>
      <c r="H5151" s="24" t="s">
        <v>5129</v>
      </c>
      <c r="I5151" s="24" t="s">
        <v>17788</v>
      </c>
      <c r="J5151" s="24" t="s">
        <v>17790</v>
      </c>
      <c r="N5151" s="24" t="s">
        <v>6102</v>
      </c>
    </row>
    <row r="5152" spans="1:19" x14ac:dyDescent="0.25">
      <c r="A5152" s="24" t="s">
        <v>17791</v>
      </c>
      <c r="B5152" s="24">
        <v>118245558</v>
      </c>
      <c r="C5152" s="24">
        <v>118245456</v>
      </c>
      <c r="D5152" s="24" t="s">
        <v>3302</v>
      </c>
      <c r="E5152" s="24" t="s">
        <v>3319</v>
      </c>
      <c r="F5152" s="24" t="s">
        <v>5128</v>
      </c>
      <c r="G5152" s="24" t="s">
        <v>3321</v>
      </c>
      <c r="H5152" s="24" t="s">
        <v>5129</v>
      </c>
      <c r="I5152" s="24" t="s">
        <v>5838</v>
      </c>
      <c r="J5152" s="24" t="s">
        <v>17779</v>
      </c>
      <c r="N5152" s="24" t="s">
        <v>6102</v>
      </c>
    </row>
    <row r="5153" spans="1:19" x14ac:dyDescent="0.25">
      <c r="A5153" s="24" t="s">
        <v>17792</v>
      </c>
      <c r="B5153" s="24">
        <v>118245563</v>
      </c>
      <c r="C5153" s="24">
        <v>118245506</v>
      </c>
      <c r="D5153" s="24" t="s">
        <v>3302</v>
      </c>
      <c r="E5153" s="24" t="s">
        <v>3319</v>
      </c>
      <c r="F5153" s="24" t="s">
        <v>5128</v>
      </c>
      <c r="G5153" s="24" t="s">
        <v>3321</v>
      </c>
      <c r="H5153" s="24" t="s">
        <v>5129</v>
      </c>
      <c r="I5153" s="24" t="s">
        <v>5838</v>
      </c>
      <c r="J5153" s="24" t="s">
        <v>17793</v>
      </c>
      <c r="N5153" s="24" t="s">
        <v>17794</v>
      </c>
      <c r="O5153" s="24" t="s">
        <v>3340</v>
      </c>
      <c r="Q5153" s="24" t="s">
        <v>3311</v>
      </c>
      <c r="R5153" s="24" t="s">
        <v>3327</v>
      </c>
      <c r="S5153" s="24" t="s">
        <v>3313</v>
      </c>
    </row>
    <row r="5154" spans="1:19" x14ac:dyDescent="0.25">
      <c r="A5154" s="24" t="s">
        <v>17795</v>
      </c>
      <c r="B5154" s="24">
        <v>118245568</v>
      </c>
      <c r="C5154" s="24">
        <v>118245524</v>
      </c>
      <c r="D5154" s="24" t="s">
        <v>3302</v>
      </c>
      <c r="E5154" s="24" t="s">
        <v>3319</v>
      </c>
      <c r="F5154" s="24" t="s">
        <v>5128</v>
      </c>
      <c r="G5154" s="24" t="s">
        <v>3321</v>
      </c>
      <c r="H5154" s="24" t="s">
        <v>5129</v>
      </c>
      <c r="I5154" s="24" t="s">
        <v>6091</v>
      </c>
      <c r="J5154" s="24" t="s">
        <v>17779</v>
      </c>
      <c r="N5154" s="24" t="s">
        <v>6102</v>
      </c>
    </row>
    <row r="5155" spans="1:19" x14ac:dyDescent="0.25">
      <c r="A5155" s="24" t="s">
        <v>17796</v>
      </c>
      <c r="B5155" s="24">
        <v>118418477</v>
      </c>
      <c r="C5155" s="24">
        <v>22689704</v>
      </c>
      <c r="D5155" s="24" t="s">
        <v>3302</v>
      </c>
      <c r="E5155" s="24" t="s">
        <v>3303</v>
      </c>
      <c r="F5155" s="24" t="s">
        <v>14529</v>
      </c>
      <c r="G5155" s="24" t="s">
        <v>13791</v>
      </c>
      <c r="H5155" s="24" t="s">
        <v>14750</v>
      </c>
      <c r="I5155" s="24" t="s">
        <v>14757</v>
      </c>
      <c r="J5155" s="24" t="s">
        <v>12878</v>
      </c>
      <c r="N5155" s="24" t="s">
        <v>17797</v>
      </c>
      <c r="O5155" s="24" t="s">
        <v>3326</v>
      </c>
      <c r="Q5155" s="24" t="s">
        <v>3311</v>
      </c>
      <c r="R5155" s="24" t="s">
        <v>3312</v>
      </c>
      <c r="S5155" s="24" t="s">
        <v>3313</v>
      </c>
    </row>
    <row r="5156" spans="1:19" x14ac:dyDescent="0.25">
      <c r="A5156" s="24" t="s">
        <v>17798</v>
      </c>
      <c r="B5156" s="24">
        <v>118456478</v>
      </c>
      <c r="C5156" s="24">
        <v>45429616</v>
      </c>
      <c r="D5156" s="24" t="s">
        <v>3302</v>
      </c>
      <c r="E5156" s="24" t="s">
        <v>3303</v>
      </c>
      <c r="F5156" s="24" t="s">
        <v>14419</v>
      </c>
      <c r="G5156" s="24" t="s">
        <v>13791</v>
      </c>
      <c r="H5156" s="24" t="s">
        <v>14420</v>
      </c>
      <c r="I5156" s="24" t="s">
        <v>14506</v>
      </c>
      <c r="J5156" s="24" t="s">
        <v>17799</v>
      </c>
      <c r="N5156" s="24" t="s">
        <v>17800</v>
      </c>
      <c r="O5156" s="24" t="s">
        <v>3316</v>
      </c>
      <c r="P5156" s="24" t="s">
        <v>7591</v>
      </c>
      <c r="Q5156" s="24" t="s">
        <v>3311</v>
      </c>
      <c r="R5156" s="24" t="s">
        <v>3312</v>
      </c>
      <c r="S5156" s="24" t="s">
        <v>3313</v>
      </c>
    </row>
    <row r="5157" spans="1:19" x14ac:dyDescent="0.25">
      <c r="A5157" s="24" t="s">
        <v>17801</v>
      </c>
      <c r="B5157" s="24">
        <v>118477495</v>
      </c>
      <c r="C5157" s="24">
        <v>22702344</v>
      </c>
      <c r="D5157" s="24" t="s">
        <v>3302</v>
      </c>
      <c r="E5157" s="24" t="s">
        <v>3303</v>
      </c>
      <c r="F5157" s="24" t="s">
        <v>13899</v>
      </c>
      <c r="G5157" s="24" t="s">
        <v>13791</v>
      </c>
      <c r="H5157" s="24" t="s">
        <v>15910</v>
      </c>
      <c r="I5157" s="24" t="s">
        <v>15936</v>
      </c>
      <c r="J5157" s="24" t="s">
        <v>17802</v>
      </c>
      <c r="N5157" s="24" t="s">
        <v>17803</v>
      </c>
      <c r="O5157" s="24" t="s">
        <v>3326</v>
      </c>
      <c r="Q5157" s="24" t="s">
        <v>3311</v>
      </c>
      <c r="R5157" s="24" t="s">
        <v>3312</v>
      </c>
      <c r="S5157" s="24" t="s">
        <v>3313</v>
      </c>
    </row>
    <row r="5158" spans="1:19" x14ac:dyDescent="0.25">
      <c r="A5158" s="24" t="s">
        <v>17804</v>
      </c>
      <c r="B5158" s="24">
        <v>118478685</v>
      </c>
      <c r="C5158" s="24">
        <v>22686296</v>
      </c>
      <c r="D5158" s="24" t="s">
        <v>3302</v>
      </c>
      <c r="E5158" s="24" t="s">
        <v>3303</v>
      </c>
      <c r="F5158" s="24" t="s">
        <v>14419</v>
      </c>
      <c r="G5158" s="24" t="s">
        <v>13791</v>
      </c>
      <c r="H5158" s="24" t="s">
        <v>14420</v>
      </c>
      <c r="I5158" s="24" t="s">
        <v>14509</v>
      </c>
      <c r="J5158" s="24" t="s">
        <v>4047</v>
      </c>
      <c r="N5158" s="24" t="s">
        <v>3748</v>
      </c>
      <c r="O5158" s="24" t="s">
        <v>3310</v>
      </c>
      <c r="P5158" s="24" t="s">
        <v>17805</v>
      </c>
    </row>
    <row r="5159" spans="1:19" x14ac:dyDescent="0.25">
      <c r="A5159" s="24" t="s">
        <v>17806</v>
      </c>
      <c r="B5159" s="24">
        <v>118544934</v>
      </c>
      <c r="C5159" s="24">
        <v>103671170</v>
      </c>
      <c r="D5159" s="24" t="s">
        <v>3302</v>
      </c>
      <c r="E5159" s="24" t="s">
        <v>3303</v>
      </c>
      <c r="F5159" s="24" t="s">
        <v>13899</v>
      </c>
      <c r="G5159" s="24" t="s">
        <v>13791</v>
      </c>
      <c r="H5159" s="24" t="s">
        <v>15910</v>
      </c>
      <c r="I5159" s="24" t="s">
        <v>16028</v>
      </c>
      <c r="J5159" s="24" t="s">
        <v>17807</v>
      </c>
      <c r="N5159" s="24" t="s">
        <v>17808</v>
      </c>
    </row>
    <row r="5160" spans="1:19" x14ac:dyDescent="0.25">
      <c r="A5160" s="24" t="s">
        <v>17809</v>
      </c>
      <c r="B5160" s="24">
        <v>118545978</v>
      </c>
      <c r="C5160" s="24">
        <v>22736153</v>
      </c>
      <c r="D5160" s="24" t="s">
        <v>3302</v>
      </c>
      <c r="E5160" s="24" t="s">
        <v>3303</v>
      </c>
      <c r="F5160" s="24" t="s">
        <v>13899</v>
      </c>
      <c r="G5160" s="24" t="s">
        <v>13791</v>
      </c>
      <c r="H5160" s="24" t="s">
        <v>15677</v>
      </c>
      <c r="I5160" s="24" t="s">
        <v>15857</v>
      </c>
      <c r="J5160" s="24" t="s">
        <v>17810</v>
      </c>
      <c r="N5160" s="24" t="s">
        <v>15242</v>
      </c>
      <c r="O5160" s="24" t="s">
        <v>3326</v>
      </c>
      <c r="Q5160" s="24" t="s">
        <v>3311</v>
      </c>
      <c r="R5160" s="24" t="s">
        <v>3922</v>
      </c>
      <c r="S5160" s="24" t="s">
        <v>3313</v>
      </c>
    </row>
    <row r="5161" spans="1:19" x14ac:dyDescent="0.25">
      <c r="A5161" s="24" t="s">
        <v>17811</v>
      </c>
      <c r="B5161" s="24">
        <v>118548493</v>
      </c>
      <c r="C5161" s="24">
        <v>103669826</v>
      </c>
      <c r="D5161" s="24" t="s">
        <v>3302</v>
      </c>
      <c r="E5161" s="24" t="s">
        <v>3303</v>
      </c>
      <c r="F5161" s="24" t="s">
        <v>13899</v>
      </c>
      <c r="G5161" s="24" t="s">
        <v>13791</v>
      </c>
      <c r="H5161" s="24" t="s">
        <v>15910</v>
      </c>
      <c r="I5161" s="24" t="s">
        <v>16090</v>
      </c>
      <c r="J5161" s="24" t="s">
        <v>4448</v>
      </c>
      <c r="N5161" s="24" t="s">
        <v>7911</v>
      </c>
      <c r="O5161" s="24" t="s">
        <v>3326</v>
      </c>
      <c r="Q5161" s="24" t="s">
        <v>3311</v>
      </c>
      <c r="R5161" s="24" t="s">
        <v>3312</v>
      </c>
      <c r="S5161" s="24" t="s">
        <v>3313</v>
      </c>
    </row>
    <row r="5162" spans="1:19" x14ac:dyDescent="0.25">
      <c r="A5162" s="24" t="s">
        <v>17812</v>
      </c>
      <c r="B5162" s="24">
        <v>118552279</v>
      </c>
      <c r="C5162" s="24">
        <v>103674933</v>
      </c>
      <c r="D5162" s="24" t="s">
        <v>3302</v>
      </c>
      <c r="E5162" s="24" t="s">
        <v>3303</v>
      </c>
      <c r="F5162" s="24" t="s">
        <v>13899</v>
      </c>
      <c r="G5162" s="24" t="s">
        <v>13791</v>
      </c>
      <c r="H5162" s="24" t="s">
        <v>15910</v>
      </c>
      <c r="I5162" s="24" t="s">
        <v>15966</v>
      </c>
      <c r="J5162" s="24" t="s">
        <v>17813</v>
      </c>
      <c r="N5162" s="24" t="s">
        <v>17814</v>
      </c>
      <c r="O5162" s="24" t="s">
        <v>3326</v>
      </c>
      <c r="Q5162" s="24" t="s">
        <v>3311</v>
      </c>
      <c r="R5162" s="24" t="s">
        <v>3327</v>
      </c>
      <c r="S5162" s="24" t="s">
        <v>3313</v>
      </c>
    </row>
    <row r="5163" spans="1:19" x14ac:dyDescent="0.25">
      <c r="A5163" s="24" t="s">
        <v>17815</v>
      </c>
      <c r="B5163" s="24">
        <v>118552972</v>
      </c>
      <c r="C5163" s="24">
        <v>22700647</v>
      </c>
      <c r="D5163" s="24" t="s">
        <v>3302</v>
      </c>
      <c r="E5163" s="24" t="s">
        <v>3303</v>
      </c>
      <c r="F5163" s="24" t="s">
        <v>13899</v>
      </c>
      <c r="G5163" s="24" t="s">
        <v>13791</v>
      </c>
      <c r="H5163" s="24" t="s">
        <v>15403</v>
      </c>
      <c r="I5163" s="24" t="s">
        <v>15545</v>
      </c>
      <c r="J5163" s="24" t="s">
        <v>17816</v>
      </c>
      <c r="N5163" s="24" t="s">
        <v>14194</v>
      </c>
      <c r="O5163" s="24" t="s">
        <v>3326</v>
      </c>
      <c r="Q5163" s="24" t="s">
        <v>3311</v>
      </c>
      <c r="R5163" s="24" t="s">
        <v>3922</v>
      </c>
      <c r="S5163" s="24" t="s">
        <v>3313</v>
      </c>
    </row>
    <row r="5164" spans="1:19" x14ac:dyDescent="0.25">
      <c r="A5164" s="24" t="s">
        <v>17817</v>
      </c>
      <c r="B5164" s="24">
        <v>118553403</v>
      </c>
      <c r="C5164" s="24">
        <v>22700386</v>
      </c>
      <c r="D5164" s="24" t="s">
        <v>3302</v>
      </c>
      <c r="E5164" s="24" t="s">
        <v>3303</v>
      </c>
      <c r="F5164" s="24" t="s">
        <v>13899</v>
      </c>
      <c r="G5164" s="24" t="s">
        <v>13791</v>
      </c>
      <c r="H5164" s="24" t="s">
        <v>15403</v>
      </c>
      <c r="I5164" s="24" t="s">
        <v>17818</v>
      </c>
      <c r="J5164" s="24" t="s">
        <v>17819</v>
      </c>
      <c r="N5164" s="24" t="s">
        <v>14597</v>
      </c>
      <c r="O5164" s="24" t="s">
        <v>3326</v>
      </c>
      <c r="Q5164" s="24" t="s">
        <v>3311</v>
      </c>
      <c r="R5164" s="24" t="s">
        <v>3312</v>
      </c>
      <c r="S5164" s="24" t="s">
        <v>3313</v>
      </c>
    </row>
    <row r="5165" spans="1:19" x14ac:dyDescent="0.25">
      <c r="A5165" s="24" t="s">
        <v>17820</v>
      </c>
      <c r="B5165" s="24">
        <v>118553739</v>
      </c>
      <c r="C5165" s="24">
        <v>22701155</v>
      </c>
      <c r="D5165" s="24" t="s">
        <v>3302</v>
      </c>
      <c r="E5165" s="24" t="s">
        <v>3303</v>
      </c>
      <c r="F5165" s="24" t="s">
        <v>13899</v>
      </c>
      <c r="G5165" s="24" t="s">
        <v>13791</v>
      </c>
      <c r="H5165" s="24" t="s">
        <v>15223</v>
      </c>
      <c r="I5165" s="24" t="s">
        <v>17821</v>
      </c>
      <c r="J5165" s="24" t="s">
        <v>17822</v>
      </c>
      <c r="N5165" s="24" t="s">
        <v>17823</v>
      </c>
      <c r="O5165" s="24" t="s">
        <v>3326</v>
      </c>
      <c r="Q5165" s="24" t="s">
        <v>3311</v>
      </c>
      <c r="R5165" s="24" t="s">
        <v>3312</v>
      </c>
      <c r="S5165" s="24" t="s">
        <v>3313</v>
      </c>
    </row>
    <row r="5166" spans="1:19" x14ac:dyDescent="0.25">
      <c r="A5166" s="24" t="s">
        <v>17824</v>
      </c>
      <c r="B5166" s="24">
        <v>118554043</v>
      </c>
      <c r="C5166" s="24">
        <v>22701220</v>
      </c>
      <c r="D5166" s="24" t="s">
        <v>3302</v>
      </c>
      <c r="E5166" s="24" t="s">
        <v>3303</v>
      </c>
      <c r="F5166" s="24" t="s">
        <v>13899</v>
      </c>
      <c r="G5166" s="24" t="s">
        <v>13791</v>
      </c>
      <c r="H5166" s="24" t="s">
        <v>15223</v>
      </c>
      <c r="I5166" s="24" t="s">
        <v>15675</v>
      </c>
      <c r="J5166" s="24" t="s">
        <v>17825</v>
      </c>
      <c r="N5166" s="24" t="s">
        <v>14225</v>
      </c>
      <c r="O5166" s="24" t="s">
        <v>3326</v>
      </c>
      <c r="Q5166" s="24" t="s">
        <v>3311</v>
      </c>
      <c r="R5166" s="24" t="s">
        <v>3312</v>
      </c>
      <c r="S5166" s="24" t="s">
        <v>3313</v>
      </c>
    </row>
    <row r="5167" spans="1:19" x14ac:dyDescent="0.25">
      <c r="A5167" s="24" t="s">
        <v>17826</v>
      </c>
      <c r="B5167" s="24">
        <v>118569104</v>
      </c>
      <c r="C5167" s="24">
        <v>103680421</v>
      </c>
      <c r="D5167" s="24" t="s">
        <v>3302</v>
      </c>
      <c r="E5167" s="24" t="s">
        <v>3303</v>
      </c>
      <c r="F5167" s="24" t="s">
        <v>13899</v>
      </c>
      <c r="G5167" s="24" t="s">
        <v>13791</v>
      </c>
      <c r="H5167" s="24" t="s">
        <v>15223</v>
      </c>
      <c r="I5167" s="24" t="s">
        <v>17301</v>
      </c>
      <c r="J5167" s="24" t="s">
        <v>6909</v>
      </c>
      <c r="N5167" s="24" t="s">
        <v>15858</v>
      </c>
      <c r="O5167" s="24" t="s">
        <v>3326</v>
      </c>
      <c r="Q5167" s="24" t="s">
        <v>3311</v>
      </c>
      <c r="R5167" s="24" t="s">
        <v>3922</v>
      </c>
      <c r="S5167" s="24" t="s">
        <v>3313</v>
      </c>
    </row>
    <row r="5168" spans="1:19" x14ac:dyDescent="0.25">
      <c r="A5168" s="24" t="s">
        <v>17827</v>
      </c>
      <c r="B5168" s="24">
        <v>118569424</v>
      </c>
      <c r="C5168" s="24">
        <v>22733103</v>
      </c>
      <c r="D5168" s="24" t="s">
        <v>3302</v>
      </c>
      <c r="E5168" s="24" t="s">
        <v>3303</v>
      </c>
      <c r="F5168" s="24" t="s">
        <v>13899</v>
      </c>
      <c r="G5168" s="24" t="s">
        <v>13791</v>
      </c>
      <c r="H5168" s="24" t="s">
        <v>15223</v>
      </c>
      <c r="I5168" s="24" t="s">
        <v>15231</v>
      </c>
      <c r="J5168" s="24" t="s">
        <v>17828</v>
      </c>
      <c r="N5168" s="24" t="s">
        <v>17329</v>
      </c>
      <c r="O5168" s="24" t="s">
        <v>3326</v>
      </c>
      <c r="Q5168" s="24" t="s">
        <v>3311</v>
      </c>
      <c r="R5168" s="24" t="s">
        <v>3922</v>
      </c>
      <c r="S5168" s="24" t="s">
        <v>3313</v>
      </c>
    </row>
    <row r="5169" spans="1:19" x14ac:dyDescent="0.25">
      <c r="A5169" s="24" t="s">
        <v>17829</v>
      </c>
      <c r="B5169" s="24">
        <v>118569721</v>
      </c>
      <c r="C5169" s="24">
        <v>22698918</v>
      </c>
      <c r="D5169" s="24" t="s">
        <v>3302</v>
      </c>
      <c r="E5169" s="24" t="s">
        <v>3303</v>
      </c>
      <c r="F5169" s="24" t="s">
        <v>13899</v>
      </c>
      <c r="G5169" s="24" t="s">
        <v>13791</v>
      </c>
      <c r="H5169" s="24" t="s">
        <v>15223</v>
      </c>
      <c r="I5169" s="24" t="s">
        <v>15231</v>
      </c>
      <c r="J5169" s="24" t="s">
        <v>15992</v>
      </c>
      <c r="N5169" s="24" t="s">
        <v>17830</v>
      </c>
      <c r="O5169" s="24" t="s">
        <v>3326</v>
      </c>
      <c r="Q5169" s="24" t="s">
        <v>3311</v>
      </c>
      <c r="R5169" s="24" t="s">
        <v>3312</v>
      </c>
      <c r="S5169" s="24" t="s">
        <v>3313</v>
      </c>
    </row>
    <row r="5170" spans="1:19" x14ac:dyDescent="0.25">
      <c r="A5170" s="24" t="s">
        <v>17831</v>
      </c>
      <c r="B5170" s="24">
        <v>118571837</v>
      </c>
      <c r="C5170" s="24">
        <v>22699743</v>
      </c>
      <c r="D5170" s="24" t="s">
        <v>3302</v>
      </c>
      <c r="E5170" s="24" t="s">
        <v>3303</v>
      </c>
      <c r="F5170" s="24" t="s">
        <v>13899</v>
      </c>
      <c r="G5170" s="24" t="s">
        <v>13791</v>
      </c>
      <c r="H5170" s="24" t="s">
        <v>15223</v>
      </c>
      <c r="I5170" s="24" t="s">
        <v>16640</v>
      </c>
      <c r="J5170" s="24" t="s">
        <v>17832</v>
      </c>
      <c r="N5170" s="24" t="s">
        <v>14003</v>
      </c>
      <c r="O5170" s="24" t="s">
        <v>3326</v>
      </c>
      <c r="Q5170" s="24" t="s">
        <v>3311</v>
      </c>
      <c r="R5170" s="24" t="s">
        <v>3743</v>
      </c>
      <c r="S5170" s="24" t="s">
        <v>3313</v>
      </c>
    </row>
    <row r="5171" spans="1:19" x14ac:dyDescent="0.25">
      <c r="A5171" s="24" t="s">
        <v>17833</v>
      </c>
      <c r="B5171" s="24">
        <v>118572626</v>
      </c>
      <c r="C5171" s="24">
        <v>22735526</v>
      </c>
      <c r="D5171" s="24" t="s">
        <v>3302</v>
      </c>
      <c r="E5171" s="24" t="s">
        <v>3303</v>
      </c>
      <c r="F5171" s="24" t="s">
        <v>13899</v>
      </c>
      <c r="G5171" s="24" t="s">
        <v>13791</v>
      </c>
      <c r="H5171" s="24" t="s">
        <v>15223</v>
      </c>
      <c r="I5171" s="24" t="s">
        <v>17834</v>
      </c>
      <c r="J5171" s="24" t="s">
        <v>5078</v>
      </c>
      <c r="N5171" s="24" t="s">
        <v>17835</v>
      </c>
      <c r="O5171" s="24" t="s">
        <v>3326</v>
      </c>
      <c r="Q5171" s="24" t="s">
        <v>3311</v>
      </c>
      <c r="R5171" s="24" t="s">
        <v>3743</v>
      </c>
      <c r="S5171" s="24" t="s">
        <v>3313</v>
      </c>
    </row>
    <row r="5172" spans="1:19" x14ac:dyDescent="0.25">
      <c r="A5172" s="24" t="s">
        <v>17836</v>
      </c>
      <c r="B5172" s="24">
        <v>118584789</v>
      </c>
      <c r="C5172" s="24">
        <v>61536248</v>
      </c>
      <c r="D5172" s="24" t="s">
        <v>3302</v>
      </c>
      <c r="E5172" s="24" t="s">
        <v>3303</v>
      </c>
      <c r="F5172" s="24" t="s">
        <v>14152</v>
      </c>
      <c r="G5172" s="24" t="s">
        <v>13791</v>
      </c>
      <c r="H5172" s="24" t="s">
        <v>14153</v>
      </c>
      <c r="I5172" s="24" t="s">
        <v>14216</v>
      </c>
      <c r="J5172" s="24" t="s">
        <v>17837</v>
      </c>
      <c r="N5172" s="24" t="s">
        <v>7911</v>
      </c>
      <c r="O5172" s="24" t="s">
        <v>3326</v>
      </c>
      <c r="Q5172" s="24" t="s">
        <v>3311</v>
      </c>
      <c r="R5172" s="24" t="s">
        <v>3312</v>
      </c>
      <c r="S5172" s="24" t="s">
        <v>3313</v>
      </c>
    </row>
    <row r="5173" spans="1:19" x14ac:dyDescent="0.25">
      <c r="A5173" s="24" t="s">
        <v>17838</v>
      </c>
      <c r="B5173" s="24">
        <v>118604434</v>
      </c>
      <c r="C5173" s="24">
        <v>22681243</v>
      </c>
      <c r="D5173" s="24" t="s">
        <v>3302</v>
      </c>
      <c r="E5173" s="24" t="s">
        <v>3303</v>
      </c>
      <c r="F5173" s="24" t="s">
        <v>14152</v>
      </c>
      <c r="G5173" s="24" t="s">
        <v>13791</v>
      </c>
      <c r="H5173" s="24" t="s">
        <v>14153</v>
      </c>
      <c r="I5173" s="24" t="s">
        <v>14207</v>
      </c>
      <c r="J5173" s="24" t="s">
        <v>17839</v>
      </c>
      <c r="N5173" s="24" t="s">
        <v>14194</v>
      </c>
      <c r="O5173" s="24" t="s">
        <v>3326</v>
      </c>
      <c r="Q5173" s="24" t="s">
        <v>3311</v>
      </c>
      <c r="R5173" s="24" t="s">
        <v>3922</v>
      </c>
      <c r="S5173" s="24" t="s">
        <v>3313</v>
      </c>
    </row>
    <row r="5174" spans="1:19" x14ac:dyDescent="0.25">
      <c r="A5174" s="24" t="s">
        <v>17840</v>
      </c>
      <c r="B5174" s="24">
        <v>118642033</v>
      </c>
      <c r="C5174" s="24">
        <v>22735531</v>
      </c>
      <c r="D5174" s="24" t="s">
        <v>3302</v>
      </c>
      <c r="E5174" s="24" t="s">
        <v>3303</v>
      </c>
      <c r="F5174" s="24" t="s">
        <v>13899</v>
      </c>
      <c r="G5174" s="24" t="s">
        <v>13791</v>
      </c>
      <c r="H5174" s="24" t="s">
        <v>15223</v>
      </c>
      <c r="I5174" s="24" t="s">
        <v>17834</v>
      </c>
      <c r="J5174" s="24" t="s">
        <v>17841</v>
      </c>
      <c r="N5174" s="24" t="s">
        <v>14484</v>
      </c>
      <c r="O5174" s="24" t="s">
        <v>3326</v>
      </c>
      <c r="Q5174" s="24" t="s">
        <v>3311</v>
      </c>
      <c r="R5174" s="24" t="s">
        <v>3743</v>
      </c>
      <c r="S5174" s="24" t="s">
        <v>3313</v>
      </c>
    </row>
    <row r="5175" spans="1:19" x14ac:dyDescent="0.25">
      <c r="A5175" s="24" t="s">
        <v>17842</v>
      </c>
      <c r="B5175" s="24">
        <v>118642805</v>
      </c>
      <c r="C5175" s="24">
        <v>22699194</v>
      </c>
      <c r="D5175" s="24" t="s">
        <v>3302</v>
      </c>
      <c r="E5175" s="24" t="s">
        <v>3303</v>
      </c>
      <c r="F5175" s="24" t="s">
        <v>13899</v>
      </c>
      <c r="G5175" s="24" t="s">
        <v>13791</v>
      </c>
      <c r="H5175" s="24" t="s">
        <v>15223</v>
      </c>
      <c r="I5175" s="24" t="s">
        <v>17843</v>
      </c>
      <c r="J5175" s="24" t="s">
        <v>16270</v>
      </c>
      <c r="N5175" s="24" t="s">
        <v>9101</v>
      </c>
      <c r="O5175" s="24" t="s">
        <v>3326</v>
      </c>
      <c r="Q5175" s="24" t="s">
        <v>3311</v>
      </c>
      <c r="R5175" s="24" t="s">
        <v>3922</v>
      </c>
      <c r="S5175" s="24" t="s">
        <v>3313</v>
      </c>
    </row>
    <row r="5176" spans="1:19" x14ac:dyDescent="0.25">
      <c r="A5176" s="24" t="s">
        <v>17844</v>
      </c>
      <c r="B5176" s="24">
        <v>118644945</v>
      </c>
      <c r="C5176" s="24">
        <v>22699337</v>
      </c>
      <c r="D5176" s="24" t="s">
        <v>3302</v>
      </c>
      <c r="E5176" s="24" t="s">
        <v>3303</v>
      </c>
      <c r="F5176" s="24" t="s">
        <v>13899</v>
      </c>
      <c r="G5176" s="24" t="s">
        <v>13791</v>
      </c>
      <c r="H5176" s="24" t="s">
        <v>15223</v>
      </c>
      <c r="I5176" s="24" t="s">
        <v>15319</v>
      </c>
      <c r="J5176" s="24" t="s">
        <v>17845</v>
      </c>
      <c r="N5176" s="24" t="s">
        <v>15440</v>
      </c>
      <c r="O5176" s="24" t="s">
        <v>3326</v>
      </c>
      <c r="Q5176" s="24" t="s">
        <v>3311</v>
      </c>
      <c r="R5176" s="24" t="s">
        <v>3922</v>
      </c>
      <c r="S5176" s="24" t="s">
        <v>3313</v>
      </c>
    </row>
    <row r="5177" spans="1:19" x14ac:dyDescent="0.25">
      <c r="A5177" s="24" t="s">
        <v>17846</v>
      </c>
      <c r="B5177" s="24">
        <v>118645226</v>
      </c>
      <c r="C5177" s="24">
        <v>22736536</v>
      </c>
      <c r="D5177" s="24" t="s">
        <v>3302</v>
      </c>
      <c r="E5177" s="24" t="s">
        <v>3303</v>
      </c>
      <c r="F5177" s="24" t="s">
        <v>13899</v>
      </c>
      <c r="G5177" s="24" t="s">
        <v>13791</v>
      </c>
      <c r="H5177" s="24" t="s">
        <v>15223</v>
      </c>
      <c r="I5177" s="24" t="s">
        <v>15319</v>
      </c>
      <c r="J5177" s="24" t="s">
        <v>17847</v>
      </c>
      <c r="N5177" s="24" t="s">
        <v>17848</v>
      </c>
      <c r="O5177" s="24" t="s">
        <v>3326</v>
      </c>
      <c r="Q5177" s="24" t="s">
        <v>3311</v>
      </c>
      <c r="R5177" s="24" t="s">
        <v>3922</v>
      </c>
      <c r="S5177" s="24" t="s">
        <v>3313</v>
      </c>
    </row>
    <row r="5178" spans="1:19" x14ac:dyDescent="0.25">
      <c r="A5178" s="24" t="s">
        <v>17849</v>
      </c>
      <c r="B5178" s="24">
        <v>118647319</v>
      </c>
      <c r="C5178" s="24">
        <v>22700321</v>
      </c>
      <c r="D5178" s="24" t="s">
        <v>3302</v>
      </c>
      <c r="E5178" s="24" t="s">
        <v>3303</v>
      </c>
      <c r="F5178" s="24" t="s">
        <v>13899</v>
      </c>
      <c r="G5178" s="24" t="s">
        <v>13791</v>
      </c>
      <c r="H5178" s="24" t="s">
        <v>15223</v>
      </c>
      <c r="I5178" s="24" t="s">
        <v>17850</v>
      </c>
      <c r="J5178" s="24" t="s">
        <v>17851</v>
      </c>
      <c r="N5178" s="24" t="s">
        <v>14003</v>
      </c>
      <c r="O5178" s="24" t="s">
        <v>3326</v>
      </c>
      <c r="Q5178" s="24" t="s">
        <v>3311</v>
      </c>
      <c r="R5178" s="24" t="s">
        <v>3922</v>
      </c>
      <c r="S5178" s="24" t="s">
        <v>3313</v>
      </c>
    </row>
    <row r="5179" spans="1:19" x14ac:dyDescent="0.25">
      <c r="A5179" s="24" t="s">
        <v>17852</v>
      </c>
      <c r="B5179" s="24">
        <v>118649015</v>
      </c>
      <c r="C5179" s="24">
        <v>22699200</v>
      </c>
      <c r="D5179" s="24" t="s">
        <v>3302</v>
      </c>
      <c r="E5179" s="24" t="s">
        <v>3303</v>
      </c>
      <c r="F5179" s="24" t="s">
        <v>13899</v>
      </c>
      <c r="G5179" s="24" t="s">
        <v>13791</v>
      </c>
      <c r="H5179" s="24" t="s">
        <v>15223</v>
      </c>
      <c r="I5179" s="24" t="s">
        <v>15288</v>
      </c>
      <c r="J5179" s="24" t="s">
        <v>7929</v>
      </c>
      <c r="N5179" s="24" t="s">
        <v>17853</v>
      </c>
      <c r="O5179" s="24" t="s">
        <v>3326</v>
      </c>
      <c r="Q5179" s="24" t="s">
        <v>3311</v>
      </c>
      <c r="R5179" s="24" t="s">
        <v>3327</v>
      </c>
      <c r="S5179" s="24" t="s">
        <v>3313</v>
      </c>
    </row>
    <row r="5180" spans="1:19" x14ac:dyDescent="0.25">
      <c r="A5180" s="24" t="s">
        <v>17854</v>
      </c>
      <c r="B5180" s="24">
        <v>118649386</v>
      </c>
      <c r="C5180" s="24">
        <v>103682912</v>
      </c>
      <c r="D5180" s="24" t="s">
        <v>3302</v>
      </c>
      <c r="E5180" s="24" t="s">
        <v>3303</v>
      </c>
      <c r="F5180" s="24" t="s">
        <v>13899</v>
      </c>
      <c r="G5180" s="24" t="s">
        <v>13791</v>
      </c>
      <c r="H5180" s="24" t="s">
        <v>15223</v>
      </c>
      <c r="I5180" s="24" t="s">
        <v>17855</v>
      </c>
      <c r="J5180" s="24" t="s">
        <v>17856</v>
      </c>
      <c r="N5180" s="24" t="s">
        <v>14191</v>
      </c>
      <c r="O5180" s="24" t="s">
        <v>3326</v>
      </c>
      <c r="Q5180" s="24" t="s">
        <v>3311</v>
      </c>
      <c r="R5180" s="24" t="s">
        <v>3312</v>
      </c>
      <c r="S5180" s="24" t="s">
        <v>3313</v>
      </c>
    </row>
    <row r="5181" spans="1:19" x14ac:dyDescent="0.25">
      <c r="A5181" s="24" t="s">
        <v>17857</v>
      </c>
      <c r="B5181" s="24">
        <v>118650884</v>
      </c>
      <c r="C5181" s="24">
        <v>22700052</v>
      </c>
      <c r="D5181" s="24" t="s">
        <v>3302</v>
      </c>
      <c r="E5181" s="24" t="s">
        <v>3303</v>
      </c>
      <c r="F5181" s="24" t="s">
        <v>13899</v>
      </c>
      <c r="G5181" s="24" t="s">
        <v>13791</v>
      </c>
      <c r="H5181" s="24" t="s">
        <v>15223</v>
      </c>
      <c r="I5181" s="24" t="s">
        <v>15431</v>
      </c>
      <c r="J5181" s="24" t="s">
        <v>17858</v>
      </c>
      <c r="N5181" s="24" t="s">
        <v>15074</v>
      </c>
      <c r="O5181" s="24" t="s">
        <v>3316</v>
      </c>
      <c r="P5181" s="24" t="s">
        <v>14181</v>
      </c>
      <c r="Q5181" s="24" t="s">
        <v>3311</v>
      </c>
      <c r="R5181" s="24" t="s">
        <v>3312</v>
      </c>
      <c r="S5181" s="24" t="s">
        <v>3313</v>
      </c>
    </row>
    <row r="5182" spans="1:19" x14ac:dyDescent="0.25">
      <c r="A5182" s="24" t="s">
        <v>17859</v>
      </c>
      <c r="B5182" s="24">
        <v>118651319</v>
      </c>
      <c r="C5182" s="24">
        <v>22699748</v>
      </c>
      <c r="D5182" s="24" t="s">
        <v>3302</v>
      </c>
      <c r="E5182" s="24" t="s">
        <v>3303</v>
      </c>
      <c r="F5182" s="24" t="s">
        <v>13899</v>
      </c>
      <c r="G5182" s="24" t="s">
        <v>13791</v>
      </c>
      <c r="H5182" s="24" t="s">
        <v>15223</v>
      </c>
      <c r="I5182" s="24" t="s">
        <v>17860</v>
      </c>
      <c r="J5182" s="24" t="s">
        <v>17861</v>
      </c>
      <c r="N5182" s="24" t="s">
        <v>15238</v>
      </c>
      <c r="O5182" s="24" t="s">
        <v>3326</v>
      </c>
      <c r="Q5182" s="24" t="s">
        <v>3311</v>
      </c>
      <c r="R5182" s="24" t="s">
        <v>3312</v>
      </c>
      <c r="S5182" s="24" t="s">
        <v>3313</v>
      </c>
    </row>
    <row r="5183" spans="1:19" x14ac:dyDescent="0.25">
      <c r="A5183" s="24" t="s">
        <v>17862</v>
      </c>
      <c r="B5183" s="24">
        <v>118651881</v>
      </c>
      <c r="C5183" s="24">
        <v>22699824</v>
      </c>
      <c r="D5183" s="24" t="s">
        <v>3302</v>
      </c>
      <c r="E5183" s="24" t="s">
        <v>3303</v>
      </c>
      <c r="F5183" s="24" t="s">
        <v>13899</v>
      </c>
      <c r="G5183" s="24" t="s">
        <v>13791</v>
      </c>
      <c r="H5183" s="24" t="s">
        <v>15223</v>
      </c>
      <c r="I5183" s="24" t="s">
        <v>15414</v>
      </c>
      <c r="J5183" s="24" t="s">
        <v>14780</v>
      </c>
      <c r="N5183" s="24" t="s">
        <v>15892</v>
      </c>
      <c r="O5183" s="24" t="s">
        <v>3326</v>
      </c>
      <c r="Q5183" s="24" t="s">
        <v>3311</v>
      </c>
      <c r="R5183" s="24" t="s">
        <v>3312</v>
      </c>
      <c r="S5183" s="24" t="s">
        <v>3313</v>
      </c>
    </row>
    <row r="5184" spans="1:19" x14ac:dyDescent="0.25">
      <c r="A5184" s="24" t="s">
        <v>17863</v>
      </c>
      <c r="B5184" s="24">
        <v>118662567</v>
      </c>
      <c r="C5184" s="24">
        <v>155212</v>
      </c>
      <c r="D5184" s="24" t="s">
        <v>3302</v>
      </c>
      <c r="E5184" s="24" t="s">
        <v>3303</v>
      </c>
      <c r="F5184" s="24" t="s">
        <v>5713</v>
      </c>
      <c r="G5184" s="24" t="s">
        <v>3305</v>
      </c>
      <c r="H5184" s="24" t="s">
        <v>10760</v>
      </c>
      <c r="I5184" s="24" t="s">
        <v>12732</v>
      </c>
      <c r="J5184" s="24" t="s">
        <v>11143</v>
      </c>
      <c r="N5184" s="24" t="s">
        <v>4269</v>
      </c>
      <c r="O5184" s="24" t="s">
        <v>3326</v>
      </c>
      <c r="Q5184" s="24" t="s">
        <v>3311</v>
      </c>
      <c r="R5184" s="24" t="s">
        <v>3312</v>
      </c>
      <c r="S5184" s="24" t="s">
        <v>3313</v>
      </c>
    </row>
    <row r="5185" spans="1:19" x14ac:dyDescent="0.25">
      <c r="A5185" s="24" t="s">
        <v>17864</v>
      </c>
      <c r="B5185" s="24">
        <v>118697301</v>
      </c>
      <c r="C5185" s="24">
        <v>22705254</v>
      </c>
      <c r="D5185" s="24" t="s">
        <v>3302</v>
      </c>
      <c r="E5185" s="24" t="s">
        <v>3303</v>
      </c>
      <c r="F5185" s="24" t="s">
        <v>13899</v>
      </c>
      <c r="G5185" s="24" t="s">
        <v>13791</v>
      </c>
      <c r="H5185" s="24" t="s">
        <v>16142</v>
      </c>
      <c r="I5185" s="24" t="s">
        <v>16146</v>
      </c>
      <c r="J5185" s="24" t="s">
        <v>17865</v>
      </c>
      <c r="N5185" s="24" t="s">
        <v>17866</v>
      </c>
      <c r="O5185" s="24" t="s">
        <v>3326</v>
      </c>
      <c r="Q5185" s="24" t="s">
        <v>3311</v>
      </c>
      <c r="R5185" s="24" t="s">
        <v>3327</v>
      </c>
      <c r="S5185" s="24" t="s">
        <v>3313</v>
      </c>
    </row>
    <row r="5186" spans="1:19" x14ac:dyDescent="0.25">
      <c r="A5186" s="24" t="s">
        <v>17867</v>
      </c>
      <c r="B5186" s="24">
        <v>118744372</v>
      </c>
      <c r="C5186" s="24">
        <v>22711273</v>
      </c>
      <c r="D5186" s="24" t="s">
        <v>3302</v>
      </c>
      <c r="E5186" s="24" t="s">
        <v>3303</v>
      </c>
      <c r="F5186" s="24" t="s">
        <v>13899</v>
      </c>
      <c r="G5186" s="24" t="s">
        <v>13791</v>
      </c>
      <c r="H5186" s="24" t="s">
        <v>17868</v>
      </c>
      <c r="I5186" s="24" t="s">
        <v>17869</v>
      </c>
      <c r="J5186" s="24" t="s">
        <v>14113</v>
      </c>
      <c r="N5186" s="24" t="s">
        <v>4364</v>
      </c>
      <c r="O5186" s="24" t="s">
        <v>3326</v>
      </c>
      <c r="Q5186" s="24" t="s">
        <v>3311</v>
      </c>
      <c r="R5186" s="24" t="s">
        <v>3327</v>
      </c>
      <c r="S5186" s="24" t="s">
        <v>3313</v>
      </c>
    </row>
    <row r="5187" spans="1:19" x14ac:dyDescent="0.25">
      <c r="A5187" s="24" t="s">
        <v>17870</v>
      </c>
      <c r="B5187" s="24">
        <v>118773701</v>
      </c>
      <c r="C5187" s="24">
        <v>22736232</v>
      </c>
      <c r="D5187" s="24" t="s">
        <v>3302</v>
      </c>
      <c r="E5187" s="24" t="s">
        <v>3303</v>
      </c>
      <c r="F5187" s="24" t="s">
        <v>13899</v>
      </c>
      <c r="G5187" s="24" t="s">
        <v>13791</v>
      </c>
      <c r="H5187" s="24" t="s">
        <v>15910</v>
      </c>
      <c r="I5187" s="24" t="s">
        <v>16032</v>
      </c>
      <c r="J5187" s="24" t="s">
        <v>17871</v>
      </c>
      <c r="N5187" s="24" t="s">
        <v>17872</v>
      </c>
      <c r="O5187" s="24" t="s">
        <v>4069</v>
      </c>
      <c r="P5187" s="24" t="s">
        <v>7591</v>
      </c>
      <c r="Q5187" s="24" t="s">
        <v>3311</v>
      </c>
      <c r="R5187" s="24" t="s">
        <v>3312</v>
      </c>
      <c r="S5187" s="24" t="s">
        <v>3313</v>
      </c>
    </row>
    <row r="5188" spans="1:19" x14ac:dyDescent="0.25">
      <c r="A5188" s="24" t="s">
        <v>17873</v>
      </c>
      <c r="B5188" s="24">
        <v>118775733</v>
      </c>
      <c r="C5188" s="24">
        <v>22698957</v>
      </c>
      <c r="D5188" s="24" t="s">
        <v>3302</v>
      </c>
      <c r="E5188" s="24" t="s">
        <v>3303</v>
      </c>
      <c r="F5188" s="24" t="s">
        <v>13899</v>
      </c>
      <c r="G5188" s="24" t="s">
        <v>13791</v>
      </c>
      <c r="H5188" s="24" t="s">
        <v>15223</v>
      </c>
      <c r="I5188" s="24" t="s">
        <v>15231</v>
      </c>
      <c r="J5188" s="24" t="s">
        <v>17874</v>
      </c>
      <c r="N5188" s="24" t="s">
        <v>17875</v>
      </c>
      <c r="O5188" s="24" t="s">
        <v>3316</v>
      </c>
      <c r="P5188" s="24" t="s">
        <v>17876</v>
      </c>
    </row>
    <row r="5189" spans="1:19" x14ac:dyDescent="0.25">
      <c r="A5189" s="24" t="s">
        <v>17877</v>
      </c>
      <c r="B5189" s="24">
        <v>118806820</v>
      </c>
      <c r="C5189" s="24">
        <v>45421208</v>
      </c>
      <c r="D5189" s="24" t="s">
        <v>3302</v>
      </c>
      <c r="E5189" s="24" t="s">
        <v>3303</v>
      </c>
      <c r="F5189" s="24" t="s">
        <v>14419</v>
      </c>
      <c r="G5189" s="24" t="s">
        <v>13791</v>
      </c>
      <c r="H5189" s="24" t="s">
        <v>14420</v>
      </c>
      <c r="I5189" s="24" t="s">
        <v>14455</v>
      </c>
      <c r="J5189" s="24" t="s">
        <v>14274</v>
      </c>
      <c r="N5189" s="24" t="s">
        <v>7740</v>
      </c>
      <c r="O5189" s="24" t="s">
        <v>3316</v>
      </c>
      <c r="P5189" s="24" t="s">
        <v>7591</v>
      </c>
      <c r="Q5189" s="24" t="s">
        <v>3311</v>
      </c>
      <c r="R5189" s="24" t="s">
        <v>3312</v>
      </c>
      <c r="S5189" s="24" t="s">
        <v>3313</v>
      </c>
    </row>
    <row r="5190" spans="1:19" x14ac:dyDescent="0.25">
      <c r="A5190" s="24" t="s">
        <v>17878</v>
      </c>
      <c r="B5190" s="24">
        <v>118807418</v>
      </c>
      <c r="C5190" s="24">
        <v>22699516</v>
      </c>
      <c r="D5190" s="24" t="s">
        <v>3302</v>
      </c>
      <c r="E5190" s="24" t="s">
        <v>3303</v>
      </c>
      <c r="F5190" s="24" t="s">
        <v>13899</v>
      </c>
      <c r="G5190" s="24" t="s">
        <v>13791</v>
      </c>
      <c r="H5190" s="24" t="s">
        <v>15223</v>
      </c>
      <c r="I5190" s="24" t="s">
        <v>15345</v>
      </c>
      <c r="J5190" s="24" t="s">
        <v>17879</v>
      </c>
      <c r="N5190" s="24" t="s">
        <v>17880</v>
      </c>
      <c r="O5190" s="24" t="s">
        <v>3932</v>
      </c>
      <c r="P5190" s="24" t="s">
        <v>7591</v>
      </c>
      <c r="Q5190" s="24" t="s">
        <v>3311</v>
      </c>
      <c r="R5190" s="24" t="s">
        <v>3312</v>
      </c>
      <c r="S5190" s="24" t="s">
        <v>3313</v>
      </c>
    </row>
    <row r="5191" spans="1:19" x14ac:dyDescent="0.25">
      <c r="A5191" s="24" t="s">
        <v>17881</v>
      </c>
      <c r="B5191" s="24">
        <v>118809406</v>
      </c>
      <c r="C5191" s="24">
        <v>22705714</v>
      </c>
      <c r="D5191" s="24" t="s">
        <v>3302</v>
      </c>
      <c r="E5191" s="24" t="s">
        <v>3303</v>
      </c>
      <c r="F5191" s="24" t="s">
        <v>13899</v>
      </c>
      <c r="G5191" s="24" t="s">
        <v>13791</v>
      </c>
      <c r="H5191" s="24" t="s">
        <v>16154</v>
      </c>
      <c r="I5191" s="24" t="s">
        <v>16155</v>
      </c>
      <c r="J5191" s="24" t="s">
        <v>17882</v>
      </c>
      <c r="N5191" s="24" t="s">
        <v>15939</v>
      </c>
      <c r="O5191" s="24" t="s">
        <v>3326</v>
      </c>
      <c r="Q5191" s="24" t="s">
        <v>3311</v>
      </c>
      <c r="R5191" s="24" t="s">
        <v>3922</v>
      </c>
      <c r="S5191" s="24" t="s">
        <v>3313</v>
      </c>
    </row>
    <row r="5192" spans="1:19" x14ac:dyDescent="0.25">
      <c r="A5192" s="24" t="s">
        <v>17883</v>
      </c>
      <c r="B5192" s="24">
        <v>118809755</v>
      </c>
      <c r="C5192" s="24">
        <v>22705708</v>
      </c>
      <c r="D5192" s="24" t="s">
        <v>3302</v>
      </c>
      <c r="E5192" s="24" t="s">
        <v>3303</v>
      </c>
      <c r="F5192" s="24" t="s">
        <v>13899</v>
      </c>
      <c r="G5192" s="24" t="s">
        <v>13791</v>
      </c>
      <c r="H5192" s="24" t="s">
        <v>16154</v>
      </c>
      <c r="I5192" s="24" t="s">
        <v>16155</v>
      </c>
      <c r="J5192" s="24" t="s">
        <v>3972</v>
      </c>
      <c r="N5192" s="24" t="s">
        <v>14194</v>
      </c>
      <c r="O5192" s="24" t="s">
        <v>3310</v>
      </c>
      <c r="P5192" s="24" t="s">
        <v>14181</v>
      </c>
      <c r="Q5192" s="24" t="s">
        <v>3311</v>
      </c>
      <c r="R5192" s="24" t="s">
        <v>3312</v>
      </c>
      <c r="S5192" s="24" t="s">
        <v>3313</v>
      </c>
    </row>
    <row r="5193" spans="1:19" x14ac:dyDescent="0.25">
      <c r="A5193" s="24" t="s">
        <v>17884</v>
      </c>
      <c r="B5193" s="24">
        <v>118816985</v>
      </c>
      <c r="C5193" s="24">
        <v>22701577</v>
      </c>
      <c r="D5193" s="24" t="s">
        <v>3302</v>
      </c>
      <c r="E5193" s="24" t="s">
        <v>3303</v>
      </c>
      <c r="F5193" s="24" t="s">
        <v>13899</v>
      </c>
      <c r="G5193" s="24" t="s">
        <v>13791</v>
      </c>
      <c r="H5193" s="24" t="s">
        <v>15677</v>
      </c>
      <c r="I5193" s="24" t="s">
        <v>15787</v>
      </c>
      <c r="J5193" s="24" t="s">
        <v>15334</v>
      </c>
      <c r="N5193" s="24" t="s">
        <v>17885</v>
      </c>
      <c r="O5193" s="24" t="s">
        <v>3316</v>
      </c>
      <c r="P5193" s="24" t="s">
        <v>17886</v>
      </c>
    </row>
    <row r="5194" spans="1:19" x14ac:dyDescent="0.25">
      <c r="A5194" s="24" t="s">
        <v>17887</v>
      </c>
      <c r="B5194" s="24">
        <v>118842769</v>
      </c>
      <c r="C5194" s="24">
        <v>22712071</v>
      </c>
      <c r="D5194" s="24" t="s">
        <v>3302</v>
      </c>
      <c r="E5194" s="24" t="s">
        <v>3303</v>
      </c>
      <c r="F5194" s="24" t="s">
        <v>13899</v>
      </c>
      <c r="G5194" s="24" t="s">
        <v>13791</v>
      </c>
      <c r="H5194" s="24" t="s">
        <v>13900</v>
      </c>
      <c r="I5194" s="24" t="s">
        <v>16206</v>
      </c>
      <c r="J5194" s="24" t="s">
        <v>17888</v>
      </c>
      <c r="N5194" s="24" t="s">
        <v>16347</v>
      </c>
      <c r="O5194" s="24" t="s">
        <v>3326</v>
      </c>
      <c r="Q5194" s="24" t="s">
        <v>3311</v>
      </c>
      <c r="R5194" s="24" t="s">
        <v>3743</v>
      </c>
      <c r="S5194" s="24" t="s">
        <v>3313</v>
      </c>
    </row>
    <row r="5195" spans="1:19" x14ac:dyDescent="0.25">
      <c r="A5195" s="24" t="s">
        <v>17889</v>
      </c>
      <c r="B5195" s="24">
        <v>118843468</v>
      </c>
      <c r="C5195" s="24">
        <v>22712122</v>
      </c>
      <c r="D5195" s="24" t="s">
        <v>3302</v>
      </c>
      <c r="E5195" s="24" t="s">
        <v>3303</v>
      </c>
      <c r="F5195" s="24" t="s">
        <v>13899</v>
      </c>
      <c r="G5195" s="24" t="s">
        <v>13791</v>
      </c>
      <c r="H5195" s="24" t="s">
        <v>13900</v>
      </c>
      <c r="I5195" s="24" t="s">
        <v>17890</v>
      </c>
      <c r="J5195" s="24" t="s">
        <v>17891</v>
      </c>
      <c r="N5195" s="24" t="s">
        <v>14597</v>
      </c>
      <c r="O5195" s="24" t="s">
        <v>3326</v>
      </c>
      <c r="Q5195" s="24" t="s">
        <v>3311</v>
      </c>
      <c r="R5195" s="24" t="s">
        <v>3743</v>
      </c>
      <c r="S5195" s="24" t="s">
        <v>3313</v>
      </c>
    </row>
    <row r="5196" spans="1:19" x14ac:dyDescent="0.25">
      <c r="A5196" s="24" t="s">
        <v>17892</v>
      </c>
      <c r="B5196" s="24">
        <v>118843844</v>
      </c>
      <c r="C5196" s="24">
        <v>22712140</v>
      </c>
      <c r="D5196" s="24" t="s">
        <v>3302</v>
      </c>
      <c r="E5196" s="24" t="s">
        <v>3303</v>
      </c>
      <c r="F5196" s="24" t="s">
        <v>13899</v>
      </c>
      <c r="G5196" s="24" t="s">
        <v>13791</v>
      </c>
      <c r="H5196" s="24" t="s">
        <v>13900</v>
      </c>
      <c r="I5196" s="24" t="s">
        <v>17890</v>
      </c>
      <c r="J5196" s="24" t="s">
        <v>14930</v>
      </c>
      <c r="N5196" s="24" t="s">
        <v>14018</v>
      </c>
      <c r="O5196" s="24" t="s">
        <v>3326</v>
      </c>
      <c r="Q5196" s="24" t="s">
        <v>3311</v>
      </c>
      <c r="R5196" s="24" t="s">
        <v>3922</v>
      </c>
      <c r="S5196" s="24" t="s">
        <v>3313</v>
      </c>
    </row>
    <row r="5197" spans="1:19" x14ac:dyDescent="0.25">
      <c r="A5197" s="24" t="s">
        <v>17893</v>
      </c>
      <c r="B5197" s="24">
        <v>118844170</v>
      </c>
      <c r="C5197" s="24">
        <v>22712146</v>
      </c>
      <c r="D5197" s="24" t="s">
        <v>3302</v>
      </c>
      <c r="E5197" s="24" t="s">
        <v>3303</v>
      </c>
      <c r="F5197" s="24" t="s">
        <v>13899</v>
      </c>
      <c r="G5197" s="24" t="s">
        <v>13791</v>
      </c>
      <c r="H5197" s="24" t="s">
        <v>13900</v>
      </c>
      <c r="I5197" s="24" t="s">
        <v>17894</v>
      </c>
      <c r="J5197" s="24" t="s">
        <v>17895</v>
      </c>
      <c r="N5197" s="24" t="s">
        <v>14225</v>
      </c>
      <c r="O5197" s="24" t="s">
        <v>3326</v>
      </c>
      <c r="Q5197" s="24" t="s">
        <v>3311</v>
      </c>
      <c r="R5197" s="24" t="s">
        <v>3922</v>
      </c>
      <c r="S5197" s="24" t="s">
        <v>3313</v>
      </c>
    </row>
    <row r="5198" spans="1:19" x14ac:dyDescent="0.25">
      <c r="A5198" s="24" t="s">
        <v>17896</v>
      </c>
      <c r="B5198" s="24">
        <v>118844525</v>
      </c>
      <c r="C5198" s="24">
        <v>22712143</v>
      </c>
      <c r="D5198" s="24" t="s">
        <v>3302</v>
      </c>
      <c r="E5198" s="24" t="s">
        <v>3303</v>
      </c>
      <c r="F5198" s="24" t="s">
        <v>13899</v>
      </c>
      <c r="G5198" s="24" t="s">
        <v>13791</v>
      </c>
      <c r="H5198" s="24" t="s">
        <v>13900</v>
      </c>
      <c r="I5198" s="24" t="s">
        <v>16217</v>
      </c>
      <c r="J5198" s="24" t="s">
        <v>5848</v>
      </c>
      <c r="N5198" s="24" t="s">
        <v>14438</v>
      </c>
      <c r="O5198" s="24" t="s">
        <v>3326</v>
      </c>
      <c r="Q5198" s="24" t="s">
        <v>3311</v>
      </c>
      <c r="R5198" s="24" t="s">
        <v>3312</v>
      </c>
      <c r="S5198" s="24" t="s">
        <v>3313</v>
      </c>
    </row>
    <row r="5199" spans="1:19" x14ac:dyDescent="0.25">
      <c r="A5199" s="24" t="s">
        <v>17897</v>
      </c>
      <c r="B5199" s="24">
        <v>118846766</v>
      </c>
      <c r="C5199" s="24">
        <v>22722136</v>
      </c>
      <c r="D5199" s="24" t="s">
        <v>3302</v>
      </c>
      <c r="E5199" s="24" t="s">
        <v>3303</v>
      </c>
      <c r="F5199" s="24" t="s">
        <v>13899</v>
      </c>
      <c r="G5199" s="24" t="s">
        <v>13791</v>
      </c>
      <c r="H5199" s="24" t="s">
        <v>16244</v>
      </c>
      <c r="I5199" s="24" t="s">
        <v>16272</v>
      </c>
      <c r="J5199" s="24" t="s">
        <v>17898</v>
      </c>
      <c r="N5199" s="24" t="s">
        <v>17899</v>
      </c>
      <c r="O5199" s="24" t="s">
        <v>4069</v>
      </c>
      <c r="P5199" s="24" t="s">
        <v>7587</v>
      </c>
      <c r="Q5199" s="24" t="s">
        <v>3311</v>
      </c>
      <c r="R5199" s="24" t="s">
        <v>3312</v>
      </c>
      <c r="S5199" s="24" t="s">
        <v>3313</v>
      </c>
    </row>
    <row r="5200" spans="1:19" x14ac:dyDescent="0.25">
      <c r="A5200" s="24" t="s">
        <v>17900</v>
      </c>
      <c r="B5200" s="24">
        <v>118849676</v>
      </c>
      <c r="C5200" s="24">
        <v>22723537</v>
      </c>
      <c r="D5200" s="24" t="s">
        <v>3302</v>
      </c>
      <c r="E5200" s="24" t="s">
        <v>3303</v>
      </c>
      <c r="F5200" s="24" t="s">
        <v>13899</v>
      </c>
      <c r="G5200" s="24" t="s">
        <v>13791</v>
      </c>
      <c r="H5200" s="24" t="s">
        <v>16244</v>
      </c>
      <c r="I5200" s="24" t="s">
        <v>16380</v>
      </c>
      <c r="J5200" s="24" t="s">
        <v>446</v>
      </c>
      <c r="N5200" s="24" t="s">
        <v>16367</v>
      </c>
      <c r="O5200" s="24" t="s">
        <v>4069</v>
      </c>
      <c r="P5200" s="24" t="s">
        <v>7591</v>
      </c>
      <c r="Q5200" s="24" t="s">
        <v>3311</v>
      </c>
      <c r="R5200" s="24" t="s">
        <v>3312</v>
      </c>
      <c r="S5200" s="24" t="s">
        <v>3313</v>
      </c>
    </row>
    <row r="5201" spans="1:19" x14ac:dyDescent="0.25">
      <c r="A5201" s="24" t="s">
        <v>17901</v>
      </c>
      <c r="B5201" s="24">
        <v>118853369</v>
      </c>
      <c r="C5201" s="24">
        <v>22726706</v>
      </c>
      <c r="D5201" s="24" t="s">
        <v>3302</v>
      </c>
      <c r="E5201" s="24" t="s">
        <v>3303</v>
      </c>
      <c r="F5201" s="24" t="s">
        <v>14529</v>
      </c>
      <c r="G5201" s="24" t="s">
        <v>13791</v>
      </c>
      <c r="H5201" s="24" t="s">
        <v>14557</v>
      </c>
      <c r="I5201" s="24" t="s">
        <v>14638</v>
      </c>
      <c r="J5201" s="24" t="s">
        <v>8999</v>
      </c>
      <c r="N5201" s="24" t="s">
        <v>14667</v>
      </c>
      <c r="O5201" s="24" t="s">
        <v>3326</v>
      </c>
      <c r="Q5201" s="24" t="s">
        <v>3311</v>
      </c>
      <c r="R5201" s="24" t="s">
        <v>3312</v>
      </c>
      <c r="S5201" s="24" t="s">
        <v>3313</v>
      </c>
    </row>
    <row r="5202" spans="1:19" x14ac:dyDescent="0.25">
      <c r="A5202" s="24" t="s">
        <v>17902</v>
      </c>
      <c r="B5202" s="24">
        <v>118854733</v>
      </c>
      <c r="C5202" s="24">
        <v>22686693</v>
      </c>
      <c r="D5202" s="24" t="s">
        <v>3302</v>
      </c>
      <c r="E5202" s="24" t="s">
        <v>3303</v>
      </c>
      <c r="F5202" s="24" t="s">
        <v>14529</v>
      </c>
      <c r="G5202" s="24" t="s">
        <v>13791</v>
      </c>
      <c r="H5202" s="24" t="s">
        <v>14530</v>
      </c>
      <c r="I5202" s="24" t="s">
        <v>14539</v>
      </c>
      <c r="J5202" s="24" t="s">
        <v>17903</v>
      </c>
      <c r="N5202" s="24" t="s">
        <v>17904</v>
      </c>
      <c r="O5202" s="24" t="s">
        <v>3326</v>
      </c>
      <c r="Q5202" s="24" t="s">
        <v>3311</v>
      </c>
      <c r="R5202" s="24" t="s">
        <v>3312</v>
      </c>
      <c r="S5202" s="24" t="s">
        <v>3313</v>
      </c>
    </row>
    <row r="5203" spans="1:19" x14ac:dyDescent="0.25">
      <c r="A5203" s="24" t="s">
        <v>17905</v>
      </c>
      <c r="B5203" s="24">
        <v>118854999</v>
      </c>
      <c r="C5203" s="24">
        <v>22693556</v>
      </c>
      <c r="D5203" s="24" t="s">
        <v>3302</v>
      </c>
      <c r="E5203" s="24" t="s">
        <v>3303</v>
      </c>
      <c r="F5203" s="24" t="s">
        <v>13859</v>
      </c>
      <c r="G5203" s="24" t="s">
        <v>13791</v>
      </c>
      <c r="H5203" s="24" t="s">
        <v>17906</v>
      </c>
      <c r="I5203" s="24" t="s">
        <v>17907</v>
      </c>
      <c r="J5203" s="24" t="s">
        <v>11408</v>
      </c>
      <c r="N5203" s="24" t="s">
        <v>4184</v>
      </c>
      <c r="O5203" s="24" t="s">
        <v>3326</v>
      </c>
      <c r="Q5203" s="24" t="s">
        <v>3311</v>
      </c>
      <c r="R5203" s="24" t="s">
        <v>3922</v>
      </c>
      <c r="S5203" s="24" t="s">
        <v>3313</v>
      </c>
    </row>
    <row r="5204" spans="1:19" x14ac:dyDescent="0.25">
      <c r="A5204" s="24" t="s">
        <v>17908</v>
      </c>
      <c r="B5204" s="24">
        <v>118857172</v>
      </c>
      <c r="C5204" s="24">
        <v>22696944</v>
      </c>
      <c r="D5204" s="24" t="s">
        <v>3302</v>
      </c>
      <c r="E5204" s="24" t="s">
        <v>3303</v>
      </c>
      <c r="F5204" s="24" t="s">
        <v>13834</v>
      </c>
      <c r="G5204" s="24" t="s">
        <v>13791</v>
      </c>
      <c r="H5204" s="24" t="s">
        <v>13846</v>
      </c>
      <c r="I5204" s="24" t="s">
        <v>15148</v>
      </c>
      <c r="J5204" s="24" t="s">
        <v>17909</v>
      </c>
      <c r="N5204" s="24" t="s">
        <v>3748</v>
      </c>
      <c r="O5204" s="24" t="s">
        <v>3326</v>
      </c>
      <c r="Q5204" s="24" t="s">
        <v>3311</v>
      </c>
      <c r="R5204" s="24" t="s">
        <v>3312</v>
      </c>
      <c r="S5204" s="24" t="s">
        <v>3313</v>
      </c>
    </row>
    <row r="5205" spans="1:19" x14ac:dyDescent="0.25">
      <c r="A5205" s="24" t="s">
        <v>17910</v>
      </c>
      <c r="B5205" s="24">
        <v>118860732</v>
      </c>
      <c r="C5205" s="24">
        <v>22682267</v>
      </c>
      <c r="D5205" s="24" t="s">
        <v>3302</v>
      </c>
      <c r="E5205" s="24" t="s">
        <v>3303</v>
      </c>
      <c r="F5205" s="24" t="s">
        <v>14152</v>
      </c>
      <c r="G5205" s="24" t="s">
        <v>13791</v>
      </c>
      <c r="H5205" s="24" t="s">
        <v>14306</v>
      </c>
      <c r="I5205" s="24" t="s">
        <v>14319</v>
      </c>
      <c r="J5205" s="24" t="s">
        <v>16976</v>
      </c>
      <c r="N5205" s="24" t="s">
        <v>15927</v>
      </c>
      <c r="O5205" s="24" t="s">
        <v>3326</v>
      </c>
      <c r="Q5205" s="24" t="s">
        <v>3311</v>
      </c>
      <c r="R5205" s="24" t="s">
        <v>3312</v>
      </c>
      <c r="S5205" s="24" t="s">
        <v>3313</v>
      </c>
    </row>
    <row r="5206" spans="1:19" x14ac:dyDescent="0.25">
      <c r="A5206" s="24" t="s">
        <v>17911</v>
      </c>
      <c r="B5206" s="24">
        <v>118860996</v>
      </c>
      <c r="C5206" s="24">
        <v>61418830</v>
      </c>
      <c r="D5206" s="24" t="s">
        <v>3302</v>
      </c>
      <c r="E5206" s="24" t="s">
        <v>3303</v>
      </c>
      <c r="F5206" s="24" t="s">
        <v>14380</v>
      </c>
      <c r="G5206" s="24" t="s">
        <v>13791</v>
      </c>
      <c r="H5206" s="24" t="s">
        <v>14381</v>
      </c>
      <c r="I5206" s="24" t="s">
        <v>17912</v>
      </c>
      <c r="J5206" s="24" t="s">
        <v>15555</v>
      </c>
      <c r="N5206" s="24" t="s">
        <v>4364</v>
      </c>
      <c r="O5206" s="24" t="s">
        <v>3326</v>
      </c>
      <c r="Q5206" s="24" t="s">
        <v>3311</v>
      </c>
      <c r="R5206" s="24" t="s">
        <v>3922</v>
      </c>
      <c r="S5206" s="24" t="s">
        <v>3313</v>
      </c>
    </row>
    <row r="5207" spans="1:19" x14ac:dyDescent="0.25">
      <c r="A5207" s="24" t="s">
        <v>17913</v>
      </c>
      <c r="B5207" s="24">
        <v>118863107</v>
      </c>
      <c r="C5207" s="24">
        <v>22697264</v>
      </c>
      <c r="D5207" s="24" t="s">
        <v>3302</v>
      </c>
      <c r="E5207" s="24" t="s">
        <v>3303</v>
      </c>
      <c r="F5207" s="24" t="s">
        <v>13834</v>
      </c>
      <c r="G5207" s="24" t="s">
        <v>13791</v>
      </c>
      <c r="H5207" s="24" t="s">
        <v>13846</v>
      </c>
      <c r="I5207" s="24" t="s">
        <v>15161</v>
      </c>
      <c r="J5207" s="24" t="s">
        <v>17914</v>
      </c>
      <c r="N5207" s="24" t="s">
        <v>15688</v>
      </c>
      <c r="O5207" s="24" t="s">
        <v>3326</v>
      </c>
      <c r="Q5207" s="24" t="s">
        <v>3311</v>
      </c>
      <c r="R5207" s="24" t="s">
        <v>3327</v>
      </c>
      <c r="S5207" s="24" t="s">
        <v>3313</v>
      </c>
    </row>
    <row r="5208" spans="1:19" x14ac:dyDescent="0.25">
      <c r="A5208" s="24" t="s">
        <v>17915</v>
      </c>
      <c r="B5208" s="24">
        <v>118863419</v>
      </c>
      <c r="C5208" s="24">
        <v>22686014</v>
      </c>
      <c r="D5208" s="24" t="s">
        <v>3302</v>
      </c>
      <c r="E5208" s="24" t="s">
        <v>3303</v>
      </c>
      <c r="F5208" s="24" t="s">
        <v>14419</v>
      </c>
      <c r="G5208" s="24" t="s">
        <v>13791</v>
      </c>
      <c r="H5208" s="24" t="s">
        <v>14420</v>
      </c>
      <c r="I5208" s="24" t="s">
        <v>14489</v>
      </c>
      <c r="J5208" s="24" t="s">
        <v>17916</v>
      </c>
      <c r="N5208" s="24" t="s">
        <v>14510</v>
      </c>
      <c r="O5208" s="24" t="s">
        <v>3316</v>
      </c>
      <c r="P5208" s="24" t="s">
        <v>7587</v>
      </c>
      <c r="Q5208" s="24" t="s">
        <v>3311</v>
      </c>
      <c r="R5208" s="24" t="s">
        <v>3922</v>
      </c>
      <c r="S5208" s="24" t="s">
        <v>3313</v>
      </c>
    </row>
    <row r="5209" spans="1:19" x14ac:dyDescent="0.25">
      <c r="A5209" s="24" t="s">
        <v>17917</v>
      </c>
      <c r="B5209" s="24">
        <v>118900498</v>
      </c>
      <c r="C5209" s="24">
        <v>22701439</v>
      </c>
      <c r="D5209" s="24" t="s">
        <v>3302</v>
      </c>
      <c r="E5209" s="24" t="s">
        <v>3303</v>
      </c>
      <c r="F5209" s="24" t="s">
        <v>13899</v>
      </c>
      <c r="G5209" s="24" t="s">
        <v>13791</v>
      </c>
      <c r="H5209" s="24" t="s">
        <v>15677</v>
      </c>
      <c r="I5209" s="24" t="s">
        <v>15742</v>
      </c>
      <c r="J5209" s="24" t="s">
        <v>17918</v>
      </c>
      <c r="N5209" s="24" t="s">
        <v>15792</v>
      </c>
      <c r="O5209" s="24" t="s">
        <v>3316</v>
      </c>
      <c r="P5209" s="24" t="s">
        <v>17919</v>
      </c>
      <c r="Q5209" s="24" t="s">
        <v>3311</v>
      </c>
      <c r="R5209" s="24" t="s">
        <v>3312</v>
      </c>
      <c r="S5209" s="24" t="s">
        <v>3313</v>
      </c>
    </row>
    <row r="5210" spans="1:19" x14ac:dyDescent="0.25">
      <c r="A5210" s="24" t="s">
        <v>17920</v>
      </c>
      <c r="B5210" s="24">
        <v>118904437</v>
      </c>
      <c r="C5210" s="24">
        <v>22735464</v>
      </c>
      <c r="D5210" s="24" t="s">
        <v>3302</v>
      </c>
      <c r="E5210" s="24" t="s">
        <v>3303</v>
      </c>
      <c r="F5210" s="24" t="s">
        <v>13899</v>
      </c>
      <c r="G5210" s="24" t="s">
        <v>13791</v>
      </c>
      <c r="H5210" s="24" t="s">
        <v>15223</v>
      </c>
      <c r="I5210" s="24" t="s">
        <v>15378</v>
      </c>
      <c r="J5210" s="24" t="s">
        <v>17921</v>
      </c>
      <c r="N5210" s="24" t="s">
        <v>17922</v>
      </c>
      <c r="O5210" s="24" t="s">
        <v>3316</v>
      </c>
      <c r="P5210" s="24" t="s">
        <v>7591</v>
      </c>
      <c r="Q5210" s="24" t="s">
        <v>3311</v>
      </c>
      <c r="R5210" s="24" t="s">
        <v>3743</v>
      </c>
      <c r="S5210" s="24" t="s">
        <v>3313</v>
      </c>
    </row>
    <row r="5211" spans="1:19" x14ac:dyDescent="0.25">
      <c r="A5211" s="24" t="s">
        <v>17923</v>
      </c>
      <c r="B5211" s="24">
        <v>118954406</v>
      </c>
      <c r="C5211" s="24">
        <v>22686374</v>
      </c>
      <c r="D5211" s="24" t="s">
        <v>3302</v>
      </c>
      <c r="E5211" s="24" t="s">
        <v>3303</v>
      </c>
      <c r="F5211" s="24" t="s">
        <v>14419</v>
      </c>
      <c r="G5211" s="24" t="s">
        <v>13791</v>
      </c>
      <c r="H5211" s="24" t="s">
        <v>14420</v>
      </c>
      <c r="I5211" s="24" t="s">
        <v>14509</v>
      </c>
      <c r="J5211" s="24" t="s">
        <v>17924</v>
      </c>
      <c r="N5211" s="24" t="s">
        <v>7740</v>
      </c>
      <c r="O5211" s="24" t="s">
        <v>4069</v>
      </c>
      <c r="P5211" s="24" t="s">
        <v>7591</v>
      </c>
      <c r="Q5211" s="24" t="s">
        <v>3311</v>
      </c>
      <c r="R5211" s="24" t="s">
        <v>3312</v>
      </c>
      <c r="S5211" s="24" t="s">
        <v>3313</v>
      </c>
    </row>
    <row r="5212" spans="1:19" x14ac:dyDescent="0.25">
      <c r="A5212" s="24" t="s">
        <v>17925</v>
      </c>
      <c r="B5212" s="24">
        <v>118968809</v>
      </c>
      <c r="C5212" s="24">
        <v>22686288</v>
      </c>
      <c r="D5212" s="24" t="s">
        <v>3302</v>
      </c>
      <c r="E5212" s="24" t="s">
        <v>3303</v>
      </c>
      <c r="F5212" s="24" t="s">
        <v>14419</v>
      </c>
      <c r="G5212" s="24" t="s">
        <v>13791</v>
      </c>
      <c r="H5212" s="24" t="s">
        <v>14420</v>
      </c>
      <c r="I5212" s="24" t="s">
        <v>14509</v>
      </c>
      <c r="J5212" s="24" t="s">
        <v>17926</v>
      </c>
      <c r="N5212" s="24" t="s">
        <v>17927</v>
      </c>
      <c r="O5212" s="24" t="s">
        <v>3316</v>
      </c>
      <c r="P5212" s="24" t="s">
        <v>17886</v>
      </c>
    </row>
    <row r="5213" spans="1:19" x14ac:dyDescent="0.25">
      <c r="A5213" s="24" t="s">
        <v>17928</v>
      </c>
      <c r="B5213" s="24">
        <v>119065682</v>
      </c>
      <c r="C5213" s="24">
        <v>22700900</v>
      </c>
      <c r="D5213" s="24" t="s">
        <v>3302</v>
      </c>
      <c r="E5213" s="24" t="s">
        <v>3303</v>
      </c>
      <c r="F5213" s="24" t="s">
        <v>13899</v>
      </c>
      <c r="G5213" s="24" t="s">
        <v>13791</v>
      </c>
      <c r="H5213" s="24" t="s">
        <v>15559</v>
      </c>
      <c r="I5213" s="24" t="s">
        <v>15591</v>
      </c>
      <c r="J5213" s="24" t="s">
        <v>17929</v>
      </c>
      <c r="N5213" s="24" t="s">
        <v>14018</v>
      </c>
      <c r="O5213" s="24" t="s">
        <v>3316</v>
      </c>
      <c r="P5213" s="24" t="s">
        <v>17886</v>
      </c>
    </row>
    <row r="5214" spans="1:19" x14ac:dyDescent="0.25">
      <c r="A5214" s="24" t="s">
        <v>17930</v>
      </c>
      <c r="B5214" s="24">
        <v>119070155</v>
      </c>
      <c r="C5214" s="24">
        <v>22724274</v>
      </c>
      <c r="D5214" s="24" t="s">
        <v>3302</v>
      </c>
      <c r="E5214" s="24" t="s">
        <v>3303</v>
      </c>
      <c r="F5214" s="24" t="s">
        <v>13899</v>
      </c>
      <c r="G5214" s="24" t="s">
        <v>13791</v>
      </c>
      <c r="H5214" s="24" t="s">
        <v>16415</v>
      </c>
      <c r="I5214" s="24" t="s">
        <v>17931</v>
      </c>
      <c r="J5214" s="24" t="s">
        <v>17932</v>
      </c>
      <c r="N5214" s="24" t="s">
        <v>17933</v>
      </c>
      <c r="O5214" s="24" t="s">
        <v>4069</v>
      </c>
      <c r="P5214" s="24" t="s">
        <v>17886</v>
      </c>
      <c r="Q5214" s="24" t="s">
        <v>3311</v>
      </c>
      <c r="R5214" s="24" t="s">
        <v>3312</v>
      </c>
      <c r="S5214" s="24" t="s">
        <v>3313</v>
      </c>
    </row>
    <row r="5215" spans="1:19" x14ac:dyDescent="0.25">
      <c r="A5215" s="24" t="s">
        <v>17934</v>
      </c>
      <c r="B5215" s="24">
        <v>119113473</v>
      </c>
      <c r="C5215" s="24">
        <v>22735491</v>
      </c>
      <c r="D5215" s="24" t="s">
        <v>3302</v>
      </c>
      <c r="E5215" s="24" t="s">
        <v>3303</v>
      </c>
      <c r="F5215" s="24" t="s">
        <v>13899</v>
      </c>
      <c r="G5215" s="24" t="s">
        <v>13791</v>
      </c>
      <c r="H5215" s="24" t="s">
        <v>15677</v>
      </c>
      <c r="I5215" s="24" t="s">
        <v>16660</v>
      </c>
      <c r="J5215" s="24" t="s">
        <v>17935</v>
      </c>
      <c r="N5215" s="24" t="s">
        <v>15744</v>
      </c>
      <c r="O5215" s="24" t="s">
        <v>3316</v>
      </c>
      <c r="P5215" s="24" t="s">
        <v>6713</v>
      </c>
      <c r="Q5215" s="24" t="s">
        <v>3311</v>
      </c>
      <c r="R5215" s="24" t="s">
        <v>3312</v>
      </c>
      <c r="S5215" s="24" t="s">
        <v>3313</v>
      </c>
    </row>
    <row r="5216" spans="1:19" x14ac:dyDescent="0.25">
      <c r="A5216" s="24" t="s">
        <v>17936</v>
      </c>
      <c r="B5216" s="24">
        <v>119206812</v>
      </c>
      <c r="C5216" s="24">
        <v>22692353</v>
      </c>
      <c r="D5216" s="24" t="s">
        <v>3302</v>
      </c>
      <c r="E5216" s="24" t="s">
        <v>3303</v>
      </c>
      <c r="F5216" s="24" t="s">
        <v>14839</v>
      </c>
      <c r="G5216" s="24" t="s">
        <v>13791</v>
      </c>
      <c r="H5216" s="24" t="s">
        <v>14852</v>
      </c>
      <c r="I5216" s="24" t="s">
        <v>14864</v>
      </c>
      <c r="J5216" s="24" t="s">
        <v>9643</v>
      </c>
      <c r="N5216" s="24" t="s">
        <v>4184</v>
      </c>
      <c r="O5216" s="24" t="s">
        <v>3310</v>
      </c>
      <c r="P5216" s="24" t="s">
        <v>14181</v>
      </c>
      <c r="Q5216" s="24" t="s">
        <v>3311</v>
      </c>
      <c r="R5216" s="24" t="s">
        <v>3312</v>
      </c>
      <c r="S5216" s="24" t="s">
        <v>3313</v>
      </c>
    </row>
    <row r="5217" spans="1:19" x14ac:dyDescent="0.25">
      <c r="A5217" s="24" t="s">
        <v>17937</v>
      </c>
      <c r="B5217" s="24">
        <v>119209060</v>
      </c>
      <c r="C5217" s="24">
        <v>103657630</v>
      </c>
      <c r="D5217" s="24" t="s">
        <v>3302</v>
      </c>
      <c r="E5217" s="24" t="s">
        <v>3303</v>
      </c>
      <c r="F5217" s="24" t="s">
        <v>13899</v>
      </c>
      <c r="G5217" s="24" t="s">
        <v>13791</v>
      </c>
      <c r="H5217" s="24" t="s">
        <v>15677</v>
      </c>
      <c r="I5217" s="24" t="s">
        <v>15787</v>
      </c>
      <c r="J5217" s="24" t="s">
        <v>17938</v>
      </c>
      <c r="N5217" s="24" t="s">
        <v>17939</v>
      </c>
    </row>
    <row r="5218" spans="1:19" x14ac:dyDescent="0.25">
      <c r="A5218" s="24" t="s">
        <v>17940</v>
      </c>
      <c r="B5218" s="24">
        <v>119209215</v>
      </c>
      <c r="C5218" s="24">
        <v>103657677</v>
      </c>
      <c r="D5218" s="24" t="s">
        <v>3302</v>
      </c>
      <c r="E5218" s="24" t="s">
        <v>3303</v>
      </c>
      <c r="F5218" s="24" t="s">
        <v>13899</v>
      </c>
      <c r="G5218" s="24" t="s">
        <v>13791</v>
      </c>
      <c r="H5218" s="24" t="s">
        <v>15677</v>
      </c>
      <c r="I5218" s="24" t="s">
        <v>15787</v>
      </c>
      <c r="J5218" s="24" t="s">
        <v>17941</v>
      </c>
      <c r="N5218" s="24" t="s">
        <v>17942</v>
      </c>
    </row>
    <row r="5219" spans="1:19" x14ac:dyDescent="0.25">
      <c r="A5219" s="24" t="s">
        <v>17943</v>
      </c>
      <c r="B5219" s="24">
        <v>119209353</v>
      </c>
      <c r="C5219" s="24">
        <v>103658788</v>
      </c>
      <c r="D5219" s="24" t="s">
        <v>3302</v>
      </c>
      <c r="E5219" s="24" t="s">
        <v>3303</v>
      </c>
      <c r="F5219" s="24" t="s">
        <v>13899</v>
      </c>
      <c r="G5219" s="24" t="s">
        <v>13791</v>
      </c>
      <c r="H5219" s="24" t="s">
        <v>15677</v>
      </c>
      <c r="I5219" s="24" t="s">
        <v>16660</v>
      </c>
      <c r="J5219" s="24" t="s">
        <v>5582</v>
      </c>
      <c r="N5219" s="24" t="s">
        <v>17944</v>
      </c>
    </row>
    <row r="5220" spans="1:19" x14ac:dyDescent="0.25">
      <c r="A5220" s="24" t="s">
        <v>17945</v>
      </c>
      <c r="B5220" s="24">
        <v>119209596</v>
      </c>
      <c r="C5220" s="24">
        <v>22736340</v>
      </c>
      <c r="D5220" s="24" t="s">
        <v>3302</v>
      </c>
      <c r="E5220" s="24" t="s">
        <v>3303</v>
      </c>
      <c r="F5220" s="24" t="s">
        <v>13899</v>
      </c>
      <c r="G5220" s="24" t="s">
        <v>13791</v>
      </c>
      <c r="H5220" s="24" t="s">
        <v>16129</v>
      </c>
      <c r="I5220" s="24" t="s">
        <v>16541</v>
      </c>
      <c r="J5220" s="24" t="s">
        <v>17946</v>
      </c>
      <c r="N5220" s="24" t="s">
        <v>17947</v>
      </c>
    </row>
    <row r="5221" spans="1:19" x14ac:dyDescent="0.25">
      <c r="A5221" s="24" t="s">
        <v>17948</v>
      </c>
      <c r="B5221" s="24">
        <v>119209742</v>
      </c>
      <c r="C5221" s="24">
        <v>103661238</v>
      </c>
      <c r="D5221" s="24" t="s">
        <v>3302</v>
      </c>
      <c r="E5221" s="24" t="s">
        <v>3303</v>
      </c>
      <c r="F5221" s="24" t="s">
        <v>13899</v>
      </c>
      <c r="G5221" s="24" t="s">
        <v>13791</v>
      </c>
      <c r="H5221" s="24" t="s">
        <v>16129</v>
      </c>
      <c r="I5221" s="24" t="s">
        <v>16541</v>
      </c>
      <c r="J5221" s="24" t="s">
        <v>17949</v>
      </c>
      <c r="N5221" s="24" t="s">
        <v>17950</v>
      </c>
    </row>
    <row r="5222" spans="1:19" x14ac:dyDescent="0.25">
      <c r="A5222" s="24" t="s">
        <v>17951</v>
      </c>
      <c r="B5222" s="24">
        <v>119210040</v>
      </c>
      <c r="C5222" s="24">
        <v>103670702</v>
      </c>
      <c r="D5222" s="24" t="s">
        <v>3302</v>
      </c>
      <c r="E5222" s="24" t="s">
        <v>3303</v>
      </c>
      <c r="F5222" s="24" t="s">
        <v>13899</v>
      </c>
      <c r="G5222" s="24" t="s">
        <v>13791</v>
      </c>
      <c r="H5222" s="24" t="s">
        <v>15910</v>
      </c>
      <c r="I5222" s="24" t="s">
        <v>16086</v>
      </c>
      <c r="J5222" s="24" t="s">
        <v>17952</v>
      </c>
      <c r="N5222" s="24" t="s">
        <v>17953</v>
      </c>
    </row>
    <row r="5223" spans="1:19" x14ac:dyDescent="0.25">
      <c r="A5223" s="24" t="s">
        <v>17954</v>
      </c>
      <c r="B5223" s="24">
        <v>119210369</v>
      </c>
      <c r="C5223" s="24">
        <v>103677030</v>
      </c>
      <c r="D5223" s="24" t="s">
        <v>3302</v>
      </c>
      <c r="E5223" s="24" t="s">
        <v>3303</v>
      </c>
      <c r="F5223" s="24" t="s">
        <v>13899</v>
      </c>
      <c r="G5223" s="24" t="s">
        <v>13791</v>
      </c>
      <c r="H5223" s="24" t="s">
        <v>15403</v>
      </c>
      <c r="I5223" s="24" t="s">
        <v>15554</v>
      </c>
      <c r="J5223" s="24" t="s">
        <v>17955</v>
      </c>
      <c r="N5223" s="24" t="s">
        <v>17311</v>
      </c>
      <c r="O5223" s="24" t="s">
        <v>3340</v>
      </c>
      <c r="Q5223" s="24" t="s">
        <v>3311</v>
      </c>
      <c r="R5223" s="24" t="s">
        <v>3327</v>
      </c>
      <c r="S5223" s="24" t="s">
        <v>3313</v>
      </c>
    </row>
    <row r="5224" spans="1:19" x14ac:dyDescent="0.25">
      <c r="A5224" s="24" t="s">
        <v>17956</v>
      </c>
      <c r="B5224" s="24">
        <v>119211517</v>
      </c>
      <c r="C5224" s="24">
        <v>103728087</v>
      </c>
      <c r="D5224" s="24" t="s">
        <v>3302</v>
      </c>
      <c r="E5224" s="24" t="s">
        <v>3303</v>
      </c>
      <c r="F5224" s="24" t="s">
        <v>13899</v>
      </c>
      <c r="G5224" s="24" t="s">
        <v>13791</v>
      </c>
      <c r="H5224" s="24" t="s">
        <v>16154</v>
      </c>
      <c r="I5224" s="24" t="s">
        <v>16155</v>
      </c>
      <c r="J5224" s="24" t="s">
        <v>17957</v>
      </c>
      <c r="N5224" s="24" t="s">
        <v>17958</v>
      </c>
    </row>
    <row r="5225" spans="1:19" x14ac:dyDescent="0.25">
      <c r="A5225" s="24" t="s">
        <v>17959</v>
      </c>
      <c r="B5225" s="24">
        <v>119211827</v>
      </c>
      <c r="C5225" s="24">
        <v>103818207</v>
      </c>
      <c r="D5225" s="24" t="s">
        <v>3302</v>
      </c>
      <c r="E5225" s="24" t="s">
        <v>3303</v>
      </c>
      <c r="F5225" s="24" t="s">
        <v>13899</v>
      </c>
      <c r="G5225" s="24" t="s">
        <v>13791</v>
      </c>
      <c r="H5225" s="24" t="s">
        <v>16244</v>
      </c>
      <c r="I5225" s="24" t="s">
        <v>16380</v>
      </c>
      <c r="J5225" s="24" t="s">
        <v>17960</v>
      </c>
      <c r="N5225" s="24" t="s">
        <v>17961</v>
      </c>
    </row>
    <row r="5226" spans="1:19" x14ac:dyDescent="0.25">
      <c r="A5226" s="24" t="s">
        <v>17962</v>
      </c>
      <c r="B5226" s="24">
        <v>119259023</v>
      </c>
      <c r="C5226" s="24">
        <v>22685521</v>
      </c>
      <c r="D5226" s="24" t="s">
        <v>3302</v>
      </c>
      <c r="E5226" s="24" t="s">
        <v>3303</v>
      </c>
      <c r="F5226" s="24" t="s">
        <v>14419</v>
      </c>
      <c r="G5226" s="24" t="s">
        <v>13791</v>
      </c>
      <c r="H5226" s="24" t="s">
        <v>14420</v>
      </c>
      <c r="I5226" s="24" t="s">
        <v>14421</v>
      </c>
      <c r="J5226" s="24" t="s">
        <v>17963</v>
      </c>
      <c r="N5226" s="24" t="s">
        <v>17964</v>
      </c>
      <c r="O5226" s="24" t="s">
        <v>4069</v>
      </c>
      <c r="P5226" s="24" t="s">
        <v>5100</v>
      </c>
      <c r="Q5226" s="24" t="s">
        <v>3311</v>
      </c>
      <c r="R5226" s="24" t="s">
        <v>3327</v>
      </c>
      <c r="S5226" s="24" t="s">
        <v>3313</v>
      </c>
    </row>
    <row r="5227" spans="1:19" x14ac:dyDescent="0.25">
      <c r="A5227" s="24" t="s">
        <v>17965</v>
      </c>
      <c r="B5227" s="24">
        <v>119296025</v>
      </c>
      <c r="C5227" s="24">
        <v>22693399</v>
      </c>
      <c r="D5227" s="24" t="s">
        <v>3302</v>
      </c>
      <c r="E5227" s="24" t="s">
        <v>3303</v>
      </c>
      <c r="F5227" s="24" t="s">
        <v>13859</v>
      </c>
      <c r="G5227" s="24" t="s">
        <v>13791</v>
      </c>
      <c r="H5227" s="24" t="s">
        <v>13867</v>
      </c>
      <c r="I5227" s="24" t="s">
        <v>13874</v>
      </c>
      <c r="J5227" s="24" t="s">
        <v>7717</v>
      </c>
      <c r="N5227" s="24" t="s">
        <v>14003</v>
      </c>
      <c r="O5227" s="24" t="s">
        <v>3326</v>
      </c>
      <c r="Q5227" s="24" t="s">
        <v>3311</v>
      </c>
      <c r="R5227" s="24" t="s">
        <v>3312</v>
      </c>
      <c r="S5227" s="24" t="s">
        <v>3313</v>
      </c>
    </row>
    <row r="5228" spans="1:19" x14ac:dyDescent="0.25">
      <c r="A5228" s="24" t="s">
        <v>17966</v>
      </c>
      <c r="B5228" s="24">
        <v>119333622</v>
      </c>
      <c r="C5228" s="24">
        <v>3897</v>
      </c>
      <c r="D5228" s="24" t="s">
        <v>3302</v>
      </c>
      <c r="E5228" s="24" t="s">
        <v>3303</v>
      </c>
      <c r="F5228" s="24" t="s">
        <v>3926</v>
      </c>
      <c r="G5228" s="24" t="s">
        <v>3927</v>
      </c>
      <c r="H5228" s="24" t="s">
        <v>5108</v>
      </c>
      <c r="I5228" s="24" t="s">
        <v>17967</v>
      </c>
      <c r="J5228" s="24" t="s">
        <v>17968</v>
      </c>
      <c r="N5228" s="24" t="s">
        <v>3748</v>
      </c>
      <c r="O5228" s="24" t="s">
        <v>3316</v>
      </c>
      <c r="P5228" s="24" t="s">
        <v>13089</v>
      </c>
      <c r="Q5228" s="24" t="s">
        <v>3311</v>
      </c>
      <c r="R5228" s="24" t="s">
        <v>3312</v>
      </c>
      <c r="S5228" s="24" t="s">
        <v>3313</v>
      </c>
    </row>
    <row r="5229" spans="1:19" x14ac:dyDescent="0.25">
      <c r="A5229" s="24" t="s">
        <v>17969</v>
      </c>
      <c r="B5229" s="24">
        <v>119410693</v>
      </c>
      <c r="C5229" s="24">
        <v>22687402</v>
      </c>
      <c r="D5229" s="24" t="s">
        <v>3302</v>
      </c>
      <c r="E5229" s="24" t="s">
        <v>3303</v>
      </c>
      <c r="F5229" s="24" t="s">
        <v>14529</v>
      </c>
      <c r="G5229" s="24" t="s">
        <v>13791</v>
      </c>
      <c r="H5229" s="24" t="s">
        <v>14557</v>
      </c>
      <c r="I5229" s="24" t="s">
        <v>14634</v>
      </c>
      <c r="J5229" s="24" t="s">
        <v>17970</v>
      </c>
      <c r="N5229" s="24" t="s">
        <v>14565</v>
      </c>
      <c r="O5229" s="24" t="s">
        <v>4069</v>
      </c>
      <c r="P5229" s="24" t="s">
        <v>17971</v>
      </c>
    </row>
    <row r="5230" spans="1:19" x14ac:dyDescent="0.25">
      <c r="A5230" s="24" t="s">
        <v>17972</v>
      </c>
      <c r="B5230" s="24">
        <v>119431453</v>
      </c>
      <c r="C5230" s="24">
        <v>22700705</v>
      </c>
      <c r="D5230" s="24" t="s">
        <v>3302</v>
      </c>
      <c r="E5230" s="24" t="s">
        <v>3303</v>
      </c>
      <c r="F5230" s="24" t="s">
        <v>13899</v>
      </c>
      <c r="G5230" s="24" t="s">
        <v>13791</v>
      </c>
      <c r="H5230" s="24" t="s">
        <v>15403</v>
      </c>
      <c r="I5230" s="24" t="s">
        <v>17973</v>
      </c>
      <c r="J5230" s="24" t="s">
        <v>329</v>
      </c>
      <c r="N5230" s="24" t="s">
        <v>17974</v>
      </c>
      <c r="O5230" s="24" t="s">
        <v>3310</v>
      </c>
      <c r="P5230" s="24" t="s">
        <v>14181</v>
      </c>
      <c r="Q5230" s="24" t="s">
        <v>3311</v>
      </c>
      <c r="R5230" s="24" t="s">
        <v>3312</v>
      </c>
      <c r="S5230" s="24" t="s">
        <v>3313</v>
      </c>
    </row>
    <row r="5231" spans="1:19" x14ac:dyDescent="0.25">
      <c r="A5231" s="24" t="s">
        <v>17975</v>
      </c>
      <c r="B5231" s="24">
        <v>119445141</v>
      </c>
      <c r="C5231" s="24">
        <v>103794964</v>
      </c>
      <c r="D5231" s="24" t="s">
        <v>3302</v>
      </c>
      <c r="E5231" s="24" t="s">
        <v>3303</v>
      </c>
      <c r="F5231" s="24" t="s">
        <v>13899</v>
      </c>
      <c r="G5231" s="24" t="s">
        <v>13791</v>
      </c>
      <c r="H5231" s="24" t="s">
        <v>16415</v>
      </c>
      <c r="I5231" s="24" t="s">
        <v>17976</v>
      </c>
      <c r="J5231" s="24" t="s">
        <v>17977</v>
      </c>
      <c r="N5231" s="24" t="s">
        <v>14003</v>
      </c>
      <c r="O5231" s="24" t="s">
        <v>3326</v>
      </c>
      <c r="Q5231" s="24" t="s">
        <v>3311</v>
      </c>
      <c r="R5231" s="24" t="s">
        <v>3922</v>
      </c>
      <c r="S5231" s="24" t="s">
        <v>3313</v>
      </c>
    </row>
    <row r="5232" spans="1:19" x14ac:dyDescent="0.25">
      <c r="A5232" s="24" t="s">
        <v>17978</v>
      </c>
      <c r="B5232" s="24">
        <v>119445399</v>
      </c>
      <c r="C5232" s="24">
        <v>103795103</v>
      </c>
      <c r="D5232" s="24" t="s">
        <v>3302</v>
      </c>
      <c r="E5232" s="24" t="s">
        <v>3303</v>
      </c>
      <c r="F5232" s="24" t="s">
        <v>13899</v>
      </c>
      <c r="G5232" s="24" t="s">
        <v>13791</v>
      </c>
      <c r="H5232" s="24" t="s">
        <v>16415</v>
      </c>
      <c r="I5232" s="24" t="s">
        <v>17976</v>
      </c>
      <c r="J5232" s="24" t="s">
        <v>17979</v>
      </c>
      <c r="N5232" s="24" t="s">
        <v>16620</v>
      </c>
      <c r="O5232" s="24" t="s">
        <v>3326</v>
      </c>
      <c r="Q5232" s="24" t="s">
        <v>3311</v>
      </c>
      <c r="R5232" s="24" t="s">
        <v>3922</v>
      </c>
      <c r="S5232" s="24" t="s">
        <v>3313</v>
      </c>
    </row>
    <row r="5233" spans="1:19" x14ac:dyDescent="0.25">
      <c r="A5233" s="24" t="s">
        <v>17980</v>
      </c>
      <c r="B5233" s="24">
        <v>119447885</v>
      </c>
      <c r="C5233" s="24">
        <v>103801609</v>
      </c>
      <c r="D5233" s="24" t="s">
        <v>3302</v>
      </c>
      <c r="E5233" s="24" t="s">
        <v>3303</v>
      </c>
      <c r="F5233" s="24" t="s">
        <v>13899</v>
      </c>
      <c r="G5233" s="24" t="s">
        <v>13791</v>
      </c>
      <c r="H5233" s="24" t="s">
        <v>16248</v>
      </c>
      <c r="I5233" s="24" t="s">
        <v>17981</v>
      </c>
      <c r="J5233" s="24" t="s">
        <v>17982</v>
      </c>
      <c r="N5233" s="24" t="s">
        <v>16682</v>
      </c>
      <c r="O5233" s="24" t="s">
        <v>3326</v>
      </c>
      <c r="Q5233" s="24" t="s">
        <v>3311</v>
      </c>
      <c r="R5233" s="24" t="s">
        <v>3327</v>
      </c>
      <c r="S5233" s="24" t="s">
        <v>3313</v>
      </c>
    </row>
    <row r="5234" spans="1:19" x14ac:dyDescent="0.25">
      <c r="A5234" s="24" t="s">
        <v>17983</v>
      </c>
      <c r="B5234" s="24">
        <v>119449770</v>
      </c>
      <c r="C5234" s="24">
        <v>103792683</v>
      </c>
      <c r="D5234" s="24" t="s">
        <v>3302</v>
      </c>
      <c r="E5234" s="24" t="s">
        <v>3303</v>
      </c>
      <c r="F5234" s="24" t="s">
        <v>13899</v>
      </c>
      <c r="G5234" s="24" t="s">
        <v>13791</v>
      </c>
      <c r="H5234" s="24" t="s">
        <v>16415</v>
      </c>
      <c r="I5234" s="24" t="s">
        <v>16416</v>
      </c>
      <c r="J5234" s="24" t="s">
        <v>17984</v>
      </c>
      <c r="N5234" s="24" t="s">
        <v>3748</v>
      </c>
      <c r="O5234" s="24" t="s">
        <v>3326</v>
      </c>
      <c r="Q5234" s="24" t="s">
        <v>3311</v>
      </c>
      <c r="R5234" s="24" t="s">
        <v>3312</v>
      </c>
      <c r="S5234" s="24" t="s">
        <v>3313</v>
      </c>
    </row>
    <row r="5235" spans="1:19" x14ac:dyDescent="0.25">
      <c r="A5235" s="24" t="s">
        <v>17985</v>
      </c>
      <c r="B5235" s="24">
        <v>119453206</v>
      </c>
      <c r="C5235" s="24">
        <v>22723036</v>
      </c>
      <c r="D5235" s="24" t="s">
        <v>3302</v>
      </c>
      <c r="E5235" s="24" t="s">
        <v>3303</v>
      </c>
      <c r="F5235" s="24" t="s">
        <v>13899</v>
      </c>
      <c r="G5235" s="24" t="s">
        <v>13791</v>
      </c>
      <c r="H5235" s="24" t="s">
        <v>16244</v>
      </c>
      <c r="I5235" s="24" t="s">
        <v>17986</v>
      </c>
      <c r="J5235" s="24" t="s">
        <v>17987</v>
      </c>
      <c r="N5235" s="24" t="s">
        <v>17988</v>
      </c>
      <c r="O5235" s="24" t="s">
        <v>3310</v>
      </c>
      <c r="P5235" s="24" t="s">
        <v>13995</v>
      </c>
      <c r="Q5235" s="24" t="s">
        <v>3311</v>
      </c>
      <c r="R5235" s="24" t="s">
        <v>3312</v>
      </c>
      <c r="S5235" s="24" t="s">
        <v>3313</v>
      </c>
    </row>
    <row r="5236" spans="1:19" x14ac:dyDescent="0.25">
      <c r="A5236" s="24" t="s">
        <v>17989</v>
      </c>
      <c r="B5236" s="24">
        <v>119456057</v>
      </c>
      <c r="C5236" s="24">
        <v>103810991</v>
      </c>
      <c r="D5236" s="24" t="s">
        <v>3302</v>
      </c>
      <c r="E5236" s="24" t="s">
        <v>3303</v>
      </c>
      <c r="F5236" s="24" t="s">
        <v>13899</v>
      </c>
      <c r="G5236" s="24" t="s">
        <v>13791</v>
      </c>
      <c r="H5236" s="24" t="s">
        <v>16298</v>
      </c>
      <c r="I5236" s="24" t="s">
        <v>16410</v>
      </c>
      <c r="J5236" s="24" t="s">
        <v>17990</v>
      </c>
      <c r="N5236" s="24" t="s">
        <v>17991</v>
      </c>
      <c r="O5236" s="24" t="s">
        <v>3326</v>
      </c>
      <c r="Q5236" s="24" t="s">
        <v>3311</v>
      </c>
      <c r="R5236" s="24" t="s">
        <v>3312</v>
      </c>
      <c r="S5236" s="24" t="s">
        <v>3313</v>
      </c>
    </row>
    <row r="5237" spans="1:19" x14ac:dyDescent="0.25">
      <c r="A5237" s="24" t="s">
        <v>17992</v>
      </c>
      <c r="B5237" s="24">
        <v>119456405</v>
      </c>
      <c r="C5237" s="24">
        <v>22722976</v>
      </c>
      <c r="D5237" s="24" t="s">
        <v>3302</v>
      </c>
      <c r="E5237" s="24" t="s">
        <v>3303</v>
      </c>
      <c r="F5237" s="24" t="s">
        <v>13899</v>
      </c>
      <c r="G5237" s="24" t="s">
        <v>13791</v>
      </c>
      <c r="H5237" s="24" t="s">
        <v>16244</v>
      </c>
      <c r="I5237" s="24" t="s">
        <v>16353</v>
      </c>
      <c r="J5237" s="24" t="s">
        <v>11499</v>
      </c>
      <c r="N5237" s="24" t="s">
        <v>17993</v>
      </c>
      <c r="O5237" s="24" t="s">
        <v>3326</v>
      </c>
      <c r="Q5237" s="24" t="s">
        <v>3311</v>
      </c>
      <c r="R5237" s="24" t="s">
        <v>3922</v>
      </c>
      <c r="S5237" s="24" t="s">
        <v>3313</v>
      </c>
    </row>
    <row r="5238" spans="1:19" x14ac:dyDescent="0.25">
      <c r="A5238" s="24" t="s">
        <v>17994</v>
      </c>
      <c r="B5238" s="24">
        <v>119457255</v>
      </c>
      <c r="C5238" s="24">
        <v>103812237</v>
      </c>
      <c r="D5238" s="24" t="s">
        <v>3302</v>
      </c>
      <c r="E5238" s="24" t="s">
        <v>3303</v>
      </c>
      <c r="F5238" s="24" t="s">
        <v>13899</v>
      </c>
      <c r="G5238" s="24" t="s">
        <v>13791</v>
      </c>
      <c r="H5238" s="24" t="s">
        <v>16244</v>
      </c>
      <c r="I5238" s="24" t="s">
        <v>16353</v>
      </c>
      <c r="J5238" s="24" t="s">
        <v>7383</v>
      </c>
      <c r="N5238" s="24" t="s">
        <v>4184</v>
      </c>
      <c r="O5238" s="24" t="s">
        <v>3326</v>
      </c>
      <c r="Q5238" s="24" t="s">
        <v>3311</v>
      </c>
      <c r="R5238" s="24" t="s">
        <v>3312</v>
      </c>
      <c r="S5238" s="24" t="s">
        <v>3313</v>
      </c>
    </row>
    <row r="5239" spans="1:19" x14ac:dyDescent="0.25">
      <c r="A5239" s="24" t="s">
        <v>17995</v>
      </c>
      <c r="B5239" s="24">
        <v>119461438</v>
      </c>
      <c r="C5239" s="24">
        <v>103795554</v>
      </c>
      <c r="D5239" s="24" t="s">
        <v>3302</v>
      </c>
      <c r="E5239" s="24" t="s">
        <v>3303</v>
      </c>
      <c r="F5239" s="24" t="s">
        <v>13899</v>
      </c>
      <c r="G5239" s="24" t="s">
        <v>13791</v>
      </c>
      <c r="H5239" s="24" t="s">
        <v>16248</v>
      </c>
      <c r="I5239" s="24" t="s">
        <v>17996</v>
      </c>
      <c r="J5239" s="24" t="s">
        <v>6909</v>
      </c>
      <c r="N5239" s="24" t="s">
        <v>4184</v>
      </c>
      <c r="O5239" s="24" t="s">
        <v>3326</v>
      </c>
      <c r="Q5239" s="24" t="s">
        <v>3311</v>
      </c>
      <c r="R5239" s="24" t="s">
        <v>3922</v>
      </c>
      <c r="S5239" s="24" t="s">
        <v>3313</v>
      </c>
    </row>
    <row r="5240" spans="1:19" x14ac:dyDescent="0.25">
      <c r="A5240" s="24" t="s">
        <v>17997</v>
      </c>
      <c r="B5240" s="24">
        <v>119463952</v>
      </c>
      <c r="C5240" s="24">
        <v>103804365</v>
      </c>
      <c r="D5240" s="24" t="s">
        <v>3302</v>
      </c>
      <c r="E5240" s="24" t="s">
        <v>3303</v>
      </c>
      <c r="F5240" s="24" t="s">
        <v>13899</v>
      </c>
      <c r="G5240" s="24" t="s">
        <v>13791</v>
      </c>
      <c r="H5240" s="24" t="s">
        <v>16298</v>
      </c>
      <c r="I5240" s="24" t="s">
        <v>17998</v>
      </c>
      <c r="J5240" s="24" t="s">
        <v>3387</v>
      </c>
      <c r="N5240" s="24" t="s">
        <v>17999</v>
      </c>
      <c r="O5240" s="24" t="s">
        <v>3326</v>
      </c>
      <c r="Q5240" s="24" t="s">
        <v>3311</v>
      </c>
      <c r="R5240" s="24" t="s">
        <v>3922</v>
      </c>
      <c r="S5240" s="24" t="s">
        <v>3313</v>
      </c>
    </row>
    <row r="5241" spans="1:19" x14ac:dyDescent="0.25">
      <c r="A5241" s="24" t="s">
        <v>18000</v>
      </c>
      <c r="B5241" s="24">
        <v>119464229</v>
      </c>
      <c r="C5241" s="24">
        <v>103804346</v>
      </c>
      <c r="D5241" s="24" t="s">
        <v>3302</v>
      </c>
      <c r="E5241" s="24" t="s">
        <v>3303</v>
      </c>
      <c r="F5241" s="24" t="s">
        <v>13899</v>
      </c>
      <c r="G5241" s="24" t="s">
        <v>13791</v>
      </c>
      <c r="H5241" s="24" t="s">
        <v>16298</v>
      </c>
      <c r="I5241" s="24" t="s">
        <v>17998</v>
      </c>
      <c r="J5241" s="24" t="s">
        <v>15874</v>
      </c>
      <c r="N5241" s="24" t="s">
        <v>16663</v>
      </c>
      <c r="O5241" s="24" t="s">
        <v>3326</v>
      </c>
      <c r="Q5241" s="24" t="s">
        <v>3311</v>
      </c>
      <c r="R5241" s="24" t="s">
        <v>3922</v>
      </c>
      <c r="S5241" s="24" t="s">
        <v>3313</v>
      </c>
    </row>
    <row r="5242" spans="1:19" x14ac:dyDescent="0.25">
      <c r="A5242" s="24" t="s">
        <v>18001</v>
      </c>
      <c r="B5242" s="24">
        <v>119469697</v>
      </c>
      <c r="C5242" s="24">
        <v>103799622</v>
      </c>
      <c r="D5242" s="24" t="s">
        <v>3302</v>
      </c>
      <c r="E5242" s="24" t="s">
        <v>3303</v>
      </c>
      <c r="F5242" s="24" t="s">
        <v>13899</v>
      </c>
      <c r="G5242" s="24" t="s">
        <v>13791</v>
      </c>
      <c r="H5242" s="24" t="s">
        <v>16248</v>
      </c>
      <c r="I5242" s="24" t="s">
        <v>16265</v>
      </c>
      <c r="J5242" s="24" t="s">
        <v>17898</v>
      </c>
      <c r="N5242" s="24" t="s">
        <v>16132</v>
      </c>
      <c r="O5242" s="24" t="s">
        <v>3326</v>
      </c>
      <c r="Q5242" s="24" t="s">
        <v>3311</v>
      </c>
      <c r="R5242" s="24" t="s">
        <v>3312</v>
      </c>
      <c r="S5242" s="24" t="s">
        <v>3313</v>
      </c>
    </row>
    <row r="5243" spans="1:19" x14ac:dyDescent="0.25">
      <c r="A5243" s="24" t="s">
        <v>18002</v>
      </c>
      <c r="B5243" s="24">
        <v>119469933</v>
      </c>
      <c r="C5243" s="24">
        <v>103799599</v>
      </c>
      <c r="D5243" s="24" t="s">
        <v>3302</v>
      </c>
      <c r="E5243" s="24" t="s">
        <v>3303</v>
      </c>
      <c r="F5243" s="24" t="s">
        <v>13899</v>
      </c>
      <c r="G5243" s="24" t="s">
        <v>13791</v>
      </c>
      <c r="H5243" s="24" t="s">
        <v>16248</v>
      </c>
      <c r="I5243" s="24" t="s">
        <v>16265</v>
      </c>
      <c r="J5243" s="24" t="s">
        <v>18003</v>
      </c>
      <c r="N5243" s="24" t="s">
        <v>14748</v>
      </c>
      <c r="O5243" s="24" t="s">
        <v>3326</v>
      </c>
      <c r="Q5243" s="24" t="s">
        <v>3311</v>
      </c>
      <c r="R5243" s="24" t="s">
        <v>3312</v>
      </c>
      <c r="S5243" s="24" t="s">
        <v>3313</v>
      </c>
    </row>
    <row r="5244" spans="1:19" x14ac:dyDescent="0.25">
      <c r="A5244" s="24" t="s">
        <v>18004</v>
      </c>
      <c r="B5244" s="24">
        <v>119470160</v>
      </c>
      <c r="C5244" s="24">
        <v>103799761</v>
      </c>
      <c r="D5244" s="24" t="s">
        <v>3302</v>
      </c>
      <c r="E5244" s="24" t="s">
        <v>3303</v>
      </c>
      <c r="F5244" s="24" t="s">
        <v>13899</v>
      </c>
      <c r="G5244" s="24" t="s">
        <v>13791</v>
      </c>
      <c r="H5244" s="24" t="s">
        <v>16248</v>
      </c>
      <c r="I5244" s="24" t="s">
        <v>16265</v>
      </c>
      <c r="J5244" s="24" t="s">
        <v>12319</v>
      </c>
      <c r="N5244" s="24" t="s">
        <v>18005</v>
      </c>
      <c r="O5244" s="24" t="s">
        <v>3326</v>
      </c>
      <c r="Q5244" s="24" t="s">
        <v>3311</v>
      </c>
      <c r="R5244" s="24" t="s">
        <v>3327</v>
      </c>
      <c r="S5244" s="24" t="s">
        <v>3313</v>
      </c>
    </row>
    <row r="5245" spans="1:19" x14ac:dyDescent="0.25">
      <c r="A5245" s="24" t="s">
        <v>18006</v>
      </c>
      <c r="B5245" s="24">
        <v>119470653</v>
      </c>
      <c r="C5245" s="24">
        <v>22721597</v>
      </c>
      <c r="D5245" s="24" t="s">
        <v>3302</v>
      </c>
      <c r="E5245" s="24" t="s">
        <v>3303</v>
      </c>
      <c r="F5245" s="24" t="s">
        <v>13899</v>
      </c>
      <c r="G5245" s="24" t="s">
        <v>13791</v>
      </c>
      <c r="H5245" s="24" t="s">
        <v>16244</v>
      </c>
      <c r="I5245" s="24" t="s">
        <v>16245</v>
      </c>
      <c r="J5245" s="24" t="s">
        <v>15986</v>
      </c>
      <c r="N5245" s="24" t="s">
        <v>14546</v>
      </c>
      <c r="O5245" s="24" t="s">
        <v>3326</v>
      </c>
      <c r="Q5245" s="24" t="s">
        <v>3311</v>
      </c>
      <c r="R5245" s="24" t="s">
        <v>3922</v>
      </c>
      <c r="S5245" s="24" t="s">
        <v>3313</v>
      </c>
    </row>
    <row r="5246" spans="1:19" x14ac:dyDescent="0.25">
      <c r="A5246" s="24" t="s">
        <v>18007</v>
      </c>
      <c r="B5246" s="24">
        <v>119470965</v>
      </c>
      <c r="C5246" s="24">
        <v>103841965</v>
      </c>
      <c r="D5246" s="24" t="s">
        <v>3302</v>
      </c>
      <c r="E5246" s="24" t="s">
        <v>3303</v>
      </c>
      <c r="F5246" s="24" t="s">
        <v>13899</v>
      </c>
      <c r="G5246" s="24" t="s">
        <v>13791</v>
      </c>
      <c r="H5246" s="24" t="s">
        <v>16244</v>
      </c>
      <c r="I5246" s="24" t="s">
        <v>16315</v>
      </c>
      <c r="J5246" s="24" t="s">
        <v>3342</v>
      </c>
      <c r="N5246" s="24" t="s">
        <v>4184</v>
      </c>
      <c r="O5246" s="24" t="s">
        <v>3326</v>
      </c>
      <c r="Q5246" s="24" t="s">
        <v>3311</v>
      </c>
      <c r="R5246" s="24" t="s">
        <v>3922</v>
      </c>
      <c r="S5246" s="24" t="s">
        <v>3313</v>
      </c>
    </row>
    <row r="5247" spans="1:19" x14ac:dyDescent="0.25">
      <c r="A5247" s="24" t="s">
        <v>18008</v>
      </c>
      <c r="B5247" s="24">
        <v>119471621</v>
      </c>
      <c r="C5247" s="24">
        <v>103811599</v>
      </c>
      <c r="D5247" s="24" t="s">
        <v>3302</v>
      </c>
      <c r="E5247" s="24" t="s">
        <v>3303</v>
      </c>
      <c r="F5247" s="24" t="s">
        <v>13899</v>
      </c>
      <c r="G5247" s="24" t="s">
        <v>13791</v>
      </c>
      <c r="H5247" s="24" t="s">
        <v>16298</v>
      </c>
      <c r="I5247" s="24" t="s">
        <v>16299</v>
      </c>
      <c r="J5247" s="24" t="s">
        <v>18009</v>
      </c>
      <c r="N5247" s="24" t="s">
        <v>16098</v>
      </c>
      <c r="O5247" s="24" t="s">
        <v>3326</v>
      </c>
      <c r="Q5247" s="24" t="s">
        <v>3311</v>
      </c>
      <c r="R5247" s="24" t="s">
        <v>3327</v>
      </c>
      <c r="S5247" s="24" t="s">
        <v>3313</v>
      </c>
    </row>
    <row r="5248" spans="1:19" x14ac:dyDescent="0.25">
      <c r="A5248" s="24" t="s">
        <v>18010</v>
      </c>
      <c r="B5248" s="24">
        <v>119472624</v>
      </c>
      <c r="C5248" s="24">
        <v>103811627</v>
      </c>
      <c r="D5248" s="24" t="s">
        <v>3302</v>
      </c>
      <c r="E5248" s="24" t="s">
        <v>3303</v>
      </c>
      <c r="F5248" s="24" t="s">
        <v>13899</v>
      </c>
      <c r="G5248" s="24" t="s">
        <v>13791</v>
      </c>
      <c r="H5248" s="24" t="s">
        <v>16298</v>
      </c>
      <c r="I5248" s="24" t="s">
        <v>16299</v>
      </c>
      <c r="J5248" s="24" t="s">
        <v>18011</v>
      </c>
      <c r="N5248" s="24" t="s">
        <v>14404</v>
      </c>
      <c r="O5248" s="24" t="s">
        <v>3326</v>
      </c>
      <c r="Q5248" s="24" t="s">
        <v>3311</v>
      </c>
      <c r="R5248" s="24" t="s">
        <v>3743</v>
      </c>
      <c r="S5248" s="24" t="s">
        <v>3313</v>
      </c>
    </row>
    <row r="5249" spans="1:19" x14ac:dyDescent="0.25">
      <c r="A5249" s="24" t="s">
        <v>18012</v>
      </c>
      <c r="B5249" s="24">
        <v>119473196</v>
      </c>
      <c r="C5249" s="24">
        <v>22723252</v>
      </c>
      <c r="D5249" s="24" t="s">
        <v>3302</v>
      </c>
      <c r="E5249" s="24" t="s">
        <v>3303</v>
      </c>
      <c r="F5249" s="24" t="s">
        <v>13899</v>
      </c>
      <c r="G5249" s="24" t="s">
        <v>13791</v>
      </c>
      <c r="H5249" s="24" t="s">
        <v>16244</v>
      </c>
      <c r="I5249" s="24" t="s">
        <v>18013</v>
      </c>
      <c r="J5249" s="24" t="s">
        <v>16387</v>
      </c>
      <c r="N5249" s="24" t="s">
        <v>13169</v>
      </c>
    </row>
    <row r="5250" spans="1:19" x14ac:dyDescent="0.25">
      <c r="A5250" s="24" t="s">
        <v>18014</v>
      </c>
      <c r="B5250" s="24">
        <v>119474723</v>
      </c>
      <c r="C5250" s="24">
        <v>103780801</v>
      </c>
      <c r="D5250" s="24" t="s">
        <v>3302</v>
      </c>
      <c r="E5250" s="24" t="s">
        <v>3303</v>
      </c>
      <c r="F5250" s="24" t="s">
        <v>13899</v>
      </c>
      <c r="G5250" s="24" t="s">
        <v>13791</v>
      </c>
      <c r="H5250" s="24" t="s">
        <v>16415</v>
      </c>
      <c r="I5250" s="24" t="s">
        <v>18015</v>
      </c>
      <c r="J5250" s="24" t="s">
        <v>18016</v>
      </c>
      <c r="N5250" s="24" t="s">
        <v>16620</v>
      </c>
      <c r="O5250" s="24" t="s">
        <v>3326</v>
      </c>
      <c r="Q5250" s="24" t="s">
        <v>3311</v>
      </c>
      <c r="R5250" s="24" t="s">
        <v>3312</v>
      </c>
      <c r="S5250" s="24" t="s">
        <v>3313</v>
      </c>
    </row>
    <row r="5251" spans="1:19" x14ac:dyDescent="0.25">
      <c r="A5251" s="24" t="s">
        <v>18017</v>
      </c>
      <c r="B5251" s="24">
        <v>119476769</v>
      </c>
      <c r="C5251" s="24">
        <v>103780806</v>
      </c>
      <c r="D5251" s="24" t="s">
        <v>3302</v>
      </c>
      <c r="E5251" s="24" t="s">
        <v>3303</v>
      </c>
      <c r="F5251" s="24" t="s">
        <v>13899</v>
      </c>
      <c r="G5251" s="24" t="s">
        <v>13791</v>
      </c>
      <c r="H5251" s="24" t="s">
        <v>16415</v>
      </c>
      <c r="I5251" s="24" t="s">
        <v>18015</v>
      </c>
      <c r="J5251" s="24" t="s">
        <v>18018</v>
      </c>
      <c r="N5251" s="24" t="s">
        <v>18019</v>
      </c>
      <c r="O5251" s="24" t="s">
        <v>3326</v>
      </c>
      <c r="Q5251" s="24" t="s">
        <v>3311</v>
      </c>
      <c r="R5251" s="24" t="s">
        <v>3312</v>
      </c>
      <c r="S5251" s="24" t="s">
        <v>3313</v>
      </c>
    </row>
    <row r="5252" spans="1:19" x14ac:dyDescent="0.25">
      <c r="A5252" s="24" t="s">
        <v>18020</v>
      </c>
      <c r="B5252" s="24">
        <v>119478431</v>
      </c>
      <c r="C5252" s="24">
        <v>103812647</v>
      </c>
      <c r="D5252" s="24" t="s">
        <v>3302</v>
      </c>
      <c r="E5252" s="24" t="s">
        <v>3303</v>
      </c>
      <c r="F5252" s="24" t="s">
        <v>13899</v>
      </c>
      <c r="G5252" s="24" t="s">
        <v>13791</v>
      </c>
      <c r="H5252" s="24" t="s">
        <v>16244</v>
      </c>
      <c r="I5252" s="24" t="s">
        <v>16402</v>
      </c>
      <c r="J5252" s="24" t="s">
        <v>18021</v>
      </c>
      <c r="N5252" s="24" t="s">
        <v>14299</v>
      </c>
      <c r="O5252" s="24" t="s">
        <v>3326</v>
      </c>
      <c r="Q5252" s="24" t="s">
        <v>3311</v>
      </c>
      <c r="R5252" s="24" t="s">
        <v>3312</v>
      </c>
      <c r="S5252" s="24" t="s">
        <v>3313</v>
      </c>
    </row>
    <row r="5253" spans="1:19" x14ac:dyDescent="0.25">
      <c r="A5253" s="24" t="s">
        <v>18022</v>
      </c>
      <c r="B5253" s="24">
        <v>119479146</v>
      </c>
      <c r="C5253" s="24">
        <v>103812685</v>
      </c>
      <c r="D5253" s="24" t="s">
        <v>3302</v>
      </c>
      <c r="E5253" s="24" t="s">
        <v>3303</v>
      </c>
      <c r="F5253" s="24" t="s">
        <v>13899</v>
      </c>
      <c r="G5253" s="24" t="s">
        <v>13791</v>
      </c>
      <c r="H5253" s="24" t="s">
        <v>16244</v>
      </c>
      <c r="I5253" s="24" t="s">
        <v>16402</v>
      </c>
      <c r="J5253" s="24" t="s">
        <v>18023</v>
      </c>
      <c r="N5253" s="24" t="s">
        <v>16391</v>
      </c>
      <c r="O5253" s="24" t="s">
        <v>3326</v>
      </c>
      <c r="Q5253" s="24" t="s">
        <v>3311</v>
      </c>
      <c r="R5253" s="24" t="s">
        <v>3312</v>
      </c>
      <c r="S5253" s="24" t="s">
        <v>3313</v>
      </c>
    </row>
    <row r="5254" spans="1:19" x14ac:dyDescent="0.25">
      <c r="A5254" s="24" t="s">
        <v>18024</v>
      </c>
      <c r="B5254" s="24">
        <v>119482130</v>
      </c>
      <c r="C5254" s="24">
        <v>103817972</v>
      </c>
      <c r="D5254" s="24" t="s">
        <v>3302</v>
      </c>
      <c r="E5254" s="24" t="s">
        <v>3303</v>
      </c>
      <c r="F5254" s="24" t="s">
        <v>13899</v>
      </c>
      <c r="G5254" s="24" t="s">
        <v>13791</v>
      </c>
      <c r="H5254" s="24" t="s">
        <v>16244</v>
      </c>
      <c r="I5254" s="24" t="s">
        <v>16380</v>
      </c>
      <c r="J5254" s="24" t="s">
        <v>18025</v>
      </c>
      <c r="N5254" s="24" t="s">
        <v>14048</v>
      </c>
      <c r="O5254" s="24" t="s">
        <v>3326</v>
      </c>
      <c r="Q5254" s="24" t="s">
        <v>3311</v>
      </c>
      <c r="R5254" s="24" t="s">
        <v>3312</v>
      </c>
      <c r="S5254" s="24" t="s">
        <v>3313</v>
      </c>
    </row>
    <row r="5255" spans="1:19" x14ac:dyDescent="0.25">
      <c r="A5255" s="24" t="s">
        <v>18026</v>
      </c>
      <c r="B5255" s="24">
        <v>119483925</v>
      </c>
      <c r="C5255" s="24">
        <v>22724947</v>
      </c>
      <c r="D5255" s="24" t="s">
        <v>3302</v>
      </c>
      <c r="E5255" s="24" t="s">
        <v>3303</v>
      </c>
      <c r="F5255" s="24" t="s">
        <v>13899</v>
      </c>
      <c r="G5255" s="24" t="s">
        <v>13791</v>
      </c>
      <c r="H5255" s="24" t="s">
        <v>16244</v>
      </c>
      <c r="I5255" s="24" t="s">
        <v>16380</v>
      </c>
      <c r="J5255" s="24" t="s">
        <v>14054</v>
      </c>
      <c r="N5255" s="24" t="s">
        <v>16132</v>
      </c>
      <c r="O5255" s="24" t="s">
        <v>3326</v>
      </c>
      <c r="Q5255" s="24" t="s">
        <v>3311</v>
      </c>
      <c r="R5255" s="24" t="s">
        <v>3312</v>
      </c>
      <c r="S5255" s="24" t="s">
        <v>3313</v>
      </c>
    </row>
    <row r="5256" spans="1:19" x14ac:dyDescent="0.25">
      <c r="A5256" s="24" t="s">
        <v>18027</v>
      </c>
      <c r="B5256" s="24">
        <v>119486281</v>
      </c>
      <c r="C5256" s="24">
        <v>103849764</v>
      </c>
      <c r="D5256" s="24" t="s">
        <v>3302</v>
      </c>
      <c r="E5256" s="24" t="s">
        <v>3303</v>
      </c>
      <c r="F5256" s="24" t="s">
        <v>13899</v>
      </c>
      <c r="G5256" s="24" t="s">
        <v>13791</v>
      </c>
      <c r="H5256" s="24" t="s">
        <v>16244</v>
      </c>
      <c r="I5256" s="24" t="s">
        <v>16308</v>
      </c>
      <c r="J5256" s="24" t="s">
        <v>4047</v>
      </c>
      <c r="N5256" s="24" t="s">
        <v>12153</v>
      </c>
      <c r="O5256" s="24" t="s">
        <v>3326</v>
      </c>
      <c r="Q5256" s="24" t="s">
        <v>3311</v>
      </c>
      <c r="R5256" s="24" t="s">
        <v>3312</v>
      </c>
      <c r="S5256" s="24" t="s">
        <v>3313</v>
      </c>
    </row>
    <row r="5257" spans="1:19" x14ac:dyDescent="0.25">
      <c r="A5257" s="24" t="s">
        <v>18028</v>
      </c>
      <c r="B5257" s="24">
        <v>119486898</v>
      </c>
      <c r="C5257" s="24">
        <v>22729337</v>
      </c>
      <c r="D5257" s="24" t="s">
        <v>3302</v>
      </c>
      <c r="E5257" s="24" t="s">
        <v>3303</v>
      </c>
      <c r="F5257" s="24" t="s">
        <v>13899</v>
      </c>
      <c r="G5257" s="24" t="s">
        <v>13791</v>
      </c>
      <c r="H5257" s="24" t="s">
        <v>16244</v>
      </c>
      <c r="I5257" s="24" t="s">
        <v>16308</v>
      </c>
      <c r="J5257" s="24" t="s">
        <v>18029</v>
      </c>
      <c r="N5257" s="24" t="s">
        <v>18030</v>
      </c>
      <c r="O5257" s="24" t="s">
        <v>3326</v>
      </c>
      <c r="Q5257" s="24" t="s">
        <v>3311</v>
      </c>
      <c r="R5257" s="24" t="s">
        <v>3312</v>
      </c>
      <c r="S5257" s="24" t="s">
        <v>3313</v>
      </c>
    </row>
    <row r="5258" spans="1:19" x14ac:dyDescent="0.25">
      <c r="A5258" s="24" t="s">
        <v>18031</v>
      </c>
      <c r="B5258" s="24">
        <v>119487309</v>
      </c>
      <c r="C5258" s="24">
        <v>103848879</v>
      </c>
      <c r="D5258" s="24" t="s">
        <v>3302</v>
      </c>
      <c r="E5258" s="24" t="s">
        <v>3303</v>
      </c>
      <c r="F5258" s="24" t="s">
        <v>13899</v>
      </c>
      <c r="G5258" s="24" t="s">
        <v>13791</v>
      </c>
      <c r="H5258" s="24" t="s">
        <v>16244</v>
      </c>
      <c r="I5258" s="24" t="s">
        <v>16308</v>
      </c>
      <c r="J5258" s="24" t="s">
        <v>18009</v>
      </c>
      <c r="N5258" s="24" t="s">
        <v>4184</v>
      </c>
      <c r="O5258" s="24" t="s">
        <v>3326</v>
      </c>
      <c r="Q5258" s="24" t="s">
        <v>3311</v>
      </c>
      <c r="R5258" s="24" t="s">
        <v>3922</v>
      </c>
      <c r="S5258" s="24" t="s">
        <v>3313</v>
      </c>
    </row>
    <row r="5259" spans="1:19" x14ac:dyDescent="0.25">
      <c r="A5259" s="24" t="s">
        <v>18032</v>
      </c>
      <c r="B5259" s="24">
        <v>119488957</v>
      </c>
      <c r="C5259" s="24">
        <v>22722537</v>
      </c>
      <c r="D5259" s="24" t="s">
        <v>3302</v>
      </c>
      <c r="E5259" s="24" t="s">
        <v>3303</v>
      </c>
      <c r="F5259" s="24" t="s">
        <v>13899</v>
      </c>
      <c r="G5259" s="24" t="s">
        <v>13791</v>
      </c>
      <c r="H5259" s="24" t="s">
        <v>16244</v>
      </c>
      <c r="I5259" s="24" t="s">
        <v>16308</v>
      </c>
      <c r="J5259" s="24" t="s">
        <v>14135</v>
      </c>
      <c r="N5259" s="24" t="s">
        <v>14597</v>
      </c>
      <c r="O5259" s="24" t="s">
        <v>3310</v>
      </c>
      <c r="P5259" s="24" t="s">
        <v>14181</v>
      </c>
      <c r="Q5259" s="24" t="s">
        <v>3311</v>
      </c>
      <c r="R5259" s="24" t="s">
        <v>3312</v>
      </c>
      <c r="S5259" s="24" t="s">
        <v>3313</v>
      </c>
    </row>
    <row r="5260" spans="1:19" x14ac:dyDescent="0.25">
      <c r="A5260" s="24" t="s">
        <v>18033</v>
      </c>
      <c r="B5260" s="24">
        <v>119522791</v>
      </c>
      <c r="C5260" s="24">
        <v>22721657</v>
      </c>
      <c r="D5260" s="24" t="s">
        <v>3302</v>
      </c>
      <c r="E5260" s="24" t="s">
        <v>3303</v>
      </c>
      <c r="F5260" s="24" t="s">
        <v>13899</v>
      </c>
      <c r="G5260" s="24" t="s">
        <v>13791</v>
      </c>
      <c r="H5260" s="24" t="s">
        <v>16248</v>
      </c>
      <c r="I5260" s="24" t="s">
        <v>16249</v>
      </c>
      <c r="J5260" s="24" t="s">
        <v>18034</v>
      </c>
      <c r="N5260" s="24" t="s">
        <v>4364</v>
      </c>
      <c r="O5260" s="24" t="s">
        <v>3326</v>
      </c>
      <c r="Q5260" s="24" t="s">
        <v>3311</v>
      </c>
      <c r="R5260" s="24" t="s">
        <v>3922</v>
      </c>
      <c r="S5260" s="24" t="s">
        <v>3313</v>
      </c>
    </row>
    <row r="5261" spans="1:19" x14ac:dyDescent="0.25">
      <c r="A5261" s="24" t="s">
        <v>18035</v>
      </c>
      <c r="B5261" s="24">
        <v>119554060</v>
      </c>
      <c r="C5261" s="24">
        <v>22736352</v>
      </c>
      <c r="D5261" s="24" t="s">
        <v>3302</v>
      </c>
      <c r="E5261" s="24" t="s">
        <v>3303</v>
      </c>
      <c r="F5261" s="24" t="s">
        <v>13899</v>
      </c>
      <c r="G5261" s="24" t="s">
        <v>13791</v>
      </c>
      <c r="H5261" s="24" t="s">
        <v>16244</v>
      </c>
      <c r="I5261" s="24" t="s">
        <v>16245</v>
      </c>
      <c r="J5261" s="24" t="s">
        <v>15756</v>
      </c>
      <c r="N5261" s="24" t="s">
        <v>4364</v>
      </c>
      <c r="O5261" s="24" t="s">
        <v>3326</v>
      </c>
      <c r="Q5261" s="24" t="s">
        <v>3311</v>
      </c>
      <c r="R5261" s="24" t="s">
        <v>3922</v>
      </c>
      <c r="S5261" s="24" t="s">
        <v>3313</v>
      </c>
    </row>
    <row r="5262" spans="1:19" x14ac:dyDescent="0.25">
      <c r="A5262" s="24" t="s">
        <v>18036</v>
      </c>
      <c r="B5262" s="24">
        <v>119556880</v>
      </c>
      <c r="C5262" s="24">
        <v>103849376</v>
      </c>
      <c r="D5262" s="24" t="s">
        <v>3302</v>
      </c>
      <c r="E5262" s="24" t="s">
        <v>3303</v>
      </c>
      <c r="F5262" s="24" t="s">
        <v>13899</v>
      </c>
      <c r="G5262" s="24" t="s">
        <v>13791</v>
      </c>
      <c r="H5262" s="24" t="s">
        <v>16244</v>
      </c>
      <c r="I5262" s="24" t="s">
        <v>16308</v>
      </c>
      <c r="J5262" s="24" t="s">
        <v>13009</v>
      </c>
      <c r="N5262" s="24" t="s">
        <v>4364</v>
      </c>
      <c r="O5262" s="24" t="s">
        <v>3326</v>
      </c>
      <c r="Q5262" s="24" t="s">
        <v>3311</v>
      </c>
      <c r="R5262" s="24" t="s">
        <v>3312</v>
      </c>
      <c r="S5262" s="24" t="s">
        <v>3313</v>
      </c>
    </row>
    <row r="5263" spans="1:19" x14ac:dyDescent="0.25">
      <c r="A5263" s="24" t="s">
        <v>18037</v>
      </c>
      <c r="B5263" s="24">
        <v>119558614</v>
      </c>
      <c r="C5263" s="24">
        <v>22722953</v>
      </c>
      <c r="D5263" s="24" t="s">
        <v>3302</v>
      </c>
      <c r="E5263" s="24" t="s">
        <v>3303</v>
      </c>
      <c r="F5263" s="24" t="s">
        <v>13899</v>
      </c>
      <c r="G5263" s="24" t="s">
        <v>13791</v>
      </c>
      <c r="H5263" s="24" t="s">
        <v>16244</v>
      </c>
      <c r="I5263" s="24" t="s">
        <v>16308</v>
      </c>
      <c r="J5263" s="24" t="s">
        <v>18038</v>
      </c>
      <c r="N5263" s="24" t="s">
        <v>3748</v>
      </c>
      <c r="O5263" s="24" t="s">
        <v>3326</v>
      </c>
      <c r="Q5263" s="24" t="s">
        <v>3311</v>
      </c>
      <c r="R5263" s="24" t="s">
        <v>3312</v>
      </c>
      <c r="S5263" s="24" t="s">
        <v>3313</v>
      </c>
    </row>
    <row r="5264" spans="1:19" x14ac:dyDescent="0.25">
      <c r="A5264" s="24" t="s">
        <v>18039</v>
      </c>
      <c r="B5264" s="24">
        <v>120026910</v>
      </c>
      <c r="C5264" s="24">
        <v>22694127</v>
      </c>
      <c r="D5264" s="24" t="s">
        <v>3302</v>
      </c>
      <c r="E5264" s="24" t="s">
        <v>3303</v>
      </c>
      <c r="F5264" s="24" t="s">
        <v>13859</v>
      </c>
      <c r="G5264" s="24" t="s">
        <v>13791</v>
      </c>
      <c r="H5264" s="24" t="s">
        <v>18040</v>
      </c>
      <c r="I5264" s="24" t="s">
        <v>18041</v>
      </c>
      <c r="J5264" s="24" t="s">
        <v>18042</v>
      </c>
      <c r="N5264" s="24" t="s">
        <v>4364</v>
      </c>
      <c r="O5264" s="24" t="s">
        <v>3326</v>
      </c>
      <c r="Q5264" s="24" t="s">
        <v>3311</v>
      </c>
      <c r="R5264" s="24" t="s">
        <v>3312</v>
      </c>
      <c r="S5264" s="24" t="s">
        <v>3313</v>
      </c>
    </row>
    <row r="5265" spans="1:19" x14ac:dyDescent="0.25">
      <c r="A5265" s="24" t="s">
        <v>18043</v>
      </c>
      <c r="B5265" s="24">
        <v>120109053</v>
      </c>
      <c r="C5265" s="24">
        <v>158609</v>
      </c>
      <c r="D5265" s="24" t="s">
        <v>3302</v>
      </c>
      <c r="E5265" s="24" t="s">
        <v>3303</v>
      </c>
      <c r="F5265" s="24" t="s">
        <v>4453</v>
      </c>
      <c r="G5265" s="24" t="s">
        <v>4454</v>
      </c>
      <c r="H5265" s="24" t="s">
        <v>8819</v>
      </c>
      <c r="I5265" s="24" t="s">
        <v>8820</v>
      </c>
      <c r="J5265" s="24" t="s">
        <v>18044</v>
      </c>
      <c r="N5265" s="24" t="s">
        <v>18045</v>
      </c>
    </row>
    <row r="5266" spans="1:19" x14ac:dyDescent="0.25">
      <c r="A5266" s="24" t="s">
        <v>18046</v>
      </c>
      <c r="B5266" s="24">
        <v>120117210</v>
      </c>
      <c r="C5266" s="24">
        <v>155675</v>
      </c>
      <c r="D5266" s="24" t="s">
        <v>3302</v>
      </c>
      <c r="E5266" s="24" t="s">
        <v>3736</v>
      </c>
      <c r="F5266" s="24" t="s">
        <v>18047</v>
      </c>
      <c r="G5266" s="24" t="s">
        <v>3738</v>
      </c>
      <c r="H5266" s="24" t="s">
        <v>18048</v>
      </c>
      <c r="I5266" s="24" t="s">
        <v>18049</v>
      </c>
      <c r="J5266" s="24" t="s">
        <v>18050</v>
      </c>
      <c r="N5266" s="24" t="s">
        <v>16903</v>
      </c>
      <c r="O5266" s="24" t="s">
        <v>3326</v>
      </c>
      <c r="Q5266" s="24" t="s">
        <v>3311</v>
      </c>
      <c r="R5266" s="24" t="s">
        <v>3743</v>
      </c>
      <c r="S5266" s="24" t="s">
        <v>3313</v>
      </c>
    </row>
    <row r="5267" spans="1:19" x14ac:dyDescent="0.25">
      <c r="A5267" s="24" t="s">
        <v>18051</v>
      </c>
      <c r="B5267" s="24">
        <v>120129553</v>
      </c>
      <c r="C5267" s="24">
        <v>135874</v>
      </c>
      <c r="D5267" s="24" t="s">
        <v>3302</v>
      </c>
      <c r="E5267" s="24" t="s">
        <v>3303</v>
      </c>
      <c r="F5267" s="24" t="s">
        <v>4453</v>
      </c>
      <c r="G5267" s="24" t="s">
        <v>4454</v>
      </c>
      <c r="H5267" s="24" t="s">
        <v>4455</v>
      </c>
      <c r="I5267" s="24" t="s">
        <v>8076</v>
      </c>
      <c r="J5267" s="24" t="s">
        <v>18052</v>
      </c>
      <c r="N5267" s="24" t="s">
        <v>18053</v>
      </c>
    </row>
    <row r="5268" spans="1:19" x14ac:dyDescent="0.25">
      <c r="A5268" s="24" t="s">
        <v>18054</v>
      </c>
      <c r="B5268" s="24">
        <v>120294047</v>
      </c>
      <c r="C5268" s="24">
        <v>77319999</v>
      </c>
      <c r="D5268" s="24" t="s">
        <v>3302</v>
      </c>
      <c r="E5268" s="24" t="s">
        <v>3303</v>
      </c>
      <c r="F5268" s="24" t="s">
        <v>4453</v>
      </c>
      <c r="G5268" s="24" t="s">
        <v>4454</v>
      </c>
      <c r="H5268" s="24" t="s">
        <v>4455</v>
      </c>
      <c r="I5268" s="24" t="s">
        <v>8076</v>
      </c>
      <c r="J5268" s="24" t="s">
        <v>18055</v>
      </c>
      <c r="N5268" s="24" t="s">
        <v>18056</v>
      </c>
    </row>
    <row r="5269" spans="1:19" x14ac:dyDescent="0.25">
      <c r="A5269" s="24" t="s">
        <v>18057</v>
      </c>
      <c r="B5269" s="24">
        <v>120426157</v>
      </c>
      <c r="C5269" s="24">
        <v>136172</v>
      </c>
      <c r="D5269" s="24" t="s">
        <v>3302</v>
      </c>
      <c r="E5269" s="24" t="s">
        <v>3303</v>
      </c>
      <c r="F5269" s="24" t="s">
        <v>4453</v>
      </c>
      <c r="G5269" s="24" t="s">
        <v>4454</v>
      </c>
      <c r="H5269" s="24" t="s">
        <v>5046</v>
      </c>
      <c r="I5269" s="24" t="s">
        <v>8955</v>
      </c>
      <c r="J5269" s="24" t="s">
        <v>18058</v>
      </c>
      <c r="N5269" s="24" t="s">
        <v>13509</v>
      </c>
    </row>
    <row r="5270" spans="1:19" x14ac:dyDescent="0.25">
      <c r="A5270" s="24" t="s">
        <v>18059</v>
      </c>
      <c r="B5270" s="24">
        <v>121210534</v>
      </c>
      <c r="C5270" s="24">
        <v>190277</v>
      </c>
      <c r="D5270" s="24" t="s">
        <v>3302</v>
      </c>
      <c r="E5270" s="24" t="s">
        <v>3303</v>
      </c>
      <c r="F5270" s="24" t="s">
        <v>5652</v>
      </c>
      <c r="G5270" s="24" t="s">
        <v>3305</v>
      </c>
      <c r="H5270" s="24" t="s">
        <v>10054</v>
      </c>
      <c r="I5270" s="24" t="s">
        <v>18060</v>
      </c>
      <c r="J5270" s="24" t="s">
        <v>18061</v>
      </c>
      <c r="N5270" s="24" t="s">
        <v>18062</v>
      </c>
      <c r="O5270" s="24" t="s">
        <v>3326</v>
      </c>
      <c r="Q5270" s="24" t="s">
        <v>3311</v>
      </c>
      <c r="R5270" s="24" t="s">
        <v>3327</v>
      </c>
      <c r="S5270" s="24" t="s">
        <v>3313</v>
      </c>
    </row>
    <row r="5271" spans="1:19" x14ac:dyDescent="0.25">
      <c r="A5271" s="24" t="s">
        <v>18063</v>
      </c>
      <c r="B5271" s="24">
        <v>121705844</v>
      </c>
      <c r="C5271" s="24">
        <v>60199</v>
      </c>
      <c r="D5271" s="24" t="s">
        <v>3302</v>
      </c>
      <c r="E5271" s="24" t="s">
        <v>3303</v>
      </c>
      <c r="F5271" s="24" t="s">
        <v>5032</v>
      </c>
      <c r="G5271" s="24" t="s">
        <v>3759</v>
      </c>
      <c r="H5271" s="24" t="s">
        <v>6372</v>
      </c>
      <c r="I5271" s="24" t="s">
        <v>6373</v>
      </c>
      <c r="J5271" s="24" t="s">
        <v>18064</v>
      </c>
      <c r="N5271" s="24" t="s">
        <v>18065</v>
      </c>
      <c r="O5271" s="24" t="s">
        <v>3316</v>
      </c>
      <c r="P5271" s="24" t="s">
        <v>3317</v>
      </c>
      <c r="Q5271" s="24" t="s">
        <v>3311</v>
      </c>
      <c r="R5271" s="24" t="s">
        <v>3312</v>
      </c>
      <c r="S5271" s="24" t="s">
        <v>3313</v>
      </c>
    </row>
    <row r="5272" spans="1:19" x14ac:dyDescent="0.25">
      <c r="A5272" s="24" t="s">
        <v>18066</v>
      </c>
      <c r="B5272" s="24">
        <v>121711379</v>
      </c>
      <c r="C5272" s="24">
        <v>19945</v>
      </c>
      <c r="D5272" s="24" t="s">
        <v>3302</v>
      </c>
      <c r="E5272" s="24" t="s">
        <v>3303</v>
      </c>
      <c r="F5272" s="24" t="s">
        <v>3728</v>
      </c>
      <c r="G5272" s="24" t="s">
        <v>3729</v>
      </c>
      <c r="H5272" s="24" t="s">
        <v>3730</v>
      </c>
      <c r="I5272" s="24" t="s">
        <v>18067</v>
      </c>
      <c r="J5272" s="24" t="s">
        <v>18068</v>
      </c>
      <c r="N5272" s="24" t="s">
        <v>12257</v>
      </c>
      <c r="O5272" s="24" t="s">
        <v>3326</v>
      </c>
      <c r="Q5272" s="24" t="s">
        <v>3311</v>
      </c>
      <c r="R5272" s="24" t="s">
        <v>3922</v>
      </c>
      <c r="S5272" s="24" t="s">
        <v>3313</v>
      </c>
    </row>
    <row r="5273" spans="1:19" x14ac:dyDescent="0.25">
      <c r="A5273" s="24" t="s">
        <v>18069</v>
      </c>
      <c r="B5273" s="24">
        <v>121725532</v>
      </c>
      <c r="C5273" s="24">
        <v>41540</v>
      </c>
      <c r="D5273" s="24" t="s">
        <v>3302</v>
      </c>
      <c r="E5273" s="24" t="s">
        <v>3303</v>
      </c>
      <c r="F5273" s="24" t="s">
        <v>5086</v>
      </c>
      <c r="G5273" s="24" t="s">
        <v>3729</v>
      </c>
      <c r="H5273" s="24" t="s">
        <v>10801</v>
      </c>
      <c r="I5273" s="24" t="s">
        <v>10802</v>
      </c>
      <c r="J5273" s="24" t="s">
        <v>18070</v>
      </c>
      <c r="N5273" s="24" t="s">
        <v>18071</v>
      </c>
      <c r="O5273" s="24" t="s">
        <v>3316</v>
      </c>
      <c r="P5273" s="24" t="s">
        <v>13995</v>
      </c>
      <c r="Q5273" s="24" t="s">
        <v>3311</v>
      </c>
      <c r="R5273" s="24" t="s">
        <v>3312</v>
      </c>
      <c r="S5273" s="24" t="s">
        <v>3313</v>
      </c>
    </row>
    <row r="5274" spans="1:19" x14ac:dyDescent="0.25">
      <c r="A5274" s="24" t="s">
        <v>18072</v>
      </c>
      <c r="B5274" s="24">
        <v>121734257</v>
      </c>
      <c r="C5274" s="24">
        <v>14085</v>
      </c>
      <c r="D5274" s="24" t="s">
        <v>3302</v>
      </c>
      <c r="E5274" s="24" t="s">
        <v>3303</v>
      </c>
      <c r="F5274" s="24" t="s">
        <v>3728</v>
      </c>
      <c r="G5274" s="24" t="s">
        <v>3729</v>
      </c>
      <c r="H5274" s="24" t="s">
        <v>18073</v>
      </c>
      <c r="I5274" s="24" t="s">
        <v>18074</v>
      </c>
      <c r="J5274" s="24" t="s">
        <v>18075</v>
      </c>
      <c r="N5274" s="24" t="s">
        <v>12595</v>
      </c>
      <c r="O5274" s="24" t="s">
        <v>3326</v>
      </c>
      <c r="Q5274" s="24" t="s">
        <v>3311</v>
      </c>
      <c r="R5274" s="24" t="s">
        <v>3312</v>
      </c>
      <c r="S5274" s="24" t="s">
        <v>3313</v>
      </c>
    </row>
    <row r="5275" spans="1:19" x14ac:dyDescent="0.25">
      <c r="A5275" s="24" t="s">
        <v>18076</v>
      </c>
      <c r="B5275" s="24">
        <v>122369597</v>
      </c>
      <c r="C5275" s="24">
        <v>195016</v>
      </c>
      <c r="D5275" s="24" t="s">
        <v>3302</v>
      </c>
      <c r="E5275" s="24" t="s">
        <v>3303</v>
      </c>
      <c r="F5275" s="24" t="s">
        <v>4022</v>
      </c>
      <c r="G5275" s="24" t="s">
        <v>3305</v>
      </c>
      <c r="H5275" s="24" t="s">
        <v>4288</v>
      </c>
      <c r="I5275" s="24" t="s">
        <v>4785</v>
      </c>
      <c r="J5275" s="24" t="s">
        <v>18077</v>
      </c>
      <c r="N5275" s="24" t="s">
        <v>18078</v>
      </c>
      <c r="O5275" s="24" t="s">
        <v>3326</v>
      </c>
      <c r="Q5275" s="24" t="s">
        <v>3311</v>
      </c>
      <c r="R5275" s="24" t="s">
        <v>3327</v>
      </c>
      <c r="S5275" s="24" t="s">
        <v>3313</v>
      </c>
    </row>
    <row r="5276" spans="1:19" x14ac:dyDescent="0.25">
      <c r="A5276" s="24" t="s">
        <v>18079</v>
      </c>
      <c r="B5276" s="24">
        <v>122599925</v>
      </c>
      <c r="C5276" s="24">
        <v>15989</v>
      </c>
      <c r="D5276" s="24" t="s">
        <v>3302</v>
      </c>
      <c r="E5276" s="24" t="s">
        <v>3319</v>
      </c>
      <c r="F5276" s="24" t="s">
        <v>3750</v>
      </c>
      <c r="G5276" s="24" t="s">
        <v>3321</v>
      </c>
      <c r="H5276" s="24" t="s">
        <v>3751</v>
      </c>
      <c r="I5276" s="24" t="s">
        <v>18080</v>
      </c>
      <c r="J5276" s="24" t="s">
        <v>18081</v>
      </c>
      <c r="N5276" s="24" t="s">
        <v>18082</v>
      </c>
      <c r="O5276" s="24" t="s">
        <v>3326</v>
      </c>
      <c r="Q5276" s="24" t="s">
        <v>3311</v>
      </c>
      <c r="R5276" s="24" t="s">
        <v>3327</v>
      </c>
      <c r="S5276" s="24" t="s">
        <v>3313</v>
      </c>
    </row>
    <row r="5277" spans="1:19" x14ac:dyDescent="0.25">
      <c r="A5277" s="24" t="s">
        <v>18083</v>
      </c>
      <c r="B5277" s="24">
        <v>122602316</v>
      </c>
      <c r="C5277" s="24">
        <v>121975368</v>
      </c>
      <c r="D5277" s="24" t="s">
        <v>3302</v>
      </c>
      <c r="E5277" s="24" t="s">
        <v>3319</v>
      </c>
      <c r="F5277" s="24" t="s">
        <v>3750</v>
      </c>
      <c r="G5277" s="24" t="s">
        <v>3321</v>
      </c>
      <c r="H5277" s="24" t="s">
        <v>3751</v>
      </c>
      <c r="I5277" s="24" t="s">
        <v>3752</v>
      </c>
      <c r="J5277" s="24" t="s">
        <v>18084</v>
      </c>
      <c r="N5277" s="24" t="s">
        <v>18085</v>
      </c>
      <c r="O5277" s="24" t="s">
        <v>3326</v>
      </c>
      <c r="Q5277" s="24" t="s">
        <v>3311</v>
      </c>
      <c r="R5277" s="24" t="s">
        <v>3327</v>
      </c>
      <c r="S5277" s="24" t="s">
        <v>3313</v>
      </c>
    </row>
    <row r="5278" spans="1:19" x14ac:dyDescent="0.25">
      <c r="A5278" s="24" t="s">
        <v>18086</v>
      </c>
      <c r="B5278" s="24">
        <v>122602876</v>
      </c>
      <c r="C5278" s="24">
        <v>122524581</v>
      </c>
      <c r="D5278" s="24" t="s">
        <v>3302</v>
      </c>
      <c r="E5278" s="24" t="s">
        <v>3319</v>
      </c>
      <c r="F5278" s="24" t="s">
        <v>3750</v>
      </c>
      <c r="G5278" s="24" t="s">
        <v>3321</v>
      </c>
      <c r="H5278" s="24" t="s">
        <v>3751</v>
      </c>
      <c r="I5278" s="24" t="s">
        <v>18080</v>
      </c>
      <c r="J5278" s="24" t="s">
        <v>18087</v>
      </c>
      <c r="N5278" s="24" t="s">
        <v>18088</v>
      </c>
      <c r="O5278" s="24" t="s">
        <v>3326</v>
      </c>
      <c r="Q5278" s="24" t="s">
        <v>3311</v>
      </c>
      <c r="R5278" s="24" t="s">
        <v>3327</v>
      </c>
      <c r="S5278" s="24" t="s">
        <v>3313</v>
      </c>
    </row>
    <row r="5279" spans="1:19" x14ac:dyDescent="0.25">
      <c r="A5279" s="24" t="s">
        <v>18089</v>
      </c>
      <c r="B5279" s="24">
        <v>123175666</v>
      </c>
      <c r="C5279" s="24">
        <v>177522</v>
      </c>
      <c r="D5279" s="24" t="s">
        <v>3302</v>
      </c>
      <c r="E5279" s="24" t="s">
        <v>3303</v>
      </c>
      <c r="F5279" s="24" t="s">
        <v>3945</v>
      </c>
      <c r="G5279" s="24" t="s">
        <v>3927</v>
      </c>
      <c r="H5279" s="24" t="s">
        <v>4707</v>
      </c>
      <c r="I5279" s="24" t="s">
        <v>7079</v>
      </c>
      <c r="J5279" s="24" t="s">
        <v>9950</v>
      </c>
      <c r="N5279" s="24" t="s">
        <v>4947</v>
      </c>
      <c r="O5279" s="24" t="s">
        <v>3326</v>
      </c>
      <c r="Q5279" s="24" t="s">
        <v>3311</v>
      </c>
      <c r="R5279" s="24" t="s">
        <v>3327</v>
      </c>
      <c r="S5279" s="24" t="s">
        <v>3313</v>
      </c>
    </row>
    <row r="5280" spans="1:19" x14ac:dyDescent="0.25">
      <c r="A5280" s="24" t="s">
        <v>18090</v>
      </c>
      <c r="B5280" s="24">
        <v>123176551</v>
      </c>
      <c r="C5280" s="24">
        <v>177523</v>
      </c>
      <c r="D5280" s="24" t="s">
        <v>3302</v>
      </c>
      <c r="E5280" s="24" t="s">
        <v>3303</v>
      </c>
      <c r="F5280" s="24" t="s">
        <v>3945</v>
      </c>
      <c r="G5280" s="24" t="s">
        <v>3927</v>
      </c>
      <c r="H5280" s="24" t="s">
        <v>4707</v>
      </c>
      <c r="I5280" s="24" t="s">
        <v>9947</v>
      </c>
      <c r="J5280" s="24" t="s">
        <v>3631</v>
      </c>
      <c r="N5280" s="24" t="s">
        <v>7059</v>
      </c>
      <c r="O5280" s="24" t="s">
        <v>3326</v>
      </c>
      <c r="Q5280" s="24" t="s">
        <v>3311</v>
      </c>
      <c r="R5280" s="24" t="s">
        <v>3327</v>
      </c>
      <c r="S5280" s="24" t="s">
        <v>3313</v>
      </c>
    </row>
    <row r="5281" spans="1:19" x14ac:dyDescent="0.25">
      <c r="A5281" s="24" t="s">
        <v>18091</v>
      </c>
      <c r="B5281" s="24">
        <v>123177363</v>
      </c>
      <c r="C5281" s="24">
        <v>177572</v>
      </c>
      <c r="D5281" s="24" t="s">
        <v>3302</v>
      </c>
      <c r="E5281" s="24" t="s">
        <v>3303</v>
      </c>
      <c r="F5281" s="24" t="s">
        <v>3945</v>
      </c>
      <c r="G5281" s="24" t="s">
        <v>3927</v>
      </c>
      <c r="H5281" s="24" t="s">
        <v>4707</v>
      </c>
      <c r="I5281" s="24" t="s">
        <v>18092</v>
      </c>
      <c r="J5281" s="24" t="s">
        <v>18093</v>
      </c>
      <c r="N5281" s="24" t="s">
        <v>9954</v>
      </c>
      <c r="O5281" s="24" t="s">
        <v>3326</v>
      </c>
      <c r="Q5281" s="24" t="s">
        <v>3311</v>
      </c>
      <c r="R5281" s="24" t="s">
        <v>3327</v>
      </c>
      <c r="S5281" s="24" t="s">
        <v>3313</v>
      </c>
    </row>
    <row r="5282" spans="1:19" x14ac:dyDescent="0.25">
      <c r="A5282" s="24" t="s">
        <v>18094</v>
      </c>
      <c r="B5282" s="24">
        <v>123178391</v>
      </c>
      <c r="C5282" s="24">
        <v>176346</v>
      </c>
      <c r="D5282" s="24" t="s">
        <v>3302</v>
      </c>
      <c r="E5282" s="24" t="s">
        <v>3303</v>
      </c>
      <c r="F5282" s="24" t="s">
        <v>3945</v>
      </c>
      <c r="G5282" s="24" t="s">
        <v>3927</v>
      </c>
      <c r="H5282" s="24" t="s">
        <v>4707</v>
      </c>
      <c r="I5282" s="24" t="s">
        <v>7027</v>
      </c>
      <c r="J5282" s="24" t="s">
        <v>6776</v>
      </c>
      <c r="N5282" s="24" t="s">
        <v>18095</v>
      </c>
      <c r="O5282" s="24" t="s">
        <v>3326</v>
      </c>
      <c r="Q5282" s="24" t="s">
        <v>3311</v>
      </c>
      <c r="R5282" s="24" t="s">
        <v>3327</v>
      </c>
      <c r="S5282" s="24" t="s">
        <v>3313</v>
      </c>
    </row>
    <row r="5283" spans="1:19" x14ac:dyDescent="0.25">
      <c r="A5283" s="24" t="s">
        <v>18096</v>
      </c>
      <c r="B5283" s="24">
        <v>123178702</v>
      </c>
      <c r="C5283" s="24">
        <v>176349</v>
      </c>
      <c r="D5283" s="24" t="s">
        <v>3302</v>
      </c>
      <c r="E5283" s="24" t="s">
        <v>3303</v>
      </c>
      <c r="F5283" s="24" t="s">
        <v>3945</v>
      </c>
      <c r="G5283" s="24" t="s">
        <v>3927</v>
      </c>
      <c r="H5283" s="24" t="s">
        <v>4707</v>
      </c>
      <c r="I5283" s="24" t="s">
        <v>6975</v>
      </c>
      <c r="J5283" s="24" t="s">
        <v>5888</v>
      </c>
      <c r="N5283" s="24" t="s">
        <v>6991</v>
      </c>
    </row>
    <row r="5284" spans="1:19" x14ac:dyDescent="0.25">
      <c r="A5284" s="24" t="s">
        <v>18097</v>
      </c>
      <c r="B5284" s="24">
        <v>123321769</v>
      </c>
      <c r="C5284" s="24">
        <v>123321065</v>
      </c>
      <c r="D5284" s="24" t="s">
        <v>3302</v>
      </c>
      <c r="E5284" s="24" t="s">
        <v>3303</v>
      </c>
      <c r="F5284" s="24" t="s">
        <v>5652</v>
      </c>
      <c r="G5284" s="24" t="s">
        <v>3305</v>
      </c>
      <c r="H5284" s="24" t="s">
        <v>13254</v>
      </c>
      <c r="I5284" s="24" t="s">
        <v>13255</v>
      </c>
      <c r="J5284" s="24" t="s">
        <v>18098</v>
      </c>
      <c r="N5284" s="24" t="s">
        <v>18099</v>
      </c>
      <c r="O5284" s="24" t="s">
        <v>3326</v>
      </c>
      <c r="Q5284" s="24" t="s">
        <v>3311</v>
      </c>
      <c r="R5284" s="24" t="s">
        <v>3327</v>
      </c>
      <c r="S5284" s="24" t="s">
        <v>3313</v>
      </c>
    </row>
    <row r="5285" spans="1:19" x14ac:dyDescent="0.25">
      <c r="A5285" s="24" t="s">
        <v>18100</v>
      </c>
      <c r="B5285" s="24">
        <v>123322302</v>
      </c>
      <c r="C5285" s="24">
        <v>123321962</v>
      </c>
      <c r="D5285" s="24" t="s">
        <v>3302</v>
      </c>
      <c r="E5285" s="24" t="s">
        <v>3303</v>
      </c>
      <c r="F5285" s="24" t="s">
        <v>5652</v>
      </c>
      <c r="G5285" s="24" t="s">
        <v>3305</v>
      </c>
      <c r="H5285" s="24" t="s">
        <v>9992</v>
      </c>
      <c r="I5285" s="24" t="s">
        <v>9993</v>
      </c>
      <c r="J5285" s="24" t="s">
        <v>4047</v>
      </c>
      <c r="N5285" s="24" t="s">
        <v>10146</v>
      </c>
      <c r="O5285" s="24" t="s">
        <v>3326</v>
      </c>
      <c r="Q5285" s="24" t="s">
        <v>3311</v>
      </c>
      <c r="R5285" s="24" t="s">
        <v>3327</v>
      </c>
      <c r="S5285" s="24" t="s">
        <v>3313</v>
      </c>
    </row>
    <row r="5286" spans="1:19" x14ac:dyDescent="0.25">
      <c r="A5286" s="24" t="s">
        <v>18101</v>
      </c>
      <c r="B5286" s="24">
        <v>123323670</v>
      </c>
      <c r="C5286" s="24">
        <v>123323295</v>
      </c>
      <c r="D5286" s="24" t="s">
        <v>3302</v>
      </c>
      <c r="E5286" s="24" t="s">
        <v>3303</v>
      </c>
      <c r="F5286" s="24" t="s">
        <v>5652</v>
      </c>
      <c r="G5286" s="24" t="s">
        <v>3305</v>
      </c>
      <c r="H5286" s="24" t="s">
        <v>10012</v>
      </c>
      <c r="I5286" s="24" t="s">
        <v>10013</v>
      </c>
      <c r="J5286" s="24" t="s">
        <v>18102</v>
      </c>
      <c r="N5286" s="24" t="s">
        <v>17561</v>
      </c>
      <c r="O5286" s="24" t="s">
        <v>3326</v>
      </c>
      <c r="Q5286" s="24" t="s">
        <v>3311</v>
      </c>
      <c r="R5286" s="24" t="s">
        <v>3327</v>
      </c>
      <c r="S5286" s="24" t="s">
        <v>3313</v>
      </c>
    </row>
    <row r="5287" spans="1:19" x14ac:dyDescent="0.25">
      <c r="A5287" s="24" t="s">
        <v>18103</v>
      </c>
      <c r="B5287" s="24">
        <v>123323705</v>
      </c>
      <c r="C5287" s="24">
        <v>123323380</v>
      </c>
      <c r="D5287" s="24" t="s">
        <v>3302</v>
      </c>
      <c r="E5287" s="24" t="s">
        <v>3303</v>
      </c>
      <c r="F5287" s="24" t="s">
        <v>5652</v>
      </c>
      <c r="G5287" s="24" t="s">
        <v>3305</v>
      </c>
      <c r="H5287" s="24" t="s">
        <v>10012</v>
      </c>
      <c r="I5287" s="24" t="s">
        <v>10013</v>
      </c>
      <c r="J5287" s="24" t="s">
        <v>18104</v>
      </c>
      <c r="N5287" s="24" t="s">
        <v>18105</v>
      </c>
      <c r="O5287" s="24" t="s">
        <v>3326</v>
      </c>
      <c r="Q5287" s="24" t="s">
        <v>3311</v>
      </c>
      <c r="R5287" s="24" t="s">
        <v>3327</v>
      </c>
      <c r="S5287" s="24" t="s">
        <v>3313</v>
      </c>
    </row>
    <row r="5288" spans="1:19" x14ac:dyDescent="0.25">
      <c r="A5288" s="24" t="s">
        <v>18106</v>
      </c>
      <c r="B5288" s="24">
        <v>123323735</v>
      </c>
      <c r="C5288" s="24">
        <v>123323471</v>
      </c>
      <c r="D5288" s="24" t="s">
        <v>3302</v>
      </c>
      <c r="E5288" s="24" t="s">
        <v>3303</v>
      </c>
      <c r="F5288" s="24" t="s">
        <v>5652</v>
      </c>
      <c r="G5288" s="24" t="s">
        <v>3305</v>
      </c>
      <c r="H5288" s="24" t="s">
        <v>10012</v>
      </c>
      <c r="I5288" s="24" t="s">
        <v>18107</v>
      </c>
      <c r="J5288" s="24" t="s">
        <v>3455</v>
      </c>
      <c r="N5288" s="24" t="s">
        <v>9895</v>
      </c>
      <c r="O5288" s="24" t="s">
        <v>3326</v>
      </c>
      <c r="Q5288" s="24" t="s">
        <v>3311</v>
      </c>
      <c r="R5288" s="24" t="s">
        <v>3327</v>
      </c>
      <c r="S5288" s="24" t="s">
        <v>3313</v>
      </c>
    </row>
    <row r="5289" spans="1:19" x14ac:dyDescent="0.25">
      <c r="A5289" s="24" t="s">
        <v>18108</v>
      </c>
      <c r="B5289" s="24">
        <v>123324323</v>
      </c>
      <c r="C5289" s="24">
        <v>123323914</v>
      </c>
      <c r="D5289" s="24" t="s">
        <v>3302</v>
      </c>
      <c r="E5289" s="24" t="s">
        <v>3303</v>
      </c>
      <c r="F5289" s="24" t="s">
        <v>5652</v>
      </c>
      <c r="G5289" s="24" t="s">
        <v>3305</v>
      </c>
      <c r="H5289" s="24" t="s">
        <v>10148</v>
      </c>
      <c r="I5289" s="24" t="s">
        <v>10157</v>
      </c>
      <c r="J5289" s="24" t="s">
        <v>18109</v>
      </c>
      <c r="N5289" s="24" t="s">
        <v>10151</v>
      </c>
    </row>
    <row r="5290" spans="1:19" x14ac:dyDescent="0.25">
      <c r="A5290" s="24" t="s">
        <v>18110</v>
      </c>
      <c r="B5290" s="24">
        <v>123324333</v>
      </c>
      <c r="C5290" s="24">
        <v>123323933</v>
      </c>
      <c r="D5290" s="24" t="s">
        <v>3302</v>
      </c>
      <c r="E5290" s="24" t="s">
        <v>3303</v>
      </c>
      <c r="F5290" s="24" t="s">
        <v>5652</v>
      </c>
      <c r="G5290" s="24" t="s">
        <v>3305</v>
      </c>
      <c r="H5290" s="24" t="s">
        <v>10148</v>
      </c>
      <c r="I5290" s="24" t="s">
        <v>10157</v>
      </c>
      <c r="J5290" s="24" t="s">
        <v>18111</v>
      </c>
      <c r="N5290" s="24" t="s">
        <v>18112</v>
      </c>
      <c r="O5290" s="24" t="s">
        <v>3326</v>
      </c>
      <c r="Q5290" s="24" t="s">
        <v>3311</v>
      </c>
      <c r="R5290" s="24" t="s">
        <v>3327</v>
      </c>
      <c r="S5290" s="24" t="s">
        <v>3313</v>
      </c>
    </row>
    <row r="5291" spans="1:19" x14ac:dyDescent="0.25">
      <c r="A5291" s="24" t="s">
        <v>18113</v>
      </c>
      <c r="B5291" s="24">
        <v>123326436</v>
      </c>
      <c r="C5291" s="24">
        <v>123325265</v>
      </c>
      <c r="D5291" s="24" t="s">
        <v>3302</v>
      </c>
      <c r="E5291" s="24" t="s">
        <v>3303</v>
      </c>
      <c r="F5291" s="24" t="s">
        <v>5652</v>
      </c>
      <c r="G5291" s="24" t="s">
        <v>3305</v>
      </c>
      <c r="H5291" s="24" t="s">
        <v>10054</v>
      </c>
      <c r="I5291" s="24" t="s">
        <v>10174</v>
      </c>
      <c r="J5291" s="24" t="s">
        <v>18114</v>
      </c>
      <c r="N5291" s="24" t="s">
        <v>18115</v>
      </c>
      <c r="O5291" s="24" t="s">
        <v>3326</v>
      </c>
      <c r="Q5291" s="24" t="s">
        <v>3311</v>
      </c>
      <c r="R5291" s="24" t="s">
        <v>3327</v>
      </c>
      <c r="S5291" s="24" t="s">
        <v>3313</v>
      </c>
    </row>
    <row r="5292" spans="1:19" x14ac:dyDescent="0.25">
      <c r="A5292" s="24" t="s">
        <v>18116</v>
      </c>
      <c r="B5292" s="24">
        <v>123326451</v>
      </c>
      <c r="C5292" s="24">
        <v>123325715</v>
      </c>
      <c r="D5292" s="24" t="s">
        <v>3302</v>
      </c>
      <c r="E5292" s="24" t="s">
        <v>3303</v>
      </c>
      <c r="F5292" s="24" t="s">
        <v>5652</v>
      </c>
      <c r="G5292" s="24" t="s">
        <v>3305</v>
      </c>
      <c r="H5292" s="24" t="s">
        <v>10054</v>
      </c>
      <c r="I5292" s="24" t="s">
        <v>10177</v>
      </c>
      <c r="J5292" s="24" t="s">
        <v>18117</v>
      </c>
      <c r="N5292" s="24" t="s">
        <v>18062</v>
      </c>
      <c r="O5292" s="24" t="s">
        <v>3326</v>
      </c>
      <c r="Q5292" s="24" t="s">
        <v>3311</v>
      </c>
      <c r="R5292" s="24" t="s">
        <v>3327</v>
      </c>
      <c r="S5292" s="24" t="s">
        <v>3313</v>
      </c>
    </row>
    <row r="5293" spans="1:19" x14ac:dyDescent="0.25">
      <c r="A5293" s="24" t="s">
        <v>18118</v>
      </c>
      <c r="B5293" s="24">
        <v>123335742</v>
      </c>
      <c r="C5293" s="24">
        <v>123335326</v>
      </c>
      <c r="D5293" s="24" t="s">
        <v>3302</v>
      </c>
      <c r="E5293" s="24" t="s">
        <v>3303</v>
      </c>
      <c r="F5293" s="24" t="s">
        <v>5652</v>
      </c>
      <c r="G5293" s="24" t="s">
        <v>3305</v>
      </c>
      <c r="H5293" s="24" t="s">
        <v>10096</v>
      </c>
      <c r="I5293" s="24" t="s">
        <v>10180</v>
      </c>
      <c r="J5293" s="24" t="s">
        <v>18119</v>
      </c>
      <c r="N5293" s="24" t="s">
        <v>18120</v>
      </c>
      <c r="O5293" s="24" t="s">
        <v>3326</v>
      </c>
      <c r="Q5293" s="24" t="s">
        <v>3311</v>
      </c>
      <c r="R5293" s="24" t="s">
        <v>3327</v>
      </c>
      <c r="S5293" s="24" t="s">
        <v>3313</v>
      </c>
    </row>
    <row r="5294" spans="1:19" x14ac:dyDescent="0.25">
      <c r="A5294" s="24" t="s">
        <v>18121</v>
      </c>
      <c r="B5294" s="24">
        <v>123335752</v>
      </c>
      <c r="C5294" s="24">
        <v>123335481</v>
      </c>
      <c r="D5294" s="24" t="s">
        <v>3302</v>
      </c>
      <c r="E5294" s="24" t="s">
        <v>3303</v>
      </c>
      <c r="F5294" s="24" t="s">
        <v>5652</v>
      </c>
      <c r="G5294" s="24" t="s">
        <v>3305</v>
      </c>
      <c r="H5294" s="24" t="s">
        <v>10096</v>
      </c>
      <c r="I5294" s="24" t="s">
        <v>18122</v>
      </c>
      <c r="J5294" s="24" t="s">
        <v>18123</v>
      </c>
      <c r="N5294" s="24" t="s">
        <v>18124</v>
      </c>
    </row>
    <row r="5295" spans="1:19" x14ac:dyDescent="0.25">
      <c r="A5295" s="24" t="s">
        <v>18125</v>
      </c>
      <c r="B5295" s="24">
        <v>123335777</v>
      </c>
      <c r="C5295" s="24">
        <v>123335673</v>
      </c>
      <c r="D5295" s="24" t="s">
        <v>3302</v>
      </c>
      <c r="E5295" s="24" t="s">
        <v>3303</v>
      </c>
      <c r="F5295" s="24" t="s">
        <v>5652</v>
      </c>
      <c r="G5295" s="24" t="s">
        <v>3305</v>
      </c>
      <c r="H5295" s="24" t="s">
        <v>10096</v>
      </c>
      <c r="I5295" s="24" t="s">
        <v>11035</v>
      </c>
      <c r="J5295" s="24" t="s">
        <v>7432</v>
      </c>
      <c r="N5295" s="24" t="s">
        <v>18126</v>
      </c>
      <c r="O5295" s="24" t="s">
        <v>3326</v>
      </c>
      <c r="Q5295" s="24" t="s">
        <v>3311</v>
      </c>
      <c r="R5295" s="24" t="s">
        <v>3327</v>
      </c>
      <c r="S5295" s="24" t="s">
        <v>3313</v>
      </c>
    </row>
    <row r="5296" spans="1:19" x14ac:dyDescent="0.25">
      <c r="A5296" s="24" t="s">
        <v>18127</v>
      </c>
      <c r="B5296" s="24">
        <v>123356244</v>
      </c>
      <c r="C5296" s="24">
        <v>123356234</v>
      </c>
      <c r="D5296" s="24" t="s">
        <v>3302</v>
      </c>
      <c r="E5296" s="24" t="s">
        <v>3303</v>
      </c>
      <c r="F5296" s="24" t="s">
        <v>4425</v>
      </c>
      <c r="G5296" s="24" t="s">
        <v>3305</v>
      </c>
      <c r="H5296" s="24" t="s">
        <v>11231</v>
      </c>
      <c r="I5296" s="24" t="s">
        <v>11232</v>
      </c>
      <c r="J5296" s="24" t="s">
        <v>18128</v>
      </c>
      <c r="N5296" s="24" t="s">
        <v>18129</v>
      </c>
      <c r="O5296" s="24" t="s">
        <v>3340</v>
      </c>
      <c r="Q5296" s="24" t="s">
        <v>3311</v>
      </c>
      <c r="R5296" s="24" t="s">
        <v>3327</v>
      </c>
      <c r="S5296" s="24" t="s">
        <v>3313</v>
      </c>
    </row>
    <row r="5297" spans="1:19" x14ac:dyDescent="0.25">
      <c r="A5297" s="24" t="s">
        <v>18130</v>
      </c>
      <c r="B5297" s="24">
        <v>123360071</v>
      </c>
      <c r="C5297" s="24">
        <v>123356887</v>
      </c>
      <c r="D5297" s="24" t="s">
        <v>3302</v>
      </c>
      <c r="E5297" s="24" t="s">
        <v>3303</v>
      </c>
      <c r="F5297" s="24" t="s">
        <v>4425</v>
      </c>
      <c r="G5297" s="24" t="s">
        <v>3305</v>
      </c>
      <c r="H5297" s="24" t="s">
        <v>10379</v>
      </c>
      <c r="I5297" s="24" t="s">
        <v>10971</v>
      </c>
      <c r="J5297" s="24" t="s">
        <v>3834</v>
      </c>
      <c r="N5297" s="24" t="s">
        <v>18131</v>
      </c>
      <c r="O5297" s="24" t="s">
        <v>3340</v>
      </c>
      <c r="Q5297" s="24" t="s">
        <v>3311</v>
      </c>
      <c r="R5297" s="24" t="s">
        <v>3327</v>
      </c>
      <c r="S5297" s="24" t="s">
        <v>3313</v>
      </c>
    </row>
    <row r="5298" spans="1:19" x14ac:dyDescent="0.25">
      <c r="A5298" s="24" t="s">
        <v>18132</v>
      </c>
      <c r="B5298" s="24">
        <v>123361123</v>
      </c>
      <c r="C5298" s="24">
        <v>123360553</v>
      </c>
      <c r="D5298" s="24" t="s">
        <v>3302</v>
      </c>
      <c r="E5298" s="24" t="s">
        <v>3303</v>
      </c>
      <c r="F5298" s="24" t="s">
        <v>11234</v>
      </c>
      <c r="G5298" s="24" t="s">
        <v>3305</v>
      </c>
      <c r="H5298" s="24" t="s">
        <v>13277</v>
      </c>
      <c r="I5298" s="24" t="s">
        <v>18133</v>
      </c>
      <c r="J5298" s="24" t="s">
        <v>10273</v>
      </c>
      <c r="N5298" s="24" t="s">
        <v>18134</v>
      </c>
    </row>
    <row r="5299" spans="1:19" x14ac:dyDescent="0.25">
      <c r="A5299" s="24" t="s">
        <v>18135</v>
      </c>
      <c r="B5299" s="24">
        <v>123361138</v>
      </c>
      <c r="C5299" s="24">
        <v>123360888</v>
      </c>
      <c r="D5299" s="24" t="s">
        <v>3302</v>
      </c>
      <c r="E5299" s="24" t="s">
        <v>3303</v>
      </c>
      <c r="F5299" s="24" t="s">
        <v>11234</v>
      </c>
      <c r="G5299" s="24" t="s">
        <v>3305</v>
      </c>
      <c r="H5299" s="24" t="s">
        <v>13277</v>
      </c>
      <c r="I5299" s="24" t="s">
        <v>13288</v>
      </c>
      <c r="J5299" s="24" t="s">
        <v>18136</v>
      </c>
      <c r="N5299" s="24" t="s">
        <v>18137</v>
      </c>
    </row>
    <row r="5300" spans="1:19" x14ac:dyDescent="0.25">
      <c r="A5300" s="24" t="s">
        <v>18138</v>
      </c>
      <c r="B5300" s="24">
        <v>123376503</v>
      </c>
      <c r="C5300" s="24">
        <v>123373847</v>
      </c>
      <c r="D5300" s="24" t="s">
        <v>3302</v>
      </c>
      <c r="E5300" s="24" t="s">
        <v>3303</v>
      </c>
      <c r="F5300" s="24" t="s">
        <v>11273</v>
      </c>
      <c r="G5300" s="24" t="s">
        <v>3305</v>
      </c>
      <c r="H5300" s="24" t="s">
        <v>17676</v>
      </c>
      <c r="I5300" s="24" t="s">
        <v>17677</v>
      </c>
      <c r="J5300" s="24" t="s">
        <v>18139</v>
      </c>
      <c r="N5300" s="24" t="s">
        <v>18140</v>
      </c>
      <c r="O5300" s="24" t="s">
        <v>3326</v>
      </c>
      <c r="Q5300" s="24" t="s">
        <v>3311</v>
      </c>
      <c r="R5300" s="24" t="s">
        <v>3327</v>
      </c>
      <c r="S5300" s="24" t="s">
        <v>3313</v>
      </c>
    </row>
    <row r="5301" spans="1:19" x14ac:dyDescent="0.25">
      <c r="A5301" s="24" t="s">
        <v>18141</v>
      </c>
      <c r="B5301" s="24">
        <v>123376513</v>
      </c>
      <c r="C5301" s="24">
        <v>123374976</v>
      </c>
      <c r="D5301" s="24" t="s">
        <v>3302</v>
      </c>
      <c r="E5301" s="24" t="s">
        <v>3303</v>
      </c>
      <c r="F5301" s="24" t="s">
        <v>11273</v>
      </c>
      <c r="G5301" s="24" t="s">
        <v>3305</v>
      </c>
      <c r="H5301" s="24" t="s">
        <v>12822</v>
      </c>
      <c r="I5301" s="24" t="s">
        <v>12823</v>
      </c>
      <c r="J5301" s="24" t="s">
        <v>3468</v>
      </c>
      <c r="N5301" s="24" t="s">
        <v>18142</v>
      </c>
      <c r="O5301" s="24" t="s">
        <v>3340</v>
      </c>
      <c r="Q5301" s="24" t="s">
        <v>3311</v>
      </c>
      <c r="R5301" s="24" t="s">
        <v>3327</v>
      </c>
      <c r="S5301" s="24" t="s">
        <v>3313</v>
      </c>
    </row>
    <row r="5302" spans="1:19" x14ac:dyDescent="0.25">
      <c r="A5302" s="24" t="s">
        <v>18143</v>
      </c>
      <c r="B5302" s="24">
        <v>123376548</v>
      </c>
      <c r="C5302" s="24">
        <v>123376283</v>
      </c>
      <c r="D5302" s="24" t="s">
        <v>3302</v>
      </c>
      <c r="E5302" s="24" t="s">
        <v>3303</v>
      </c>
      <c r="F5302" s="24" t="s">
        <v>11273</v>
      </c>
      <c r="G5302" s="24" t="s">
        <v>3305</v>
      </c>
      <c r="H5302" s="24" t="s">
        <v>11279</v>
      </c>
      <c r="I5302" s="24" t="s">
        <v>18144</v>
      </c>
      <c r="J5302" s="24" t="s">
        <v>18145</v>
      </c>
      <c r="N5302" s="24" t="s">
        <v>18146</v>
      </c>
      <c r="O5302" s="24" t="s">
        <v>3326</v>
      </c>
      <c r="Q5302" s="24" t="s">
        <v>3311</v>
      </c>
      <c r="R5302" s="24" t="s">
        <v>3327</v>
      </c>
      <c r="S5302" s="24" t="s">
        <v>3313</v>
      </c>
    </row>
    <row r="5303" spans="1:19" x14ac:dyDescent="0.25">
      <c r="A5303" s="24" t="s">
        <v>18147</v>
      </c>
      <c r="B5303" s="24">
        <v>123424399</v>
      </c>
      <c r="C5303" s="24">
        <v>123424090</v>
      </c>
      <c r="D5303" s="24" t="s">
        <v>3302</v>
      </c>
      <c r="E5303" s="24" t="s">
        <v>3303</v>
      </c>
      <c r="F5303" s="24" t="s">
        <v>5666</v>
      </c>
      <c r="G5303" s="24" t="s">
        <v>3305</v>
      </c>
      <c r="H5303" s="24" t="s">
        <v>11245</v>
      </c>
      <c r="I5303" s="24" t="s">
        <v>11246</v>
      </c>
      <c r="J5303" s="24" t="s">
        <v>11200</v>
      </c>
      <c r="N5303" s="24" t="s">
        <v>18148</v>
      </c>
      <c r="O5303" s="24" t="s">
        <v>3326</v>
      </c>
      <c r="Q5303" s="24" t="s">
        <v>3311</v>
      </c>
      <c r="R5303" s="24" t="s">
        <v>3327</v>
      </c>
      <c r="S5303" s="24" t="s">
        <v>3313</v>
      </c>
    </row>
    <row r="5304" spans="1:19" x14ac:dyDescent="0.25">
      <c r="A5304" s="24" t="s">
        <v>18149</v>
      </c>
      <c r="B5304" s="24">
        <v>123509847</v>
      </c>
      <c r="C5304" s="24">
        <v>22680482</v>
      </c>
      <c r="D5304" s="24" t="s">
        <v>3302</v>
      </c>
      <c r="E5304" s="24" t="s">
        <v>3303</v>
      </c>
      <c r="F5304" s="24" t="s">
        <v>14092</v>
      </c>
      <c r="G5304" s="24" t="s">
        <v>13791</v>
      </c>
      <c r="H5304" s="24" t="s">
        <v>14100</v>
      </c>
      <c r="I5304" s="24" t="s">
        <v>18150</v>
      </c>
      <c r="J5304" s="24" t="s">
        <v>18151</v>
      </c>
      <c r="N5304" s="24" t="s">
        <v>14299</v>
      </c>
      <c r="O5304" s="24" t="s">
        <v>3932</v>
      </c>
      <c r="P5304" s="24" t="s">
        <v>7591</v>
      </c>
      <c r="Q5304" s="24" t="s">
        <v>3311</v>
      </c>
      <c r="R5304" s="24" t="s">
        <v>3312</v>
      </c>
      <c r="S5304" s="24" t="s">
        <v>3313</v>
      </c>
    </row>
    <row r="5305" spans="1:19" x14ac:dyDescent="0.25">
      <c r="A5305" s="24" t="s">
        <v>18152</v>
      </c>
      <c r="B5305" s="24">
        <v>123737562</v>
      </c>
      <c r="C5305" s="24">
        <v>15182432</v>
      </c>
      <c r="D5305" s="24" t="s">
        <v>3302</v>
      </c>
      <c r="E5305" s="24" t="s">
        <v>3303</v>
      </c>
      <c r="F5305" s="24" t="s">
        <v>3945</v>
      </c>
      <c r="G5305" s="24" t="s">
        <v>3927</v>
      </c>
      <c r="H5305" s="24" t="s">
        <v>4707</v>
      </c>
      <c r="I5305" s="24" t="s">
        <v>18153</v>
      </c>
      <c r="J5305" s="24" t="s">
        <v>18154</v>
      </c>
      <c r="N5305" s="24" t="s">
        <v>18155</v>
      </c>
      <c r="O5305" s="24" t="s">
        <v>3326</v>
      </c>
      <c r="Q5305" s="24" t="s">
        <v>3311</v>
      </c>
      <c r="R5305" s="24" t="s">
        <v>3327</v>
      </c>
      <c r="S5305" s="24" t="s">
        <v>3313</v>
      </c>
    </row>
    <row r="5306" spans="1:19" x14ac:dyDescent="0.25">
      <c r="A5306" s="24" t="s">
        <v>18156</v>
      </c>
      <c r="B5306" s="24">
        <v>123737595</v>
      </c>
      <c r="C5306" s="24">
        <v>15155809</v>
      </c>
      <c r="D5306" s="24" t="s">
        <v>3302</v>
      </c>
      <c r="E5306" s="24" t="s">
        <v>3303</v>
      </c>
      <c r="F5306" s="24" t="s">
        <v>3945</v>
      </c>
      <c r="G5306" s="24" t="s">
        <v>3927</v>
      </c>
      <c r="H5306" s="24" t="s">
        <v>4707</v>
      </c>
      <c r="I5306" s="24" t="s">
        <v>7027</v>
      </c>
      <c r="J5306" s="24" t="s">
        <v>18157</v>
      </c>
      <c r="N5306" s="24" t="s">
        <v>18158</v>
      </c>
      <c r="O5306" s="24" t="s">
        <v>3340</v>
      </c>
      <c r="Q5306" s="24" t="s">
        <v>3311</v>
      </c>
      <c r="R5306" s="24" t="s">
        <v>3327</v>
      </c>
      <c r="S5306" s="24" t="s">
        <v>3313</v>
      </c>
    </row>
    <row r="5307" spans="1:19" x14ac:dyDescent="0.25">
      <c r="A5307" s="24" t="s">
        <v>18159</v>
      </c>
      <c r="B5307" s="24">
        <v>123737729</v>
      </c>
      <c r="C5307" s="24">
        <v>44580118</v>
      </c>
      <c r="D5307" s="24" t="s">
        <v>3302</v>
      </c>
      <c r="E5307" s="24" t="s">
        <v>3303</v>
      </c>
      <c r="F5307" s="24" t="s">
        <v>3945</v>
      </c>
      <c r="G5307" s="24" t="s">
        <v>3927</v>
      </c>
      <c r="H5307" s="24" t="s">
        <v>3965</v>
      </c>
      <c r="I5307" s="24" t="s">
        <v>12524</v>
      </c>
      <c r="J5307" s="24" t="s">
        <v>3548</v>
      </c>
      <c r="N5307" s="24" t="s">
        <v>8288</v>
      </c>
      <c r="O5307" s="24" t="s">
        <v>3326</v>
      </c>
      <c r="Q5307" s="24" t="s">
        <v>3311</v>
      </c>
      <c r="R5307" s="24" t="s">
        <v>3327</v>
      </c>
      <c r="S5307" s="24" t="s">
        <v>3313</v>
      </c>
    </row>
    <row r="5308" spans="1:19" x14ac:dyDescent="0.25">
      <c r="A5308" s="24" t="s">
        <v>18160</v>
      </c>
      <c r="B5308" s="24">
        <v>123737762</v>
      </c>
      <c r="C5308" s="24">
        <v>96105025</v>
      </c>
      <c r="D5308" s="24" t="s">
        <v>3302</v>
      </c>
      <c r="E5308" s="24" t="s">
        <v>3303</v>
      </c>
      <c r="F5308" s="24" t="s">
        <v>3945</v>
      </c>
      <c r="G5308" s="24" t="s">
        <v>3927</v>
      </c>
      <c r="H5308" s="24" t="s">
        <v>3965</v>
      </c>
      <c r="I5308" s="24" t="s">
        <v>12524</v>
      </c>
      <c r="J5308" s="24" t="s">
        <v>18161</v>
      </c>
      <c r="N5308" s="24" t="s">
        <v>18162</v>
      </c>
      <c r="O5308" s="24" t="s">
        <v>3326</v>
      </c>
      <c r="Q5308" s="24" t="s">
        <v>3311</v>
      </c>
      <c r="R5308" s="24" t="s">
        <v>3327</v>
      </c>
      <c r="S5308" s="24" t="s">
        <v>3313</v>
      </c>
    </row>
    <row r="5309" spans="1:19" x14ac:dyDescent="0.25">
      <c r="A5309" s="24" t="s">
        <v>18163</v>
      </c>
      <c r="B5309" s="24">
        <v>123737828</v>
      </c>
      <c r="C5309" s="24">
        <v>15202987</v>
      </c>
      <c r="D5309" s="24" t="s">
        <v>3302</v>
      </c>
      <c r="E5309" s="24" t="s">
        <v>3303</v>
      </c>
      <c r="F5309" s="24" t="s">
        <v>3945</v>
      </c>
      <c r="G5309" s="24" t="s">
        <v>3927</v>
      </c>
      <c r="H5309" s="24" t="s">
        <v>18164</v>
      </c>
      <c r="I5309" s="24" t="s">
        <v>18165</v>
      </c>
      <c r="J5309" s="24" t="s">
        <v>18166</v>
      </c>
      <c r="N5309" s="24" t="s">
        <v>18167</v>
      </c>
      <c r="O5309" s="24" t="s">
        <v>3326</v>
      </c>
      <c r="Q5309" s="24" t="s">
        <v>3311</v>
      </c>
      <c r="R5309" s="24" t="s">
        <v>3327</v>
      </c>
      <c r="S5309" s="24" t="s">
        <v>3313</v>
      </c>
    </row>
    <row r="5310" spans="1:19" x14ac:dyDescent="0.25">
      <c r="A5310" s="24" t="s">
        <v>18168</v>
      </c>
      <c r="B5310" s="24">
        <v>123737861</v>
      </c>
      <c r="C5310" s="24">
        <v>15156663</v>
      </c>
      <c r="D5310" s="24" t="s">
        <v>3302</v>
      </c>
      <c r="E5310" s="24" t="s">
        <v>3303</v>
      </c>
      <c r="F5310" s="24" t="s">
        <v>3945</v>
      </c>
      <c r="G5310" s="24" t="s">
        <v>3927</v>
      </c>
      <c r="H5310" s="24" t="s">
        <v>4707</v>
      </c>
      <c r="I5310" s="24" t="s">
        <v>7027</v>
      </c>
      <c r="J5310" s="24" t="s">
        <v>7383</v>
      </c>
      <c r="N5310" s="24" t="s">
        <v>18169</v>
      </c>
      <c r="O5310" s="24" t="s">
        <v>3340</v>
      </c>
      <c r="Q5310" s="24" t="s">
        <v>3311</v>
      </c>
      <c r="R5310" s="24" t="s">
        <v>3327</v>
      </c>
      <c r="S5310" s="24" t="s">
        <v>3313</v>
      </c>
    </row>
    <row r="5311" spans="1:19" x14ac:dyDescent="0.25">
      <c r="A5311" s="24" t="s">
        <v>18170</v>
      </c>
      <c r="B5311" s="24">
        <v>123737960</v>
      </c>
      <c r="C5311" s="24">
        <v>15182516</v>
      </c>
      <c r="D5311" s="24" t="s">
        <v>3302</v>
      </c>
      <c r="E5311" s="24" t="s">
        <v>3303</v>
      </c>
      <c r="F5311" s="24" t="s">
        <v>3945</v>
      </c>
      <c r="G5311" s="24" t="s">
        <v>3927</v>
      </c>
      <c r="H5311" s="24" t="s">
        <v>4707</v>
      </c>
      <c r="I5311" s="24" t="s">
        <v>7041</v>
      </c>
      <c r="J5311" s="24" t="s">
        <v>18171</v>
      </c>
      <c r="N5311" s="24" t="s">
        <v>18172</v>
      </c>
      <c r="O5311" s="24" t="s">
        <v>3326</v>
      </c>
      <c r="Q5311" s="24" t="s">
        <v>3311</v>
      </c>
      <c r="R5311" s="24" t="s">
        <v>3327</v>
      </c>
      <c r="S5311" s="24" t="s">
        <v>3313</v>
      </c>
    </row>
    <row r="5312" spans="1:19" x14ac:dyDescent="0.25">
      <c r="A5312" s="24" t="s">
        <v>18173</v>
      </c>
      <c r="B5312" s="24">
        <v>123738026</v>
      </c>
      <c r="C5312" s="24">
        <v>15177933</v>
      </c>
      <c r="D5312" s="24" t="s">
        <v>3302</v>
      </c>
      <c r="E5312" s="24" t="s">
        <v>3303</v>
      </c>
      <c r="F5312" s="24" t="s">
        <v>3945</v>
      </c>
      <c r="G5312" s="24" t="s">
        <v>3927</v>
      </c>
      <c r="H5312" s="24" t="s">
        <v>4707</v>
      </c>
      <c r="I5312" s="24" t="s">
        <v>1772</v>
      </c>
      <c r="J5312" s="24" t="s">
        <v>18174</v>
      </c>
      <c r="N5312" s="24" t="s">
        <v>9926</v>
      </c>
      <c r="O5312" s="24" t="s">
        <v>3326</v>
      </c>
      <c r="Q5312" s="24" t="s">
        <v>3311</v>
      </c>
      <c r="R5312" s="24" t="s">
        <v>3327</v>
      </c>
      <c r="S5312" s="24" t="s">
        <v>3313</v>
      </c>
    </row>
    <row r="5313" spans="1:19" x14ac:dyDescent="0.25">
      <c r="A5313" s="24" t="s">
        <v>18175</v>
      </c>
      <c r="B5313" s="24">
        <v>123738093</v>
      </c>
      <c r="C5313" s="24">
        <v>50951415</v>
      </c>
      <c r="D5313" s="24" t="s">
        <v>3302</v>
      </c>
      <c r="E5313" s="24" t="s">
        <v>3303</v>
      </c>
      <c r="F5313" s="24" t="s">
        <v>3945</v>
      </c>
      <c r="G5313" s="24" t="s">
        <v>3927</v>
      </c>
      <c r="H5313" s="24" t="s">
        <v>4707</v>
      </c>
      <c r="I5313" s="24" t="s">
        <v>7041</v>
      </c>
      <c r="J5313" s="24" t="s">
        <v>5063</v>
      </c>
      <c r="N5313" s="24" t="s">
        <v>18176</v>
      </c>
    </row>
    <row r="5314" spans="1:19" x14ac:dyDescent="0.25">
      <c r="A5314" s="24" t="s">
        <v>18177</v>
      </c>
      <c r="B5314" s="24">
        <v>123738362</v>
      </c>
      <c r="C5314" s="24">
        <v>15155661</v>
      </c>
      <c r="D5314" s="24" t="s">
        <v>3302</v>
      </c>
      <c r="E5314" s="24" t="s">
        <v>3303</v>
      </c>
      <c r="F5314" s="24" t="s">
        <v>3945</v>
      </c>
      <c r="G5314" s="24" t="s">
        <v>3927</v>
      </c>
      <c r="H5314" s="24" t="s">
        <v>4707</v>
      </c>
      <c r="I5314" s="24" t="s">
        <v>7027</v>
      </c>
      <c r="J5314" s="24" t="s">
        <v>18178</v>
      </c>
      <c r="N5314" s="24" t="s">
        <v>18179</v>
      </c>
    </row>
    <row r="5315" spans="1:19" x14ac:dyDescent="0.25">
      <c r="A5315" s="24" t="s">
        <v>18180</v>
      </c>
      <c r="B5315" s="24">
        <v>123738395</v>
      </c>
      <c r="C5315" s="24">
        <v>203651</v>
      </c>
      <c r="D5315" s="24" t="s">
        <v>3302</v>
      </c>
      <c r="E5315" s="24" t="s">
        <v>3303</v>
      </c>
      <c r="F5315" s="24" t="s">
        <v>3945</v>
      </c>
      <c r="G5315" s="24" t="s">
        <v>3927</v>
      </c>
      <c r="H5315" s="24" t="s">
        <v>9956</v>
      </c>
      <c r="I5315" s="24" t="s">
        <v>18181</v>
      </c>
      <c r="J5315" s="24" t="s">
        <v>765</v>
      </c>
      <c r="N5315" s="24" t="s">
        <v>18182</v>
      </c>
      <c r="O5315" s="24" t="s">
        <v>3326</v>
      </c>
      <c r="Q5315" s="24" t="s">
        <v>3311</v>
      </c>
      <c r="R5315" s="24" t="s">
        <v>3327</v>
      </c>
      <c r="S5315" s="24" t="s">
        <v>3313</v>
      </c>
    </row>
    <row r="5316" spans="1:19" x14ac:dyDescent="0.25">
      <c r="A5316" s="24" t="s">
        <v>18183</v>
      </c>
      <c r="B5316" s="24">
        <v>123738428</v>
      </c>
      <c r="C5316" s="24">
        <v>15183239</v>
      </c>
      <c r="D5316" s="24" t="s">
        <v>3302</v>
      </c>
      <c r="E5316" s="24" t="s">
        <v>3303</v>
      </c>
      <c r="F5316" s="24" t="s">
        <v>3945</v>
      </c>
      <c r="G5316" s="24" t="s">
        <v>3927</v>
      </c>
      <c r="H5316" s="24" t="s">
        <v>4707</v>
      </c>
      <c r="I5316" s="24" t="s">
        <v>1249</v>
      </c>
      <c r="J5316" s="24" t="s">
        <v>5417</v>
      </c>
      <c r="N5316" s="24" t="s">
        <v>18184</v>
      </c>
    </row>
    <row r="5317" spans="1:19" x14ac:dyDescent="0.25">
      <c r="A5317" s="24" t="s">
        <v>18185</v>
      </c>
      <c r="B5317" s="24">
        <v>123738461</v>
      </c>
      <c r="C5317" s="24">
        <v>15182893</v>
      </c>
      <c r="D5317" s="24" t="s">
        <v>3302</v>
      </c>
      <c r="E5317" s="24" t="s">
        <v>3303</v>
      </c>
      <c r="F5317" s="24" t="s">
        <v>3945</v>
      </c>
      <c r="G5317" s="24" t="s">
        <v>3927</v>
      </c>
      <c r="H5317" s="24" t="s">
        <v>4707</v>
      </c>
      <c r="I5317" s="24" t="s">
        <v>9947</v>
      </c>
      <c r="J5317" s="24" t="s">
        <v>968</v>
      </c>
      <c r="N5317" s="24" t="s">
        <v>18186</v>
      </c>
      <c r="O5317" s="24" t="s">
        <v>3326</v>
      </c>
      <c r="Q5317" s="24" t="s">
        <v>3311</v>
      </c>
      <c r="R5317" s="24" t="s">
        <v>3327</v>
      </c>
      <c r="S5317" s="24" t="s">
        <v>3313</v>
      </c>
    </row>
    <row r="5318" spans="1:19" x14ac:dyDescent="0.25">
      <c r="A5318" s="24" t="s">
        <v>18187</v>
      </c>
      <c r="B5318" s="24">
        <v>123738494</v>
      </c>
      <c r="C5318" s="24">
        <v>15183187</v>
      </c>
      <c r="D5318" s="24" t="s">
        <v>3302</v>
      </c>
      <c r="E5318" s="24" t="s">
        <v>3303</v>
      </c>
      <c r="F5318" s="24" t="s">
        <v>3945</v>
      </c>
      <c r="G5318" s="24" t="s">
        <v>3927</v>
      </c>
      <c r="H5318" s="24" t="s">
        <v>4707</v>
      </c>
      <c r="I5318" s="24" t="s">
        <v>1249</v>
      </c>
      <c r="J5318" s="24" t="s">
        <v>17439</v>
      </c>
      <c r="N5318" s="24" t="s">
        <v>18188</v>
      </c>
      <c r="O5318" s="24" t="s">
        <v>3326</v>
      </c>
      <c r="Q5318" s="24" t="s">
        <v>3311</v>
      </c>
      <c r="R5318" s="24" t="s">
        <v>3327</v>
      </c>
      <c r="S5318" s="24" t="s">
        <v>3313</v>
      </c>
    </row>
    <row r="5319" spans="1:19" x14ac:dyDescent="0.25">
      <c r="A5319" s="24" t="s">
        <v>18189</v>
      </c>
      <c r="B5319" s="24">
        <v>123738527</v>
      </c>
      <c r="C5319" s="24">
        <v>203649</v>
      </c>
      <c r="D5319" s="24" t="s">
        <v>3302</v>
      </c>
      <c r="E5319" s="24" t="s">
        <v>3303</v>
      </c>
      <c r="F5319" s="24" t="s">
        <v>3945</v>
      </c>
      <c r="G5319" s="24" t="s">
        <v>3927</v>
      </c>
      <c r="H5319" s="24" t="s">
        <v>9956</v>
      </c>
      <c r="I5319" s="24" t="s">
        <v>18181</v>
      </c>
      <c r="J5319" s="24" t="s">
        <v>18190</v>
      </c>
      <c r="N5319" s="24" t="s">
        <v>18182</v>
      </c>
      <c r="O5319" s="24" t="s">
        <v>3326</v>
      </c>
      <c r="Q5319" s="24" t="s">
        <v>3311</v>
      </c>
      <c r="R5319" s="24" t="s">
        <v>3327</v>
      </c>
      <c r="S5319" s="24" t="s">
        <v>3313</v>
      </c>
    </row>
    <row r="5320" spans="1:19" x14ac:dyDescent="0.25">
      <c r="A5320" s="24" t="s">
        <v>18191</v>
      </c>
      <c r="B5320" s="24">
        <v>123738628</v>
      </c>
      <c r="C5320" s="24">
        <v>15157797</v>
      </c>
      <c r="D5320" s="24" t="s">
        <v>3302</v>
      </c>
      <c r="E5320" s="24" t="s">
        <v>3303</v>
      </c>
      <c r="F5320" s="24" t="s">
        <v>3945</v>
      </c>
      <c r="G5320" s="24" t="s">
        <v>3927</v>
      </c>
      <c r="H5320" s="24" t="s">
        <v>4707</v>
      </c>
      <c r="I5320" s="24" t="s">
        <v>6975</v>
      </c>
      <c r="J5320" s="24" t="s">
        <v>18192</v>
      </c>
      <c r="N5320" s="24" t="s">
        <v>6991</v>
      </c>
    </row>
    <row r="5321" spans="1:19" x14ac:dyDescent="0.25">
      <c r="A5321" s="24" t="s">
        <v>18193</v>
      </c>
      <c r="B5321" s="24">
        <v>123738727</v>
      </c>
      <c r="C5321" s="24">
        <v>50951326</v>
      </c>
      <c r="D5321" s="24" t="s">
        <v>3302</v>
      </c>
      <c r="E5321" s="24" t="s">
        <v>3303</v>
      </c>
      <c r="F5321" s="24" t="s">
        <v>3945</v>
      </c>
      <c r="G5321" s="24" t="s">
        <v>3927</v>
      </c>
      <c r="H5321" s="24" t="s">
        <v>4707</v>
      </c>
      <c r="I5321" s="24" t="s">
        <v>7041</v>
      </c>
      <c r="J5321" s="24" t="s">
        <v>18194</v>
      </c>
      <c r="N5321" s="24" t="s">
        <v>18186</v>
      </c>
      <c r="O5321" s="24" t="s">
        <v>3326</v>
      </c>
      <c r="Q5321" s="24" t="s">
        <v>3311</v>
      </c>
      <c r="R5321" s="24" t="s">
        <v>3327</v>
      </c>
      <c r="S5321" s="24" t="s">
        <v>3313</v>
      </c>
    </row>
    <row r="5322" spans="1:19" x14ac:dyDescent="0.25">
      <c r="A5322" s="24" t="s">
        <v>18195</v>
      </c>
      <c r="B5322" s="24">
        <v>123738760</v>
      </c>
      <c r="C5322" s="24">
        <v>203578</v>
      </c>
      <c r="D5322" s="24" t="s">
        <v>3302</v>
      </c>
      <c r="E5322" s="24" t="s">
        <v>3303</v>
      </c>
      <c r="F5322" s="24" t="s">
        <v>3945</v>
      </c>
      <c r="G5322" s="24" t="s">
        <v>3927</v>
      </c>
      <c r="H5322" s="24" t="s">
        <v>4707</v>
      </c>
      <c r="I5322" s="24" t="s">
        <v>225</v>
      </c>
      <c r="J5322" s="24" t="s">
        <v>8401</v>
      </c>
      <c r="N5322" s="24" t="s">
        <v>18196</v>
      </c>
    </row>
    <row r="5323" spans="1:19" x14ac:dyDescent="0.25">
      <c r="A5323" s="24" t="s">
        <v>18197</v>
      </c>
      <c r="B5323" s="24">
        <v>123738826</v>
      </c>
      <c r="C5323" s="24">
        <v>15181418</v>
      </c>
      <c r="D5323" s="24" t="s">
        <v>3302</v>
      </c>
      <c r="E5323" s="24" t="s">
        <v>3303</v>
      </c>
      <c r="F5323" s="24" t="s">
        <v>3945</v>
      </c>
      <c r="G5323" s="24" t="s">
        <v>3927</v>
      </c>
      <c r="H5323" s="24" t="s">
        <v>4707</v>
      </c>
      <c r="I5323" s="24" t="s">
        <v>7070</v>
      </c>
      <c r="J5323" s="24" t="s">
        <v>11442</v>
      </c>
      <c r="N5323" s="24" t="s">
        <v>18198</v>
      </c>
      <c r="O5323" s="24" t="s">
        <v>3340</v>
      </c>
      <c r="Q5323" s="24" t="s">
        <v>3311</v>
      </c>
      <c r="R5323" s="24" t="s">
        <v>3327</v>
      </c>
      <c r="S5323" s="24" t="s">
        <v>3313</v>
      </c>
    </row>
    <row r="5324" spans="1:19" x14ac:dyDescent="0.25">
      <c r="A5324" s="24" t="s">
        <v>18199</v>
      </c>
      <c r="B5324" s="24">
        <v>123738859</v>
      </c>
      <c r="C5324" s="24">
        <v>39901</v>
      </c>
      <c r="D5324" s="24" t="s">
        <v>3302</v>
      </c>
      <c r="E5324" s="24" t="s">
        <v>3303</v>
      </c>
      <c r="F5324" s="24" t="s">
        <v>3945</v>
      </c>
      <c r="G5324" s="24" t="s">
        <v>3927</v>
      </c>
      <c r="H5324" s="24" t="s">
        <v>4707</v>
      </c>
      <c r="I5324" s="24" t="s">
        <v>216</v>
      </c>
      <c r="J5324" s="24" t="s">
        <v>18200</v>
      </c>
      <c r="N5324" s="24" t="s">
        <v>13634</v>
      </c>
    </row>
    <row r="5325" spans="1:19" x14ac:dyDescent="0.25">
      <c r="A5325" s="24" t="s">
        <v>18201</v>
      </c>
      <c r="B5325" s="24">
        <v>123738892</v>
      </c>
      <c r="C5325" s="24">
        <v>15178232</v>
      </c>
      <c r="D5325" s="24" t="s">
        <v>3302</v>
      </c>
      <c r="E5325" s="24" t="s">
        <v>3303</v>
      </c>
      <c r="F5325" s="24" t="s">
        <v>3945</v>
      </c>
      <c r="G5325" s="24" t="s">
        <v>3927</v>
      </c>
      <c r="H5325" s="24" t="s">
        <v>4707</v>
      </c>
      <c r="I5325" s="24" t="s">
        <v>18202</v>
      </c>
      <c r="J5325" s="24" t="s">
        <v>18203</v>
      </c>
      <c r="N5325" s="24" t="s">
        <v>4947</v>
      </c>
      <c r="O5325" s="24" t="s">
        <v>3326</v>
      </c>
      <c r="Q5325" s="24" t="s">
        <v>3311</v>
      </c>
      <c r="R5325" s="24" t="s">
        <v>3327</v>
      </c>
      <c r="S5325" s="24" t="s">
        <v>3313</v>
      </c>
    </row>
    <row r="5326" spans="1:19" x14ac:dyDescent="0.25">
      <c r="A5326" s="24" t="s">
        <v>18204</v>
      </c>
      <c r="B5326" s="24">
        <v>123738925</v>
      </c>
      <c r="C5326" s="24">
        <v>96102546</v>
      </c>
      <c r="D5326" s="24" t="s">
        <v>3302</v>
      </c>
      <c r="E5326" s="24" t="s">
        <v>3303</v>
      </c>
      <c r="F5326" s="24" t="s">
        <v>3945</v>
      </c>
      <c r="G5326" s="24" t="s">
        <v>3927</v>
      </c>
      <c r="H5326" s="24" t="s">
        <v>4707</v>
      </c>
      <c r="I5326" s="24" t="s">
        <v>6975</v>
      </c>
      <c r="J5326" s="24" t="s">
        <v>18205</v>
      </c>
      <c r="N5326" s="24" t="s">
        <v>18206</v>
      </c>
    </row>
    <row r="5327" spans="1:19" x14ac:dyDescent="0.25">
      <c r="A5327" s="24" t="s">
        <v>18207</v>
      </c>
      <c r="B5327" s="24">
        <v>123738991</v>
      </c>
      <c r="C5327" s="24">
        <v>96101770</v>
      </c>
      <c r="D5327" s="24" t="s">
        <v>3302</v>
      </c>
      <c r="E5327" s="24" t="s">
        <v>3303</v>
      </c>
      <c r="F5327" s="24" t="s">
        <v>3945</v>
      </c>
      <c r="G5327" s="24" t="s">
        <v>3927</v>
      </c>
      <c r="H5327" s="24" t="s">
        <v>4707</v>
      </c>
      <c r="I5327" s="24" t="s">
        <v>6975</v>
      </c>
      <c r="J5327" s="24" t="s">
        <v>18208</v>
      </c>
      <c r="N5327" s="24" t="s">
        <v>18209</v>
      </c>
    </row>
    <row r="5328" spans="1:19" x14ac:dyDescent="0.25">
      <c r="A5328" s="24" t="s">
        <v>18210</v>
      </c>
      <c r="B5328" s="24">
        <v>123739158</v>
      </c>
      <c r="C5328" s="24">
        <v>15183292</v>
      </c>
      <c r="D5328" s="24" t="s">
        <v>3302</v>
      </c>
      <c r="E5328" s="24" t="s">
        <v>3303</v>
      </c>
      <c r="F5328" s="24" t="s">
        <v>3945</v>
      </c>
      <c r="G5328" s="24" t="s">
        <v>3927</v>
      </c>
      <c r="H5328" s="24" t="s">
        <v>4707</v>
      </c>
      <c r="I5328" s="24" t="s">
        <v>18092</v>
      </c>
      <c r="J5328" s="24" t="s">
        <v>15445</v>
      </c>
      <c r="N5328" s="24" t="s">
        <v>8429</v>
      </c>
      <c r="O5328" s="24" t="s">
        <v>3326</v>
      </c>
      <c r="Q5328" s="24" t="s">
        <v>3311</v>
      </c>
      <c r="R5328" s="24" t="s">
        <v>3327</v>
      </c>
      <c r="S5328" s="24" t="s">
        <v>3313</v>
      </c>
    </row>
    <row r="5329" spans="1:19" x14ac:dyDescent="0.25">
      <c r="A5329" s="24" t="s">
        <v>18211</v>
      </c>
      <c r="B5329" s="24">
        <v>123739191</v>
      </c>
      <c r="C5329" s="24">
        <v>203644</v>
      </c>
      <c r="D5329" s="24" t="s">
        <v>3302</v>
      </c>
      <c r="E5329" s="24" t="s">
        <v>3303</v>
      </c>
      <c r="F5329" s="24" t="s">
        <v>3945</v>
      </c>
      <c r="G5329" s="24" t="s">
        <v>3927</v>
      </c>
      <c r="H5329" s="24" t="s">
        <v>9956</v>
      </c>
      <c r="I5329" s="24" t="s">
        <v>18181</v>
      </c>
      <c r="J5329" s="24" t="s">
        <v>4047</v>
      </c>
      <c r="N5329" s="24" t="s">
        <v>18212</v>
      </c>
      <c r="O5329" s="24" t="s">
        <v>3326</v>
      </c>
      <c r="Q5329" s="24" t="s">
        <v>3311</v>
      </c>
      <c r="R5329" s="24" t="s">
        <v>3327</v>
      </c>
      <c r="S5329" s="24" t="s">
        <v>3313</v>
      </c>
    </row>
    <row r="5330" spans="1:19" x14ac:dyDescent="0.25">
      <c r="A5330" s="24" t="s">
        <v>18213</v>
      </c>
      <c r="B5330" s="24">
        <v>123739224</v>
      </c>
      <c r="C5330" s="24">
        <v>15182759</v>
      </c>
      <c r="D5330" s="24" t="s">
        <v>3302</v>
      </c>
      <c r="E5330" s="24" t="s">
        <v>3303</v>
      </c>
      <c r="F5330" s="24" t="s">
        <v>3945</v>
      </c>
      <c r="G5330" s="24" t="s">
        <v>3927</v>
      </c>
      <c r="H5330" s="24" t="s">
        <v>4707</v>
      </c>
      <c r="I5330" s="24" t="s">
        <v>18214</v>
      </c>
      <c r="J5330" s="24" t="s">
        <v>18215</v>
      </c>
      <c r="N5330" s="24" t="s">
        <v>11365</v>
      </c>
      <c r="O5330" s="24" t="s">
        <v>3326</v>
      </c>
      <c r="Q5330" s="24" t="s">
        <v>3311</v>
      </c>
      <c r="R5330" s="24" t="s">
        <v>3327</v>
      </c>
      <c r="S5330" s="24" t="s">
        <v>3313</v>
      </c>
    </row>
    <row r="5331" spans="1:19" x14ac:dyDescent="0.25">
      <c r="A5331" s="24" t="s">
        <v>18216</v>
      </c>
      <c r="B5331" s="24">
        <v>123739257</v>
      </c>
      <c r="C5331" s="24">
        <v>203647</v>
      </c>
      <c r="D5331" s="24" t="s">
        <v>3302</v>
      </c>
      <c r="E5331" s="24" t="s">
        <v>3303</v>
      </c>
      <c r="F5331" s="24" t="s">
        <v>3945</v>
      </c>
      <c r="G5331" s="24" t="s">
        <v>3927</v>
      </c>
      <c r="H5331" s="24" t="s">
        <v>9956</v>
      </c>
      <c r="I5331" s="24" t="s">
        <v>18181</v>
      </c>
      <c r="J5331" s="24" t="s">
        <v>4886</v>
      </c>
      <c r="N5331" s="24" t="s">
        <v>18217</v>
      </c>
    </row>
    <row r="5332" spans="1:19" x14ac:dyDescent="0.25">
      <c r="A5332" s="24" t="s">
        <v>18218</v>
      </c>
      <c r="B5332" s="24">
        <v>123739356</v>
      </c>
      <c r="C5332" s="24">
        <v>15183611</v>
      </c>
      <c r="D5332" s="24" t="s">
        <v>3302</v>
      </c>
      <c r="E5332" s="24" t="s">
        <v>3303</v>
      </c>
      <c r="F5332" s="24" t="s">
        <v>3945</v>
      </c>
      <c r="G5332" s="24" t="s">
        <v>3927</v>
      </c>
      <c r="H5332" s="24" t="s">
        <v>4707</v>
      </c>
      <c r="I5332" s="24" t="s">
        <v>6983</v>
      </c>
      <c r="J5332" s="24" t="s">
        <v>4758</v>
      </c>
      <c r="N5332" s="24" t="s">
        <v>7212</v>
      </c>
      <c r="O5332" s="24" t="s">
        <v>3326</v>
      </c>
      <c r="Q5332" s="24" t="s">
        <v>3311</v>
      </c>
      <c r="R5332" s="24" t="s">
        <v>3327</v>
      </c>
      <c r="S5332" s="24" t="s">
        <v>3313</v>
      </c>
    </row>
    <row r="5333" spans="1:19" x14ac:dyDescent="0.25">
      <c r="A5333" s="24" t="s">
        <v>18219</v>
      </c>
      <c r="B5333" s="24">
        <v>123739390</v>
      </c>
      <c r="C5333" s="24">
        <v>15155834</v>
      </c>
      <c r="D5333" s="24" t="s">
        <v>3302</v>
      </c>
      <c r="E5333" s="24" t="s">
        <v>3303</v>
      </c>
      <c r="F5333" s="24" t="s">
        <v>3945</v>
      </c>
      <c r="G5333" s="24" t="s">
        <v>3927</v>
      </c>
      <c r="H5333" s="24" t="s">
        <v>4707</v>
      </c>
      <c r="I5333" s="24" t="s">
        <v>7027</v>
      </c>
      <c r="J5333" s="24" t="s">
        <v>18220</v>
      </c>
      <c r="N5333" s="24" t="s">
        <v>18221</v>
      </c>
      <c r="O5333" s="24" t="s">
        <v>3340</v>
      </c>
      <c r="Q5333" s="24" t="s">
        <v>3311</v>
      </c>
      <c r="R5333" s="24" t="s">
        <v>3327</v>
      </c>
      <c r="S5333" s="24" t="s">
        <v>3313</v>
      </c>
    </row>
    <row r="5334" spans="1:19" x14ac:dyDescent="0.25">
      <c r="A5334" s="24" t="s">
        <v>18222</v>
      </c>
      <c r="B5334" s="24">
        <v>123739423</v>
      </c>
      <c r="C5334" s="24">
        <v>15156719</v>
      </c>
      <c r="D5334" s="24" t="s">
        <v>3302</v>
      </c>
      <c r="E5334" s="24" t="s">
        <v>3303</v>
      </c>
      <c r="F5334" s="24" t="s">
        <v>3945</v>
      </c>
      <c r="G5334" s="24" t="s">
        <v>3927</v>
      </c>
      <c r="H5334" s="24" t="s">
        <v>4707</v>
      </c>
      <c r="I5334" s="24" t="s">
        <v>7027</v>
      </c>
      <c r="J5334" s="24" t="s">
        <v>18223</v>
      </c>
      <c r="N5334" s="24" t="s">
        <v>18224</v>
      </c>
      <c r="O5334" s="24" t="s">
        <v>3326</v>
      </c>
      <c r="Q5334" s="24" t="s">
        <v>3311</v>
      </c>
      <c r="R5334" s="24" t="s">
        <v>3327</v>
      </c>
      <c r="S5334" s="24" t="s">
        <v>3313</v>
      </c>
    </row>
    <row r="5335" spans="1:19" x14ac:dyDescent="0.25">
      <c r="A5335" s="24" t="s">
        <v>18225</v>
      </c>
      <c r="B5335" s="24">
        <v>123739598</v>
      </c>
      <c r="C5335" s="24">
        <v>15158494</v>
      </c>
      <c r="D5335" s="24" t="s">
        <v>3302</v>
      </c>
      <c r="E5335" s="24" t="s">
        <v>3303</v>
      </c>
      <c r="F5335" s="24" t="s">
        <v>3945</v>
      </c>
      <c r="G5335" s="24" t="s">
        <v>3927</v>
      </c>
      <c r="H5335" s="24" t="s">
        <v>4707</v>
      </c>
      <c r="I5335" s="24" t="s">
        <v>6975</v>
      </c>
      <c r="J5335" s="24" t="s">
        <v>18226</v>
      </c>
      <c r="N5335" s="24" t="s">
        <v>18227</v>
      </c>
      <c r="O5335" s="24" t="s">
        <v>3326</v>
      </c>
      <c r="Q5335" s="24" t="s">
        <v>3311</v>
      </c>
      <c r="R5335" s="24" t="s">
        <v>3327</v>
      </c>
      <c r="S5335" s="24" t="s">
        <v>3313</v>
      </c>
    </row>
    <row r="5336" spans="1:19" x14ac:dyDescent="0.25">
      <c r="A5336" s="24" t="s">
        <v>18228</v>
      </c>
      <c r="B5336" s="24">
        <v>123739764</v>
      </c>
      <c r="C5336" s="24">
        <v>15179250</v>
      </c>
      <c r="D5336" s="24" t="s">
        <v>3302</v>
      </c>
      <c r="E5336" s="24" t="s">
        <v>3303</v>
      </c>
      <c r="F5336" s="24" t="s">
        <v>3945</v>
      </c>
      <c r="G5336" s="24" t="s">
        <v>3927</v>
      </c>
      <c r="H5336" s="24" t="s">
        <v>4707</v>
      </c>
      <c r="I5336" s="24" t="s">
        <v>216</v>
      </c>
      <c r="J5336" s="24" t="s">
        <v>18229</v>
      </c>
      <c r="N5336" s="24" t="s">
        <v>18230</v>
      </c>
      <c r="O5336" s="24" t="s">
        <v>3326</v>
      </c>
      <c r="Q5336" s="24" t="s">
        <v>3311</v>
      </c>
      <c r="R5336" s="24" t="s">
        <v>3327</v>
      </c>
      <c r="S5336" s="24" t="s">
        <v>3313</v>
      </c>
    </row>
    <row r="5337" spans="1:19" x14ac:dyDescent="0.25">
      <c r="A5337" s="24" t="s">
        <v>18231</v>
      </c>
      <c r="B5337" s="24">
        <v>123739797</v>
      </c>
      <c r="C5337" s="24">
        <v>15178878</v>
      </c>
      <c r="D5337" s="24" t="s">
        <v>3302</v>
      </c>
      <c r="E5337" s="24" t="s">
        <v>3303</v>
      </c>
      <c r="F5337" s="24" t="s">
        <v>3945</v>
      </c>
      <c r="G5337" s="24" t="s">
        <v>3927</v>
      </c>
      <c r="H5337" s="24" t="s">
        <v>4707</v>
      </c>
      <c r="I5337" s="24" t="s">
        <v>9932</v>
      </c>
      <c r="J5337" s="24" t="s">
        <v>14470</v>
      </c>
      <c r="N5337" s="24" t="s">
        <v>18232</v>
      </c>
      <c r="O5337" s="24" t="s">
        <v>3326</v>
      </c>
      <c r="Q5337" s="24" t="s">
        <v>3311</v>
      </c>
      <c r="R5337" s="24" t="s">
        <v>3327</v>
      </c>
      <c r="S5337" s="24" t="s">
        <v>3313</v>
      </c>
    </row>
    <row r="5338" spans="1:19" x14ac:dyDescent="0.25">
      <c r="A5338" s="24" t="s">
        <v>18233</v>
      </c>
      <c r="B5338" s="24">
        <v>123739864</v>
      </c>
      <c r="C5338" s="24">
        <v>15202852</v>
      </c>
      <c r="D5338" s="24" t="s">
        <v>3302</v>
      </c>
      <c r="E5338" s="24" t="s">
        <v>3303</v>
      </c>
      <c r="F5338" s="24" t="s">
        <v>3945</v>
      </c>
      <c r="G5338" s="24" t="s">
        <v>3927</v>
      </c>
      <c r="H5338" s="24" t="s">
        <v>6987</v>
      </c>
      <c r="I5338" s="24" t="s">
        <v>454</v>
      </c>
      <c r="J5338" s="24" t="s">
        <v>18234</v>
      </c>
      <c r="N5338" s="24" t="s">
        <v>12535</v>
      </c>
      <c r="O5338" s="24" t="s">
        <v>3326</v>
      </c>
      <c r="Q5338" s="24" t="s">
        <v>3311</v>
      </c>
      <c r="R5338" s="24" t="s">
        <v>3327</v>
      </c>
      <c r="S5338" s="24" t="s">
        <v>3313</v>
      </c>
    </row>
    <row r="5339" spans="1:19" x14ac:dyDescent="0.25">
      <c r="A5339" s="24" t="s">
        <v>18235</v>
      </c>
      <c r="B5339" s="24">
        <v>123739963</v>
      </c>
      <c r="C5339" s="24">
        <v>15181439</v>
      </c>
      <c r="D5339" s="24" t="s">
        <v>3302</v>
      </c>
      <c r="E5339" s="24" t="s">
        <v>3303</v>
      </c>
      <c r="F5339" s="24" t="s">
        <v>3945</v>
      </c>
      <c r="G5339" s="24" t="s">
        <v>3927</v>
      </c>
      <c r="H5339" s="24" t="s">
        <v>4707</v>
      </c>
      <c r="I5339" s="24" t="s">
        <v>7070</v>
      </c>
      <c r="J5339" s="24" t="s">
        <v>18236</v>
      </c>
      <c r="N5339" s="24" t="s">
        <v>18221</v>
      </c>
      <c r="O5339" s="24" t="s">
        <v>3326</v>
      </c>
      <c r="Q5339" s="24" t="s">
        <v>3311</v>
      </c>
      <c r="R5339" s="24" t="s">
        <v>3327</v>
      </c>
      <c r="S5339" s="24" t="s">
        <v>3313</v>
      </c>
    </row>
    <row r="5340" spans="1:19" x14ac:dyDescent="0.25">
      <c r="A5340" s="24" t="s">
        <v>18237</v>
      </c>
      <c r="B5340" s="24">
        <v>123740029</v>
      </c>
      <c r="C5340" s="24">
        <v>15158719</v>
      </c>
      <c r="D5340" s="24" t="s">
        <v>3302</v>
      </c>
      <c r="E5340" s="24" t="s">
        <v>3303</v>
      </c>
      <c r="F5340" s="24" t="s">
        <v>3945</v>
      </c>
      <c r="G5340" s="24" t="s">
        <v>3927</v>
      </c>
      <c r="H5340" s="24" t="s">
        <v>4707</v>
      </c>
      <c r="I5340" s="24" t="s">
        <v>18238</v>
      </c>
      <c r="J5340" s="24" t="s">
        <v>8556</v>
      </c>
      <c r="N5340" s="24" t="s">
        <v>18239</v>
      </c>
      <c r="O5340" s="24" t="s">
        <v>3326</v>
      </c>
      <c r="Q5340" s="24" t="s">
        <v>3311</v>
      </c>
      <c r="R5340" s="24" t="s">
        <v>3327</v>
      </c>
      <c r="S5340" s="24" t="s">
        <v>3313</v>
      </c>
    </row>
    <row r="5341" spans="1:19" x14ac:dyDescent="0.25">
      <c r="A5341" s="24" t="s">
        <v>18240</v>
      </c>
      <c r="B5341" s="24">
        <v>123740128</v>
      </c>
      <c r="C5341" s="24">
        <v>203202</v>
      </c>
      <c r="D5341" s="24" t="s">
        <v>3302</v>
      </c>
      <c r="E5341" s="24" t="s">
        <v>3303</v>
      </c>
      <c r="F5341" s="24" t="s">
        <v>3945</v>
      </c>
      <c r="G5341" s="24" t="s">
        <v>3927</v>
      </c>
      <c r="H5341" s="24" t="s">
        <v>4929</v>
      </c>
      <c r="I5341" s="24" t="s">
        <v>4930</v>
      </c>
      <c r="J5341" s="24" t="s">
        <v>18241</v>
      </c>
      <c r="N5341" s="24" t="s">
        <v>18242</v>
      </c>
      <c r="O5341" s="24" t="s">
        <v>3340</v>
      </c>
      <c r="Q5341" s="24" t="s">
        <v>3311</v>
      </c>
      <c r="R5341" s="24" t="s">
        <v>3327</v>
      </c>
      <c r="S5341" s="24" t="s">
        <v>3313</v>
      </c>
    </row>
    <row r="5342" spans="1:19" x14ac:dyDescent="0.25">
      <c r="A5342" s="24" t="s">
        <v>18243</v>
      </c>
      <c r="B5342" s="24">
        <v>123740161</v>
      </c>
      <c r="C5342" s="24">
        <v>15177551</v>
      </c>
      <c r="D5342" s="24" t="s">
        <v>3302</v>
      </c>
      <c r="E5342" s="24" t="s">
        <v>3303</v>
      </c>
      <c r="F5342" s="24" t="s">
        <v>3945</v>
      </c>
      <c r="G5342" s="24" t="s">
        <v>3927</v>
      </c>
      <c r="H5342" s="24" t="s">
        <v>4707</v>
      </c>
      <c r="I5342" s="24" t="s">
        <v>1772</v>
      </c>
      <c r="J5342" s="24" t="s">
        <v>18244</v>
      </c>
      <c r="N5342" s="24" t="s">
        <v>18245</v>
      </c>
      <c r="O5342" s="24" t="s">
        <v>3326</v>
      </c>
      <c r="Q5342" s="24" t="s">
        <v>3311</v>
      </c>
      <c r="R5342" s="24" t="s">
        <v>3327</v>
      </c>
      <c r="S5342" s="24" t="s">
        <v>3313</v>
      </c>
    </row>
    <row r="5343" spans="1:19" x14ac:dyDescent="0.25">
      <c r="A5343" s="24" t="s">
        <v>18246</v>
      </c>
      <c r="B5343" s="24">
        <v>123740194</v>
      </c>
      <c r="C5343" s="24">
        <v>56041200</v>
      </c>
      <c r="D5343" s="24" t="s">
        <v>3302</v>
      </c>
      <c r="E5343" s="24" t="s">
        <v>3303</v>
      </c>
      <c r="F5343" s="24" t="s">
        <v>3945</v>
      </c>
      <c r="G5343" s="24" t="s">
        <v>3927</v>
      </c>
      <c r="H5343" s="24" t="s">
        <v>6987</v>
      </c>
      <c r="I5343" s="24" t="s">
        <v>454</v>
      </c>
      <c r="J5343" s="24" t="s">
        <v>18247</v>
      </c>
      <c r="N5343" s="24" t="s">
        <v>18248</v>
      </c>
      <c r="O5343" s="24" t="s">
        <v>3326</v>
      </c>
      <c r="Q5343" s="24" t="s">
        <v>3311</v>
      </c>
      <c r="R5343" s="24" t="s">
        <v>3922</v>
      </c>
      <c r="S5343" s="24" t="s">
        <v>3313</v>
      </c>
    </row>
    <row r="5344" spans="1:19" x14ac:dyDescent="0.25">
      <c r="A5344" s="24" t="s">
        <v>18249</v>
      </c>
      <c r="B5344" s="24">
        <v>123740227</v>
      </c>
      <c r="C5344" s="24">
        <v>15181448</v>
      </c>
      <c r="D5344" s="24" t="s">
        <v>3302</v>
      </c>
      <c r="E5344" s="24" t="s">
        <v>3303</v>
      </c>
      <c r="F5344" s="24" t="s">
        <v>3945</v>
      </c>
      <c r="G5344" s="24" t="s">
        <v>3927</v>
      </c>
      <c r="H5344" s="24" t="s">
        <v>4707</v>
      </c>
      <c r="I5344" s="24" t="s">
        <v>7070</v>
      </c>
      <c r="J5344" s="24" t="s">
        <v>18250</v>
      </c>
      <c r="N5344" s="24" t="s">
        <v>18198</v>
      </c>
      <c r="O5344" s="24" t="s">
        <v>3310</v>
      </c>
      <c r="P5344" s="24" t="s">
        <v>3359</v>
      </c>
      <c r="Q5344" s="24" t="s">
        <v>3311</v>
      </c>
      <c r="R5344" s="24" t="s">
        <v>3327</v>
      </c>
      <c r="S5344" s="24" t="s">
        <v>3313</v>
      </c>
    </row>
    <row r="5345" spans="1:19" x14ac:dyDescent="0.25">
      <c r="A5345" s="24" t="s">
        <v>18251</v>
      </c>
      <c r="B5345" s="24">
        <v>123740260</v>
      </c>
      <c r="C5345" s="24">
        <v>15178654</v>
      </c>
      <c r="D5345" s="24" t="s">
        <v>3302</v>
      </c>
      <c r="E5345" s="24" t="s">
        <v>3303</v>
      </c>
      <c r="F5345" s="24" t="s">
        <v>3945</v>
      </c>
      <c r="G5345" s="24" t="s">
        <v>3927</v>
      </c>
      <c r="H5345" s="24" t="s">
        <v>4707</v>
      </c>
      <c r="I5345" s="24" t="s">
        <v>9932</v>
      </c>
      <c r="J5345" s="24" t="s">
        <v>18252</v>
      </c>
      <c r="N5345" s="24" t="s">
        <v>18095</v>
      </c>
      <c r="O5345" s="24" t="s">
        <v>3326</v>
      </c>
      <c r="Q5345" s="24" t="s">
        <v>3311</v>
      </c>
      <c r="R5345" s="24" t="s">
        <v>3327</v>
      </c>
      <c r="S5345" s="24" t="s">
        <v>3313</v>
      </c>
    </row>
    <row r="5346" spans="1:19" x14ac:dyDescent="0.25">
      <c r="A5346" s="24" t="s">
        <v>18253</v>
      </c>
      <c r="B5346" s="24">
        <v>123740392</v>
      </c>
      <c r="C5346" s="24">
        <v>203561</v>
      </c>
      <c r="D5346" s="24" t="s">
        <v>3302</v>
      </c>
      <c r="E5346" s="24" t="s">
        <v>3303</v>
      </c>
      <c r="F5346" s="24" t="s">
        <v>3945</v>
      </c>
      <c r="G5346" s="24" t="s">
        <v>3927</v>
      </c>
      <c r="H5346" s="24" t="s">
        <v>4707</v>
      </c>
      <c r="I5346" s="24" t="s">
        <v>18254</v>
      </c>
      <c r="J5346" s="24" t="s">
        <v>18255</v>
      </c>
      <c r="N5346" s="24" t="s">
        <v>18256</v>
      </c>
      <c r="O5346" s="24" t="s">
        <v>4069</v>
      </c>
      <c r="P5346" s="24" t="s">
        <v>5100</v>
      </c>
      <c r="Q5346" s="24" t="s">
        <v>3311</v>
      </c>
      <c r="R5346" s="24" t="s">
        <v>3312</v>
      </c>
      <c r="S5346" s="24" t="s">
        <v>3313</v>
      </c>
    </row>
    <row r="5347" spans="1:19" x14ac:dyDescent="0.25">
      <c r="A5347" s="24" t="s">
        <v>18257</v>
      </c>
      <c r="B5347" s="24">
        <v>123740426</v>
      </c>
      <c r="C5347" s="24">
        <v>203582</v>
      </c>
      <c r="D5347" s="24" t="s">
        <v>3302</v>
      </c>
      <c r="E5347" s="24" t="s">
        <v>3303</v>
      </c>
      <c r="F5347" s="24" t="s">
        <v>3945</v>
      </c>
      <c r="G5347" s="24" t="s">
        <v>3927</v>
      </c>
      <c r="H5347" s="24" t="s">
        <v>4707</v>
      </c>
      <c r="I5347" s="24" t="s">
        <v>225</v>
      </c>
      <c r="J5347" s="24" t="s">
        <v>15807</v>
      </c>
      <c r="N5347" s="24" t="s">
        <v>18258</v>
      </c>
    </row>
    <row r="5348" spans="1:19" x14ac:dyDescent="0.25">
      <c r="A5348" s="24" t="s">
        <v>18259</v>
      </c>
      <c r="B5348" s="24">
        <v>123740492</v>
      </c>
      <c r="C5348" s="24">
        <v>15183031</v>
      </c>
      <c r="D5348" s="24" t="s">
        <v>3302</v>
      </c>
      <c r="E5348" s="24" t="s">
        <v>3303</v>
      </c>
      <c r="F5348" s="24" t="s">
        <v>3945</v>
      </c>
      <c r="G5348" s="24" t="s">
        <v>3927</v>
      </c>
      <c r="H5348" s="24" t="s">
        <v>4707</v>
      </c>
      <c r="I5348" s="24" t="s">
        <v>9947</v>
      </c>
      <c r="J5348" s="24" t="s">
        <v>18260</v>
      </c>
      <c r="N5348" s="24" t="s">
        <v>18261</v>
      </c>
    </row>
    <row r="5349" spans="1:19" x14ac:dyDescent="0.25">
      <c r="A5349" s="24" t="s">
        <v>18262</v>
      </c>
      <c r="B5349" s="24">
        <v>123740661</v>
      </c>
      <c r="C5349" s="24">
        <v>56050402</v>
      </c>
      <c r="D5349" s="24" t="s">
        <v>3302</v>
      </c>
      <c r="E5349" s="24" t="s">
        <v>3303</v>
      </c>
      <c r="F5349" s="24" t="s">
        <v>3945</v>
      </c>
      <c r="G5349" s="24" t="s">
        <v>3927</v>
      </c>
      <c r="H5349" s="24" t="s">
        <v>9956</v>
      </c>
      <c r="I5349" s="24" t="s">
        <v>18263</v>
      </c>
      <c r="J5349" s="24" t="s">
        <v>4915</v>
      </c>
      <c r="N5349" s="24" t="s">
        <v>18264</v>
      </c>
    </row>
    <row r="5350" spans="1:19" x14ac:dyDescent="0.25">
      <c r="A5350" s="24" t="s">
        <v>18265</v>
      </c>
      <c r="B5350" s="24">
        <v>123740694</v>
      </c>
      <c r="C5350" s="24">
        <v>203560</v>
      </c>
      <c r="D5350" s="24" t="s">
        <v>3302</v>
      </c>
      <c r="E5350" s="24" t="s">
        <v>3303</v>
      </c>
      <c r="F5350" s="24" t="s">
        <v>3945</v>
      </c>
      <c r="G5350" s="24" t="s">
        <v>3927</v>
      </c>
      <c r="H5350" s="24" t="s">
        <v>4707</v>
      </c>
      <c r="I5350" s="24" t="s">
        <v>18254</v>
      </c>
      <c r="J5350" s="24" t="s">
        <v>18266</v>
      </c>
      <c r="N5350" s="24" t="s">
        <v>18267</v>
      </c>
      <c r="O5350" s="24" t="s">
        <v>3326</v>
      </c>
      <c r="Q5350" s="24" t="s">
        <v>3311</v>
      </c>
      <c r="R5350" s="24" t="s">
        <v>3327</v>
      </c>
      <c r="S5350" s="24" t="s">
        <v>3313</v>
      </c>
    </row>
    <row r="5351" spans="1:19" x14ac:dyDescent="0.25">
      <c r="A5351" s="24" t="s">
        <v>18268</v>
      </c>
      <c r="B5351" s="24">
        <v>123740727</v>
      </c>
      <c r="C5351" s="24">
        <v>203598</v>
      </c>
      <c r="D5351" s="24" t="s">
        <v>3302</v>
      </c>
      <c r="E5351" s="24" t="s">
        <v>3303</v>
      </c>
      <c r="F5351" s="24" t="s">
        <v>3945</v>
      </c>
      <c r="G5351" s="24" t="s">
        <v>3927</v>
      </c>
      <c r="H5351" s="24" t="s">
        <v>4707</v>
      </c>
      <c r="I5351" s="24" t="s">
        <v>7079</v>
      </c>
      <c r="J5351" s="24" t="s">
        <v>12011</v>
      </c>
      <c r="N5351" s="24" t="s">
        <v>18269</v>
      </c>
      <c r="O5351" s="24" t="s">
        <v>3326</v>
      </c>
      <c r="Q5351" s="24" t="s">
        <v>3311</v>
      </c>
      <c r="R5351" s="24" t="s">
        <v>3327</v>
      </c>
      <c r="S5351" s="24" t="s">
        <v>3313</v>
      </c>
    </row>
    <row r="5352" spans="1:19" x14ac:dyDescent="0.25">
      <c r="A5352" s="24" t="s">
        <v>18270</v>
      </c>
      <c r="B5352" s="24">
        <v>123740760</v>
      </c>
      <c r="C5352" s="24">
        <v>15183134</v>
      </c>
      <c r="D5352" s="24" t="s">
        <v>3302</v>
      </c>
      <c r="E5352" s="24" t="s">
        <v>3303</v>
      </c>
      <c r="F5352" s="24" t="s">
        <v>3945</v>
      </c>
      <c r="G5352" s="24" t="s">
        <v>3927</v>
      </c>
      <c r="H5352" s="24" t="s">
        <v>4707</v>
      </c>
      <c r="I5352" s="24" t="s">
        <v>1249</v>
      </c>
      <c r="J5352" s="24" t="s">
        <v>14627</v>
      </c>
      <c r="N5352" s="24" t="s">
        <v>18271</v>
      </c>
    </row>
    <row r="5353" spans="1:19" x14ac:dyDescent="0.25">
      <c r="A5353" s="24" t="s">
        <v>18272</v>
      </c>
      <c r="B5353" s="24">
        <v>123740860</v>
      </c>
      <c r="C5353" s="24">
        <v>96105905</v>
      </c>
      <c r="D5353" s="24" t="s">
        <v>3302</v>
      </c>
      <c r="E5353" s="24" t="s">
        <v>3303</v>
      </c>
      <c r="F5353" s="24" t="s">
        <v>3945</v>
      </c>
      <c r="G5353" s="24" t="s">
        <v>3927</v>
      </c>
      <c r="H5353" s="24" t="s">
        <v>4707</v>
      </c>
      <c r="I5353" s="24" t="s">
        <v>18273</v>
      </c>
      <c r="J5353" s="24" t="s">
        <v>4047</v>
      </c>
      <c r="N5353" s="24" t="s">
        <v>18274</v>
      </c>
      <c r="O5353" s="24" t="s">
        <v>3326</v>
      </c>
      <c r="Q5353" s="24" t="s">
        <v>3311</v>
      </c>
      <c r="R5353" s="24" t="s">
        <v>3327</v>
      </c>
      <c r="S5353" s="24" t="s">
        <v>3313</v>
      </c>
    </row>
    <row r="5354" spans="1:19" x14ac:dyDescent="0.25">
      <c r="A5354" s="24" t="s">
        <v>18275</v>
      </c>
      <c r="B5354" s="24">
        <v>123740993</v>
      </c>
      <c r="C5354" s="24">
        <v>15177796</v>
      </c>
      <c r="D5354" s="24" t="s">
        <v>3302</v>
      </c>
      <c r="E5354" s="24" t="s">
        <v>3303</v>
      </c>
      <c r="F5354" s="24" t="s">
        <v>3945</v>
      </c>
      <c r="G5354" s="24" t="s">
        <v>3927</v>
      </c>
      <c r="H5354" s="24" t="s">
        <v>4707</v>
      </c>
      <c r="I5354" s="24" t="s">
        <v>1772</v>
      </c>
      <c r="J5354" s="24" t="s">
        <v>18276</v>
      </c>
      <c r="N5354" s="24" t="s">
        <v>7052</v>
      </c>
      <c r="O5354" s="24" t="s">
        <v>3326</v>
      </c>
      <c r="Q5354" s="24" t="s">
        <v>3311</v>
      </c>
      <c r="R5354" s="24" t="s">
        <v>3327</v>
      </c>
      <c r="S5354" s="24" t="s">
        <v>3313</v>
      </c>
    </row>
    <row r="5355" spans="1:19" x14ac:dyDescent="0.25">
      <c r="A5355" s="24" t="s">
        <v>18277</v>
      </c>
      <c r="B5355" s="24">
        <v>123741026</v>
      </c>
      <c r="C5355" s="24">
        <v>15183082</v>
      </c>
      <c r="D5355" s="24" t="s">
        <v>3302</v>
      </c>
      <c r="E5355" s="24" t="s">
        <v>3303</v>
      </c>
      <c r="F5355" s="24" t="s">
        <v>3945</v>
      </c>
      <c r="G5355" s="24" t="s">
        <v>3927</v>
      </c>
      <c r="H5355" s="24" t="s">
        <v>4707</v>
      </c>
      <c r="I5355" s="24" t="s">
        <v>1249</v>
      </c>
      <c r="J5355" s="24" t="s">
        <v>18278</v>
      </c>
      <c r="N5355" s="24" t="s">
        <v>18279</v>
      </c>
    </row>
    <row r="5356" spans="1:19" x14ac:dyDescent="0.25">
      <c r="A5356" s="24" t="s">
        <v>18280</v>
      </c>
      <c r="B5356" s="24">
        <v>123791436</v>
      </c>
      <c r="C5356" s="24">
        <v>15953</v>
      </c>
      <c r="D5356" s="24" t="s">
        <v>3302</v>
      </c>
      <c r="E5356" s="24" t="s">
        <v>3303</v>
      </c>
      <c r="F5356" s="24" t="s">
        <v>7462</v>
      </c>
      <c r="G5356" s="24" t="s">
        <v>3729</v>
      </c>
      <c r="H5356" s="24" t="s">
        <v>13159</v>
      </c>
      <c r="I5356" s="24" t="s">
        <v>18281</v>
      </c>
      <c r="J5356" s="24" t="s">
        <v>18282</v>
      </c>
      <c r="N5356" s="24" t="s">
        <v>3748</v>
      </c>
      <c r="O5356" s="24" t="s">
        <v>3310</v>
      </c>
      <c r="P5356" s="24" t="s">
        <v>6729</v>
      </c>
      <c r="Q5356" s="24" t="s">
        <v>3311</v>
      </c>
      <c r="R5356" s="24" t="s">
        <v>3312</v>
      </c>
      <c r="S5356" s="24" t="s">
        <v>3313</v>
      </c>
    </row>
    <row r="5357" spans="1:19" x14ac:dyDescent="0.25">
      <c r="A5357" s="24" t="s">
        <v>18283</v>
      </c>
      <c r="B5357" s="24">
        <v>123792204</v>
      </c>
      <c r="C5357" s="24">
        <v>17978</v>
      </c>
      <c r="D5357" s="24" t="s">
        <v>3302</v>
      </c>
      <c r="E5357" s="24" t="s">
        <v>3303</v>
      </c>
      <c r="F5357" s="24" t="s">
        <v>5069</v>
      </c>
      <c r="G5357" s="24" t="s">
        <v>3729</v>
      </c>
      <c r="H5357" s="24" t="s">
        <v>18284</v>
      </c>
      <c r="I5357" s="24" t="s">
        <v>18285</v>
      </c>
      <c r="J5357" s="24" t="s">
        <v>18286</v>
      </c>
      <c r="N5357" s="24" t="s">
        <v>10766</v>
      </c>
    </row>
    <row r="5358" spans="1:19" x14ac:dyDescent="0.25">
      <c r="A5358" s="24" t="s">
        <v>18287</v>
      </c>
      <c r="B5358" s="24">
        <v>123796742</v>
      </c>
      <c r="C5358" s="24">
        <v>114980541</v>
      </c>
      <c r="D5358" s="24" t="s">
        <v>3302</v>
      </c>
      <c r="E5358" s="24" t="s">
        <v>3303</v>
      </c>
      <c r="F5358" s="24" t="s">
        <v>3728</v>
      </c>
      <c r="G5358" s="24" t="s">
        <v>3729</v>
      </c>
      <c r="H5358" s="24" t="s">
        <v>3730</v>
      </c>
      <c r="I5358" s="24" t="s">
        <v>12302</v>
      </c>
      <c r="J5358" s="24" t="s">
        <v>18288</v>
      </c>
      <c r="N5358" s="24" t="s">
        <v>12289</v>
      </c>
      <c r="O5358" s="24" t="s">
        <v>3340</v>
      </c>
      <c r="Q5358" s="24" t="s">
        <v>3311</v>
      </c>
      <c r="R5358" s="24" t="s">
        <v>3327</v>
      </c>
      <c r="S5358" s="24" t="s">
        <v>3313</v>
      </c>
    </row>
    <row r="5359" spans="1:19" x14ac:dyDescent="0.25">
      <c r="A5359" s="24" t="s">
        <v>18289</v>
      </c>
      <c r="B5359" s="24">
        <v>124123321</v>
      </c>
      <c r="C5359" s="24">
        <v>124123318</v>
      </c>
      <c r="D5359" s="24" t="s">
        <v>3302</v>
      </c>
      <c r="E5359" s="24" t="s">
        <v>3319</v>
      </c>
      <c r="F5359" s="24" t="s">
        <v>17088</v>
      </c>
      <c r="G5359" s="24" t="s">
        <v>3321</v>
      </c>
      <c r="H5359" s="24" t="s">
        <v>17093</v>
      </c>
      <c r="I5359" s="24" t="s">
        <v>18290</v>
      </c>
      <c r="J5359" s="24" t="s">
        <v>15657</v>
      </c>
      <c r="N5359" s="24" t="s">
        <v>18291</v>
      </c>
      <c r="O5359" s="24" t="s">
        <v>3326</v>
      </c>
      <c r="Q5359" s="24" t="s">
        <v>3311</v>
      </c>
      <c r="R5359" s="24" t="s">
        <v>3327</v>
      </c>
      <c r="S5359" s="24" t="s">
        <v>3313</v>
      </c>
    </row>
    <row r="5360" spans="1:19" x14ac:dyDescent="0.25">
      <c r="A5360" s="24" t="s">
        <v>18292</v>
      </c>
      <c r="B5360" s="24">
        <v>124329685</v>
      </c>
      <c r="C5360" s="24">
        <v>161588</v>
      </c>
      <c r="D5360" s="24" t="s">
        <v>3302</v>
      </c>
      <c r="E5360" s="24" t="s">
        <v>3303</v>
      </c>
      <c r="F5360" s="24" t="s">
        <v>5032</v>
      </c>
      <c r="G5360" s="24" t="s">
        <v>3759</v>
      </c>
      <c r="H5360" s="24" t="s">
        <v>6350</v>
      </c>
      <c r="I5360" s="24" t="s">
        <v>18293</v>
      </c>
      <c r="J5360" s="24" t="s">
        <v>18294</v>
      </c>
      <c r="N5360" s="24" t="s">
        <v>4272</v>
      </c>
    </row>
    <row r="5361" spans="1:19" x14ac:dyDescent="0.25">
      <c r="A5361" s="24" t="s">
        <v>18295</v>
      </c>
      <c r="B5361" s="24">
        <v>124402302</v>
      </c>
      <c r="C5361" s="24">
        <v>39338</v>
      </c>
      <c r="D5361" s="24" t="s">
        <v>3302</v>
      </c>
      <c r="E5361" s="24" t="s">
        <v>3303</v>
      </c>
      <c r="F5361" s="24" t="s">
        <v>4963</v>
      </c>
      <c r="G5361" s="24" t="s">
        <v>3759</v>
      </c>
      <c r="H5361" s="24" t="s">
        <v>18296</v>
      </c>
      <c r="I5361" s="24" t="s">
        <v>18297</v>
      </c>
      <c r="J5361" s="24" t="s">
        <v>18298</v>
      </c>
      <c r="N5361" s="24" t="s">
        <v>18299</v>
      </c>
    </row>
    <row r="5362" spans="1:19" x14ac:dyDescent="0.25">
      <c r="A5362" s="24" t="s">
        <v>18300</v>
      </c>
      <c r="B5362" s="24">
        <v>124646285</v>
      </c>
      <c r="C5362" s="24">
        <v>70609849</v>
      </c>
      <c r="D5362" s="24" t="s">
        <v>3302</v>
      </c>
      <c r="E5362" s="24" t="s">
        <v>3303</v>
      </c>
      <c r="F5362" s="24" t="s">
        <v>5086</v>
      </c>
      <c r="G5362" s="24" t="s">
        <v>3729</v>
      </c>
      <c r="H5362" s="24" t="s">
        <v>5577</v>
      </c>
      <c r="I5362" s="24" t="s">
        <v>10865</v>
      </c>
      <c r="J5362" s="24" t="s">
        <v>18301</v>
      </c>
      <c r="N5362" s="24" t="s">
        <v>10874</v>
      </c>
      <c r="O5362" s="24" t="s">
        <v>3326</v>
      </c>
      <c r="Q5362" s="24" t="s">
        <v>3311</v>
      </c>
      <c r="R5362" s="24" t="s">
        <v>3312</v>
      </c>
      <c r="S5362" s="24" t="s">
        <v>3313</v>
      </c>
    </row>
    <row r="5363" spans="1:19" x14ac:dyDescent="0.25">
      <c r="A5363" s="24" t="s">
        <v>18302</v>
      </c>
      <c r="B5363" s="24">
        <v>124708500</v>
      </c>
      <c r="C5363" s="24">
        <v>11130</v>
      </c>
      <c r="D5363" s="24" t="s">
        <v>3302</v>
      </c>
      <c r="E5363" s="24" t="s">
        <v>3303</v>
      </c>
      <c r="F5363" s="24" t="s">
        <v>3304</v>
      </c>
      <c r="G5363" s="24" t="s">
        <v>3305</v>
      </c>
      <c r="H5363" s="24" t="s">
        <v>5636</v>
      </c>
      <c r="I5363" s="24" t="s">
        <v>18303</v>
      </c>
      <c r="J5363" s="24" t="s">
        <v>7553</v>
      </c>
      <c r="N5363" s="24" t="s">
        <v>3726</v>
      </c>
      <c r="O5363" s="24" t="s">
        <v>3316</v>
      </c>
      <c r="P5363" s="24" t="s">
        <v>3317</v>
      </c>
      <c r="Q5363" s="24" t="s">
        <v>3311</v>
      </c>
      <c r="R5363" s="24" t="s">
        <v>3312</v>
      </c>
      <c r="S5363" s="24" t="s">
        <v>3313</v>
      </c>
    </row>
    <row r="5364" spans="1:19" x14ac:dyDescent="0.25">
      <c r="A5364" s="24" t="s">
        <v>18304</v>
      </c>
      <c r="B5364" s="24">
        <v>124804821</v>
      </c>
      <c r="C5364" s="24">
        <v>22690804</v>
      </c>
      <c r="D5364" s="24" t="s">
        <v>3302</v>
      </c>
      <c r="E5364" s="24" t="s">
        <v>3303</v>
      </c>
      <c r="F5364" s="24" t="s">
        <v>13790</v>
      </c>
      <c r="G5364" s="24" t="s">
        <v>13791</v>
      </c>
      <c r="H5364" s="24" t="s">
        <v>13792</v>
      </c>
      <c r="I5364" s="24" t="s">
        <v>14812</v>
      </c>
      <c r="J5364" s="24" t="s">
        <v>18305</v>
      </c>
      <c r="N5364" s="24" t="s">
        <v>16521</v>
      </c>
      <c r="O5364" s="24" t="s">
        <v>3932</v>
      </c>
      <c r="P5364" s="24" t="s">
        <v>7591</v>
      </c>
      <c r="Q5364" s="24" t="s">
        <v>3311</v>
      </c>
      <c r="R5364" s="24" t="s">
        <v>3312</v>
      </c>
      <c r="S5364" s="24" t="s">
        <v>3313</v>
      </c>
    </row>
    <row r="5365" spans="1:19" x14ac:dyDescent="0.25">
      <c r="A5365" s="24" t="s">
        <v>18306</v>
      </c>
      <c r="B5365" s="24">
        <v>125046717</v>
      </c>
      <c r="C5365" s="24">
        <v>22690819</v>
      </c>
      <c r="D5365" s="24" t="s">
        <v>3302</v>
      </c>
      <c r="E5365" s="24" t="s">
        <v>3303</v>
      </c>
      <c r="F5365" s="24" t="s">
        <v>13790</v>
      </c>
      <c r="G5365" s="24" t="s">
        <v>13791</v>
      </c>
      <c r="H5365" s="24" t="s">
        <v>13792</v>
      </c>
      <c r="I5365" s="24" t="s">
        <v>14820</v>
      </c>
      <c r="J5365" s="24" t="s">
        <v>10861</v>
      </c>
      <c r="N5365" s="24" t="s">
        <v>18307</v>
      </c>
      <c r="O5365" s="24" t="s">
        <v>3932</v>
      </c>
      <c r="P5365" s="24" t="s">
        <v>7591</v>
      </c>
      <c r="Q5365" s="24" t="s">
        <v>3311</v>
      </c>
      <c r="R5365" s="24" t="s">
        <v>3312</v>
      </c>
      <c r="S5365" s="24" t="s">
        <v>3313</v>
      </c>
    </row>
    <row r="5366" spans="1:19" x14ac:dyDescent="0.25">
      <c r="A5366" s="24" t="s">
        <v>18308</v>
      </c>
      <c r="B5366" s="24">
        <v>125240998</v>
      </c>
      <c r="C5366" s="24">
        <v>158924</v>
      </c>
      <c r="D5366" s="24" t="s">
        <v>3302</v>
      </c>
      <c r="E5366" s="24" t="s">
        <v>3319</v>
      </c>
      <c r="F5366" s="24" t="s">
        <v>5128</v>
      </c>
      <c r="G5366" s="24" t="s">
        <v>3321</v>
      </c>
      <c r="H5366" s="24" t="s">
        <v>5129</v>
      </c>
      <c r="I5366" s="24" t="s">
        <v>18309</v>
      </c>
      <c r="J5366" s="24" t="s">
        <v>18310</v>
      </c>
      <c r="N5366" s="24" t="s">
        <v>18311</v>
      </c>
      <c r="O5366" s="24" t="s">
        <v>3932</v>
      </c>
      <c r="P5366" s="24" t="s">
        <v>5100</v>
      </c>
      <c r="Q5366" s="24" t="s">
        <v>3311</v>
      </c>
      <c r="R5366" s="24" t="s">
        <v>3327</v>
      </c>
      <c r="S5366" s="24" t="s">
        <v>3313</v>
      </c>
    </row>
    <row r="5367" spans="1:19" x14ac:dyDescent="0.25">
      <c r="A5367" s="24" t="s">
        <v>18312</v>
      </c>
      <c r="B5367" s="24">
        <v>125706121</v>
      </c>
      <c r="C5367" s="24">
        <v>45470702</v>
      </c>
      <c r="D5367" s="24" t="s">
        <v>3302</v>
      </c>
      <c r="E5367" s="24" t="s">
        <v>3303</v>
      </c>
      <c r="F5367" s="24" t="s">
        <v>14839</v>
      </c>
      <c r="G5367" s="24" t="s">
        <v>13791</v>
      </c>
      <c r="H5367" s="24" t="s">
        <v>16720</v>
      </c>
      <c r="I5367" s="24" t="s">
        <v>16721</v>
      </c>
      <c r="J5367" s="24" t="s">
        <v>9808</v>
      </c>
      <c r="N5367" s="24" t="s">
        <v>16727</v>
      </c>
      <c r="O5367" s="24" t="s">
        <v>3932</v>
      </c>
      <c r="P5367" s="24" t="s">
        <v>10822</v>
      </c>
    </row>
    <row r="5368" spans="1:19" x14ac:dyDescent="0.25">
      <c r="A5368" s="24" t="s">
        <v>18313</v>
      </c>
      <c r="B5368" s="24">
        <v>126663305</v>
      </c>
      <c r="C5368" s="24">
        <v>45092131</v>
      </c>
      <c r="D5368" s="24" t="s">
        <v>3302</v>
      </c>
      <c r="E5368" s="24" t="s">
        <v>3303</v>
      </c>
      <c r="F5368" s="24" t="s">
        <v>14035</v>
      </c>
      <c r="G5368" s="24" t="s">
        <v>13791</v>
      </c>
      <c r="H5368" s="24" t="s">
        <v>14036</v>
      </c>
      <c r="I5368" s="24" t="s">
        <v>14075</v>
      </c>
      <c r="J5368" s="24" t="s">
        <v>18314</v>
      </c>
      <c r="N5368" s="24" t="s">
        <v>14058</v>
      </c>
      <c r="O5368" s="24" t="s">
        <v>3932</v>
      </c>
      <c r="P5368" s="24" t="s">
        <v>5146</v>
      </c>
      <c r="Q5368" s="24" t="s">
        <v>3311</v>
      </c>
      <c r="R5368" s="24" t="s">
        <v>3312</v>
      </c>
      <c r="S5368" s="24" t="s">
        <v>3313</v>
      </c>
    </row>
    <row r="5369" spans="1:19" x14ac:dyDescent="0.25">
      <c r="A5369" s="24" t="s">
        <v>18315</v>
      </c>
      <c r="B5369" s="24">
        <v>126669349</v>
      </c>
      <c r="C5369" s="24">
        <v>198921</v>
      </c>
      <c r="D5369" s="24" t="s">
        <v>3302</v>
      </c>
      <c r="E5369" s="24" t="s">
        <v>3303</v>
      </c>
      <c r="F5369" s="24" t="s">
        <v>5032</v>
      </c>
      <c r="G5369" s="24" t="s">
        <v>3759</v>
      </c>
      <c r="H5369" s="24" t="s">
        <v>6372</v>
      </c>
      <c r="I5369" s="24" t="s">
        <v>6373</v>
      </c>
      <c r="J5369" s="24" t="s">
        <v>18316</v>
      </c>
      <c r="N5369" s="24" t="s">
        <v>3726</v>
      </c>
      <c r="O5369" s="24" t="s">
        <v>3316</v>
      </c>
      <c r="P5369" s="24" t="s">
        <v>7819</v>
      </c>
      <c r="Q5369" s="24" t="s">
        <v>3311</v>
      </c>
      <c r="R5369" s="24" t="s">
        <v>3312</v>
      </c>
      <c r="S5369" s="24" t="s">
        <v>3313</v>
      </c>
    </row>
    <row r="5370" spans="1:19" x14ac:dyDescent="0.25">
      <c r="A5370" s="24" t="s">
        <v>18317</v>
      </c>
      <c r="B5370" s="24">
        <v>127207638</v>
      </c>
      <c r="C5370" s="24">
        <v>22700827</v>
      </c>
      <c r="D5370" s="24" t="s">
        <v>3302</v>
      </c>
      <c r="E5370" s="24" t="s">
        <v>3303</v>
      </c>
      <c r="F5370" s="24" t="s">
        <v>13899</v>
      </c>
      <c r="G5370" s="24" t="s">
        <v>13791</v>
      </c>
      <c r="H5370" s="24" t="s">
        <v>15223</v>
      </c>
      <c r="I5370" s="24" t="s">
        <v>18318</v>
      </c>
      <c r="J5370" s="24" t="s">
        <v>12913</v>
      </c>
      <c r="N5370" s="24" t="s">
        <v>14194</v>
      </c>
      <c r="O5370" s="24" t="s">
        <v>3932</v>
      </c>
      <c r="P5370" s="24" t="s">
        <v>14082</v>
      </c>
    </row>
    <row r="5371" spans="1:19" x14ac:dyDescent="0.25">
      <c r="A5371" s="24" t="s">
        <v>18319</v>
      </c>
      <c r="B5371" s="24">
        <v>127508081</v>
      </c>
      <c r="C5371" s="24">
        <v>159005</v>
      </c>
      <c r="D5371" s="24" t="s">
        <v>3302</v>
      </c>
      <c r="E5371" s="24" t="s">
        <v>3319</v>
      </c>
      <c r="F5371" s="24" t="s">
        <v>5128</v>
      </c>
      <c r="G5371" s="24" t="s">
        <v>3321</v>
      </c>
      <c r="H5371" s="24" t="s">
        <v>6100</v>
      </c>
      <c r="I5371" s="24" t="s">
        <v>18320</v>
      </c>
      <c r="J5371" s="24" t="s">
        <v>6145</v>
      </c>
      <c r="N5371" s="24" t="s">
        <v>18321</v>
      </c>
      <c r="O5371" s="24" t="s">
        <v>3340</v>
      </c>
      <c r="Q5371" s="24" t="s">
        <v>3311</v>
      </c>
      <c r="R5371" s="24" t="s">
        <v>3327</v>
      </c>
      <c r="S5371" s="24" t="s">
        <v>3313</v>
      </c>
    </row>
    <row r="5372" spans="1:19" x14ac:dyDescent="0.25">
      <c r="A5372" s="24" t="s">
        <v>18322</v>
      </c>
      <c r="B5372" s="24">
        <v>128143225</v>
      </c>
      <c r="C5372" s="24">
        <v>22724407</v>
      </c>
      <c r="D5372" s="24" t="s">
        <v>3302</v>
      </c>
      <c r="E5372" s="24" t="s">
        <v>3303</v>
      </c>
      <c r="F5372" s="24" t="s">
        <v>13899</v>
      </c>
      <c r="G5372" s="24" t="s">
        <v>13791</v>
      </c>
      <c r="H5372" s="24" t="s">
        <v>15677</v>
      </c>
      <c r="I5372" s="24" t="s">
        <v>15742</v>
      </c>
      <c r="J5372" s="24" t="s">
        <v>18323</v>
      </c>
      <c r="N5372" s="24" t="s">
        <v>18324</v>
      </c>
      <c r="O5372" s="24" t="s">
        <v>3932</v>
      </c>
      <c r="P5372" s="24" t="s">
        <v>18325</v>
      </c>
    </row>
    <row r="5373" spans="1:19" x14ac:dyDescent="0.25">
      <c r="A5373" s="24" t="s">
        <v>18326</v>
      </c>
      <c r="B5373" s="24">
        <v>128222975</v>
      </c>
      <c r="C5373" s="24">
        <v>22702393</v>
      </c>
      <c r="D5373" s="24" t="s">
        <v>3302</v>
      </c>
      <c r="E5373" s="24" t="s">
        <v>3303</v>
      </c>
      <c r="F5373" s="24" t="s">
        <v>13899</v>
      </c>
      <c r="G5373" s="24" t="s">
        <v>13791</v>
      </c>
      <c r="H5373" s="24" t="s">
        <v>15910</v>
      </c>
      <c r="I5373" s="24" t="s">
        <v>15936</v>
      </c>
      <c r="J5373" s="24" t="s">
        <v>18327</v>
      </c>
      <c r="N5373" s="24" t="s">
        <v>18328</v>
      </c>
      <c r="O5373" s="24" t="s">
        <v>3932</v>
      </c>
      <c r="P5373" s="24" t="s">
        <v>7587</v>
      </c>
      <c r="Q5373" s="24" t="s">
        <v>3311</v>
      </c>
      <c r="R5373" s="24" t="s">
        <v>3312</v>
      </c>
      <c r="S5373" s="24" t="s">
        <v>3313</v>
      </c>
    </row>
    <row r="5374" spans="1:19" x14ac:dyDescent="0.25">
      <c r="A5374" s="24" t="s">
        <v>18329</v>
      </c>
      <c r="B5374" s="24">
        <v>128257225</v>
      </c>
      <c r="C5374" s="24">
        <v>22701686</v>
      </c>
      <c r="D5374" s="24" t="s">
        <v>3302</v>
      </c>
      <c r="E5374" s="24" t="s">
        <v>3303</v>
      </c>
      <c r="F5374" s="24" t="s">
        <v>13899</v>
      </c>
      <c r="G5374" s="24" t="s">
        <v>13791</v>
      </c>
      <c r="H5374" s="24" t="s">
        <v>15677</v>
      </c>
      <c r="I5374" s="24" t="s">
        <v>15832</v>
      </c>
      <c r="J5374" s="24" t="s">
        <v>18330</v>
      </c>
      <c r="N5374" s="24" t="s">
        <v>15488</v>
      </c>
      <c r="O5374" s="24" t="s">
        <v>3932</v>
      </c>
      <c r="P5374" s="24" t="s">
        <v>7587</v>
      </c>
      <c r="Q5374" s="24" t="s">
        <v>3311</v>
      </c>
      <c r="R5374" s="24" t="s">
        <v>3312</v>
      </c>
      <c r="S5374" s="24" t="s">
        <v>3313</v>
      </c>
    </row>
    <row r="5375" spans="1:19" x14ac:dyDescent="0.25">
      <c r="A5375" s="24" t="s">
        <v>18331</v>
      </c>
      <c r="B5375" s="24">
        <v>128526372</v>
      </c>
      <c r="C5375" s="24">
        <v>190088</v>
      </c>
      <c r="D5375" s="24" t="s">
        <v>3302</v>
      </c>
      <c r="E5375" s="24" t="s">
        <v>3303</v>
      </c>
      <c r="F5375" s="24" t="s">
        <v>5693</v>
      </c>
      <c r="G5375" s="24" t="s">
        <v>3305</v>
      </c>
      <c r="H5375" s="24" t="s">
        <v>11100</v>
      </c>
      <c r="I5375" s="24" t="s">
        <v>11187</v>
      </c>
      <c r="J5375" s="24" t="s">
        <v>18332</v>
      </c>
      <c r="N5375" s="24" t="s">
        <v>18333</v>
      </c>
      <c r="O5375" s="24" t="s">
        <v>3326</v>
      </c>
      <c r="Q5375" s="24" t="s">
        <v>3311</v>
      </c>
      <c r="R5375" s="24" t="s">
        <v>3327</v>
      </c>
      <c r="S5375" s="24" t="s">
        <v>3313</v>
      </c>
    </row>
    <row r="5376" spans="1:19" x14ac:dyDescent="0.25">
      <c r="A5376" s="24" t="s">
        <v>18334</v>
      </c>
      <c r="B5376" s="24">
        <v>128526382</v>
      </c>
      <c r="C5376" s="24">
        <v>190127</v>
      </c>
      <c r="D5376" s="24" t="s">
        <v>3302</v>
      </c>
      <c r="E5376" s="24" t="s">
        <v>3303</v>
      </c>
      <c r="F5376" s="24" t="s">
        <v>5677</v>
      </c>
      <c r="G5376" s="24" t="s">
        <v>3305</v>
      </c>
      <c r="H5376" s="24" t="s">
        <v>5678</v>
      </c>
      <c r="I5376" s="24" t="s">
        <v>18335</v>
      </c>
      <c r="J5376" s="24" t="s">
        <v>18336</v>
      </c>
      <c r="N5376" s="24" t="s">
        <v>13430</v>
      </c>
      <c r="O5376" s="24" t="s">
        <v>3326</v>
      </c>
      <c r="Q5376" s="24" t="s">
        <v>3311</v>
      </c>
      <c r="R5376" s="24" t="s">
        <v>3327</v>
      </c>
      <c r="S5376" s="24" t="s">
        <v>3313</v>
      </c>
    </row>
    <row r="5377" spans="1:19" x14ac:dyDescent="0.25">
      <c r="A5377" s="24" t="s">
        <v>18337</v>
      </c>
      <c r="B5377" s="24">
        <v>128526387</v>
      </c>
      <c r="C5377" s="24">
        <v>190189</v>
      </c>
      <c r="D5377" s="24" t="s">
        <v>3302</v>
      </c>
      <c r="E5377" s="24" t="s">
        <v>3303</v>
      </c>
      <c r="F5377" s="24" t="s">
        <v>5677</v>
      </c>
      <c r="G5377" s="24" t="s">
        <v>3305</v>
      </c>
      <c r="H5377" s="24" t="s">
        <v>5678</v>
      </c>
      <c r="I5377" s="24" t="s">
        <v>13420</v>
      </c>
      <c r="J5377" s="24" t="s">
        <v>18338</v>
      </c>
      <c r="N5377" s="24" t="s">
        <v>18339</v>
      </c>
      <c r="O5377" s="24" t="s">
        <v>3326</v>
      </c>
      <c r="Q5377" s="24" t="s">
        <v>3311</v>
      </c>
      <c r="R5377" s="24" t="s">
        <v>3327</v>
      </c>
      <c r="S5377" s="24" t="s">
        <v>3313</v>
      </c>
    </row>
    <row r="5378" spans="1:19" x14ac:dyDescent="0.25">
      <c r="A5378" s="24" t="s">
        <v>18340</v>
      </c>
      <c r="B5378" s="24">
        <v>128526392</v>
      </c>
      <c r="C5378" s="24">
        <v>190234</v>
      </c>
      <c r="D5378" s="24" t="s">
        <v>3302</v>
      </c>
      <c r="E5378" s="24" t="s">
        <v>3303</v>
      </c>
      <c r="F5378" s="24" t="s">
        <v>5693</v>
      </c>
      <c r="G5378" s="24" t="s">
        <v>3305</v>
      </c>
      <c r="H5378" s="24" t="s">
        <v>11100</v>
      </c>
      <c r="I5378" s="24" t="s">
        <v>11154</v>
      </c>
      <c r="J5378" s="24" t="s">
        <v>18341</v>
      </c>
      <c r="N5378" s="24" t="s">
        <v>11105</v>
      </c>
    </row>
    <row r="5379" spans="1:19" x14ac:dyDescent="0.25">
      <c r="A5379" s="24" t="s">
        <v>18342</v>
      </c>
      <c r="B5379" s="24">
        <v>128526397</v>
      </c>
      <c r="C5379" s="24">
        <v>190294</v>
      </c>
      <c r="D5379" s="24" t="s">
        <v>3302</v>
      </c>
      <c r="E5379" s="24" t="s">
        <v>3303</v>
      </c>
      <c r="F5379" s="24" t="s">
        <v>10016</v>
      </c>
      <c r="G5379" s="24" t="s">
        <v>3305</v>
      </c>
      <c r="H5379" s="24" t="s">
        <v>10017</v>
      </c>
      <c r="I5379" s="24" t="s">
        <v>10022</v>
      </c>
      <c r="J5379" s="24" t="s">
        <v>18343</v>
      </c>
      <c r="N5379" s="24" t="s">
        <v>18344</v>
      </c>
    </row>
    <row r="5380" spans="1:19" x14ac:dyDescent="0.25">
      <c r="A5380" s="24" t="s">
        <v>18345</v>
      </c>
      <c r="B5380" s="24">
        <v>128526432</v>
      </c>
      <c r="C5380" s="24">
        <v>190396</v>
      </c>
      <c r="D5380" s="24" t="s">
        <v>3302</v>
      </c>
      <c r="E5380" s="24" t="s">
        <v>3303</v>
      </c>
      <c r="F5380" s="24" t="s">
        <v>11322</v>
      </c>
      <c r="G5380" s="24" t="s">
        <v>3305</v>
      </c>
      <c r="H5380" s="24" t="s">
        <v>18346</v>
      </c>
      <c r="I5380" s="24" t="s">
        <v>18347</v>
      </c>
      <c r="J5380" s="24" t="s">
        <v>14157</v>
      </c>
      <c r="N5380" s="24" t="s">
        <v>13300</v>
      </c>
      <c r="O5380" s="24" t="s">
        <v>3326</v>
      </c>
      <c r="Q5380" s="24" t="s">
        <v>3311</v>
      </c>
      <c r="R5380" s="24" t="s">
        <v>3327</v>
      </c>
      <c r="S5380" s="24" t="s">
        <v>3313</v>
      </c>
    </row>
    <row r="5381" spans="1:19" x14ac:dyDescent="0.25">
      <c r="A5381" s="24" t="s">
        <v>18348</v>
      </c>
      <c r="B5381" s="24">
        <v>128526472</v>
      </c>
      <c r="C5381" s="24">
        <v>18129312</v>
      </c>
      <c r="D5381" s="24" t="s">
        <v>3302</v>
      </c>
      <c r="E5381" s="24" t="s">
        <v>3303</v>
      </c>
      <c r="F5381" s="24" t="s">
        <v>10025</v>
      </c>
      <c r="G5381" s="24" t="s">
        <v>3305</v>
      </c>
      <c r="H5381" s="24" t="s">
        <v>10322</v>
      </c>
      <c r="I5381" s="24" t="s">
        <v>10323</v>
      </c>
      <c r="J5381" s="24" t="s">
        <v>18349</v>
      </c>
      <c r="N5381" s="24" t="s">
        <v>18350</v>
      </c>
      <c r="O5381" s="24" t="s">
        <v>3326</v>
      </c>
      <c r="Q5381" s="24" t="s">
        <v>3311</v>
      </c>
      <c r="R5381" s="24" t="s">
        <v>3327</v>
      </c>
      <c r="S5381" s="24" t="s">
        <v>3313</v>
      </c>
    </row>
    <row r="5382" spans="1:19" x14ac:dyDescent="0.25">
      <c r="A5382" s="24" t="s">
        <v>18351</v>
      </c>
      <c r="B5382" s="24">
        <v>128526494</v>
      </c>
      <c r="C5382" s="24">
        <v>67966352</v>
      </c>
      <c r="D5382" s="24" t="s">
        <v>3302</v>
      </c>
      <c r="E5382" s="24" t="s">
        <v>3303</v>
      </c>
      <c r="F5382" s="24" t="s">
        <v>10016</v>
      </c>
      <c r="G5382" s="24" t="s">
        <v>3305</v>
      </c>
      <c r="H5382" s="24" t="s">
        <v>10017</v>
      </c>
      <c r="I5382" s="24" t="s">
        <v>18352</v>
      </c>
      <c r="J5382" s="24" t="s">
        <v>18353</v>
      </c>
      <c r="N5382" s="24" t="s">
        <v>18354</v>
      </c>
      <c r="O5382" s="24" t="s">
        <v>3326</v>
      </c>
      <c r="Q5382" s="24" t="s">
        <v>3311</v>
      </c>
      <c r="R5382" s="24" t="s">
        <v>3327</v>
      </c>
      <c r="S5382" s="24" t="s">
        <v>3313</v>
      </c>
    </row>
    <row r="5383" spans="1:19" x14ac:dyDescent="0.25">
      <c r="A5383" s="24" t="s">
        <v>18355</v>
      </c>
      <c r="B5383" s="24">
        <v>128957968</v>
      </c>
      <c r="C5383" s="24">
        <v>55513</v>
      </c>
      <c r="D5383" s="24" t="s">
        <v>3302</v>
      </c>
      <c r="E5383" s="24" t="s">
        <v>3303</v>
      </c>
      <c r="F5383" s="24" t="s">
        <v>4453</v>
      </c>
      <c r="G5383" s="24" t="s">
        <v>4454</v>
      </c>
      <c r="H5383" s="24" t="s">
        <v>4485</v>
      </c>
      <c r="I5383" s="24" t="s">
        <v>8530</v>
      </c>
      <c r="J5383" s="24" t="s">
        <v>18356</v>
      </c>
      <c r="N5383" s="24" t="s">
        <v>8593</v>
      </c>
      <c r="O5383" s="24" t="s">
        <v>3340</v>
      </c>
      <c r="Q5383" s="24" t="s">
        <v>3311</v>
      </c>
      <c r="R5383" s="24" t="s">
        <v>3327</v>
      </c>
      <c r="S5383" s="24" t="s">
        <v>3313</v>
      </c>
    </row>
    <row r="5384" spans="1:19" x14ac:dyDescent="0.25">
      <c r="A5384" s="24" t="s">
        <v>18357</v>
      </c>
      <c r="B5384" s="24">
        <v>128963283</v>
      </c>
      <c r="C5384" s="24">
        <v>4159</v>
      </c>
      <c r="D5384" s="24" t="s">
        <v>3302</v>
      </c>
      <c r="E5384" s="24" t="s">
        <v>3303</v>
      </c>
      <c r="F5384" s="24" t="s">
        <v>5069</v>
      </c>
      <c r="G5384" s="24" t="s">
        <v>3729</v>
      </c>
      <c r="H5384" s="24" t="s">
        <v>9820</v>
      </c>
      <c r="I5384" s="24" t="s">
        <v>18358</v>
      </c>
      <c r="J5384" s="24" t="s">
        <v>18359</v>
      </c>
      <c r="N5384" s="24" t="s">
        <v>13119</v>
      </c>
      <c r="O5384" s="24" t="s">
        <v>3326</v>
      </c>
      <c r="Q5384" s="24" t="s">
        <v>3311</v>
      </c>
      <c r="R5384" s="24" t="s">
        <v>3327</v>
      </c>
      <c r="S5384" s="24" t="s">
        <v>3313</v>
      </c>
    </row>
    <row r="5385" spans="1:19" x14ac:dyDescent="0.25">
      <c r="A5385" s="24" t="s">
        <v>18360</v>
      </c>
      <c r="B5385" s="24">
        <v>128973570</v>
      </c>
      <c r="C5385" s="24">
        <v>136844</v>
      </c>
      <c r="D5385" s="24" t="s">
        <v>3302</v>
      </c>
      <c r="E5385" s="24" t="s">
        <v>3303</v>
      </c>
      <c r="F5385" s="24" t="s">
        <v>11800</v>
      </c>
      <c r="G5385" s="24" t="s">
        <v>3729</v>
      </c>
      <c r="H5385" s="24" t="s">
        <v>11801</v>
      </c>
      <c r="I5385" s="24" t="s">
        <v>11834</v>
      </c>
      <c r="J5385" s="24" t="s">
        <v>18361</v>
      </c>
      <c r="N5385" s="24" t="s">
        <v>18362</v>
      </c>
      <c r="O5385" s="24" t="s">
        <v>3326</v>
      </c>
      <c r="Q5385" s="24" t="s">
        <v>3311</v>
      </c>
      <c r="R5385" s="24" t="s">
        <v>3922</v>
      </c>
      <c r="S5385" s="24" t="s">
        <v>3313</v>
      </c>
    </row>
    <row r="5386" spans="1:19" x14ac:dyDescent="0.25">
      <c r="A5386" s="24" t="s">
        <v>18363</v>
      </c>
      <c r="B5386" s="24">
        <v>129564041</v>
      </c>
      <c r="C5386" s="24">
        <v>129299900</v>
      </c>
      <c r="D5386" s="24" t="s">
        <v>3302</v>
      </c>
      <c r="E5386" s="24" t="s">
        <v>3303</v>
      </c>
      <c r="F5386" s="24" t="s">
        <v>10025</v>
      </c>
      <c r="G5386" s="24" t="s">
        <v>3305</v>
      </c>
      <c r="H5386" s="24" t="s">
        <v>10026</v>
      </c>
      <c r="I5386" s="24" t="s">
        <v>10230</v>
      </c>
      <c r="J5386" s="24" t="s">
        <v>18364</v>
      </c>
      <c r="N5386" s="24" t="s">
        <v>6721</v>
      </c>
    </row>
    <row r="5387" spans="1:19" x14ac:dyDescent="0.25">
      <c r="A5387" s="24" t="s">
        <v>18365</v>
      </c>
      <c r="B5387" s="24">
        <v>129564915</v>
      </c>
      <c r="C5387" s="24">
        <v>129296993</v>
      </c>
      <c r="D5387" s="24" t="s">
        <v>3302</v>
      </c>
      <c r="E5387" s="24" t="s">
        <v>3303</v>
      </c>
      <c r="F5387" s="24" t="s">
        <v>10025</v>
      </c>
      <c r="G5387" s="24" t="s">
        <v>3305</v>
      </c>
      <c r="H5387" s="24" t="s">
        <v>10026</v>
      </c>
      <c r="I5387" s="24" t="s">
        <v>18366</v>
      </c>
      <c r="J5387" s="24" t="s">
        <v>18367</v>
      </c>
      <c r="N5387" s="24" t="s">
        <v>18368</v>
      </c>
      <c r="O5387" s="24" t="s">
        <v>3326</v>
      </c>
      <c r="Q5387" s="24" t="s">
        <v>3311</v>
      </c>
      <c r="R5387" s="24" t="s">
        <v>3327</v>
      </c>
      <c r="S5387" s="24" t="s">
        <v>3313</v>
      </c>
    </row>
    <row r="5388" spans="1:19" x14ac:dyDescent="0.25">
      <c r="A5388" s="24" t="s">
        <v>18369</v>
      </c>
      <c r="B5388" s="24">
        <v>129564931</v>
      </c>
      <c r="C5388" s="24">
        <v>129297060</v>
      </c>
      <c r="D5388" s="24" t="s">
        <v>3302</v>
      </c>
      <c r="E5388" s="24" t="s">
        <v>3303</v>
      </c>
      <c r="F5388" s="24" t="s">
        <v>10025</v>
      </c>
      <c r="G5388" s="24" t="s">
        <v>3305</v>
      </c>
      <c r="H5388" s="24" t="s">
        <v>10026</v>
      </c>
      <c r="I5388" s="24" t="s">
        <v>18366</v>
      </c>
      <c r="J5388" s="24" t="s">
        <v>18370</v>
      </c>
      <c r="N5388" s="24" t="s">
        <v>18371</v>
      </c>
      <c r="O5388" s="24" t="s">
        <v>3326</v>
      </c>
      <c r="Q5388" s="24" t="s">
        <v>3311</v>
      </c>
      <c r="R5388" s="24" t="s">
        <v>3327</v>
      </c>
      <c r="S5388" s="24" t="s">
        <v>3313</v>
      </c>
    </row>
    <row r="5389" spans="1:19" x14ac:dyDescent="0.25">
      <c r="A5389" s="24" t="s">
        <v>18372</v>
      </c>
      <c r="B5389" s="24">
        <v>129565003</v>
      </c>
      <c r="C5389" s="24">
        <v>129297232</v>
      </c>
      <c r="D5389" s="24" t="s">
        <v>3302</v>
      </c>
      <c r="E5389" s="24" t="s">
        <v>3303</v>
      </c>
      <c r="F5389" s="24" t="s">
        <v>10025</v>
      </c>
      <c r="G5389" s="24" t="s">
        <v>3305</v>
      </c>
      <c r="H5389" s="24" t="s">
        <v>10026</v>
      </c>
      <c r="I5389" s="24" t="s">
        <v>18366</v>
      </c>
      <c r="J5389" s="24" t="s">
        <v>18373</v>
      </c>
      <c r="N5389" s="24" t="s">
        <v>18374</v>
      </c>
      <c r="O5389" s="24" t="s">
        <v>3326</v>
      </c>
      <c r="Q5389" s="24" t="s">
        <v>3311</v>
      </c>
      <c r="R5389" s="24" t="s">
        <v>3327</v>
      </c>
      <c r="S5389" s="24" t="s">
        <v>3313</v>
      </c>
    </row>
    <row r="5390" spans="1:19" x14ac:dyDescent="0.25">
      <c r="A5390" s="24" t="s">
        <v>18375</v>
      </c>
      <c r="B5390" s="24">
        <v>129565011</v>
      </c>
      <c r="C5390" s="24">
        <v>129298547</v>
      </c>
      <c r="D5390" s="24" t="s">
        <v>3302</v>
      </c>
      <c r="E5390" s="24" t="s">
        <v>3303</v>
      </c>
      <c r="F5390" s="24" t="s">
        <v>10025</v>
      </c>
      <c r="G5390" s="24" t="s">
        <v>3305</v>
      </c>
      <c r="H5390" s="24" t="s">
        <v>10026</v>
      </c>
      <c r="I5390" s="24" t="s">
        <v>18376</v>
      </c>
      <c r="J5390" s="24" t="s">
        <v>18377</v>
      </c>
      <c r="N5390" s="24" t="s">
        <v>18378</v>
      </c>
      <c r="O5390" s="24" t="s">
        <v>3326</v>
      </c>
      <c r="Q5390" s="24" t="s">
        <v>3311</v>
      </c>
      <c r="R5390" s="24" t="s">
        <v>3327</v>
      </c>
      <c r="S5390" s="24" t="s">
        <v>3313</v>
      </c>
    </row>
    <row r="5391" spans="1:19" x14ac:dyDescent="0.25">
      <c r="A5391" s="24" t="s">
        <v>18379</v>
      </c>
      <c r="B5391" s="24">
        <v>129565045</v>
      </c>
      <c r="C5391" s="24">
        <v>129300105</v>
      </c>
      <c r="D5391" s="24" t="s">
        <v>3302</v>
      </c>
      <c r="E5391" s="24" t="s">
        <v>3303</v>
      </c>
      <c r="F5391" s="24" t="s">
        <v>10025</v>
      </c>
      <c r="G5391" s="24" t="s">
        <v>3305</v>
      </c>
      <c r="H5391" s="24" t="s">
        <v>10026</v>
      </c>
      <c r="I5391" s="24" t="s">
        <v>10262</v>
      </c>
      <c r="J5391" s="24" t="s">
        <v>18380</v>
      </c>
      <c r="N5391" s="24" t="s">
        <v>18381</v>
      </c>
    </row>
    <row r="5392" spans="1:19" x14ac:dyDescent="0.25">
      <c r="A5392" s="24" t="s">
        <v>18382</v>
      </c>
      <c r="B5392" s="24">
        <v>129565132</v>
      </c>
      <c r="C5392" s="24">
        <v>129300330</v>
      </c>
      <c r="D5392" s="24" t="s">
        <v>3302</v>
      </c>
      <c r="E5392" s="24" t="s">
        <v>3303</v>
      </c>
      <c r="F5392" s="24" t="s">
        <v>10025</v>
      </c>
      <c r="G5392" s="24" t="s">
        <v>3305</v>
      </c>
      <c r="H5392" s="24" t="s">
        <v>10026</v>
      </c>
      <c r="I5392" s="24" t="s">
        <v>10041</v>
      </c>
      <c r="J5392" s="24" t="s">
        <v>10456</v>
      </c>
      <c r="N5392" s="24" t="s">
        <v>18368</v>
      </c>
      <c r="O5392" s="24" t="s">
        <v>3326</v>
      </c>
      <c r="Q5392" s="24" t="s">
        <v>3311</v>
      </c>
      <c r="R5392" s="24" t="s">
        <v>3327</v>
      </c>
      <c r="S5392" s="24" t="s">
        <v>3313</v>
      </c>
    </row>
    <row r="5393" spans="1:19" x14ac:dyDescent="0.25">
      <c r="A5393" s="24" t="s">
        <v>18383</v>
      </c>
      <c r="B5393" s="24">
        <v>129643357</v>
      </c>
      <c r="C5393" s="24">
        <v>103818789</v>
      </c>
      <c r="D5393" s="24" t="s">
        <v>3302</v>
      </c>
      <c r="E5393" s="24" t="s">
        <v>3303</v>
      </c>
      <c r="F5393" s="24" t="s">
        <v>13899</v>
      </c>
      <c r="G5393" s="24" t="s">
        <v>13791</v>
      </c>
      <c r="H5393" s="24" t="s">
        <v>18384</v>
      </c>
      <c r="I5393" s="24" t="s">
        <v>18385</v>
      </c>
      <c r="J5393" s="24" t="s">
        <v>18386</v>
      </c>
      <c r="N5393" s="24" t="s">
        <v>3748</v>
      </c>
      <c r="O5393" s="24" t="s">
        <v>3326</v>
      </c>
      <c r="Q5393" s="24" t="s">
        <v>3311</v>
      </c>
      <c r="R5393" s="24" t="s">
        <v>3312</v>
      </c>
      <c r="S5393" s="24" t="s">
        <v>3313</v>
      </c>
    </row>
    <row r="5394" spans="1:19" x14ac:dyDescent="0.25">
      <c r="A5394" s="24" t="s">
        <v>18387</v>
      </c>
      <c r="B5394" s="24">
        <v>129653281</v>
      </c>
      <c r="C5394" s="24">
        <v>22693404</v>
      </c>
      <c r="D5394" s="24" t="s">
        <v>3302</v>
      </c>
      <c r="E5394" s="24" t="s">
        <v>3303</v>
      </c>
      <c r="F5394" s="24" t="s">
        <v>13859</v>
      </c>
      <c r="G5394" s="24" t="s">
        <v>13791</v>
      </c>
      <c r="H5394" s="24" t="s">
        <v>13867</v>
      </c>
      <c r="I5394" s="24" t="s">
        <v>13874</v>
      </c>
      <c r="J5394" s="24" t="s">
        <v>18388</v>
      </c>
      <c r="N5394" s="24" t="s">
        <v>18389</v>
      </c>
      <c r="O5394" s="24" t="s">
        <v>3326</v>
      </c>
      <c r="Q5394" s="24" t="s">
        <v>3311</v>
      </c>
      <c r="R5394" s="24" t="s">
        <v>3922</v>
      </c>
      <c r="S5394" s="24" t="s">
        <v>3313</v>
      </c>
    </row>
    <row r="5395" spans="1:19" x14ac:dyDescent="0.25">
      <c r="A5395" s="24" t="s">
        <v>18390</v>
      </c>
      <c r="B5395" s="24">
        <v>129873335</v>
      </c>
      <c r="C5395" s="24">
        <v>18140823</v>
      </c>
      <c r="D5395" s="24" t="s">
        <v>3302</v>
      </c>
      <c r="E5395" s="24" t="s">
        <v>3303</v>
      </c>
      <c r="F5395" s="24" t="s">
        <v>9882</v>
      </c>
      <c r="G5395" s="24" t="s">
        <v>3305</v>
      </c>
      <c r="H5395" s="24" t="s">
        <v>11074</v>
      </c>
      <c r="I5395" s="24" t="s">
        <v>18391</v>
      </c>
      <c r="J5395" s="24" t="s">
        <v>4582</v>
      </c>
      <c r="N5395" s="24" t="s">
        <v>18392</v>
      </c>
    </row>
    <row r="5396" spans="1:19" x14ac:dyDescent="0.25">
      <c r="A5396" s="24" t="s">
        <v>18393</v>
      </c>
      <c r="B5396" s="24">
        <v>129874743</v>
      </c>
      <c r="C5396" s="24">
        <v>190181</v>
      </c>
      <c r="D5396" s="24" t="s">
        <v>3302</v>
      </c>
      <c r="E5396" s="24" t="s">
        <v>3303</v>
      </c>
      <c r="F5396" s="24" t="s">
        <v>5693</v>
      </c>
      <c r="G5396" s="24" t="s">
        <v>3305</v>
      </c>
      <c r="H5396" s="24" t="s">
        <v>11100</v>
      </c>
      <c r="I5396" s="24" t="s">
        <v>11177</v>
      </c>
      <c r="J5396" s="24" t="s">
        <v>18394</v>
      </c>
      <c r="N5396" s="24" t="s">
        <v>18395</v>
      </c>
      <c r="O5396" s="24" t="s">
        <v>3326</v>
      </c>
      <c r="Q5396" s="24" t="s">
        <v>3311</v>
      </c>
      <c r="R5396" s="24" t="s">
        <v>3327</v>
      </c>
      <c r="S5396" s="24" t="s">
        <v>3313</v>
      </c>
    </row>
    <row r="5397" spans="1:19" x14ac:dyDescent="0.25">
      <c r="A5397" s="24" t="s">
        <v>18396</v>
      </c>
      <c r="B5397" s="24">
        <v>129875115</v>
      </c>
      <c r="C5397" s="24">
        <v>18126112</v>
      </c>
      <c r="D5397" s="24" t="s">
        <v>3302</v>
      </c>
      <c r="E5397" s="24" t="s">
        <v>3303</v>
      </c>
      <c r="F5397" s="24" t="s">
        <v>10016</v>
      </c>
      <c r="G5397" s="24" t="s">
        <v>3305</v>
      </c>
      <c r="H5397" s="24" t="s">
        <v>10017</v>
      </c>
      <c r="I5397" s="24" t="s">
        <v>18397</v>
      </c>
      <c r="J5397" s="24" t="s">
        <v>9055</v>
      </c>
      <c r="N5397" s="24" t="s">
        <v>4843</v>
      </c>
    </row>
    <row r="5398" spans="1:19" x14ac:dyDescent="0.25">
      <c r="A5398" s="24" t="s">
        <v>18398</v>
      </c>
      <c r="B5398" s="24">
        <v>130020921</v>
      </c>
      <c r="C5398" s="24">
        <v>181547</v>
      </c>
      <c r="D5398" s="24" t="s">
        <v>3302</v>
      </c>
      <c r="E5398" s="24" t="s">
        <v>3303</v>
      </c>
      <c r="F5398" s="24" t="s">
        <v>5713</v>
      </c>
      <c r="G5398" s="24" t="s">
        <v>3305</v>
      </c>
      <c r="H5398" s="24" t="s">
        <v>10760</v>
      </c>
      <c r="I5398" s="24" t="s">
        <v>18399</v>
      </c>
      <c r="J5398" s="24" t="s">
        <v>7778</v>
      </c>
      <c r="N5398" s="24" t="s">
        <v>18400</v>
      </c>
      <c r="O5398" s="24" t="s">
        <v>3326</v>
      </c>
      <c r="Q5398" s="24" t="s">
        <v>3311</v>
      </c>
      <c r="R5398" s="24" t="s">
        <v>3327</v>
      </c>
      <c r="S5398" s="24" t="s">
        <v>3313</v>
      </c>
    </row>
    <row r="5399" spans="1:19" x14ac:dyDescent="0.25">
      <c r="A5399" s="24" t="s">
        <v>18401</v>
      </c>
      <c r="B5399" s="24">
        <v>130022788</v>
      </c>
      <c r="C5399" s="24">
        <v>22678238</v>
      </c>
      <c r="D5399" s="24" t="s">
        <v>3302</v>
      </c>
      <c r="E5399" s="24" t="s">
        <v>3303</v>
      </c>
      <c r="F5399" s="24" t="s">
        <v>13992</v>
      </c>
      <c r="G5399" s="24" t="s">
        <v>13791</v>
      </c>
      <c r="H5399" s="24" t="s">
        <v>13997</v>
      </c>
      <c r="I5399" s="24" t="s">
        <v>14007</v>
      </c>
      <c r="J5399" s="24" t="s">
        <v>18402</v>
      </c>
      <c r="N5399" s="24" t="s">
        <v>14010</v>
      </c>
      <c r="O5399" s="24" t="s">
        <v>3326</v>
      </c>
      <c r="Q5399" s="24" t="s">
        <v>3311</v>
      </c>
      <c r="R5399" s="24" t="s">
        <v>3312</v>
      </c>
      <c r="S5399" s="24" t="s">
        <v>3313</v>
      </c>
    </row>
    <row r="5400" spans="1:19" x14ac:dyDescent="0.25">
      <c r="A5400" s="24" t="s">
        <v>18403</v>
      </c>
      <c r="B5400" s="24">
        <v>130025891</v>
      </c>
      <c r="C5400" s="24">
        <v>22680115</v>
      </c>
      <c r="D5400" s="24" t="s">
        <v>3302</v>
      </c>
      <c r="E5400" s="24" t="s">
        <v>3303</v>
      </c>
      <c r="F5400" s="24" t="s">
        <v>14092</v>
      </c>
      <c r="G5400" s="24" t="s">
        <v>13791</v>
      </c>
      <c r="H5400" s="24" t="s">
        <v>14100</v>
      </c>
      <c r="I5400" s="24" t="s">
        <v>18404</v>
      </c>
      <c r="J5400" s="24" t="s">
        <v>4047</v>
      </c>
      <c r="N5400" s="24" t="s">
        <v>4184</v>
      </c>
      <c r="O5400" s="24" t="s">
        <v>3326</v>
      </c>
      <c r="Q5400" s="24" t="s">
        <v>3311</v>
      </c>
      <c r="R5400" s="24" t="s">
        <v>3312</v>
      </c>
      <c r="S5400" s="24" t="s">
        <v>3313</v>
      </c>
    </row>
    <row r="5401" spans="1:19" x14ac:dyDescent="0.25">
      <c r="A5401" s="24" t="s">
        <v>18405</v>
      </c>
      <c r="B5401" s="24">
        <v>130028124</v>
      </c>
      <c r="C5401" s="24">
        <v>22680753</v>
      </c>
      <c r="D5401" s="24" t="s">
        <v>3302</v>
      </c>
      <c r="E5401" s="24" t="s">
        <v>3303</v>
      </c>
      <c r="F5401" s="24" t="s">
        <v>14152</v>
      </c>
      <c r="G5401" s="24" t="s">
        <v>13791</v>
      </c>
      <c r="H5401" s="24" t="s">
        <v>14153</v>
      </c>
      <c r="I5401" s="24" t="s">
        <v>14154</v>
      </c>
      <c r="J5401" s="24" t="s">
        <v>18406</v>
      </c>
      <c r="N5401" s="24" t="s">
        <v>18407</v>
      </c>
      <c r="O5401" s="24" t="s">
        <v>3326</v>
      </c>
      <c r="Q5401" s="24" t="s">
        <v>3311</v>
      </c>
      <c r="R5401" s="24" t="s">
        <v>3312</v>
      </c>
      <c r="S5401" s="24" t="s">
        <v>3313</v>
      </c>
    </row>
    <row r="5402" spans="1:19" x14ac:dyDescent="0.25">
      <c r="A5402" s="24" t="s">
        <v>18408</v>
      </c>
      <c r="B5402" s="24">
        <v>130028402</v>
      </c>
      <c r="C5402" s="24">
        <v>22680762</v>
      </c>
      <c r="D5402" s="24" t="s">
        <v>3302</v>
      </c>
      <c r="E5402" s="24" t="s">
        <v>3303</v>
      </c>
      <c r="F5402" s="24" t="s">
        <v>14152</v>
      </c>
      <c r="G5402" s="24" t="s">
        <v>13791</v>
      </c>
      <c r="H5402" s="24" t="s">
        <v>14153</v>
      </c>
      <c r="I5402" s="24" t="s">
        <v>14154</v>
      </c>
      <c r="J5402" s="24" t="s">
        <v>18409</v>
      </c>
      <c r="N5402" s="24" t="s">
        <v>16958</v>
      </c>
      <c r="O5402" s="24" t="s">
        <v>3326</v>
      </c>
      <c r="Q5402" s="24" t="s">
        <v>3311</v>
      </c>
      <c r="R5402" s="24" t="s">
        <v>3922</v>
      </c>
      <c r="S5402" s="24" t="s">
        <v>3313</v>
      </c>
    </row>
    <row r="5403" spans="1:19" x14ac:dyDescent="0.25">
      <c r="A5403" s="24" t="s">
        <v>18410</v>
      </c>
      <c r="B5403" s="24">
        <v>130028768</v>
      </c>
      <c r="C5403" s="24">
        <v>22680768</v>
      </c>
      <c r="D5403" s="24" t="s">
        <v>3302</v>
      </c>
      <c r="E5403" s="24" t="s">
        <v>3303</v>
      </c>
      <c r="F5403" s="24" t="s">
        <v>14152</v>
      </c>
      <c r="G5403" s="24" t="s">
        <v>13791</v>
      </c>
      <c r="H5403" s="24" t="s">
        <v>14153</v>
      </c>
      <c r="I5403" s="24" t="s">
        <v>14154</v>
      </c>
      <c r="J5403" s="24" t="s">
        <v>18411</v>
      </c>
      <c r="N5403" s="24" t="s">
        <v>14161</v>
      </c>
      <c r="O5403" s="24" t="s">
        <v>3326</v>
      </c>
      <c r="Q5403" s="24" t="s">
        <v>3311</v>
      </c>
      <c r="R5403" s="24" t="s">
        <v>3312</v>
      </c>
      <c r="S5403" s="24" t="s">
        <v>3313</v>
      </c>
    </row>
    <row r="5404" spans="1:19" x14ac:dyDescent="0.25">
      <c r="A5404" s="24" t="s">
        <v>18412</v>
      </c>
      <c r="B5404" s="24">
        <v>130031036</v>
      </c>
      <c r="C5404" s="24">
        <v>22680831</v>
      </c>
      <c r="D5404" s="24" t="s">
        <v>3302</v>
      </c>
      <c r="E5404" s="24" t="s">
        <v>3303</v>
      </c>
      <c r="F5404" s="24" t="s">
        <v>14152</v>
      </c>
      <c r="G5404" s="24" t="s">
        <v>13791</v>
      </c>
      <c r="H5404" s="24" t="s">
        <v>14153</v>
      </c>
      <c r="I5404" s="24" t="s">
        <v>14186</v>
      </c>
      <c r="J5404" s="24" t="s">
        <v>14453</v>
      </c>
      <c r="N5404" s="24" t="s">
        <v>15292</v>
      </c>
      <c r="O5404" s="24" t="s">
        <v>3326</v>
      </c>
      <c r="Q5404" s="24" t="s">
        <v>3311</v>
      </c>
      <c r="R5404" s="24" t="s">
        <v>3312</v>
      </c>
      <c r="S5404" s="24" t="s">
        <v>3313</v>
      </c>
    </row>
    <row r="5405" spans="1:19" x14ac:dyDescent="0.25">
      <c r="A5405" s="24" t="s">
        <v>18413</v>
      </c>
      <c r="B5405" s="24">
        <v>130038374</v>
      </c>
      <c r="C5405" s="24">
        <v>22681199</v>
      </c>
      <c r="D5405" s="24" t="s">
        <v>3302</v>
      </c>
      <c r="E5405" s="24" t="s">
        <v>3303</v>
      </c>
      <c r="F5405" s="24" t="s">
        <v>14152</v>
      </c>
      <c r="G5405" s="24" t="s">
        <v>13791</v>
      </c>
      <c r="H5405" s="24" t="s">
        <v>14153</v>
      </c>
      <c r="I5405" s="24" t="s">
        <v>14196</v>
      </c>
      <c r="J5405" s="24" t="s">
        <v>18414</v>
      </c>
      <c r="N5405" s="24" t="s">
        <v>4364</v>
      </c>
      <c r="O5405" s="24" t="s">
        <v>3326</v>
      </c>
      <c r="Q5405" s="24" t="s">
        <v>3311</v>
      </c>
      <c r="R5405" s="24" t="s">
        <v>3922</v>
      </c>
      <c r="S5405" s="24" t="s">
        <v>3313</v>
      </c>
    </row>
    <row r="5406" spans="1:19" x14ac:dyDescent="0.25">
      <c r="A5406" s="24" t="s">
        <v>18415</v>
      </c>
      <c r="B5406" s="24">
        <v>130039364</v>
      </c>
      <c r="C5406" s="24">
        <v>22681219</v>
      </c>
      <c r="D5406" s="24" t="s">
        <v>3302</v>
      </c>
      <c r="E5406" s="24" t="s">
        <v>3303</v>
      </c>
      <c r="F5406" s="24" t="s">
        <v>14152</v>
      </c>
      <c r="G5406" s="24" t="s">
        <v>13791</v>
      </c>
      <c r="H5406" s="24" t="s">
        <v>14153</v>
      </c>
      <c r="I5406" s="24" t="s">
        <v>14196</v>
      </c>
      <c r="J5406" s="24" t="s">
        <v>18416</v>
      </c>
      <c r="N5406" s="24" t="s">
        <v>18417</v>
      </c>
      <c r="O5406" s="24" t="s">
        <v>3326</v>
      </c>
      <c r="Q5406" s="24" t="s">
        <v>3311</v>
      </c>
      <c r="R5406" s="24" t="s">
        <v>3922</v>
      </c>
      <c r="S5406" s="24" t="s">
        <v>3313</v>
      </c>
    </row>
    <row r="5407" spans="1:19" x14ac:dyDescent="0.25">
      <c r="A5407" s="24" t="s">
        <v>18418</v>
      </c>
      <c r="B5407" s="24">
        <v>130040548</v>
      </c>
      <c r="C5407" s="24">
        <v>22681338</v>
      </c>
      <c r="D5407" s="24" t="s">
        <v>3302</v>
      </c>
      <c r="E5407" s="24" t="s">
        <v>3303</v>
      </c>
      <c r="F5407" s="24" t="s">
        <v>14152</v>
      </c>
      <c r="G5407" s="24" t="s">
        <v>13791</v>
      </c>
      <c r="H5407" s="24" t="s">
        <v>14153</v>
      </c>
      <c r="I5407" s="24" t="s">
        <v>14216</v>
      </c>
      <c r="J5407" s="24" t="s">
        <v>10337</v>
      </c>
      <c r="N5407" s="24" t="s">
        <v>18419</v>
      </c>
      <c r="O5407" s="24" t="s">
        <v>3326</v>
      </c>
      <c r="Q5407" s="24" t="s">
        <v>3311</v>
      </c>
      <c r="R5407" s="24" t="s">
        <v>3312</v>
      </c>
      <c r="S5407" s="24" t="s">
        <v>3313</v>
      </c>
    </row>
    <row r="5408" spans="1:19" x14ac:dyDescent="0.25">
      <c r="A5408" s="24" t="s">
        <v>18420</v>
      </c>
      <c r="B5408" s="24">
        <v>130041225</v>
      </c>
      <c r="C5408" s="24">
        <v>22681396</v>
      </c>
      <c r="D5408" s="24" t="s">
        <v>3302</v>
      </c>
      <c r="E5408" s="24" t="s">
        <v>3303</v>
      </c>
      <c r="F5408" s="24" t="s">
        <v>14152</v>
      </c>
      <c r="G5408" s="24" t="s">
        <v>13791</v>
      </c>
      <c r="H5408" s="24" t="s">
        <v>14153</v>
      </c>
      <c r="I5408" s="24" t="s">
        <v>14227</v>
      </c>
      <c r="J5408" s="24" t="s">
        <v>15816</v>
      </c>
      <c r="N5408" s="24" t="s">
        <v>14191</v>
      </c>
      <c r="O5408" s="24" t="s">
        <v>3326</v>
      </c>
      <c r="Q5408" s="24" t="s">
        <v>3311</v>
      </c>
      <c r="R5408" s="24" t="s">
        <v>3312</v>
      </c>
      <c r="S5408" s="24" t="s">
        <v>3313</v>
      </c>
    </row>
    <row r="5409" spans="1:19" x14ac:dyDescent="0.25">
      <c r="A5409" s="24" t="s">
        <v>18421</v>
      </c>
      <c r="B5409" s="24">
        <v>130048043</v>
      </c>
      <c r="C5409" s="24">
        <v>22681905</v>
      </c>
      <c r="D5409" s="24" t="s">
        <v>3302</v>
      </c>
      <c r="E5409" s="24" t="s">
        <v>3303</v>
      </c>
      <c r="F5409" s="24" t="s">
        <v>14152</v>
      </c>
      <c r="G5409" s="24" t="s">
        <v>13791</v>
      </c>
      <c r="H5409" s="24" t="s">
        <v>14234</v>
      </c>
      <c r="I5409" s="24" t="s">
        <v>14235</v>
      </c>
      <c r="J5409" s="24" t="s">
        <v>18422</v>
      </c>
      <c r="N5409" s="24" t="s">
        <v>4321</v>
      </c>
      <c r="O5409" s="24" t="s">
        <v>3326</v>
      </c>
      <c r="Q5409" s="24" t="s">
        <v>3311</v>
      </c>
      <c r="R5409" s="24" t="s">
        <v>3922</v>
      </c>
      <c r="S5409" s="24" t="s">
        <v>3313</v>
      </c>
    </row>
    <row r="5410" spans="1:19" x14ac:dyDescent="0.25">
      <c r="A5410" s="24" t="s">
        <v>18423</v>
      </c>
      <c r="B5410" s="24">
        <v>130049148</v>
      </c>
      <c r="C5410" s="24">
        <v>22681929</v>
      </c>
      <c r="D5410" s="24" t="s">
        <v>3302</v>
      </c>
      <c r="E5410" s="24" t="s">
        <v>3303</v>
      </c>
      <c r="F5410" s="24" t="s">
        <v>14152</v>
      </c>
      <c r="G5410" s="24" t="s">
        <v>13791</v>
      </c>
      <c r="H5410" s="24" t="s">
        <v>14234</v>
      </c>
      <c r="I5410" s="24" t="s">
        <v>14235</v>
      </c>
      <c r="J5410" s="24" t="s">
        <v>18424</v>
      </c>
      <c r="N5410" s="24" t="s">
        <v>14336</v>
      </c>
      <c r="O5410" s="24" t="s">
        <v>3326</v>
      </c>
      <c r="Q5410" s="24" t="s">
        <v>3311</v>
      </c>
      <c r="R5410" s="24" t="s">
        <v>3312</v>
      </c>
      <c r="S5410" s="24" t="s">
        <v>3313</v>
      </c>
    </row>
    <row r="5411" spans="1:19" x14ac:dyDescent="0.25">
      <c r="A5411" s="24" t="s">
        <v>18425</v>
      </c>
      <c r="B5411" s="24">
        <v>130076817</v>
      </c>
      <c r="C5411" s="24">
        <v>22682170</v>
      </c>
      <c r="D5411" s="24" t="s">
        <v>3302</v>
      </c>
      <c r="E5411" s="24" t="s">
        <v>3303</v>
      </c>
      <c r="F5411" s="24" t="s">
        <v>14152</v>
      </c>
      <c r="G5411" s="24" t="s">
        <v>13791</v>
      </c>
      <c r="H5411" s="24" t="s">
        <v>14272</v>
      </c>
      <c r="I5411" s="24" t="s">
        <v>14273</v>
      </c>
      <c r="J5411" s="24" t="s">
        <v>18426</v>
      </c>
      <c r="N5411" s="24" t="s">
        <v>18427</v>
      </c>
      <c r="O5411" s="24" t="s">
        <v>3326</v>
      </c>
      <c r="Q5411" s="24" t="s">
        <v>3311</v>
      </c>
      <c r="R5411" s="24" t="s">
        <v>3922</v>
      </c>
      <c r="S5411" s="24" t="s">
        <v>3313</v>
      </c>
    </row>
    <row r="5412" spans="1:19" x14ac:dyDescent="0.25">
      <c r="A5412" s="24" t="s">
        <v>18428</v>
      </c>
      <c r="B5412" s="24">
        <v>130078423</v>
      </c>
      <c r="C5412" s="24">
        <v>22682183</v>
      </c>
      <c r="D5412" s="24" t="s">
        <v>3302</v>
      </c>
      <c r="E5412" s="24" t="s">
        <v>3303</v>
      </c>
      <c r="F5412" s="24" t="s">
        <v>14152</v>
      </c>
      <c r="G5412" s="24" t="s">
        <v>13791</v>
      </c>
      <c r="H5412" s="24" t="s">
        <v>14272</v>
      </c>
      <c r="I5412" s="24" t="s">
        <v>14277</v>
      </c>
      <c r="J5412" s="24" t="s">
        <v>15422</v>
      </c>
      <c r="N5412" s="24" t="s">
        <v>7911</v>
      </c>
      <c r="O5412" s="24" t="s">
        <v>3326</v>
      </c>
      <c r="Q5412" s="24" t="s">
        <v>3311</v>
      </c>
      <c r="R5412" s="24" t="s">
        <v>3312</v>
      </c>
      <c r="S5412" s="24" t="s">
        <v>3313</v>
      </c>
    </row>
    <row r="5413" spans="1:19" x14ac:dyDescent="0.25">
      <c r="A5413" s="24" t="s">
        <v>18429</v>
      </c>
      <c r="B5413" s="24">
        <v>130078926</v>
      </c>
      <c r="C5413" s="24">
        <v>22682289</v>
      </c>
      <c r="D5413" s="24" t="s">
        <v>3302</v>
      </c>
      <c r="E5413" s="24" t="s">
        <v>3303</v>
      </c>
      <c r="F5413" s="24" t="s">
        <v>14152</v>
      </c>
      <c r="G5413" s="24" t="s">
        <v>13791</v>
      </c>
      <c r="H5413" s="24" t="s">
        <v>14306</v>
      </c>
      <c r="I5413" s="24" t="s">
        <v>14323</v>
      </c>
      <c r="J5413" s="24" t="s">
        <v>11237</v>
      </c>
      <c r="N5413" s="24" t="s">
        <v>7911</v>
      </c>
      <c r="O5413" s="24" t="s">
        <v>3326</v>
      </c>
      <c r="Q5413" s="24" t="s">
        <v>3311</v>
      </c>
      <c r="R5413" s="24" t="s">
        <v>3312</v>
      </c>
      <c r="S5413" s="24" t="s">
        <v>3313</v>
      </c>
    </row>
    <row r="5414" spans="1:19" x14ac:dyDescent="0.25">
      <c r="A5414" s="24" t="s">
        <v>18430</v>
      </c>
      <c r="B5414" s="24">
        <v>130079195</v>
      </c>
      <c r="C5414" s="24">
        <v>22682304</v>
      </c>
      <c r="D5414" s="24" t="s">
        <v>3302</v>
      </c>
      <c r="E5414" s="24" t="s">
        <v>3303</v>
      </c>
      <c r="F5414" s="24" t="s">
        <v>14152</v>
      </c>
      <c r="G5414" s="24" t="s">
        <v>13791</v>
      </c>
      <c r="H5414" s="24" t="s">
        <v>14306</v>
      </c>
      <c r="I5414" s="24" t="s">
        <v>14332</v>
      </c>
      <c r="J5414" s="24" t="s">
        <v>15338</v>
      </c>
      <c r="N5414" s="24" t="s">
        <v>14546</v>
      </c>
      <c r="O5414" s="24" t="s">
        <v>3326</v>
      </c>
      <c r="Q5414" s="24" t="s">
        <v>3311</v>
      </c>
      <c r="R5414" s="24" t="s">
        <v>3312</v>
      </c>
      <c r="S5414" s="24" t="s">
        <v>3313</v>
      </c>
    </row>
    <row r="5415" spans="1:19" x14ac:dyDescent="0.25">
      <c r="A5415" s="24" t="s">
        <v>18431</v>
      </c>
      <c r="B5415" s="24">
        <v>130079761</v>
      </c>
      <c r="C5415" s="24">
        <v>22682315</v>
      </c>
      <c r="D5415" s="24" t="s">
        <v>3302</v>
      </c>
      <c r="E5415" s="24" t="s">
        <v>3303</v>
      </c>
      <c r="F5415" s="24" t="s">
        <v>14152</v>
      </c>
      <c r="G5415" s="24" t="s">
        <v>13791</v>
      </c>
      <c r="H5415" s="24" t="s">
        <v>14306</v>
      </c>
      <c r="I5415" s="24" t="s">
        <v>14332</v>
      </c>
      <c r="J5415" s="24" t="s">
        <v>15937</v>
      </c>
      <c r="N5415" s="24" t="s">
        <v>11899</v>
      </c>
      <c r="O5415" s="24" t="s">
        <v>3326</v>
      </c>
      <c r="Q5415" s="24" t="s">
        <v>3311</v>
      </c>
      <c r="R5415" s="24" t="s">
        <v>3312</v>
      </c>
      <c r="S5415" s="24" t="s">
        <v>3313</v>
      </c>
    </row>
    <row r="5416" spans="1:19" x14ac:dyDescent="0.25">
      <c r="A5416" s="24" t="s">
        <v>18432</v>
      </c>
      <c r="B5416" s="24">
        <v>130080015</v>
      </c>
      <c r="C5416" s="24">
        <v>22682325</v>
      </c>
      <c r="D5416" s="24" t="s">
        <v>3302</v>
      </c>
      <c r="E5416" s="24" t="s">
        <v>3303</v>
      </c>
      <c r="F5416" s="24" t="s">
        <v>14152</v>
      </c>
      <c r="G5416" s="24" t="s">
        <v>13791</v>
      </c>
      <c r="H5416" s="24" t="s">
        <v>14306</v>
      </c>
      <c r="I5416" s="24" t="s">
        <v>14338</v>
      </c>
      <c r="J5416" s="24" t="s">
        <v>6002</v>
      </c>
      <c r="N5416" s="24" t="s">
        <v>14191</v>
      </c>
      <c r="O5416" s="24" t="s">
        <v>3326</v>
      </c>
      <c r="Q5416" s="24" t="s">
        <v>3311</v>
      </c>
      <c r="R5416" s="24" t="s">
        <v>3922</v>
      </c>
      <c r="S5416" s="24" t="s">
        <v>3313</v>
      </c>
    </row>
    <row r="5417" spans="1:19" x14ac:dyDescent="0.25">
      <c r="A5417" s="24" t="s">
        <v>18433</v>
      </c>
      <c r="B5417" s="24">
        <v>130083709</v>
      </c>
      <c r="C5417" s="24">
        <v>22682816</v>
      </c>
      <c r="D5417" s="24" t="s">
        <v>3302</v>
      </c>
      <c r="E5417" s="24" t="s">
        <v>3303</v>
      </c>
      <c r="F5417" s="24" t="s">
        <v>14350</v>
      </c>
      <c r="G5417" s="24" t="s">
        <v>13791</v>
      </c>
      <c r="H5417" s="24" t="s">
        <v>14351</v>
      </c>
      <c r="I5417" s="24" t="s">
        <v>14355</v>
      </c>
      <c r="J5417" s="24" t="s">
        <v>18434</v>
      </c>
      <c r="N5417" s="24" t="s">
        <v>12153</v>
      </c>
      <c r="O5417" s="24" t="s">
        <v>3326</v>
      </c>
      <c r="Q5417" s="24" t="s">
        <v>3311</v>
      </c>
      <c r="R5417" s="24" t="s">
        <v>3312</v>
      </c>
      <c r="S5417" s="24" t="s">
        <v>3313</v>
      </c>
    </row>
    <row r="5418" spans="1:19" x14ac:dyDescent="0.25">
      <c r="A5418" s="24" t="s">
        <v>18435</v>
      </c>
      <c r="B5418" s="24">
        <v>130084884</v>
      </c>
      <c r="C5418" s="24">
        <v>22683655</v>
      </c>
      <c r="D5418" s="24" t="s">
        <v>3302</v>
      </c>
      <c r="E5418" s="24" t="s">
        <v>3303</v>
      </c>
      <c r="F5418" s="24" t="s">
        <v>14360</v>
      </c>
      <c r="G5418" s="24" t="s">
        <v>13791</v>
      </c>
      <c r="H5418" s="24" t="s">
        <v>14370</v>
      </c>
      <c r="I5418" s="24" t="s">
        <v>14373</v>
      </c>
      <c r="J5418" s="24" t="s">
        <v>18436</v>
      </c>
      <c r="N5418" s="24" t="s">
        <v>4364</v>
      </c>
      <c r="O5418" s="24" t="s">
        <v>3326</v>
      </c>
      <c r="Q5418" s="24" t="s">
        <v>3311</v>
      </c>
      <c r="R5418" s="24" t="s">
        <v>3312</v>
      </c>
      <c r="S5418" s="24" t="s">
        <v>3313</v>
      </c>
    </row>
    <row r="5419" spans="1:19" x14ac:dyDescent="0.25">
      <c r="A5419" s="24" t="s">
        <v>18437</v>
      </c>
      <c r="B5419" s="24">
        <v>130095337</v>
      </c>
      <c r="C5419" s="24">
        <v>22684318</v>
      </c>
      <c r="D5419" s="24" t="s">
        <v>3302</v>
      </c>
      <c r="E5419" s="24" t="s">
        <v>3303</v>
      </c>
      <c r="F5419" s="24" t="s">
        <v>14380</v>
      </c>
      <c r="G5419" s="24" t="s">
        <v>13791</v>
      </c>
      <c r="H5419" s="24" t="s">
        <v>14381</v>
      </c>
      <c r="I5419" s="24" t="s">
        <v>14382</v>
      </c>
      <c r="J5419" s="24" t="s">
        <v>11447</v>
      </c>
      <c r="N5419" s="24" t="s">
        <v>14299</v>
      </c>
      <c r="O5419" s="24" t="s">
        <v>3326</v>
      </c>
      <c r="Q5419" s="24" t="s">
        <v>3311</v>
      </c>
      <c r="R5419" s="24" t="s">
        <v>3312</v>
      </c>
      <c r="S5419" s="24" t="s">
        <v>3313</v>
      </c>
    </row>
    <row r="5420" spans="1:19" x14ac:dyDescent="0.25">
      <c r="A5420" s="24" t="s">
        <v>18438</v>
      </c>
      <c r="B5420" s="24">
        <v>130095914</v>
      </c>
      <c r="C5420" s="24">
        <v>22684376</v>
      </c>
      <c r="D5420" s="24" t="s">
        <v>3302</v>
      </c>
      <c r="E5420" s="24" t="s">
        <v>3303</v>
      </c>
      <c r="F5420" s="24" t="s">
        <v>14380</v>
      </c>
      <c r="G5420" s="24" t="s">
        <v>13791</v>
      </c>
      <c r="H5420" s="24" t="s">
        <v>14381</v>
      </c>
      <c r="I5420" s="24" t="s">
        <v>17912</v>
      </c>
      <c r="J5420" s="24" t="s">
        <v>15805</v>
      </c>
      <c r="N5420" s="24" t="s">
        <v>14597</v>
      </c>
      <c r="O5420" s="24" t="s">
        <v>3326</v>
      </c>
      <c r="Q5420" s="24" t="s">
        <v>3311</v>
      </c>
      <c r="R5420" s="24" t="s">
        <v>3312</v>
      </c>
      <c r="S5420" s="24" t="s">
        <v>3313</v>
      </c>
    </row>
    <row r="5421" spans="1:19" x14ac:dyDescent="0.25">
      <c r="A5421" s="24" t="s">
        <v>18439</v>
      </c>
      <c r="B5421" s="24">
        <v>130096264</v>
      </c>
      <c r="C5421" s="24">
        <v>22684379</v>
      </c>
      <c r="D5421" s="24" t="s">
        <v>3302</v>
      </c>
      <c r="E5421" s="24" t="s">
        <v>3303</v>
      </c>
      <c r="F5421" s="24" t="s">
        <v>14380</v>
      </c>
      <c r="G5421" s="24" t="s">
        <v>13791</v>
      </c>
      <c r="H5421" s="24" t="s">
        <v>14381</v>
      </c>
      <c r="I5421" s="24" t="s">
        <v>14382</v>
      </c>
      <c r="J5421" s="24" t="s">
        <v>7983</v>
      </c>
      <c r="N5421" s="24" t="s">
        <v>14597</v>
      </c>
      <c r="O5421" s="24" t="s">
        <v>3326</v>
      </c>
      <c r="Q5421" s="24" t="s">
        <v>3311</v>
      </c>
      <c r="R5421" s="24" t="s">
        <v>3922</v>
      </c>
      <c r="S5421" s="24" t="s">
        <v>3313</v>
      </c>
    </row>
    <row r="5422" spans="1:19" x14ac:dyDescent="0.25">
      <c r="A5422" s="24" t="s">
        <v>18440</v>
      </c>
      <c r="B5422" s="24">
        <v>130097132</v>
      </c>
      <c r="C5422" s="24">
        <v>22684452</v>
      </c>
      <c r="D5422" s="24" t="s">
        <v>3302</v>
      </c>
      <c r="E5422" s="24" t="s">
        <v>3303</v>
      </c>
      <c r="F5422" s="24" t="s">
        <v>14380</v>
      </c>
      <c r="G5422" s="24" t="s">
        <v>13791</v>
      </c>
      <c r="H5422" s="24" t="s">
        <v>14381</v>
      </c>
      <c r="I5422" s="24" t="s">
        <v>18441</v>
      </c>
      <c r="J5422" s="24" t="s">
        <v>18442</v>
      </c>
      <c r="N5422" s="24" t="s">
        <v>7911</v>
      </c>
      <c r="O5422" s="24" t="s">
        <v>3326</v>
      </c>
      <c r="Q5422" s="24" t="s">
        <v>3311</v>
      </c>
      <c r="R5422" s="24" t="s">
        <v>3312</v>
      </c>
      <c r="S5422" s="24" t="s">
        <v>3313</v>
      </c>
    </row>
    <row r="5423" spans="1:19" x14ac:dyDescent="0.25">
      <c r="A5423" s="24" t="s">
        <v>18443</v>
      </c>
      <c r="B5423" s="24">
        <v>130098249</v>
      </c>
      <c r="C5423" s="24">
        <v>22684455</v>
      </c>
      <c r="D5423" s="24" t="s">
        <v>3302</v>
      </c>
      <c r="E5423" s="24" t="s">
        <v>3303</v>
      </c>
      <c r="F5423" s="24" t="s">
        <v>14380</v>
      </c>
      <c r="G5423" s="24" t="s">
        <v>13791</v>
      </c>
      <c r="H5423" s="24" t="s">
        <v>14381</v>
      </c>
      <c r="I5423" s="24" t="s">
        <v>18441</v>
      </c>
      <c r="J5423" s="24" t="s">
        <v>14353</v>
      </c>
      <c r="N5423" s="24" t="s">
        <v>14058</v>
      </c>
      <c r="O5423" s="24" t="s">
        <v>3326</v>
      </c>
      <c r="Q5423" s="24" t="s">
        <v>3311</v>
      </c>
      <c r="R5423" s="24" t="s">
        <v>3312</v>
      </c>
      <c r="S5423" s="24" t="s">
        <v>3313</v>
      </c>
    </row>
    <row r="5424" spans="1:19" x14ac:dyDescent="0.25">
      <c r="A5424" s="24" t="s">
        <v>18444</v>
      </c>
      <c r="B5424" s="24">
        <v>130103061</v>
      </c>
      <c r="C5424" s="24">
        <v>22685577</v>
      </c>
      <c r="D5424" s="24" t="s">
        <v>3302</v>
      </c>
      <c r="E5424" s="24" t="s">
        <v>3303</v>
      </c>
      <c r="F5424" s="24" t="s">
        <v>14419</v>
      </c>
      <c r="G5424" s="24" t="s">
        <v>13791</v>
      </c>
      <c r="H5424" s="24" t="s">
        <v>14420</v>
      </c>
      <c r="I5424" s="24" t="s">
        <v>14425</v>
      </c>
      <c r="J5424" s="24" t="s">
        <v>18445</v>
      </c>
      <c r="N5424" s="24" t="s">
        <v>3748</v>
      </c>
      <c r="O5424" s="24" t="s">
        <v>3326</v>
      </c>
      <c r="Q5424" s="24" t="s">
        <v>3311</v>
      </c>
      <c r="R5424" s="24" t="s">
        <v>3312</v>
      </c>
      <c r="S5424" s="24" t="s">
        <v>3313</v>
      </c>
    </row>
    <row r="5425" spans="1:19" x14ac:dyDescent="0.25">
      <c r="A5425" s="24" t="s">
        <v>18446</v>
      </c>
      <c r="B5425" s="24">
        <v>130103512</v>
      </c>
      <c r="C5425" s="24">
        <v>22685820</v>
      </c>
      <c r="D5425" s="24" t="s">
        <v>3302</v>
      </c>
      <c r="E5425" s="24" t="s">
        <v>3303</v>
      </c>
      <c r="F5425" s="24" t="s">
        <v>14419</v>
      </c>
      <c r="G5425" s="24" t="s">
        <v>13791</v>
      </c>
      <c r="H5425" s="24" t="s">
        <v>14420</v>
      </c>
      <c r="I5425" s="24" t="s">
        <v>14455</v>
      </c>
      <c r="J5425" s="24" t="s">
        <v>18447</v>
      </c>
      <c r="N5425" s="24" t="s">
        <v>14457</v>
      </c>
      <c r="O5425" s="24" t="s">
        <v>3326</v>
      </c>
      <c r="Q5425" s="24" t="s">
        <v>3311</v>
      </c>
      <c r="R5425" s="24" t="s">
        <v>3312</v>
      </c>
      <c r="S5425" s="24" t="s">
        <v>3313</v>
      </c>
    </row>
    <row r="5426" spans="1:19" x14ac:dyDescent="0.25">
      <c r="A5426" s="24" t="s">
        <v>18448</v>
      </c>
      <c r="B5426" s="24">
        <v>130103839</v>
      </c>
      <c r="C5426" s="24">
        <v>22685963</v>
      </c>
      <c r="D5426" s="24" t="s">
        <v>3302</v>
      </c>
      <c r="E5426" s="24" t="s">
        <v>3303</v>
      </c>
      <c r="F5426" s="24" t="s">
        <v>14419</v>
      </c>
      <c r="G5426" s="24" t="s">
        <v>13791</v>
      </c>
      <c r="H5426" s="24" t="s">
        <v>14420</v>
      </c>
      <c r="I5426" s="24" t="s">
        <v>14473</v>
      </c>
      <c r="J5426" s="24" t="s">
        <v>18449</v>
      </c>
      <c r="N5426" s="24" t="s">
        <v>14194</v>
      </c>
      <c r="O5426" s="24" t="s">
        <v>3326</v>
      </c>
      <c r="Q5426" s="24" t="s">
        <v>3311</v>
      </c>
      <c r="R5426" s="24" t="s">
        <v>3312</v>
      </c>
      <c r="S5426" s="24" t="s">
        <v>3313</v>
      </c>
    </row>
    <row r="5427" spans="1:19" x14ac:dyDescent="0.25">
      <c r="A5427" s="24" t="s">
        <v>18450</v>
      </c>
      <c r="B5427" s="24">
        <v>130104593</v>
      </c>
      <c r="C5427" s="24">
        <v>22686090</v>
      </c>
      <c r="D5427" s="24" t="s">
        <v>3302</v>
      </c>
      <c r="E5427" s="24" t="s">
        <v>3303</v>
      </c>
      <c r="F5427" s="24" t="s">
        <v>14419</v>
      </c>
      <c r="G5427" s="24" t="s">
        <v>13791</v>
      </c>
      <c r="H5427" s="24" t="s">
        <v>14420</v>
      </c>
      <c r="I5427" s="24" t="s">
        <v>18451</v>
      </c>
      <c r="J5427" s="24" t="s">
        <v>14054</v>
      </c>
      <c r="N5427" s="24" t="s">
        <v>13895</v>
      </c>
      <c r="O5427" s="24" t="s">
        <v>3326</v>
      </c>
      <c r="Q5427" s="24" t="s">
        <v>3311</v>
      </c>
      <c r="R5427" s="24" t="s">
        <v>3312</v>
      </c>
      <c r="S5427" s="24" t="s">
        <v>3313</v>
      </c>
    </row>
    <row r="5428" spans="1:19" x14ac:dyDescent="0.25">
      <c r="A5428" s="24" t="s">
        <v>18452</v>
      </c>
      <c r="B5428" s="24">
        <v>130105673</v>
      </c>
      <c r="C5428" s="24">
        <v>22686453</v>
      </c>
      <c r="D5428" s="24" t="s">
        <v>3302</v>
      </c>
      <c r="E5428" s="24" t="s">
        <v>3303</v>
      </c>
      <c r="F5428" s="24" t="s">
        <v>14529</v>
      </c>
      <c r="G5428" s="24" t="s">
        <v>13791</v>
      </c>
      <c r="H5428" s="24" t="s">
        <v>14530</v>
      </c>
      <c r="I5428" s="24" t="s">
        <v>14535</v>
      </c>
      <c r="J5428" s="24" t="s">
        <v>15415</v>
      </c>
      <c r="N5428" s="24" t="s">
        <v>18453</v>
      </c>
      <c r="O5428" s="24" t="s">
        <v>3326</v>
      </c>
      <c r="Q5428" s="24" t="s">
        <v>3311</v>
      </c>
      <c r="R5428" s="24" t="s">
        <v>3312</v>
      </c>
      <c r="S5428" s="24" t="s">
        <v>3313</v>
      </c>
    </row>
    <row r="5429" spans="1:19" x14ac:dyDescent="0.25">
      <c r="A5429" s="24" t="s">
        <v>18454</v>
      </c>
      <c r="B5429" s="24">
        <v>130106561</v>
      </c>
      <c r="C5429" s="24">
        <v>22686476</v>
      </c>
      <c r="D5429" s="24" t="s">
        <v>3302</v>
      </c>
      <c r="E5429" s="24" t="s">
        <v>3303</v>
      </c>
      <c r="F5429" s="24" t="s">
        <v>14529</v>
      </c>
      <c r="G5429" s="24" t="s">
        <v>13791</v>
      </c>
      <c r="H5429" s="24" t="s">
        <v>14530</v>
      </c>
      <c r="I5429" s="24" t="s">
        <v>14531</v>
      </c>
      <c r="J5429" s="24" t="s">
        <v>18455</v>
      </c>
      <c r="N5429" s="24" t="s">
        <v>18456</v>
      </c>
      <c r="O5429" s="24" t="s">
        <v>3326</v>
      </c>
      <c r="Q5429" s="24" t="s">
        <v>3311</v>
      </c>
      <c r="R5429" s="24" t="s">
        <v>3312</v>
      </c>
      <c r="S5429" s="24" t="s">
        <v>3313</v>
      </c>
    </row>
    <row r="5430" spans="1:19" x14ac:dyDescent="0.25">
      <c r="A5430" s="24" t="s">
        <v>18457</v>
      </c>
      <c r="B5430" s="24">
        <v>130107375</v>
      </c>
      <c r="C5430" s="24">
        <v>22686479</v>
      </c>
      <c r="D5430" s="24" t="s">
        <v>3302</v>
      </c>
      <c r="E5430" s="24" t="s">
        <v>3303</v>
      </c>
      <c r="F5430" s="24" t="s">
        <v>14529</v>
      </c>
      <c r="G5430" s="24" t="s">
        <v>13791</v>
      </c>
      <c r="H5430" s="24" t="s">
        <v>14530</v>
      </c>
      <c r="I5430" s="24" t="s">
        <v>14531</v>
      </c>
      <c r="J5430" s="24" t="s">
        <v>18458</v>
      </c>
      <c r="N5430" s="24" t="s">
        <v>16132</v>
      </c>
      <c r="O5430" s="24" t="s">
        <v>3326</v>
      </c>
      <c r="Q5430" s="24" t="s">
        <v>3311</v>
      </c>
      <c r="R5430" s="24" t="s">
        <v>3312</v>
      </c>
      <c r="S5430" s="24" t="s">
        <v>3313</v>
      </c>
    </row>
    <row r="5431" spans="1:19" x14ac:dyDescent="0.25">
      <c r="A5431" s="24" t="s">
        <v>18459</v>
      </c>
      <c r="B5431" s="24">
        <v>130110315</v>
      </c>
      <c r="C5431" s="24">
        <v>22686759</v>
      </c>
      <c r="D5431" s="24" t="s">
        <v>3302</v>
      </c>
      <c r="E5431" s="24" t="s">
        <v>3303</v>
      </c>
      <c r="F5431" s="24" t="s">
        <v>14529</v>
      </c>
      <c r="G5431" s="24" t="s">
        <v>13791</v>
      </c>
      <c r="H5431" s="24" t="s">
        <v>14530</v>
      </c>
      <c r="I5431" s="24" t="s">
        <v>18460</v>
      </c>
      <c r="J5431" s="24" t="s">
        <v>10566</v>
      </c>
      <c r="N5431" s="24" t="s">
        <v>4184</v>
      </c>
      <c r="O5431" s="24" t="s">
        <v>3326</v>
      </c>
      <c r="Q5431" s="24" t="s">
        <v>3311</v>
      </c>
      <c r="R5431" s="24" t="s">
        <v>3312</v>
      </c>
      <c r="S5431" s="24" t="s">
        <v>3313</v>
      </c>
    </row>
    <row r="5432" spans="1:19" x14ac:dyDescent="0.25">
      <c r="A5432" s="24" t="s">
        <v>18461</v>
      </c>
      <c r="B5432" s="24">
        <v>130112882</v>
      </c>
      <c r="C5432" s="24">
        <v>22686928</v>
      </c>
      <c r="D5432" s="24" t="s">
        <v>3302</v>
      </c>
      <c r="E5432" s="24" t="s">
        <v>3303</v>
      </c>
      <c r="F5432" s="24" t="s">
        <v>14529</v>
      </c>
      <c r="G5432" s="24" t="s">
        <v>13791</v>
      </c>
      <c r="H5432" s="24" t="s">
        <v>14557</v>
      </c>
      <c r="I5432" s="24" t="s">
        <v>14561</v>
      </c>
      <c r="J5432" s="24" t="s">
        <v>103</v>
      </c>
      <c r="N5432" s="24" t="s">
        <v>4364</v>
      </c>
      <c r="O5432" s="24" t="s">
        <v>3326</v>
      </c>
      <c r="Q5432" s="24" t="s">
        <v>3311</v>
      </c>
      <c r="R5432" s="24" t="s">
        <v>3922</v>
      </c>
      <c r="S5432" s="24" t="s">
        <v>3313</v>
      </c>
    </row>
    <row r="5433" spans="1:19" x14ac:dyDescent="0.25">
      <c r="A5433" s="24" t="s">
        <v>18462</v>
      </c>
      <c r="B5433" s="24">
        <v>130113277</v>
      </c>
      <c r="C5433" s="24">
        <v>22686940</v>
      </c>
      <c r="D5433" s="24" t="s">
        <v>3302</v>
      </c>
      <c r="E5433" s="24" t="s">
        <v>3303</v>
      </c>
      <c r="F5433" s="24" t="s">
        <v>14529</v>
      </c>
      <c r="G5433" s="24" t="s">
        <v>13791</v>
      </c>
      <c r="H5433" s="24" t="s">
        <v>14557</v>
      </c>
      <c r="I5433" s="24" t="s">
        <v>14563</v>
      </c>
      <c r="J5433" s="24" t="s">
        <v>6407</v>
      </c>
      <c r="N5433" s="24" t="s">
        <v>4364</v>
      </c>
      <c r="O5433" s="24" t="s">
        <v>3326</v>
      </c>
      <c r="Q5433" s="24" t="s">
        <v>3311</v>
      </c>
      <c r="R5433" s="24" t="s">
        <v>3312</v>
      </c>
      <c r="S5433" s="24" t="s">
        <v>3313</v>
      </c>
    </row>
    <row r="5434" spans="1:19" x14ac:dyDescent="0.25">
      <c r="A5434" s="24" t="s">
        <v>18463</v>
      </c>
      <c r="B5434" s="24">
        <v>130113729</v>
      </c>
      <c r="C5434" s="24">
        <v>22686946</v>
      </c>
      <c r="D5434" s="24" t="s">
        <v>3302</v>
      </c>
      <c r="E5434" s="24" t="s">
        <v>3303</v>
      </c>
      <c r="F5434" s="24" t="s">
        <v>14529</v>
      </c>
      <c r="G5434" s="24" t="s">
        <v>13791</v>
      </c>
      <c r="H5434" s="24" t="s">
        <v>14557</v>
      </c>
      <c r="I5434" s="24" t="s">
        <v>14563</v>
      </c>
      <c r="J5434" s="24" t="s">
        <v>18464</v>
      </c>
      <c r="N5434" s="24" t="s">
        <v>16372</v>
      </c>
      <c r="O5434" s="24" t="s">
        <v>3326</v>
      </c>
      <c r="Q5434" s="24" t="s">
        <v>3311</v>
      </c>
      <c r="R5434" s="24" t="s">
        <v>3312</v>
      </c>
      <c r="S5434" s="24" t="s">
        <v>3313</v>
      </c>
    </row>
    <row r="5435" spans="1:19" x14ac:dyDescent="0.25">
      <c r="A5435" s="24" t="s">
        <v>18465</v>
      </c>
      <c r="B5435" s="24">
        <v>130114182</v>
      </c>
      <c r="C5435" s="24">
        <v>22686949</v>
      </c>
      <c r="D5435" s="24" t="s">
        <v>3302</v>
      </c>
      <c r="E5435" s="24" t="s">
        <v>3303</v>
      </c>
      <c r="F5435" s="24" t="s">
        <v>14529</v>
      </c>
      <c r="G5435" s="24" t="s">
        <v>13791</v>
      </c>
      <c r="H5435" s="24" t="s">
        <v>14557</v>
      </c>
      <c r="I5435" s="24" t="s">
        <v>14563</v>
      </c>
      <c r="J5435" s="24" t="s">
        <v>18466</v>
      </c>
      <c r="N5435" s="24" t="s">
        <v>18467</v>
      </c>
      <c r="O5435" s="24" t="s">
        <v>3326</v>
      </c>
      <c r="Q5435" s="24" t="s">
        <v>3311</v>
      </c>
      <c r="R5435" s="24" t="s">
        <v>3312</v>
      </c>
      <c r="S5435" s="24" t="s">
        <v>3313</v>
      </c>
    </row>
    <row r="5436" spans="1:19" x14ac:dyDescent="0.25">
      <c r="A5436" s="24" t="s">
        <v>18468</v>
      </c>
      <c r="B5436" s="24">
        <v>130114646</v>
      </c>
      <c r="C5436" s="24">
        <v>22686952</v>
      </c>
      <c r="D5436" s="24" t="s">
        <v>3302</v>
      </c>
      <c r="E5436" s="24" t="s">
        <v>3303</v>
      </c>
      <c r="F5436" s="24" t="s">
        <v>14529</v>
      </c>
      <c r="G5436" s="24" t="s">
        <v>13791</v>
      </c>
      <c r="H5436" s="24" t="s">
        <v>14557</v>
      </c>
      <c r="I5436" s="24" t="s">
        <v>14563</v>
      </c>
      <c r="J5436" s="24" t="s">
        <v>12121</v>
      </c>
      <c r="N5436" s="24" t="s">
        <v>14601</v>
      </c>
      <c r="O5436" s="24" t="s">
        <v>3326</v>
      </c>
      <c r="Q5436" s="24" t="s">
        <v>3311</v>
      </c>
      <c r="R5436" s="24" t="s">
        <v>3312</v>
      </c>
      <c r="S5436" s="24" t="s">
        <v>3313</v>
      </c>
    </row>
    <row r="5437" spans="1:19" x14ac:dyDescent="0.25">
      <c r="A5437" s="24" t="s">
        <v>18469</v>
      </c>
      <c r="B5437" s="24">
        <v>130115289</v>
      </c>
      <c r="C5437" s="24">
        <v>22686958</v>
      </c>
      <c r="D5437" s="24" t="s">
        <v>3302</v>
      </c>
      <c r="E5437" s="24" t="s">
        <v>3303</v>
      </c>
      <c r="F5437" s="24" t="s">
        <v>14529</v>
      </c>
      <c r="G5437" s="24" t="s">
        <v>13791</v>
      </c>
      <c r="H5437" s="24" t="s">
        <v>14557</v>
      </c>
      <c r="I5437" s="24" t="s">
        <v>14563</v>
      </c>
      <c r="J5437" s="24" t="s">
        <v>18470</v>
      </c>
      <c r="N5437" s="24" t="s">
        <v>18467</v>
      </c>
      <c r="O5437" s="24" t="s">
        <v>3326</v>
      </c>
      <c r="Q5437" s="24" t="s">
        <v>3311</v>
      </c>
      <c r="R5437" s="24" t="s">
        <v>3922</v>
      </c>
      <c r="S5437" s="24" t="s">
        <v>3313</v>
      </c>
    </row>
    <row r="5438" spans="1:19" x14ac:dyDescent="0.25">
      <c r="A5438" s="24" t="s">
        <v>18471</v>
      </c>
      <c r="B5438" s="24">
        <v>130116071</v>
      </c>
      <c r="C5438" s="24">
        <v>22686973</v>
      </c>
      <c r="D5438" s="24" t="s">
        <v>3302</v>
      </c>
      <c r="E5438" s="24" t="s">
        <v>3303</v>
      </c>
      <c r="F5438" s="24" t="s">
        <v>14529</v>
      </c>
      <c r="G5438" s="24" t="s">
        <v>13791</v>
      </c>
      <c r="H5438" s="24" t="s">
        <v>14557</v>
      </c>
      <c r="I5438" s="24" t="s">
        <v>14563</v>
      </c>
      <c r="J5438" s="24" t="s">
        <v>18472</v>
      </c>
      <c r="N5438" s="24" t="s">
        <v>14565</v>
      </c>
      <c r="O5438" s="24" t="s">
        <v>3326</v>
      </c>
      <c r="Q5438" s="24" t="s">
        <v>3311</v>
      </c>
      <c r="R5438" s="24" t="s">
        <v>3922</v>
      </c>
      <c r="S5438" s="24" t="s">
        <v>3313</v>
      </c>
    </row>
    <row r="5439" spans="1:19" x14ac:dyDescent="0.25">
      <c r="A5439" s="24" t="s">
        <v>18473</v>
      </c>
      <c r="B5439" s="24">
        <v>130116474</v>
      </c>
      <c r="C5439" s="24">
        <v>22686979</v>
      </c>
      <c r="D5439" s="24" t="s">
        <v>3302</v>
      </c>
      <c r="E5439" s="24" t="s">
        <v>3303</v>
      </c>
      <c r="F5439" s="24" t="s">
        <v>14529</v>
      </c>
      <c r="G5439" s="24" t="s">
        <v>13791</v>
      </c>
      <c r="H5439" s="24" t="s">
        <v>14557</v>
      </c>
      <c r="I5439" s="24" t="s">
        <v>14563</v>
      </c>
      <c r="J5439" s="24" t="s">
        <v>18474</v>
      </c>
      <c r="N5439" s="24" t="s">
        <v>18475</v>
      </c>
      <c r="O5439" s="24" t="s">
        <v>3326</v>
      </c>
      <c r="Q5439" s="24" t="s">
        <v>3311</v>
      </c>
      <c r="R5439" s="24" t="s">
        <v>3312</v>
      </c>
      <c r="S5439" s="24" t="s">
        <v>3313</v>
      </c>
    </row>
    <row r="5440" spans="1:19" x14ac:dyDescent="0.25">
      <c r="A5440" s="24" t="s">
        <v>18476</v>
      </c>
      <c r="B5440" s="24">
        <v>130116856</v>
      </c>
      <c r="C5440" s="24">
        <v>22686982</v>
      </c>
      <c r="D5440" s="24" t="s">
        <v>3302</v>
      </c>
      <c r="E5440" s="24" t="s">
        <v>3303</v>
      </c>
      <c r="F5440" s="24" t="s">
        <v>14529</v>
      </c>
      <c r="G5440" s="24" t="s">
        <v>13791</v>
      </c>
      <c r="H5440" s="24" t="s">
        <v>14557</v>
      </c>
      <c r="I5440" s="24" t="s">
        <v>14563</v>
      </c>
      <c r="J5440" s="24" t="s">
        <v>4758</v>
      </c>
      <c r="N5440" s="24" t="s">
        <v>18477</v>
      </c>
      <c r="O5440" s="24" t="s">
        <v>3326</v>
      </c>
      <c r="Q5440" s="24" t="s">
        <v>3311</v>
      </c>
      <c r="R5440" s="24" t="s">
        <v>3312</v>
      </c>
      <c r="S5440" s="24" t="s">
        <v>3313</v>
      </c>
    </row>
    <row r="5441" spans="1:19" x14ac:dyDescent="0.25">
      <c r="A5441" s="24" t="s">
        <v>18478</v>
      </c>
      <c r="B5441" s="24">
        <v>130117234</v>
      </c>
      <c r="C5441" s="24">
        <v>22687010</v>
      </c>
      <c r="D5441" s="24" t="s">
        <v>3302</v>
      </c>
      <c r="E5441" s="24" t="s">
        <v>3303</v>
      </c>
      <c r="F5441" s="24" t="s">
        <v>14529</v>
      </c>
      <c r="G5441" s="24" t="s">
        <v>13791</v>
      </c>
      <c r="H5441" s="24" t="s">
        <v>14557</v>
      </c>
      <c r="I5441" s="24" t="s">
        <v>14563</v>
      </c>
      <c r="J5441" s="24" t="s">
        <v>18479</v>
      </c>
      <c r="N5441" s="24" t="s">
        <v>18480</v>
      </c>
      <c r="O5441" s="24" t="s">
        <v>3326</v>
      </c>
      <c r="Q5441" s="24" t="s">
        <v>3311</v>
      </c>
      <c r="R5441" s="24" t="s">
        <v>3312</v>
      </c>
      <c r="S5441" s="24" t="s">
        <v>3313</v>
      </c>
    </row>
    <row r="5442" spans="1:19" x14ac:dyDescent="0.25">
      <c r="A5442" s="24" t="s">
        <v>18481</v>
      </c>
      <c r="B5442" s="24">
        <v>130117555</v>
      </c>
      <c r="C5442" s="24">
        <v>22687062</v>
      </c>
      <c r="D5442" s="24" t="s">
        <v>3302</v>
      </c>
      <c r="E5442" s="24" t="s">
        <v>3303</v>
      </c>
      <c r="F5442" s="24" t="s">
        <v>14529</v>
      </c>
      <c r="G5442" s="24" t="s">
        <v>13791</v>
      </c>
      <c r="H5442" s="24" t="s">
        <v>14557</v>
      </c>
      <c r="I5442" s="24" t="s">
        <v>14585</v>
      </c>
      <c r="J5442" s="24" t="s">
        <v>18482</v>
      </c>
      <c r="N5442" s="24" t="s">
        <v>14191</v>
      </c>
      <c r="O5442" s="24" t="s">
        <v>3326</v>
      </c>
      <c r="Q5442" s="24" t="s">
        <v>3311</v>
      </c>
      <c r="R5442" s="24" t="s">
        <v>3922</v>
      </c>
      <c r="S5442" s="24" t="s">
        <v>3313</v>
      </c>
    </row>
    <row r="5443" spans="1:19" x14ac:dyDescent="0.25">
      <c r="A5443" s="24" t="s">
        <v>18483</v>
      </c>
      <c r="B5443" s="24">
        <v>130118065</v>
      </c>
      <c r="C5443" s="24">
        <v>22687106</v>
      </c>
      <c r="D5443" s="24" t="s">
        <v>3302</v>
      </c>
      <c r="E5443" s="24" t="s">
        <v>3303</v>
      </c>
      <c r="F5443" s="24" t="s">
        <v>14529</v>
      </c>
      <c r="G5443" s="24" t="s">
        <v>13791</v>
      </c>
      <c r="H5443" s="24" t="s">
        <v>14557</v>
      </c>
      <c r="I5443" s="24" t="s">
        <v>14599</v>
      </c>
      <c r="J5443" s="24" t="s">
        <v>18484</v>
      </c>
      <c r="N5443" s="24" t="s">
        <v>18485</v>
      </c>
      <c r="O5443" s="24" t="s">
        <v>3326</v>
      </c>
      <c r="Q5443" s="24" t="s">
        <v>3311</v>
      </c>
      <c r="R5443" s="24" t="s">
        <v>3922</v>
      </c>
      <c r="S5443" s="24" t="s">
        <v>3313</v>
      </c>
    </row>
    <row r="5444" spans="1:19" x14ac:dyDescent="0.25">
      <c r="A5444" s="24" t="s">
        <v>18486</v>
      </c>
      <c r="B5444" s="24">
        <v>130118659</v>
      </c>
      <c r="C5444" s="24">
        <v>22687146</v>
      </c>
      <c r="D5444" s="24" t="s">
        <v>3302</v>
      </c>
      <c r="E5444" s="24" t="s">
        <v>3303</v>
      </c>
      <c r="F5444" s="24" t="s">
        <v>14529</v>
      </c>
      <c r="G5444" s="24" t="s">
        <v>13791</v>
      </c>
      <c r="H5444" s="24" t="s">
        <v>14557</v>
      </c>
      <c r="I5444" s="24" t="s">
        <v>18487</v>
      </c>
      <c r="J5444" s="24" t="s">
        <v>18488</v>
      </c>
      <c r="N5444" s="24" t="s">
        <v>6466</v>
      </c>
      <c r="O5444" s="24" t="s">
        <v>3326</v>
      </c>
      <c r="Q5444" s="24" t="s">
        <v>3311</v>
      </c>
      <c r="R5444" s="24" t="s">
        <v>3312</v>
      </c>
      <c r="S5444" s="24" t="s">
        <v>3313</v>
      </c>
    </row>
    <row r="5445" spans="1:19" x14ac:dyDescent="0.25">
      <c r="A5445" s="24" t="s">
        <v>18489</v>
      </c>
      <c r="B5445" s="24">
        <v>130119414</v>
      </c>
      <c r="C5445" s="24">
        <v>22687181</v>
      </c>
      <c r="D5445" s="24" t="s">
        <v>3302</v>
      </c>
      <c r="E5445" s="24" t="s">
        <v>3303</v>
      </c>
      <c r="F5445" s="24" t="s">
        <v>14529</v>
      </c>
      <c r="G5445" s="24" t="s">
        <v>13791</v>
      </c>
      <c r="H5445" s="24" t="s">
        <v>14557</v>
      </c>
      <c r="I5445" s="24" t="s">
        <v>14619</v>
      </c>
      <c r="J5445" s="24" t="s">
        <v>9103</v>
      </c>
      <c r="N5445" s="24" t="s">
        <v>14191</v>
      </c>
      <c r="O5445" s="24" t="s">
        <v>3326</v>
      </c>
      <c r="Q5445" s="24" t="s">
        <v>3311</v>
      </c>
      <c r="R5445" s="24" t="s">
        <v>3922</v>
      </c>
      <c r="S5445" s="24" t="s">
        <v>3313</v>
      </c>
    </row>
    <row r="5446" spans="1:19" x14ac:dyDescent="0.25">
      <c r="A5446" s="24" t="s">
        <v>18490</v>
      </c>
      <c r="B5446" s="24">
        <v>130119803</v>
      </c>
      <c r="C5446" s="24">
        <v>22687259</v>
      </c>
      <c r="D5446" s="24" t="s">
        <v>3302</v>
      </c>
      <c r="E5446" s="24" t="s">
        <v>3303</v>
      </c>
      <c r="F5446" s="24" t="s">
        <v>14529</v>
      </c>
      <c r="G5446" s="24" t="s">
        <v>13791</v>
      </c>
      <c r="H5446" s="24" t="s">
        <v>14557</v>
      </c>
      <c r="I5446" s="24" t="s">
        <v>14626</v>
      </c>
      <c r="J5446" s="24" t="s">
        <v>7085</v>
      </c>
      <c r="N5446" s="24" t="s">
        <v>15021</v>
      </c>
      <c r="O5446" s="24" t="s">
        <v>3326</v>
      </c>
      <c r="Q5446" s="24" t="s">
        <v>3311</v>
      </c>
      <c r="R5446" s="24" t="s">
        <v>3312</v>
      </c>
      <c r="S5446" s="24" t="s">
        <v>3313</v>
      </c>
    </row>
    <row r="5447" spans="1:19" x14ac:dyDescent="0.25">
      <c r="A5447" s="24" t="s">
        <v>18491</v>
      </c>
      <c r="B5447" s="24">
        <v>130120798</v>
      </c>
      <c r="C5447" s="24">
        <v>22687458</v>
      </c>
      <c r="D5447" s="24" t="s">
        <v>3302</v>
      </c>
      <c r="E5447" s="24" t="s">
        <v>3303</v>
      </c>
      <c r="F5447" s="24" t="s">
        <v>14529</v>
      </c>
      <c r="G5447" s="24" t="s">
        <v>13791</v>
      </c>
      <c r="H5447" s="24" t="s">
        <v>14557</v>
      </c>
      <c r="I5447" s="24" t="s">
        <v>18492</v>
      </c>
      <c r="J5447" s="24" t="s">
        <v>18493</v>
      </c>
      <c r="N5447" s="24" t="s">
        <v>18467</v>
      </c>
      <c r="O5447" s="24" t="s">
        <v>3326</v>
      </c>
      <c r="Q5447" s="24" t="s">
        <v>3311</v>
      </c>
      <c r="R5447" s="24" t="s">
        <v>3922</v>
      </c>
      <c r="S5447" s="24" t="s">
        <v>3313</v>
      </c>
    </row>
    <row r="5448" spans="1:19" x14ac:dyDescent="0.25">
      <c r="A5448" s="24" t="s">
        <v>18494</v>
      </c>
      <c r="B5448" s="24">
        <v>130123501</v>
      </c>
      <c r="C5448" s="24">
        <v>22688138</v>
      </c>
      <c r="D5448" s="24" t="s">
        <v>3302</v>
      </c>
      <c r="E5448" s="24" t="s">
        <v>3303</v>
      </c>
      <c r="F5448" s="24" t="s">
        <v>14529</v>
      </c>
      <c r="G5448" s="24" t="s">
        <v>13791</v>
      </c>
      <c r="H5448" s="24" t="s">
        <v>14557</v>
      </c>
      <c r="I5448" s="24" t="s">
        <v>14699</v>
      </c>
      <c r="J5448" s="24" t="s">
        <v>6664</v>
      </c>
      <c r="N5448" s="24" t="s">
        <v>18495</v>
      </c>
      <c r="O5448" s="24" t="s">
        <v>3326</v>
      </c>
      <c r="Q5448" s="24" t="s">
        <v>3311</v>
      </c>
      <c r="R5448" s="24" t="s">
        <v>3922</v>
      </c>
      <c r="S5448" s="24" t="s">
        <v>3313</v>
      </c>
    </row>
    <row r="5449" spans="1:19" x14ac:dyDescent="0.25">
      <c r="A5449" s="24" t="s">
        <v>18496</v>
      </c>
      <c r="B5449" s="24">
        <v>130124235</v>
      </c>
      <c r="C5449" s="24">
        <v>22688144</v>
      </c>
      <c r="D5449" s="24" t="s">
        <v>3302</v>
      </c>
      <c r="E5449" s="24" t="s">
        <v>3303</v>
      </c>
      <c r="F5449" s="24" t="s">
        <v>14529</v>
      </c>
      <c r="G5449" s="24" t="s">
        <v>13791</v>
      </c>
      <c r="H5449" s="24" t="s">
        <v>14557</v>
      </c>
      <c r="I5449" s="24" t="s">
        <v>14699</v>
      </c>
      <c r="J5449" s="24" t="s">
        <v>12373</v>
      </c>
      <c r="N5449" s="24" t="s">
        <v>14513</v>
      </c>
      <c r="O5449" s="24" t="s">
        <v>3326</v>
      </c>
      <c r="Q5449" s="24" t="s">
        <v>3311</v>
      </c>
      <c r="R5449" s="24" t="s">
        <v>3312</v>
      </c>
      <c r="S5449" s="24" t="s">
        <v>3313</v>
      </c>
    </row>
    <row r="5450" spans="1:19" x14ac:dyDescent="0.25">
      <c r="A5450" s="24" t="s">
        <v>18497</v>
      </c>
      <c r="B5450" s="24">
        <v>130155655</v>
      </c>
      <c r="C5450" s="24">
        <v>22688856</v>
      </c>
      <c r="D5450" s="24" t="s">
        <v>3302</v>
      </c>
      <c r="E5450" s="24" t="s">
        <v>3303</v>
      </c>
      <c r="F5450" s="24" t="s">
        <v>13892</v>
      </c>
      <c r="G5450" s="24" t="s">
        <v>13791</v>
      </c>
      <c r="H5450" s="24" t="s">
        <v>14706</v>
      </c>
      <c r="I5450" s="24" t="s">
        <v>14707</v>
      </c>
      <c r="J5450" s="24" t="s">
        <v>18498</v>
      </c>
      <c r="N5450" s="24" t="s">
        <v>18499</v>
      </c>
      <c r="O5450" s="24" t="s">
        <v>3326</v>
      </c>
      <c r="Q5450" s="24" t="s">
        <v>3311</v>
      </c>
      <c r="R5450" s="24" t="s">
        <v>3312</v>
      </c>
      <c r="S5450" s="24" t="s">
        <v>3313</v>
      </c>
    </row>
    <row r="5451" spans="1:19" x14ac:dyDescent="0.25">
      <c r="A5451" s="24" t="s">
        <v>18500</v>
      </c>
      <c r="B5451" s="24">
        <v>130160501</v>
      </c>
      <c r="C5451" s="24">
        <v>22689177</v>
      </c>
      <c r="D5451" s="24" t="s">
        <v>3302</v>
      </c>
      <c r="E5451" s="24" t="s">
        <v>3303</v>
      </c>
      <c r="F5451" s="24" t="s">
        <v>13892</v>
      </c>
      <c r="G5451" s="24" t="s">
        <v>13791</v>
      </c>
      <c r="H5451" s="24" t="s">
        <v>14706</v>
      </c>
      <c r="I5451" s="24" t="s">
        <v>18501</v>
      </c>
      <c r="J5451" s="24" t="s">
        <v>12913</v>
      </c>
      <c r="N5451" s="24" t="s">
        <v>8781</v>
      </c>
      <c r="O5451" s="24" t="s">
        <v>3326</v>
      </c>
      <c r="Q5451" s="24" t="s">
        <v>3311</v>
      </c>
      <c r="R5451" s="24" t="s">
        <v>3312</v>
      </c>
      <c r="S5451" s="24" t="s">
        <v>3313</v>
      </c>
    </row>
    <row r="5452" spans="1:19" x14ac:dyDescent="0.25">
      <c r="A5452" s="24" t="s">
        <v>18502</v>
      </c>
      <c r="B5452" s="24">
        <v>130161018</v>
      </c>
      <c r="C5452" s="24">
        <v>22689180</v>
      </c>
      <c r="D5452" s="24" t="s">
        <v>3302</v>
      </c>
      <c r="E5452" s="24" t="s">
        <v>3303</v>
      </c>
      <c r="F5452" s="24" t="s">
        <v>13892</v>
      </c>
      <c r="G5452" s="24" t="s">
        <v>13791</v>
      </c>
      <c r="H5452" s="24" t="s">
        <v>14706</v>
      </c>
      <c r="I5452" s="24" t="s">
        <v>18503</v>
      </c>
      <c r="J5452" s="24" t="s">
        <v>11749</v>
      </c>
      <c r="N5452" s="24" t="s">
        <v>14375</v>
      </c>
      <c r="O5452" s="24" t="s">
        <v>3326</v>
      </c>
      <c r="Q5452" s="24" t="s">
        <v>3311</v>
      </c>
      <c r="R5452" s="24" t="s">
        <v>3312</v>
      </c>
      <c r="S5452" s="24" t="s">
        <v>3313</v>
      </c>
    </row>
    <row r="5453" spans="1:19" x14ac:dyDescent="0.25">
      <c r="A5453" s="24" t="s">
        <v>18504</v>
      </c>
      <c r="B5453" s="24">
        <v>130162020</v>
      </c>
      <c r="C5453" s="24">
        <v>22689186</v>
      </c>
      <c r="D5453" s="24" t="s">
        <v>3302</v>
      </c>
      <c r="E5453" s="24" t="s">
        <v>3303</v>
      </c>
      <c r="F5453" s="24" t="s">
        <v>13892</v>
      </c>
      <c r="G5453" s="24" t="s">
        <v>13791</v>
      </c>
      <c r="H5453" s="24" t="s">
        <v>14706</v>
      </c>
      <c r="I5453" s="24" t="s">
        <v>18503</v>
      </c>
      <c r="J5453" s="24" t="s">
        <v>18505</v>
      </c>
      <c r="N5453" s="24" t="s">
        <v>18506</v>
      </c>
      <c r="O5453" s="24" t="s">
        <v>3326</v>
      </c>
      <c r="Q5453" s="24" t="s">
        <v>3311</v>
      </c>
      <c r="R5453" s="24" t="s">
        <v>3312</v>
      </c>
      <c r="S5453" s="24" t="s">
        <v>3313</v>
      </c>
    </row>
    <row r="5454" spans="1:19" x14ac:dyDescent="0.25">
      <c r="A5454" s="24" t="s">
        <v>18507</v>
      </c>
      <c r="B5454" s="24">
        <v>130162570</v>
      </c>
      <c r="C5454" s="24">
        <v>22689234</v>
      </c>
      <c r="D5454" s="24" t="s">
        <v>3302</v>
      </c>
      <c r="E5454" s="24" t="s">
        <v>3303</v>
      </c>
      <c r="F5454" s="24" t="s">
        <v>13892</v>
      </c>
      <c r="G5454" s="24" t="s">
        <v>13791</v>
      </c>
      <c r="H5454" s="24" t="s">
        <v>14706</v>
      </c>
      <c r="I5454" s="24" t="s">
        <v>16579</v>
      </c>
      <c r="J5454" s="24" t="s">
        <v>9573</v>
      </c>
      <c r="N5454" s="24" t="s">
        <v>18508</v>
      </c>
      <c r="O5454" s="24" t="s">
        <v>3326</v>
      </c>
      <c r="Q5454" s="24" t="s">
        <v>3311</v>
      </c>
      <c r="R5454" s="24" t="s">
        <v>3312</v>
      </c>
      <c r="S5454" s="24" t="s">
        <v>3313</v>
      </c>
    </row>
    <row r="5455" spans="1:19" x14ac:dyDescent="0.25">
      <c r="A5455" s="24" t="s">
        <v>18509</v>
      </c>
      <c r="B5455" s="24">
        <v>130162980</v>
      </c>
      <c r="C5455" s="24">
        <v>22689240</v>
      </c>
      <c r="D5455" s="24" t="s">
        <v>3302</v>
      </c>
      <c r="E5455" s="24" t="s">
        <v>3303</v>
      </c>
      <c r="F5455" s="24" t="s">
        <v>13892</v>
      </c>
      <c r="G5455" s="24" t="s">
        <v>13791</v>
      </c>
      <c r="H5455" s="24" t="s">
        <v>14706</v>
      </c>
      <c r="I5455" s="24" t="s">
        <v>16579</v>
      </c>
      <c r="J5455" s="24" t="s">
        <v>18510</v>
      </c>
      <c r="N5455" s="24" t="s">
        <v>14748</v>
      </c>
      <c r="O5455" s="24" t="s">
        <v>3326</v>
      </c>
      <c r="Q5455" s="24" t="s">
        <v>3311</v>
      </c>
      <c r="R5455" s="24" t="s">
        <v>3312</v>
      </c>
      <c r="S5455" s="24" t="s">
        <v>3313</v>
      </c>
    </row>
    <row r="5456" spans="1:19" x14ac:dyDescent="0.25">
      <c r="A5456" s="24" t="s">
        <v>18511</v>
      </c>
      <c r="B5456" s="24">
        <v>130167013</v>
      </c>
      <c r="C5456" s="24">
        <v>22689695</v>
      </c>
      <c r="D5456" s="24" t="s">
        <v>3302</v>
      </c>
      <c r="E5456" s="24" t="s">
        <v>3303</v>
      </c>
      <c r="F5456" s="24" t="s">
        <v>14529</v>
      </c>
      <c r="G5456" s="24" t="s">
        <v>13791</v>
      </c>
      <c r="H5456" s="24" t="s">
        <v>14750</v>
      </c>
      <c r="I5456" s="24" t="s">
        <v>18512</v>
      </c>
      <c r="J5456" s="24" t="s">
        <v>15113</v>
      </c>
      <c r="N5456" s="24" t="s">
        <v>4184</v>
      </c>
      <c r="O5456" s="24" t="s">
        <v>3326</v>
      </c>
      <c r="Q5456" s="24" t="s">
        <v>3311</v>
      </c>
      <c r="R5456" s="24" t="s">
        <v>3312</v>
      </c>
      <c r="S5456" s="24" t="s">
        <v>3313</v>
      </c>
    </row>
    <row r="5457" spans="1:19" x14ac:dyDescent="0.25">
      <c r="A5457" s="24" t="s">
        <v>18513</v>
      </c>
      <c r="B5457" s="24">
        <v>130168884</v>
      </c>
      <c r="C5457" s="24">
        <v>22689868</v>
      </c>
      <c r="D5457" s="24" t="s">
        <v>3302</v>
      </c>
      <c r="E5457" s="24" t="s">
        <v>3303</v>
      </c>
      <c r="F5457" s="24" t="s">
        <v>14529</v>
      </c>
      <c r="G5457" s="24" t="s">
        <v>13791</v>
      </c>
      <c r="H5457" s="24" t="s">
        <v>14750</v>
      </c>
      <c r="I5457" s="24" t="s">
        <v>14779</v>
      </c>
      <c r="J5457" s="24" t="s">
        <v>18514</v>
      </c>
      <c r="N5457" s="24" t="s">
        <v>5162</v>
      </c>
      <c r="O5457" s="24" t="s">
        <v>3326</v>
      </c>
      <c r="Q5457" s="24" t="s">
        <v>3311</v>
      </c>
      <c r="R5457" s="24" t="s">
        <v>3312</v>
      </c>
      <c r="S5457" s="24" t="s">
        <v>3313</v>
      </c>
    </row>
    <row r="5458" spans="1:19" x14ac:dyDescent="0.25">
      <c r="A5458" s="24" t="s">
        <v>18515</v>
      </c>
      <c r="B5458" s="24">
        <v>130170379</v>
      </c>
      <c r="C5458" s="24">
        <v>22690321</v>
      </c>
      <c r="D5458" s="24" t="s">
        <v>3302</v>
      </c>
      <c r="E5458" s="24" t="s">
        <v>3303</v>
      </c>
      <c r="F5458" s="24" t="s">
        <v>13790</v>
      </c>
      <c r="G5458" s="24" t="s">
        <v>13791</v>
      </c>
      <c r="H5458" s="24" t="s">
        <v>13792</v>
      </c>
      <c r="I5458" s="24" t="s">
        <v>14797</v>
      </c>
      <c r="J5458" s="24" t="s">
        <v>16202</v>
      </c>
      <c r="N5458" s="24" t="s">
        <v>14977</v>
      </c>
      <c r="O5458" s="24" t="s">
        <v>3326</v>
      </c>
      <c r="Q5458" s="24" t="s">
        <v>3311</v>
      </c>
      <c r="R5458" s="24" t="s">
        <v>3312</v>
      </c>
      <c r="S5458" s="24" t="s">
        <v>3313</v>
      </c>
    </row>
    <row r="5459" spans="1:19" x14ac:dyDescent="0.25">
      <c r="A5459" s="24" t="s">
        <v>18516</v>
      </c>
      <c r="B5459" s="24">
        <v>130173662</v>
      </c>
      <c r="C5459" s="24">
        <v>22690877</v>
      </c>
      <c r="D5459" s="24" t="s">
        <v>3302</v>
      </c>
      <c r="E5459" s="24" t="s">
        <v>3303</v>
      </c>
      <c r="F5459" s="24" t="s">
        <v>13790</v>
      </c>
      <c r="G5459" s="24" t="s">
        <v>13791</v>
      </c>
      <c r="H5459" s="24" t="s">
        <v>13792</v>
      </c>
      <c r="I5459" s="24" t="s">
        <v>14826</v>
      </c>
      <c r="J5459" s="24" t="s">
        <v>18517</v>
      </c>
      <c r="N5459" s="24" t="s">
        <v>18518</v>
      </c>
      <c r="O5459" s="24" t="s">
        <v>3326</v>
      </c>
      <c r="Q5459" s="24" t="s">
        <v>3311</v>
      </c>
      <c r="R5459" s="24" t="s">
        <v>3312</v>
      </c>
      <c r="S5459" s="24" t="s">
        <v>3313</v>
      </c>
    </row>
    <row r="5460" spans="1:19" x14ac:dyDescent="0.25">
      <c r="A5460" s="24" t="s">
        <v>18519</v>
      </c>
      <c r="B5460" s="24">
        <v>130175786</v>
      </c>
      <c r="C5460" s="24">
        <v>22690962</v>
      </c>
      <c r="D5460" s="24" t="s">
        <v>3302</v>
      </c>
      <c r="E5460" s="24" t="s">
        <v>3303</v>
      </c>
      <c r="F5460" s="24" t="s">
        <v>13790</v>
      </c>
      <c r="G5460" s="24" t="s">
        <v>13791</v>
      </c>
      <c r="H5460" s="24" t="s">
        <v>13792</v>
      </c>
      <c r="I5460" s="24" t="s">
        <v>14830</v>
      </c>
      <c r="J5460" s="24" t="s">
        <v>3768</v>
      </c>
      <c r="N5460" s="24" t="s">
        <v>14815</v>
      </c>
      <c r="O5460" s="24" t="s">
        <v>3326</v>
      </c>
      <c r="Q5460" s="24" t="s">
        <v>3311</v>
      </c>
      <c r="R5460" s="24" t="s">
        <v>3312</v>
      </c>
      <c r="S5460" s="24" t="s">
        <v>3313</v>
      </c>
    </row>
    <row r="5461" spans="1:19" x14ac:dyDescent="0.25">
      <c r="A5461" s="24" t="s">
        <v>18520</v>
      </c>
      <c r="B5461" s="24">
        <v>130185568</v>
      </c>
      <c r="C5461" s="24">
        <v>22692570</v>
      </c>
      <c r="D5461" s="24" t="s">
        <v>3302</v>
      </c>
      <c r="E5461" s="24" t="s">
        <v>3303</v>
      </c>
      <c r="F5461" s="24" t="s">
        <v>14839</v>
      </c>
      <c r="G5461" s="24" t="s">
        <v>13791</v>
      </c>
      <c r="H5461" s="24" t="s">
        <v>14852</v>
      </c>
      <c r="I5461" s="24" t="s">
        <v>14872</v>
      </c>
      <c r="J5461" s="24" t="s">
        <v>18521</v>
      </c>
      <c r="N5461" s="24" t="s">
        <v>14048</v>
      </c>
      <c r="O5461" s="24" t="s">
        <v>3326</v>
      </c>
      <c r="Q5461" s="24" t="s">
        <v>3311</v>
      </c>
      <c r="R5461" s="24" t="s">
        <v>3312</v>
      </c>
      <c r="S5461" s="24" t="s">
        <v>3313</v>
      </c>
    </row>
    <row r="5462" spans="1:19" x14ac:dyDescent="0.25">
      <c r="A5462" s="24" t="s">
        <v>18522</v>
      </c>
      <c r="B5462" s="24">
        <v>130186218</v>
      </c>
      <c r="C5462" s="24">
        <v>22693239</v>
      </c>
      <c r="D5462" s="24" t="s">
        <v>3302</v>
      </c>
      <c r="E5462" s="24" t="s">
        <v>3303</v>
      </c>
      <c r="F5462" s="24" t="s">
        <v>13859</v>
      </c>
      <c r="G5462" s="24" t="s">
        <v>13791</v>
      </c>
      <c r="H5462" s="24" t="s">
        <v>13867</v>
      </c>
      <c r="I5462" s="24" t="s">
        <v>14929</v>
      </c>
      <c r="J5462" s="24" t="s">
        <v>18523</v>
      </c>
      <c r="N5462" s="24" t="s">
        <v>18524</v>
      </c>
      <c r="O5462" s="24" t="s">
        <v>3326</v>
      </c>
      <c r="Q5462" s="24" t="s">
        <v>3311</v>
      </c>
      <c r="R5462" s="24" t="s">
        <v>3312</v>
      </c>
      <c r="S5462" s="24" t="s">
        <v>3313</v>
      </c>
    </row>
    <row r="5463" spans="1:19" x14ac:dyDescent="0.25">
      <c r="A5463" s="24" t="s">
        <v>18525</v>
      </c>
      <c r="B5463" s="24">
        <v>130186979</v>
      </c>
      <c r="C5463" s="24">
        <v>22695069</v>
      </c>
      <c r="D5463" s="24" t="s">
        <v>3302</v>
      </c>
      <c r="E5463" s="24" t="s">
        <v>3303</v>
      </c>
      <c r="F5463" s="24" t="s">
        <v>14996</v>
      </c>
      <c r="G5463" s="24" t="s">
        <v>13791</v>
      </c>
      <c r="H5463" s="24" t="s">
        <v>15001</v>
      </c>
      <c r="I5463" s="24" t="s">
        <v>15027</v>
      </c>
      <c r="J5463" s="24" t="s">
        <v>16202</v>
      </c>
      <c r="N5463" s="24" t="s">
        <v>11353</v>
      </c>
      <c r="O5463" s="24" t="s">
        <v>3326</v>
      </c>
      <c r="Q5463" s="24" t="s">
        <v>3311</v>
      </c>
      <c r="R5463" s="24" t="s">
        <v>3312</v>
      </c>
      <c r="S5463" s="24" t="s">
        <v>3313</v>
      </c>
    </row>
    <row r="5464" spans="1:19" x14ac:dyDescent="0.25">
      <c r="A5464" s="24" t="s">
        <v>18526</v>
      </c>
      <c r="B5464" s="24">
        <v>130187930</v>
      </c>
      <c r="C5464" s="24">
        <v>22697250</v>
      </c>
      <c r="D5464" s="24" t="s">
        <v>3302</v>
      </c>
      <c r="E5464" s="24" t="s">
        <v>3303</v>
      </c>
      <c r="F5464" s="24" t="s">
        <v>13834</v>
      </c>
      <c r="G5464" s="24" t="s">
        <v>13791</v>
      </c>
      <c r="H5464" s="24" t="s">
        <v>13846</v>
      </c>
      <c r="I5464" s="24" t="s">
        <v>18527</v>
      </c>
      <c r="J5464" s="24" t="s">
        <v>18528</v>
      </c>
      <c r="N5464" s="24" t="s">
        <v>4364</v>
      </c>
      <c r="O5464" s="24" t="s">
        <v>3326</v>
      </c>
      <c r="Q5464" s="24" t="s">
        <v>3311</v>
      </c>
      <c r="R5464" s="24" t="s">
        <v>3312</v>
      </c>
      <c r="S5464" s="24" t="s">
        <v>3313</v>
      </c>
    </row>
    <row r="5465" spans="1:19" x14ac:dyDescent="0.25">
      <c r="A5465" s="24" t="s">
        <v>18529</v>
      </c>
      <c r="B5465" s="24">
        <v>130196855</v>
      </c>
      <c r="C5465" s="24">
        <v>22698796</v>
      </c>
      <c r="D5465" s="24" t="s">
        <v>3302</v>
      </c>
      <c r="E5465" s="24" t="s">
        <v>3303</v>
      </c>
      <c r="F5465" s="24" t="s">
        <v>13899</v>
      </c>
      <c r="G5465" s="24" t="s">
        <v>13791</v>
      </c>
      <c r="H5465" s="24" t="s">
        <v>15223</v>
      </c>
      <c r="I5465" s="24" t="s">
        <v>15224</v>
      </c>
      <c r="J5465" s="24" t="s">
        <v>16287</v>
      </c>
      <c r="N5465" s="24" t="s">
        <v>9101</v>
      </c>
      <c r="O5465" s="24" t="s">
        <v>3326</v>
      </c>
      <c r="Q5465" s="24" t="s">
        <v>3311</v>
      </c>
      <c r="R5465" s="24" t="s">
        <v>3922</v>
      </c>
      <c r="S5465" s="24" t="s">
        <v>3313</v>
      </c>
    </row>
    <row r="5466" spans="1:19" x14ac:dyDescent="0.25">
      <c r="A5466" s="24" t="s">
        <v>18530</v>
      </c>
      <c r="B5466" s="24">
        <v>130197280</v>
      </c>
      <c r="C5466" s="24">
        <v>22698803</v>
      </c>
      <c r="D5466" s="24" t="s">
        <v>3302</v>
      </c>
      <c r="E5466" s="24" t="s">
        <v>3303</v>
      </c>
      <c r="F5466" s="24" t="s">
        <v>13899</v>
      </c>
      <c r="G5466" s="24" t="s">
        <v>13791</v>
      </c>
      <c r="H5466" s="24" t="s">
        <v>15223</v>
      </c>
      <c r="I5466" s="24" t="s">
        <v>15224</v>
      </c>
      <c r="J5466" s="24" t="s">
        <v>14176</v>
      </c>
      <c r="N5466" s="24" t="s">
        <v>18531</v>
      </c>
      <c r="O5466" s="24" t="s">
        <v>3326</v>
      </c>
      <c r="Q5466" s="24" t="s">
        <v>3311</v>
      </c>
      <c r="R5466" s="24" t="s">
        <v>3312</v>
      </c>
      <c r="S5466" s="24" t="s">
        <v>3313</v>
      </c>
    </row>
    <row r="5467" spans="1:19" x14ac:dyDescent="0.25">
      <c r="A5467" s="24" t="s">
        <v>18532</v>
      </c>
      <c r="B5467" s="24">
        <v>130197581</v>
      </c>
      <c r="C5467" s="24">
        <v>22698813</v>
      </c>
      <c r="D5467" s="24" t="s">
        <v>3302</v>
      </c>
      <c r="E5467" s="24" t="s">
        <v>3303</v>
      </c>
      <c r="F5467" s="24" t="s">
        <v>13899</v>
      </c>
      <c r="G5467" s="24" t="s">
        <v>13791</v>
      </c>
      <c r="H5467" s="24" t="s">
        <v>15223</v>
      </c>
      <c r="I5467" s="24" t="s">
        <v>18533</v>
      </c>
      <c r="J5467" s="24" t="s">
        <v>18534</v>
      </c>
      <c r="N5467" s="24" t="s">
        <v>18535</v>
      </c>
      <c r="O5467" s="24" t="s">
        <v>3326</v>
      </c>
      <c r="Q5467" s="24" t="s">
        <v>3311</v>
      </c>
      <c r="R5467" s="24" t="s">
        <v>3312</v>
      </c>
      <c r="S5467" s="24" t="s">
        <v>3313</v>
      </c>
    </row>
    <row r="5468" spans="1:19" x14ac:dyDescent="0.25">
      <c r="A5468" s="24" t="s">
        <v>18536</v>
      </c>
      <c r="B5468" s="24">
        <v>130198013</v>
      </c>
      <c r="C5468" s="24">
        <v>22698852</v>
      </c>
      <c r="D5468" s="24" t="s">
        <v>3302</v>
      </c>
      <c r="E5468" s="24" t="s">
        <v>3303</v>
      </c>
      <c r="F5468" s="24" t="s">
        <v>13899</v>
      </c>
      <c r="G5468" s="24" t="s">
        <v>13791</v>
      </c>
      <c r="H5468" s="24" t="s">
        <v>15223</v>
      </c>
      <c r="I5468" s="24" t="s">
        <v>18537</v>
      </c>
      <c r="J5468" s="24" t="s">
        <v>18538</v>
      </c>
      <c r="N5468" s="24" t="s">
        <v>15748</v>
      </c>
      <c r="O5468" s="24" t="s">
        <v>3326</v>
      </c>
      <c r="Q5468" s="24" t="s">
        <v>3311</v>
      </c>
      <c r="R5468" s="24" t="s">
        <v>3312</v>
      </c>
      <c r="S5468" s="24" t="s">
        <v>3313</v>
      </c>
    </row>
    <row r="5469" spans="1:19" x14ac:dyDescent="0.25">
      <c r="A5469" s="24" t="s">
        <v>18539</v>
      </c>
      <c r="B5469" s="24">
        <v>130198279</v>
      </c>
      <c r="C5469" s="24">
        <v>22698859</v>
      </c>
      <c r="D5469" s="24" t="s">
        <v>3302</v>
      </c>
      <c r="E5469" s="24" t="s">
        <v>3303</v>
      </c>
      <c r="F5469" s="24" t="s">
        <v>13899</v>
      </c>
      <c r="G5469" s="24" t="s">
        <v>13791</v>
      </c>
      <c r="H5469" s="24" t="s">
        <v>15223</v>
      </c>
      <c r="I5469" s="24" t="s">
        <v>15231</v>
      </c>
      <c r="J5469" s="24" t="s">
        <v>11573</v>
      </c>
      <c r="N5469" s="24" t="s">
        <v>15898</v>
      </c>
      <c r="O5469" s="24" t="s">
        <v>3326</v>
      </c>
      <c r="Q5469" s="24" t="s">
        <v>3311</v>
      </c>
      <c r="R5469" s="24" t="s">
        <v>3312</v>
      </c>
      <c r="S5469" s="24" t="s">
        <v>3313</v>
      </c>
    </row>
    <row r="5470" spans="1:19" x14ac:dyDescent="0.25">
      <c r="A5470" s="24" t="s">
        <v>18540</v>
      </c>
      <c r="B5470" s="24">
        <v>130198582</v>
      </c>
      <c r="C5470" s="24">
        <v>22698870</v>
      </c>
      <c r="D5470" s="24" t="s">
        <v>3302</v>
      </c>
      <c r="E5470" s="24" t="s">
        <v>3303</v>
      </c>
      <c r="F5470" s="24" t="s">
        <v>13899</v>
      </c>
      <c r="G5470" s="24" t="s">
        <v>13791</v>
      </c>
      <c r="H5470" s="24" t="s">
        <v>15223</v>
      </c>
      <c r="I5470" s="24" t="s">
        <v>15231</v>
      </c>
      <c r="J5470" s="24" t="s">
        <v>18541</v>
      </c>
      <c r="N5470" s="24" t="s">
        <v>18542</v>
      </c>
      <c r="O5470" s="24" t="s">
        <v>3326</v>
      </c>
      <c r="Q5470" s="24" t="s">
        <v>3311</v>
      </c>
      <c r="R5470" s="24" t="s">
        <v>3312</v>
      </c>
      <c r="S5470" s="24" t="s">
        <v>3313</v>
      </c>
    </row>
    <row r="5471" spans="1:19" x14ac:dyDescent="0.25">
      <c r="A5471" s="24" t="s">
        <v>18543</v>
      </c>
      <c r="B5471" s="24">
        <v>130198894</v>
      </c>
      <c r="C5471" s="24">
        <v>22698876</v>
      </c>
      <c r="D5471" s="24" t="s">
        <v>3302</v>
      </c>
      <c r="E5471" s="24" t="s">
        <v>3303</v>
      </c>
      <c r="F5471" s="24" t="s">
        <v>13899</v>
      </c>
      <c r="G5471" s="24" t="s">
        <v>13791</v>
      </c>
      <c r="H5471" s="24" t="s">
        <v>15223</v>
      </c>
      <c r="I5471" s="24" t="s">
        <v>15231</v>
      </c>
      <c r="J5471" s="24" t="s">
        <v>18544</v>
      </c>
      <c r="N5471" s="24" t="s">
        <v>14225</v>
      </c>
      <c r="O5471" s="24" t="s">
        <v>3326</v>
      </c>
      <c r="Q5471" s="24" t="s">
        <v>3311</v>
      </c>
      <c r="R5471" s="24" t="s">
        <v>3312</v>
      </c>
      <c r="S5471" s="24" t="s">
        <v>3313</v>
      </c>
    </row>
    <row r="5472" spans="1:19" x14ac:dyDescent="0.25">
      <c r="A5472" s="24" t="s">
        <v>18545</v>
      </c>
      <c r="B5472" s="24">
        <v>130199266</v>
      </c>
      <c r="C5472" s="24">
        <v>22698922</v>
      </c>
      <c r="D5472" s="24" t="s">
        <v>3302</v>
      </c>
      <c r="E5472" s="24" t="s">
        <v>3303</v>
      </c>
      <c r="F5472" s="24" t="s">
        <v>13899</v>
      </c>
      <c r="G5472" s="24" t="s">
        <v>13791</v>
      </c>
      <c r="H5472" s="24" t="s">
        <v>15223</v>
      </c>
      <c r="I5472" s="24" t="s">
        <v>15231</v>
      </c>
      <c r="J5472" s="24" t="s">
        <v>18546</v>
      </c>
      <c r="N5472" s="24" t="s">
        <v>15238</v>
      </c>
      <c r="O5472" s="24" t="s">
        <v>3326</v>
      </c>
      <c r="Q5472" s="24" t="s">
        <v>3311</v>
      </c>
      <c r="R5472" s="24" t="s">
        <v>3312</v>
      </c>
      <c r="S5472" s="24" t="s">
        <v>3313</v>
      </c>
    </row>
    <row r="5473" spans="1:19" x14ac:dyDescent="0.25">
      <c r="A5473" s="24" t="s">
        <v>18547</v>
      </c>
      <c r="B5473" s="24">
        <v>130199777</v>
      </c>
      <c r="C5473" s="24">
        <v>22699072</v>
      </c>
      <c r="D5473" s="24" t="s">
        <v>3302</v>
      </c>
      <c r="E5473" s="24" t="s">
        <v>3303</v>
      </c>
      <c r="F5473" s="24" t="s">
        <v>13899</v>
      </c>
      <c r="G5473" s="24" t="s">
        <v>13791</v>
      </c>
      <c r="H5473" s="24" t="s">
        <v>15223</v>
      </c>
      <c r="I5473" s="24" t="s">
        <v>15272</v>
      </c>
      <c r="J5473" s="24" t="s">
        <v>7817</v>
      </c>
      <c r="N5473" s="24" t="s">
        <v>15301</v>
      </c>
      <c r="O5473" s="24" t="s">
        <v>3326</v>
      </c>
      <c r="Q5473" s="24" t="s">
        <v>3311</v>
      </c>
      <c r="R5473" s="24" t="s">
        <v>3312</v>
      </c>
      <c r="S5473" s="24" t="s">
        <v>3313</v>
      </c>
    </row>
    <row r="5474" spans="1:19" x14ac:dyDescent="0.25">
      <c r="A5474" s="24" t="s">
        <v>18548</v>
      </c>
      <c r="B5474" s="24">
        <v>130200424</v>
      </c>
      <c r="C5474" s="24">
        <v>22699107</v>
      </c>
      <c r="D5474" s="24" t="s">
        <v>3302</v>
      </c>
      <c r="E5474" s="24" t="s">
        <v>3303</v>
      </c>
      <c r="F5474" s="24" t="s">
        <v>13899</v>
      </c>
      <c r="G5474" s="24" t="s">
        <v>13791</v>
      </c>
      <c r="H5474" s="24" t="s">
        <v>15223</v>
      </c>
      <c r="I5474" s="24" t="s">
        <v>15272</v>
      </c>
      <c r="J5474" s="24" t="s">
        <v>18549</v>
      </c>
      <c r="N5474" s="24" t="s">
        <v>18550</v>
      </c>
      <c r="O5474" s="24" t="s">
        <v>3326</v>
      </c>
      <c r="Q5474" s="24" t="s">
        <v>3311</v>
      </c>
      <c r="R5474" s="24" t="s">
        <v>3922</v>
      </c>
      <c r="S5474" s="24" t="s">
        <v>3313</v>
      </c>
    </row>
    <row r="5475" spans="1:19" x14ac:dyDescent="0.25">
      <c r="A5475" s="24" t="s">
        <v>18551</v>
      </c>
      <c r="B5475" s="24">
        <v>130201063</v>
      </c>
      <c r="C5475" s="24">
        <v>22699205</v>
      </c>
      <c r="D5475" s="24" t="s">
        <v>3302</v>
      </c>
      <c r="E5475" s="24" t="s">
        <v>3303</v>
      </c>
      <c r="F5475" s="24" t="s">
        <v>13899</v>
      </c>
      <c r="G5475" s="24" t="s">
        <v>13791</v>
      </c>
      <c r="H5475" s="24" t="s">
        <v>15223</v>
      </c>
      <c r="I5475" s="24" t="s">
        <v>15288</v>
      </c>
      <c r="J5475" s="24" t="s">
        <v>18552</v>
      </c>
      <c r="N5475" s="24" t="s">
        <v>17296</v>
      </c>
      <c r="O5475" s="24" t="s">
        <v>3326</v>
      </c>
      <c r="Q5475" s="24" t="s">
        <v>3311</v>
      </c>
      <c r="R5475" s="24" t="s">
        <v>3922</v>
      </c>
      <c r="S5475" s="24" t="s">
        <v>3313</v>
      </c>
    </row>
    <row r="5476" spans="1:19" x14ac:dyDescent="0.25">
      <c r="A5476" s="24" t="s">
        <v>18553</v>
      </c>
      <c r="B5476" s="24">
        <v>130201466</v>
      </c>
      <c r="C5476" s="24">
        <v>22699227</v>
      </c>
      <c r="D5476" s="24" t="s">
        <v>3302</v>
      </c>
      <c r="E5476" s="24" t="s">
        <v>3303</v>
      </c>
      <c r="F5476" s="24" t="s">
        <v>13899</v>
      </c>
      <c r="G5476" s="24" t="s">
        <v>13791</v>
      </c>
      <c r="H5476" s="24" t="s">
        <v>15223</v>
      </c>
      <c r="I5476" s="24" t="s">
        <v>18554</v>
      </c>
      <c r="J5476" s="24" t="s">
        <v>18555</v>
      </c>
      <c r="N5476" s="24" t="s">
        <v>14375</v>
      </c>
      <c r="O5476" s="24" t="s">
        <v>3326</v>
      </c>
      <c r="Q5476" s="24" t="s">
        <v>3311</v>
      </c>
      <c r="R5476" s="24" t="s">
        <v>3922</v>
      </c>
      <c r="S5476" s="24" t="s">
        <v>3313</v>
      </c>
    </row>
    <row r="5477" spans="1:19" x14ac:dyDescent="0.25">
      <c r="A5477" s="24" t="s">
        <v>18556</v>
      </c>
      <c r="B5477" s="24">
        <v>130201929</v>
      </c>
      <c r="C5477" s="24">
        <v>22699242</v>
      </c>
      <c r="D5477" s="24" t="s">
        <v>3302</v>
      </c>
      <c r="E5477" s="24" t="s">
        <v>3303</v>
      </c>
      <c r="F5477" s="24" t="s">
        <v>13899</v>
      </c>
      <c r="G5477" s="24" t="s">
        <v>13791</v>
      </c>
      <c r="H5477" s="24" t="s">
        <v>15223</v>
      </c>
      <c r="I5477" s="24" t="s">
        <v>15290</v>
      </c>
      <c r="J5477" s="24" t="s">
        <v>15661</v>
      </c>
      <c r="N5477" s="24" t="s">
        <v>15357</v>
      </c>
      <c r="O5477" s="24" t="s">
        <v>3326</v>
      </c>
      <c r="Q5477" s="24" t="s">
        <v>3311</v>
      </c>
      <c r="R5477" s="24" t="s">
        <v>3312</v>
      </c>
      <c r="S5477" s="24" t="s">
        <v>3313</v>
      </c>
    </row>
    <row r="5478" spans="1:19" x14ac:dyDescent="0.25">
      <c r="A5478" s="24" t="s">
        <v>18557</v>
      </c>
      <c r="B5478" s="24">
        <v>130202229</v>
      </c>
      <c r="C5478" s="24">
        <v>22699274</v>
      </c>
      <c r="D5478" s="24" t="s">
        <v>3302</v>
      </c>
      <c r="E5478" s="24" t="s">
        <v>3303</v>
      </c>
      <c r="F5478" s="24" t="s">
        <v>13899</v>
      </c>
      <c r="G5478" s="24" t="s">
        <v>13791</v>
      </c>
      <c r="H5478" s="24" t="s">
        <v>15223</v>
      </c>
      <c r="I5478" s="24" t="s">
        <v>15299</v>
      </c>
      <c r="J5478" s="24" t="s">
        <v>14028</v>
      </c>
      <c r="N5478" s="24" t="s">
        <v>15303</v>
      </c>
      <c r="O5478" s="24" t="s">
        <v>3326</v>
      </c>
      <c r="Q5478" s="24" t="s">
        <v>3311</v>
      </c>
      <c r="R5478" s="24" t="s">
        <v>3922</v>
      </c>
      <c r="S5478" s="24" t="s">
        <v>3313</v>
      </c>
    </row>
    <row r="5479" spans="1:19" x14ac:dyDescent="0.25">
      <c r="A5479" s="24" t="s">
        <v>18558</v>
      </c>
      <c r="B5479" s="24">
        <v>130202634</v>
      </c>
      <c r="C5479" s="24">
        <v>22699280</v>
      </c>
      <c r="D5479" s="24" t="s">
        <v>3302</v>
      </c>
      <c r="E5479" s="24" t="s">
        <v>3303</v>
      </c>
      <c r="F5479" s="24" t="s">
        <v>13899</v>
      </c>
      <c r="G5479" s="24" t="s">
        <v>13791</v>
      </c>
      <c r="H5479" s="24" t="s">
        <v>15223</v>
      </c>
      <c r="I5479" s="24" t="s">
        <v>15299</v>
      </c>
      <c r="J5479" s="24" t="s">
        <v>17898</v>
      </c>
      <c r="N5479" s="24" t="s">
        <v>18559</v>
      </c>
      <c r="O5479" s="24" t="s">
        <v>3326</v>
      </c>
      <c r="Q5479" s="24" t="s">
        <v>3311</v>
      </c>
      <c r="R5479" s="24" t="s">
        <v>3312</v>
      </c>
      <c r="S5479" s="24" t="s">
        <v>3313</v>
      </c>
    </row>
    <row r="5480" spans="1:19" x14ac:dyDescent="0.25">
      <c r="A5480" s="24" t="s">
        <v>18560</v>
      </c>
      <c r="B5480" s="24">
        <v>130203235</v>
      </c>
      <c r="C5480" s="24">
        <v>22699286</v>
      </c>
      <c r="D5480" s="24" t="s">
        <v>3302</v>
      </c>
      <c r="E5480" s="24" t="s">
        <v>3303</v>
      </c>
      <c r="F5480" s="24" t="s">
        <v>13899</v>
      </c>
      <c r="G5480" s="24" t="s">
        <v>13791</v>
      </c>
      <c r="H5480" s="24" t="s">
        <v>15223</v>
      </c>
      <c r="I5480" s="24" t="s">
        <v>15299</v>
      </c>
      <c r="J5480" s="24" t="s">
        <v>15874</v>
      </c>
      <c r="N5480" s="24" t="s">
        <v>18561</v>
      </c>
      <c r="O5480" s="24" t="s">
        <v>3326</v>
      </c>
      <c r="Q5480" s="24" t="s">
        <v>3311</v>
      </c>
      <c r="R5480" s="24" t="s">
        <v>3312</v>
      </c>
      <c r="S5480" s="24" t="s">
        <v>3313</v>
      </c>
    </row>
    <row r="5481" spans="1:19" x14ac:dyDescent="0.25">
      <c r="A5481" s="24" t="s">
        <v>18562</v>
      </c>
      <c r="B5481" s="24">
        <v>130203779</v>
      </c>
      <c r="C5481" s="24">
        <v>22699520</v>
      </c>
      <c r="D5481" s="24" t="s">
        <v>3302</v>
      </c>
      <c r="E5481" s="24" t="s">
        <v>3303</v>
      </c>
      <c r="F5481" s="24" t="s">
        <v>13899</v>
      </c>
      <c r="G5481" s="24" t="s">
        <v>13791</v>
      </c>
      <c r="H5481" s="24" t="s">
        <v>15223</v>
      </c>
      <c r="I5481" s="24" t="s">
        <v>15345</v>
      </c>
      <c r="J5481" s="24" t="s">
        <v>18563</v>
      </c>
      <c r="N5481" s="24" t="s">
        <v>15037</v>
      </c>
      <c r="O5481" s="24" t="s">
        <v>3326</v>
      </c>
      <c r="Q5481" s="24" t="s">
        <v>3311</v>
      </c>
      <c r="R5481" s="24" t="s">
        <v>3312</v>
      </c>
      <c r="S5481" s="24" t="s">
        <v>3313</v>
      </c>
    </row>
    <row r="5482" spans="1:19" x14ac:dyDescent="0.25">
      <c r="A5482" s="24" t="s">
        <v>18564</v>
      </c>
      <c r="B5482" s="24">
        <v>130204041</v>
      </c>
      <c r="C5482" s="24">
        <v>22699569</v>
      </c>
      <c r="D5482" s="24" t="s">
        <v>3302</v>
      </c>
      <c r="E5482" s="24" t="s">
        <v>3303</v>
      </c>
      <c r="F5482" s="24" t="s">
        <v>13899</v>
      </c>
      <c r="G5482" s="24" t="s">
        <v>13791</v>
      </c>
      <c r="H5482" s="24" t="s">
        <v>15223</v>
      </c>
      <c r="I5482" s="24" t="s">
        <v>15368</v>
      </c>
      <c r="J5482" s="24" t="s">
        <v>14224</v>
      </c>
      <c r="N5482" s="24" t="s">
        <v>14191</v>
      </c>
      <c r="O5482" s="24" t="s">
        <v>3326</v>
      </c>
      <c r="Q5482" s="24" t="s">
        <v>3311</v>
      </c>
      <c r="R5482" s="24" t="s">
        <v>3312</v>
      </c>
      <c r="S5482" s="24" t="s">
        <v>3313</v>
      </c>
    </row>
    <row r="5483" spans="1:19" x14ac:dyDescent="0.25">
      <c r="A5483" s="24" t="s">
        <v>18565</v>
      </c>
      <c r="B5483" s="24">
        <v>130205114</v>
      </c>
      <c r="C5483" s="24">
        <v>22699647</v>
      </c>
      <c r="D5483" s="24" t="s">
        <v>3302</v>
      </c>
      <c r="E5483" s="24" t="s">
        <v>3303</v>
      </c>
      <c r="F5483" s="24" t="s">
        <v>13899</v>
      </c>
      <c r="G5483" s="24" t="s">
        <v>13791</v>
      </c>
      <c r="H5483" s="24" t="s">
        <v>15403</v>
      </c>
      <c r="I5483" s="24" t="s">
        <v>18566</v>
      </c>
      <c r="J5483" s="24" t="s">
        <v>15068</v>
      </c>
      <c r="N5483" s="24" t="s">
        <v>14048</v>
      </c>
      <c r="O5483" s="24" t="s">
        <v>3326</v>
      </c>
      <c r="Q5483" s="24" t="s">
        <v>3311</v>
      </c>
      <c r="R5483" s="24" t="s">
        <v>3312</v>
      </c>
      <c r="S5483" s="24" t="s">
        <v>3313</v>
      </c>
    </row>
    <row r="5484" spans="1:19" x14ac:dyDescent="0.25">
      <c r="A5484" s="24" t="s">
        <v>18567</v>
      </c>
      <c r="B5484" s="24">
        <v>130206001</v>
      </c>
      <c r="C5484" s="24">
        <v>22700239</v>
      </c>
      <c r="D5484" s="24" t="s">
        <v>3302</v>
      </c>
      <c r="E5484" s="24" t="s">
        <v>3303</v>
      </c>
      <c r="F5484" s="24" t="s">
        <v>13899</v>
      </c>
      <c r="G5484" s="24" t="s">
        <v>13791</v>
      </c>
      <c r="H5484" s="24" t="s">
        <v>15223</v>
      </c>
      <c r="I5484" s="24" t="s">
        <v>15444</v>
      </c>
      <c r="J5484" s="24" t="s">
        <v>18568</v>
      </c>
      <c r="N5484" s="24" t="s">
        <v>14194</v>
      </c>
      <c r="O5484" s="24" t="s">
        <v>3326</v>
      </c>
      <c r="Q5484" s="24" t="s">
        <v>3311</v>
      </c>
      <c r="R5484" s="24" t="s">
        <v>3312</v>
      </c>
      <c r="S5484" s="24" t="s">
        <v>3313</v>
      </c>
    </row>
    <row r="5485" spans="1:19" x14ac:dyDescent="0.25">
      <c r="A5485" s="24" t="s">
        <v>18569</v>
      </c>
      <c r="B5485" s="24">
        <v>130206365</v>
      </c>
      <c r="C5485" s="24">
        <v>22700244</v>
      </c>
      <c r="D5485" s="24" t="s">
        <v>3302</v>
      </c>
      <c r="E5485" s="24" t="s">
        <v>3303</v>
      </c>
      <c r="F5485" s="24" t="s">
        <v>13899</v>
      </c>
      <c r="G5485" s="24" t="s">
        <v>13791</v>
      </c>
      <c r="H5485" s="24" t="s">
        <v>15223</v>
      </c>
      <c r="I5485" s="24" t="s">
        <v>15444</v>
      </c>
      <c r="J5485" s="24" t="s">
        <v>18570</v>
      </c>
      <c r="N5485" s="24" t="s">
        <v>18571</v>
      </c>
      <c r="O5485" s="24" t="s">
        <v>3326</v>
      </c>
      <c r="Q5485" s="24" t="s">
        <v>3311</v>
      </c>
      <c r="R5485" s="24" t="s">
        <v>3922</v>
      </c>
      <c r="S5485" s="24" t="s">
        <v>3313</v>
      </c>
    </row>
    <row r="5486" spans="1:19" x14ac:dyDescent="0.25">
      <c r="A5486" s="24" t="s">
        <v>18572</v>
      </c>
      <c r="B5486" s="24">
        <v>130206689</v>
      </c>
      <c r="C5486" s="24">
        <v>22700350</v>
      </c>
      <c r="D5486" s="24" t="s">
        <v>3302</v>
      </c>
      <c r="E5486" s="24" t="s">
        <v>3303</v>
      </c>
      <c r="F5486" s="24" t="s">
        <v>13899</v>
      </c>
      <c r="G5486" s="24" t="s">
        <v>13791</v>
      </c>
      <c r="H5486" s="24" t="s">
        <v>15223</v>
      </c>
      <c r="I5486" s="24" t="s">
        <v>15481</v>
      </c>
      <c r="J5486" s="24" t="s">
        <v>7218</v>
      </c>
      <c r="N5486" s="24" t="s">
        <v>14003</v>
      </c>
      <c r="O5486" s="24" t="s">
        <v>3326</v>
      </c>
      <c r="Q5486" s="24" t="s">
        <v>3311</v>
      </c>
      <c r="R5486" s="24" t="s">
        <v>3312</v>
      </c>
      <c r="S5486" s="24" t="s">
        <v>3313</v>
      </c>
    </row>
    <row r="5487" spans="1:19" x14ac:dyDescent="0.25">
      <c r="A5487" s="24" t="s">
        <v>18573</v>
      </c>
      <c r="B5487" s="24">
        <v>130206987</v>
      </c>
      <c r="C5487" s="24">
        <v>22700415</v>
      </c>
      <c r="D5487" s="24" t="s">
        <v>3302</v>
      </c>
      <c r="E5487" s="24" t="s">
        <v>3303</v>
      </c>
      <c r="F5487" s="24" t="s">
        <v>13899</v>
      </c>
      <c r="G5487" s="24" t="s">
        <v>13791</v>
      </c>
      <c r="H5487" s="24" t="s">
        <v>15223</v>
      </c>
      <c r="I5487" s="24" t="s">
        <v>15497</v>
      </c>
      <c r="J5487" s="24" t="s">
        <v>5655</v>
      </c>
      <c r="N5487" s="24" t="s">
        <v>4184</v>
      </c>
      <c r="O5487" s="24" t="s">
        <v>3326</v>
      </c>
      <c r="Q5487" s="24" t="s">
        <v>3311</v>
      </c>
      <c r="R5487" s="24" t="s">
        <v>3922</v>
      </c>
      <c r="S5487" s="24" t="s">
        <v>3313</v>
      </c>
    </row>
    <row r="5488" spans="1:19" x14ac:dyDescent="0.25">
      <c r="A5488" s="24" t="s">
        <v>18574</v>
      </c>
      <c r="B5488" s="24">
        <v>130207374</v>
      </c>
      <c r="C5488" s="24">
        <v>22700476</v>
      </c>
      <c r="D5488" s="24" t="s">
        <v>3302</v>
      </c>
      <c r="E5488" s="24" t="s">
        <v>3303</v>
      </c>
      <c r="F5488" s="24" t="s">
        <v>13899</v>
      </c>
      <c r="G5488" s="24" t="s">
        <v>13791</v>
      </c>
      <c r="H5488" s="24" t="s">
        <v>15223</v>
      </c>
      <c r="I5488" s="24" t="s">
        <v>15504</v>
      </c>
      <c r="J5488" s="24" t="s">
        <v>14284</v>
      </c>
      <c r="N5488" s="24" t="s">
        <v>5162</v>
      </c>
      <c r="O5488" s="24" t="s">
        <v>3326</v>
      </c>
      <c r="Q5488" s="24" t="s">
        <v>3311</v>
      </c>
      <c r="R5488" s="24" t="s">
        <v>3312</v>
      </c>
      <c r="S5488" s="24" t="s">
        <v>3313</v>
      </c>
    </row>
    <row r="5489" spans="1:19" x14ac:dyDescent="0.25">
      <c r="A5489" s="24" t="s">
        <v>18575</v>
      </c>
      <c r="B5489" s="24">
        <v>130207691</v>
      </c>
      <c r="C5489" s="24">
        <v>22700530</v>
      </c>
      <c r="D5489" s="24" t="s">
        <v>3302</v>
      </c>
      <c r="E5489" s="24" t="s">
        <v>3303</v>
      </c>
      <c r="F5489" s="24" t="s">
        <v>13899</v>
      </c>
      <c r="G5489" s="24" t="s">
        <v>13791</v>
      </c>
      <c r="H5489" s="24" t="s">
        <v>15223</v>
      </c>
      <c r="I5489" s="24" t="s">
        <v>18576</v>
      </c>
      <c r="J5489" s="24" t="s">
        <v>18577</v>
      </c>
      <c r="N5489" s="24" t="s">
        <v>5162</v>
      </c>
      <c r="O5489" s="24" t="s">
        <v>3326</v>
      </c>
      <c r="Q5489" s="24" t="s">
        <v>3311</v>
      </c>
      <c r="R5489" s="24" t="s">
        <v>3922</v>
      </c>
      <c r="S5489" s="24" t="s">
        <v>3313</v>
      </c>
    </row>
    <row r="5490" spans="1:19" x14ac:dyDescent="0.25">
      <c r="A5490" s="24" t="s">
        <v>18578</v>
      </c>
      <c r="B5490" s="24">
        <v>130208529</v>
      </c>
      <c r="C5490" s="24">
        <v>22700593</v>
      </c>
      <c r="D5490" s="24" t="s">
        <v>3302</v>
      </c>
      <c r="E5490" s="24" t="s">
        <v>3303</v>
      </c>
      <c r="F5490" s="24" t="s">
        <v>13899</v>
      </c>
      <c r="G5490" s="24" t="s">
        <v>13791</v>
      </c>
      <c r="H5490" s="24" t="s">
        <v>15223</v>
      </c>
      <c r="I5490" s="24" t="s">
        <v>15532</v>
      </c>
      <c r="J5490" s="24" t="s">
        <v>15530</v>
      </c>
      <c r="N5490" s="24" t="s">
        <v>15858</v>
      </c>
      <c r="O5490" s="24" t="s">
        <v>3326</v>
      </c>
      <c r="Q5490" s="24" t="s">
        <v>3311</v>
      </c>
      <c r="R5490" s="24" t="s">
        <v>3922</v>
      </c>
      <c r="S5490" s="24" t="s">
        <v>3313</v>
      </c>
    </row>
    <row r="5491" spans="1:19" x14ac:dyDescent="0.25">
      <c r="A5491" s="24" t="s">
        <v>18579</v>
      </c>
      <c r="B5491" s="24">
        <v>130209116</v>
      </c>
      <c r="C5491" s="24">
        <v>22700596</v>
      </c>
      <c r="D5491" s="24" t="s">
        <v>3302</v>
      </c>
      <c r="E5491" s="24" t="s">
        <v>3303</v>
      </c>
      <c r="F5491" s="24" t="s">
        <v>13899</v>
      </c>
      <c r="G5491" s="24" t="s">
        <v>13791</v>
      </c>
      <c r="H5491" s="24" t="s">
        <v>15223</v>
      </c>
      <c r="I5491" s="24" t="s">
        <v>18580</v>
      </c>
      <c r="J5491" s="24" t="s">
        <v>18581</v>
      </c>
      <c r="N5491" s="24" t="s">
        <v>14194</v>
      </c>
      <c r="O5491" s="24" t="s">
        <v>3326</v>
      </c>
      <c r="Q5491" s="24" t="s">
        <v>3311</v>
      </c>
      <c r="R5491" s="24" t="s">
        <v>3922</v>
      </c>
      <c r="S5491" s="24" t="s">
        <v>3313</v>
      </c>
    </row>
    <row r="5492" spans="1:19" x14ac:dyDescent="0.25">
      <c r="A5492" s="24" t="s">
        <v>18582</v>
      </c>
      <c r="B5492" s="24">
        <v>130210296</v>
      </c>
      <c r="C5492" s="24">
        <v>22701232</v>
      </c>
      <c r="D5492" s="24" t="s">
        <v>3302</v>
      </c>
      <c r="E5492" s="24" t="s">
        <v>3303</v>
      </c>
      <c r="F5492" s="24" t="s">
        <v>13899</v>
      </c>
      <c r="G5492" s="24" t="s">
        <v>13791</v>
      </c>
      <c r="H5492" s="24" t="s">
        <v>15677</v>
      </c>
      <c r="I5492" s="24" t="s">
        <v>18583</v>
      </c>
      <c r="J5492" s="24" t="s">
        <v>11447</v>
      </c>
      <c r="N5492" s="24" t="s">
        <v>14003</v>
      </c>
      <c r="O5492" s="24" t="s">
        <v>3326</v>
      </c>
      <c r="Q5492" s="24" t="s">
        <v>3311</v>
      </c>
      <c r="R5492" s="24" t="s">
        <v>3312</v>
      </c>
      <c r="S5492" s="24" t="s">
        <v>3313</v>
      </c>
    </row>
    <row r="5493" spans="1:19" x14ac:dyDescent="0.25">
      <c r="A5493" s="24" t="s">
        <v>18584</v>
      </c>
      <c r="B5493" s="24">
        <v>130210797</v>
      </c>
      <c r="C5493" s="24">
        <v>22701244</v>
      </c>
      <c r="D5493" s="24" t="s">
        <v>3302</v>
      </c>
      <c r="E5493" s="24" t="s">
        <v>3303</v>
      </c>
      <c r="F5493" s="24" t="s">
        <v>13899</v>
      </c>
      <c r="G5493" s="24" t="s">
        <v>13791</v>
      </c>
      <c r="H5493" s="24" t="s">
        <v>15677</v>
      </c>
      <c r="I5493" s="24" t="s">
        <v>15690</v>
      </c>
      <c r="J5493" s="24" t="s">
        <v>18585</v>
      </c>
      <c r="N5493" s="24" t="s">
        <v>15242</v>
      </c>
      <c r="O5493" s="24" t="s">
        <v>3326</v>
      </c>
      <c r="Q5493" s="24" t="s">
        <v>3311</v>
      </c>
      <c r="R5493" s="24" t="s">
        <v>3312</v>
      </c>
      <c r="S5493" s="24" t="s">
        <v>3313</v>
      </c>
    </row>
    <row r="5494" spans="1:19" x14ac:dyDescent="0.25">
      <c r="A5494" s="24" t="s">
        <v>18586</v>
      </c>
      <c r="B5494" s="24">
        <v>130211109</v>
      </c>
      <c r="C5494" s="24">
        <v>22701251</v>
      </c>
      <c r="D5494" s="24" t="s">
        <v>3302</v>
      </c>
      <c r="E5494" s="24" t="s">
        <v>3303</v>
      </c>
      <c r="F5494" s="24" t="s">
        <v>13899</v>
      </c>
      <c r="G5494" s="24" t="s">
        <v>13791</v>
      </c>
      <c r="H5494" s="24" t="s">
        <v>15677</v>
      </c>
      <c r="I5494" s="24" t="s">
        <v>18587</v>
      </c>
      <c r="J5494" s="24" t="s">
        <v>12546</v>
      </c>
      <c r="N5494" s="24" t="s">
        <v>14102</v>
      </c>
      <c r="O5494" s="24" t="s">
        <v>3326</v>
      </c>
      <c r="Q5494" s="24" t="s">
        <v>3311</v>
      </c>
      <c r="R5494" s="24" t="s">
        <v>3922</v>
      </c>
      <c r="S5494" s="24" t="s">
        <v>3313</v>
      </c>
    </row>
    <row r="5495" spans="1:19" x14ac:dyDescent="0.25">
      <c r="A5495" s="24" t="s">
        <v>18588</v>
      </c>
      <c r="B5495" s="24">
        <v>130211568</v>
      </c>
      <c r="C5495" s="24">
        <v>22701275</v>
      </c>
      <c r="D5495" s="24" t="s">
        <v>3302</v>
      </c>
      <c r="E5495" s="24" t="s">
        <v>3303</v>
      </c>
      <c r="F5495" s="24" t="s">
        <v>13899</v>
      </c>
      <c r="G5495" s="24" t="s">
        <v>13791</v>
      </c>
      <c r="H5495" s="24" t="s">
        <v>15677</v>
      </c>
      <c r="I5495" s="24" t="s">
        <v>15696</v>
      </c>
      <c r="J5495" s="24" t="s">
        <v>18589</v>
      </c>
      <c r="N5495" s="24" t="s">
        <v>18590</v>
      </c>
      <c r="O5495" s="24" t="s">
        <v>3326</v>
      </c>
      <c r="Q5495" s="24" t="s">
        <v>3311</v>
      </c>
      <c r="R5495" s="24" t="s">
        <v>3922</v>
      </c>
      <c r="S5495" s="24" t="s">
        <v>3313</v>
      </c>
    </row>
    <row r="5496" spans="1:19" x14ac:dyDescent="0.25">
      <c r="A5496" s="24" t="s">
        <v>18591</v>
      </c>
      <c r="B5496" s="24">
        <v>130212417</v>
      </c>
      <c r="C5496" s="24">
        <v>22701387</v>
      </c>
      <c r="D5496" s="24" t="s">
        <v>3302</v>
      </c>
      <c r="E5496" s="24" t="s">
        <v>3303</v>
      </c>
      <c r="F5496" s="24" t="s">
        <v>13899</v>
      </c>
      <c r="G5496" s="24" t="s">
        <v>13791</v>
      </c>
      <c r="H5496" s="24" t="s">
        <v>15677</v>
      </c>
      <c r="I5496" s="24" t="s">
        <v>15730</v>
      </c>
      <c r="J5496" s="24" t="s">
        <v>18592</v>
      </c>
      <c r="N5496" s="24" t="s">
        <v>8230</v>
      </c>
      <c r="O5496" s="24" t="s">
        <v>3326</v>
      </c>
      <c r="Q5496" s="24" t="s">
        <v>3311</v>
      </c>
      <c r="R5496" s="24" t="s">
        <v>3312</v>
      </c>
      <c r="S5496" s="24" t="s">
        <v>3313</v>
      </c>
    </row>
    <row r="5497" spans="1:19" x14ac:dyDescent="0.25">
      <c r="A5497" s="24" t="s">
        <v>18593</v>
      </c>
      <c r="B5497" s="24">
        <v>130213097</v>
      </c>
      <c r="C5497" s="24">
        <v>22701474</v>
      </c>
      <c r="D5497" s="24" t="s">
        <v>3302</v>
      </c>
      <c r="E5497" s="24" t="s">
        <v>3303</v>
      </c>
      <c r="F5497" s="24" t="s">
        <v>13899</v>
      </c>
      <c r="G5497" s="24" t="s">
        <v>13791</v>
      </c>
      <c r="H5497" s="24" t="s">
        <v>15677</v>
      </c>
      <c r="I5497" s="24" t="s">
        <v>15758</v>
      </c>
      <c r="J5497" s="24" t="s">
        <v>18594</v>
      </c>
      <c r="N5497" s="24" t="s">
        <v>15242</v>
      </c>
      <c r="O5497" s="24" t="s">
        <v>3326</v>
      </c>
      <c r="Q5497" s="24" t="s">
        <v>3311</v>
      </c>
      <c r="R5497" s="24" t="s">
        <v>3312</v>
      </c>
      <c r="S5497" s="24" t="s">
        <v>3313</v>
      </c>
    </row>
    <row r="5498" spans="1:19" x14ac:dyDescent="0.25">
      <c r="A5498" s="24" t="s">
        <v>18595</v>
      </c>
      <c r="B5498" s="24">
        <v>130213395</v>
      </c>
      <c r="C5498" s="24">
        <v>22701508</v>
      </c>
      <c r="D5498" s="24" t="s">
        <v>3302</v>
      </c>
      <c r="E5498" s="24" t="s">
        <v>3303</v>
      </c>
      <c r="F5498" s="24" t="s">
        <v>13899</v>
      </c>
      <c r="G5498" s="24" t="s">
        <v>13791</v>
      </c>
      <c r="H5498" s="24" t="s">
        <v>15677</v>
      </c>
      <c r="I5498" s="24" t="s">
        <v>15742</v>
      </c>
      <c r="J5498" s="24" t="s">
        <v>18596</v>
      </c>
      <c r="N5498" s="24" t="s">
        <v>15508</v>
      </c>
      <c r="O5498" s="24" t="s">
        <v>3326</v>
      </c>
      <c r="Q5498" s="24" t="s">
        <v>3311</v>
      </c>
      <c r="R5498" s="24" t="s">
        <v>3312</v>
      </c>
      <c r="S5498" s="24" t="s">
        <v>3313</v>
      </c>
    </row>
    <row r="5499" spans="1:19" x14ac:dyDescent="0.25">
      <c r="A5499" s="24" t="s">
        <v>18597</v>
      </c>
      <c r="B5499" s="24">
        <v>130213656</v>
      </c>
      <c r="C5499" s="24">
        <v>22701536</v>
      </c>
      <c r="D5499" s="24" t="s">
        <v>3302</v>
      </c>
      <c r="E5499" s="24" t="s">
        <v>3303</v>
      </c>
      <c r="F5499" s="24" t="s">
        <v>13899</v>
      </c>
      <c r="G5499" s="24" t="s">
        <v>13791</v>
      </c>
      <c r="H5499" s="24" t="s">
        <v>15677</v>
      </c>
      <c r="I5499" s="24" t="s">
        <v>15742</v>
      </c>
      <c r="J5499" s="24" t="s">
        <v>18598</v>
      </c>
      <c r="N5499" s="24" t="s">
        <v>18599</v>
      </c>
      <c r="O5499" s="24" t="s">
        <v>3326</v>
      </c>
      <c r="Q5499" s="24" t="s">
        <v>3311</v>
      </c>
      <c r="R5499" s="24" t="s">
        <v>3312</v>
      </c>
      <c r="S5499" s="24" t="s">
        <v>3313</v>
      </c>
    </row>
    <row r="5500" spans="1:19" x14ac:dyDescent="0.25">
      <c r="A5500" s="24" t="s">
        <v>18600</v>
      </c>
      <c r="B5500" s="24">
        <v>130213938</v>
      </c>
      <c r="C5500" s="24">
        <v>22701540</v>
      </c>
      <c r="D5500" s="24" t="s">
        <v>3302</v>
      </c>
      <c r="E5500" s="24" t="s">
        <v>3303</v>
      </c>
      <c r="F5500" s="24" t="s">
        <v>13899</v>
      </c>
      <c r="G5500" s="24" t="s">
        <v>13791</v>
      </c>
      <c r="H5500" s="24" t="s">
        <v>15677</v>
      </c>
      <c r="I5500" s="24" t="s">
        <v>15742</v>
      </c>
      <c r="J5500" s="24" t="s">
        <v>15385</v>
      </c>
      <c r="N5500" s="24" t="s">
        <v>15303</v>
      </c>
      <c r="O5500" s="24" t="s">
        <v>3326</v>
      </c>
      <c r="Q5500" s="24" t="s">
        <v>3311</v>
      </c>
      <c r="R5500" s="24" t="s">
        <v>3312</v>
      </c>
      <c r="S5500" s="24" t="s">
        <v>3313</v>
      </c>
    </row>
    <row r="5501" spans="1:19" x14ac:dyDescent="0.25">
      <c r="A5501" s="24" t="s">
        <v>18601</v>
      </c>
      <c r="B5501" s="24">
        <v>130214205</v>
      </c>
      <c r="C5501" s="24">
        <v>22701555</v>
      </c>
      <c r="D5501" s="24" t="s">
        <v>3302</v>
      </c>
      <c r="E5501" s="24" t="s">
        <v>3303</v>
      </c>
      <c r="F5501" s="24" t="s">
        <v>13899</v>
      </c>
      <c r="G5501" s="24" t="s">
        <v>13791</v>
      </c>
      <c r="H5501" s="24" t="s">
        <v>15677</v>
      </c>
      <c r="I5501" s="24" t="s">
        <v>15787</v>
      </c>
      <c r="J5501" s="24" t="s">
        <v>16048</v>
      </c>
      <c r="N5501" s="24" t="s">
        <v>15303</v>
      </c>
      <c r="O5501" s="24" t="s">
        <v>3326</v>
      </c>
      <c r="Q5501" s="24" t="s">
        <v>3311</v>
      </c>
      <c r="R5501" s="24" t="s">
        <v>3312</v>
      </c>
      <c r="S5501" s="24" t="s">
        <v>3313</v>
      </c>
    </row>
    <row r="5502" spans="1:19" x14ac:dyDescent="0.25">
      <c r="A5502" s="24" t="s">
        <v>18602</v>
      </c>
      <c r="B5502" s="24">
        <v>130214510</v>
      </c>
      <c r="C5502" s="24">
        <v>22701580</v>
      </c>
      <c r="D5502" s="24" t="s">
        <v>3302</v>
      </c>
      <c r="E5502" s="24" t="s">
        <v>3303</v>
      </c>
      <c r="F5502" s="24" t="s">
        <v>13899</v>
      </c>
      <c r="G5502" s="24" t="s">
        <v>13791</v>
      </c>
      <c r="H5502" s="24" t="s">
        <v>15677</v>
      </c>
      <c r="I5502" s="24" t="s">
        <v>15787</v>
      </c>
      <c r="J5502" s="24" t="s">
        <v>6664</v>
      </c>
      <c r="N5502" s="24" t="s">
        <v>15303</v>
      </c>
      <c r="O5502" s="24" t="s">
        <v>3326</v>
      </c>
      <c r="Q5502" s="24" t="s">
        <v>3311</v>
      </c>
      <c r="R5502" s="24" t="s">
        <v>3312</v>
      </c>
      <c r="S5502" s="24" t="s">
        <v>3313</v>
      </c>
    </row>
    <row r="5503" spans="1:19" x14ac:dyDescent="0.25">
      <c r="A5503" s="24" t="s">
        <v>18603</v>
      </c>
      <c r="B5503" s="24">
        <v>130214845</v>
      </c>
      <c r="C5503" s="24">
        <v>22701629</v>
      </c>
      <c r="D5503" s="24" t="s">
        <v>3302</v>
      </c>
      <c r="E5503" s="24" t="s">
        <v>3303</v>
      </c>
      <c r="F5503" s="24" t="s">
        <v>13899</v>
      </c>
      <c r="G5503" s="24" t="s">
        <v>13791</v>
      </c>
      <c r="H5503" s="24" t="s">
        <v>15677</v>
      </c>
      <c r="I5503" s="24" t="s">
        <v>15813</v>
      </c>
      <c r="J5503" s="24" t="s">
        <v>5318</v>
      </c>
      <c r="N5503" s="24" t="s">
        <v>15703</v>
      </c>
      <c r="O5503" s="24" t="s">
        <v>3326</v>
      </c>
      <c r="Q5503" s="24" t="s">
        <v>3311</v>
      </c>
      <c r="R5503" s="24" t="s">
        <v>3312</v>
      </c>
      <c r="S5503" s="24" t="s">
        <v>3313</v>
      </c>
    </row>
    <row r="5504" spans="1:19" x14ac:dyDescent="0.25">
      <c r="A5504" s="24" t="s">
        <v>18604</v>
      </c>
      <c r="B5504" s="24">
        <v>130215094</v>
      </c>
      <c r="C5504" s="24">
        <v>22701643</v>
      </c>
      <c r="D5504" s="24" t="s">
        <v>3302</v>
      </c>
      <c r="E5504" s="24" t="s">
        <v>3303</v>
      </c>
      <c r="F5504" s="24" t="s">
        <v>13899</v>
      </c>
      <c r="G5504" s="24" t="s">
        <v>13791</v>
      </c>
      <c r="H5504" s="24" t="s">
        <v>15677</v>
      </c>
      <c r="I5504" s="24" t="s">
        <v>18605</v>
      </c>
      <c r="J5504" s="24" t="s">
        <v>16672</v>
      </c>
      <c r="N5504" s="24" t="s">
        <v>15238</v>
      </c>
      <c r="O5504" s="24" t="s">
        <v>3326</v>
      </c>
      <c r="Q5504" s="24" t="s">
        <v>3311</v>
      </c>
      <c r="R5504" s="24" t="s">
        <v>3312</v>
      </c>
      <c r="S5504" s="24" t="s">
        <v>3313</v>
      </c>
    </row>
    <row r="5505" spans="1:19" x14ac:dyDescent="0.25">
      <c r="A5505" s="24" t="s">
        <v>18606</v>
      </c>
      <c r="B5505" s="24">
        <v>130215349</v>
      </c>
      <c r="C5505" s="24">
        <v>22701662</v>
      </c>
      <c r="D5505" s="24" t="s">
        <v>3302</v>
      </c>
      <c r="E5505" s="24" t="s">
        <v>3303</v>
      </c>
      <c r="F5505" s="24" t="s">
        <v>13899</v>
      </c>
      <c r="G5505" s="24" t="s">
        <v>13791</v>
      </c>
      <c r="H5505" s="24" t="s">
        <v>15677</v>
      </c>
      <c r="I5505" s="24" t="s">
        <v>15832</v>
      </c>
      <c r="J5505" s="24" t="s">
        <v>8267</v>
      </c>
      <c r="N5505" s="24" t="s">
        <v>15229</v>
      </c>
      <c r="O5505" s="24" t="s">
        <v>3326</v>
      </c>
      <c r="Q5505" s="24" t="s">
        <v>3311</v>
      </c>
      <c r="R5505" s="24" t="s">
        <v>3312</v>
      </c>
      <c r="S5505" s="24" t="s">
        <v>3313</v>
      </c>
    </row>
    <row r="5506" spans="1:19" x14ac:dyDescent="0.25">
      <c r="A5506" s="24" t="s">
        <v>18607</v>
      </c>
      <c r="B5506" s="24">
        <v>130215657</v>
      </c>
      <c r="C5506" s="24">
        <v>22701692</v>
      </c>
      <c r="D5506" s="24" t="s">
        <v>3302</v>
      </c>
      <c r="E5506" s="24" t="s">
        <v>3303</v>
      </c>
      <c r="F5506" s="24" t="s">
        <v>13899</v>
      </c>
      <c r="G5506" s="24" t="s">
        <v>13791</v>
      </c>
      <c r="H5506" s="24" t="s">
        <v>15677</v>
      </c>
      <c r="I5506" s="24" t="s">
        <v>15832</v>
      </c>
      <c r="J5506" s="24" t="s">
        <v>18608</v>
      </c>
      <c r="N5506" s="24" t="s">
        <v>15776</v>
      </c>
      <c r="O5506" s="24" t="s">
        <v>3326</v>
      </c>
      <c r="Q5506" s="24" t="s">
        <v>3311</v>
      </c>
      <c r="R5506" s="24" t="s">
        <v>3312</v>
      </c>
      <c r="S5506" s="24" t="s">
        <v>3313</v>
      </c>
    </row>
    <row r="5507" spans="1:19" x14ac:dyDescent="0.25">
      <c r="A5507" s="24" t="s">
        <v>18609</v>
      </c>
      <c r="B5507" s="24">
        <v>130215903</v>
      </c>
      <c r="C5507" s="24">
        <v>22701737</v>
      </c>
      <c r="D5507" s="24" t="s">
        <v>3302</v>
      </c>
      <c r="E5507" s="24" t="s">
        <v>3303</v>
      </c>
      <c r="F5507" s="24" t="s">
        <v>13899</v>
      </c>
      <c r="G5507" s="24" t="s">
        <v>13791</v>
      </c>
      <c r="H5507" s="24" t="s">
        <v>15677</v>
      </c>
      <c r="I5507" s="24" t="s">
        <v>15849</v>
      </c>
      <c r="J5507" s="24" t="s">
        <v>9394</v>
      </c>
      <c r="N5507" s="24" t="s">
        <v>15229</v>
      </c>
      <c r="O5507" s="24" t="s">
        <v>3326</v>
      </c>
      <c r="Q5507" s="24" t="s">
        <v>3311</v>
      </c>
      <c r="R5507" s="24" t="s">
        <v>3922</v>
      </c>
      <c r="S5507" s="24" t="s">
        <v>3313</v>
      </c>
    </row>
    <row r="5508" spans="1:19" x14ac:dyDescent="0.25">
      <c r="A5508" s="24" t="s">
        <v>18610</v>
      </c>
      <c r="B5508" s="24">
        <v>130216220</v>
      </c>
      <c r="C5508" s="24">
        <v>22701749</v>
      </c>
      <c r="D5508" s="24" t="s">
        <v>3302</v>
      </c>
      <c r="E5508" s="24" t="s">
        <v>3303</v>
      </c>
      <c r="F5508" s="24" t="s">
        <v>13899</v>
      </c>
      <c r="G5508" s="24" t="s">
        <v>13791</v>
      </c>
      <c r="H5508" s="24" t="s">
        <v>15677</v>
      </c>
      <c r="I5508" s="24" t="s">
        <v>18611</v>
      </c>
      <c r="J5508" s="24" t="s">
        <v>14410</v>
      </c>
      <c r="N5508" s="24" t="s">
        <v>11353</v>
      </c>
      <c r="O5508" s="24" t="s">
        <v>3326</v>
      </c>
      <c r="Q5508" s="24" t="s">
        <v>3311</v>
      </c>
      <c r="R5508" s="24" t="s">
        <v>3922</v>
      </c>
      <c r="S5508" s="24" t="s">
        <v>3313</v>
      </c>
    </row>
    <row r="5509" spans="1:19" x14ac:dyDescent="0.25">
      <c r="A5509" s="24" t="s">
        <v>18612</v>
      </c>
      <c r="B5509" s="24">
        <v>130216819</v>
      </c>
      <c r="C5509" s="24">
        <v>22701786</v>
      </c>
      <c r="D5509" s="24" t="s">
        <v>3302</v>
      </c>
      <c r="E5509" s="24" t="s">
        <v>3303</v>
      </c>
      <c r="F5509" s="24" t="s">
        <v>13899</v>
      </c>
      <c r="G5509" s="24" t="s">
        <v>13791</v>
      </c>
      <c r="H5509" s="24" t="s">
        <v>15677</v>
      </c>
      <c r="I5509" s="24" t="s">
        <v>18613</v>
      </c>
      <c r="J5509" s="24" t="s">
        <v>18614</v>
      </c>
      <c r="N5509" s="24" t="s">
        <v>15838</v>
      </c>
      <c r="O5509" s="24" t="s">
        <v>3326</v>
      </c>
      <c r="Q5509" s="24" t="s">
        <v>3311</v>
      </c>
      <c r="R5509" s="24" t="s">
        <v>3922</v>
      </c>
      <c r="S5509" s="24" t="s">
        <v>3313</v>
      </c>
    </row>
    <row r="5510" spans="1:19" x14ac:dyDescent="0.25">
      <c r="A5510" s="24" t="s">
        <v>18615</v>
      </c>
      <c r="B5510" s="24">
        <v>130217103</v>
      </c>
      <c r="C5510" s="24">
        <v>22701801</v>
      </c>
      <c r="D5510" s="24" t="s">
        <v>3302</v>
      </c>
      <c r="E5510" s="24" t="s">
        <v>3303</v>
      </c>
      <c r="F5510" s="24" t="s">
        <v>13899</v>
      </c>
      <c r="G5510" s="24" t="s">
        <v>13791</v>
      </c>
      <c r="H5510" s="24" t="s">
        <v>15677</v>
      </c>
      <c r="I5510" s="24" t="s">
        <v>15864</v>
      </c>
      <c r="J5510" s="24" t="s">
        <v>14700</v>
      </c>
      <c r="N5510" s="24" t="s">
        <v>15242</v>
      </c>
      <c r="O5510" s="24" t="s">
        <v>3326</v>
      </c>
      <c r="Q5510" s="24" t="s">
        <v>3311</v>
      </c>
      <c r="R5510" s="24" t="s">
        <v>3312</v>
      </c>
      <c r="S5510" s="24" t="s">
        <v>3313</v>
      </c>
    </row>
    <row r="5511" spans="1:19" x14ac:dyDescent="0.25">
      <c r="A5511" s="24" t="s">
        <v>18616</v>
      </c>
      <c r="B5511" s="24">
        <v>130217378</v>
      </c>
      <c r="C5511" s="24">
        <v>22701835</v>
      </c>
      <c r="D5511" s="24" t="s">
        <v>3302</v>
      </c>
      <c r="E5511" s="24" t="s">
        <v>3303</v>
      </c>
      <c r="F5511" s="24" t="s">
        <v>13899</v>
      </c>
      <c r="G5511" s="24" t="s">
        <v>13791</v>
      </c>
      <c r="H5511" s="24" t="s">
        <v>15677</v>
      </c>
      <c r="I5511" s="24" t="s">
        <v>15878</v>
      </c>
      <c r="J5511" s="24" t="s">
        <v>18617</v>
      </c>
      <c r="N5511" s="24" t="s">
        <v>5162</v>
      </c>
      <c r="O5511" s="24" t="s">
        <v>3326</v>
      </c>
      <c r="Q5511" s="24" t="s">
        <v>3311</v>
      </c>
      <c r="R5511" s="24" t="s">
        <v>3922</v>
      </c>
      <c r="S5511" s="24" t="s">
        <v>3313</v>
      </c>
    </row>
    <row r="5512" spans="1:19" x14ac:dyDescent="0.25">
      <c r="A5512" s="24" t="s">
        <v>18618</v>
      </c>
      <c r="B5512" s="24">
        <v>130217680</v>
      </c>
      <c r="C5512" s="24">
        <v>22701841</v>
      </c>
      <c r="D5512" s="24" t="s">
        <v>3302</v>
      </c>
      <c r="E5512" s="24" t="s">
        <v>3303</v>
      </c>
      <c r="F5512" s="24" t="s">
        <v>13899</v>
      </c>
      <c r="G5512" s="24" t="s">
        <v>13791</v>
      </c>
      <c r="H5512" s="24" t="s">
        <v>15677</v>
      </c>
      <c r="I5512" s="24" t="s">
        <v>18619</v>
      </c>
      <c r="J5512" s="24" t="s">
        <v>18620</v>
      </c>
      <c r="N5512" s="24" t="s">
        <v>15735</v>
      </c>
      <c r="O5512" s="24" t="s">
        <v>3326</v>
      </c>
      <c r="Q5512" s="24" t="s">
        <v>3311</v>
      </c>
      <c r="R5512" s="24" t="s">
        <v>3922</v>
      </c>
      <c r="S5512" s="24" t="s">
        <v>3313</v>
      </c>
    </row>
    <row r="5513" spans="1:19" x14ac:dyDescent="0.25">
      <c r="A5513" s="24" t="s">
        <v>18621</v>
      </c>
      <c r="B5513" s="24">
        <v>130218074</v>
      </c>
      <c r="C5513" s="24">
        <v>22701851</v>
      </c>
      <c r="D5513" s="24" t="s">
        <v>3302</v>
      </c>
      <c r="E5513" s="24" t="s">
        <v>3303</v>
      </c>
      <c r="F5513" s="24" t="s">
        <v>13899</v>
      </c>
      <c r="G5513" s="24" t="s">
        <v>13791</v>
      </c>
      <c r="H5513" s="24" t="s">
        <v>15677</v>
      </c>
      <c r="I5513" s="24" t="s">
        <v>18622</v>
      </c>
      <c r="J5513" s="24" t="s">
        <v>18623</v>
      </c>
      <c r="N5513" s="24" t="s">
        <v>14191</v>
      </c>
      <c r="O5513" s="24" t="s">
        <v>3326</v>
      </c>
      <c r="Q5513" s="24" t="s">
        <v>3311</v>
      </c>
      <c r="R5513" s="24" t="s">
        <v>3922</v>
      </c>
      <c r="S5513" s="24" t="s">
        <v>3313</v>
      </c>
    </row>
    <row r="5514" spans="1:19" x14ac:dyDescent="0.25">
      <c r="A5514" s="24" t="s">
        <v>18624</v>
      </c>
      <c r="B5514" s="24">
        <v>130218409</v>
      </c>
      <c r="C5514" s="24">
        <v>22701887</v>
      </c>
      <c r="D5514" s="24" t="s">
        <v>3302</v>
      </c>
      <c r="E5514" s="24" t="s">
        <v>3303</v>
      </c>
      <c r="F5514" s="24" t="s">
        <v>13899</v>
      </c>
      <c r="G5514" s="24" t="s">
        <v>13791</v>
      </c>
      <c r="H5514" s="24" t="s">
        <v>15677</v>
      </c>
      <c r="I5514" s="24" t="s">
        <v>18625</v>
      </c>
      <c r="J5514" s="24" t="s">
        <v>18626</v>
      </c>
      <c r="N5514" s="24" t="s">
        <v>18627</v>
      </c>
      <c r="O5514" s="24" t="s">
        <v>3326</v>
      </c>
      <c r="Q5514" s="24" t="s">
        <v>3311</v>
      </c>
      <c r="R5514" s="24" t="s">
        <v>3312</v>
      </c>
      <c r="S5514" s="24" t="s">
        <v>3313</v>
      </c>
    </row>
    <row r="5515" spans="1:19" x14ac:dyDescent="0.25">
      <c r="A5515" s="24" t="s">
        <v>18628</v>
      </c>
      <c r="B5515" s="24">
        <v>130263393</v>
      </c>
      <c r="C5515" s="24">
        <v>22700617</v>
      </c>
      <c r="D5515" s="24" t="s">
        <v>3302</v>
      </c>
      <c r="E5515" s="24" t="s">
        <v>3303</v>
      </c>
      <c r="F5515" s="24" t="s">
        <v>13899</v>
      </c>
      <c r="G5515" s="24" t="s">
        <v>13791</v>
      </c>
      <c r="H5515" s="24" t="s">
        <v>15403</v>
      </c>
      <c r="I5515" s="24" t="s">
        <v>17305</v>
      </c>
      <c r="J5515" s="24" t="s">
        <v>12546</v>
      </c>
      <c r="N5515" s="24" t="s">
        <v>16127</v>
      </c>
      <c r="O5515" s="24" t="s">
        <v>3326</v>
      </c>
      <c r="Q5515" s="24" t="s">
        <v>3311</v>
      </c>
      <c r="R5515" s="24" t="s">
        <v>3312</v>
      </c>
      <c r="S5515" s="24" t="s">
        <v>3313</v>
      </c>
    </row>
    <row r="5516" spans="1:19" x14ac:dyDescent="0.25">
      <c r="A5516" s="24" t="s">
        <v>18629</v>
      </c>
      <c r="B5516" s="24">
        <v>130263636</v>
      </c>
      <c r="C5516" s="24">
        <v>22700629</v>
      </c>
      <c r="D5516" s="24" t="s">
        <v>3302</v>
      </c>
      <c r="E5516" s="24" t="s">
        <v>3303</v>
      </c>
      <c r="F5516" s="24" t="s">
        <v>13899</v>
      </c>
      <c r="G5516" s="24" t="s">
        <v>13791</v>
      </c>
      <c r="H5516" s="24" t="s">
        <v>15403</v>
      </c>
      <c r="I5516" s="24" t="s">
        <v>17305</v>
      </c>
      <c r="J5516" s="24" t="s">
        <v>3560</v>
      </c>
      <c r="N5516" s="24" t="s">
        <v>18630</v>
      </c>
      <c r="O5516" s="24" t="s">
        <v>3326</v>
      </c>
      <c r="Q5516" s="24" t="s">
        <v>3311</v>
      </c>
      <c r="R5516" s="24" t="s">
        <v>3312</v>
      </c>
      <c r="S5516" s="24" t="s">
        <v>3313</v>
      </c>
    </row>
    <row r="5517" spans="1:19" x14ac:dyDescent="0.25">
      <c r="A5517" s="24" t="s">
        <v>18631</v>
      </c>
      <c r="B5517" s="24">
        <v>130264229</v>
      </c>
      <c r="C5517" s="24">
        <v>22700683</v>
      </c>
      <c r="D5517" s="24" t="s">
        <v>3302</v>
      </c>
      <c r="E5517" s="24" t="s">
        <v>3303</v>
      </c>
      <c r="F5517" s="24" t="s">
        <v>13899</v>
      </c>
      <c r="G5517" s="24" t="s">
        <v>13791</v>
      </c>
      <c r="H5517" s="24" t="s">
        <v>15403</v>
      </c>
      <c r="I5517" s="24" t="s">
        <v>15545</v>
      </c>
      <c r="J5517" s="24" t="s">
        <v>7176</v>
      </c>
      <c r="N5517" s="24" t="s">
        <v>9101</v>
      </c>
      <c r="O5517" s="24" t="s">
        <v>3326</v>
      </c>
      <c r="Q5517" s="24" t="s">
        <v>3311</v>
      </c>
      <c r="R5517" s="24" t="s">
        <v>3312</v>
      </c>
      <c r="S5517" s="24" t="s">
        <v>3313</v>
      </c>
    </row>
    <row r="5518" spans="1:19" x14ac:dyDescent="0.25">
      <c r="A5518" s="24" t="s">
        <v>18632</v>
      </c>
      <c r="B5518" s="24">
        <v>130264515</v>
      </c>
      <c r="C5518" s="24">
        <v>22700689</v>
      </c>
      <c r="D5518" s="24" t="s">
        <v>3302</v>
      </c>
      <c r="E5518" s="24" t="s">
        <v>3303</v>
      </c>
      <c r="F5518" s="24" t="s">
        <v>13899</v>
      </c>
      <c r="G5518" s="24" t="s">
        <v>13791</v>
      </c>
      <c r="H5518" s="24" t="s">
        <v>15403</v>
      </c>
      <c r="I5518" s="24" t="s">
        <v>15554</v>
      </c>
      <c r="J5518" s="24" t="s">
        <v>18633</v>
      </c>
      <c r="N5518" s="24" t="s">
        <v>5162</v>
      </c>
      <c r="O5518" s="24" t="s">
        <v>3326</v>
      </c>
      <c r="Q5518" s="24" t="s">
        <v>3311</v>
      </c>
      <c r="R5518" s="24" t="s">
        <v>3922</v>
      </c>
      <c r="S5518" s="24" t="s">
        <v>3313</v>
      </c>
    </row>
    <row r="5519" spans="1:19" x14ac:dyDescent="0.25">
      <c r="A5519" s="24" t="s">
        <v>18634</v>
      </c>
      <c r="B5519" s="24">
        <v>130265796</v>
      </c>
      <c r="C5519" s="24">
        <v>22700821</v>
      </c>
      <c r="D5519" s="24" t="s">
        <v>3302</v>
      </c>
      <c r="E5519" s="24" t="s">
        <v>3303</v>
      </c>
      <c r="F5519" s="24" t="s">
        <v>13899</v>
      </c>
      <c r="G5519" s="24" t="s">
        <v>13791</v>
      </c>
      <c r="H5519" s="24" t="s">
        <v>15403</v>
      </c>
      <c r="I5519" s="24" t="s">
        <v>15574</v>
      </c>
      <c r="J5519" s="24" t="s">
        <v>18635</v>
      </c>
      <c r="N5519" s="24" t="s">
        <v>18636</v>
      </c>
      <c r="O5519" s="24" t="s">
        <v>3326</v>
      </c>
      <c r="Q5519" s="24" t="s">
        <v>3311</v>
      </c>
      <c r="R5519" s="24" t="s">
        <v>3312</v>
      </c>
      <c r="S5519" s="24" t="s">
        <v>3313</v>
      </c>
    </row>
    <row r="5520" spans="1:19" x14ac:dyDescent="0.25">
      <c r="A5520" s="24" t="s">
        <v>18637</v>
      </c>
      <c r="B5520" s="24">
        <v>130266152</v>
      </c>
      <c r="C5520" s="24">
        <v>22700891</v>
      </c>
      <c r="D5520" s="24" t="s">
        <v>3302</v>
      </c>
      <c r="E5520" s="24" t="s">
        <v>3303</v>
      </c>
      <c r="F5520" s="24" t="s">
        <v>13899</v>
      </c>
      <c r="G5520" s="24" t="s">
        <v>13791</v>
      </c>
      <c r="H5520" s="24" t="s">
        <v>15559</v>
      </c>
      <c r="I5520" s="24" t="s">
        <v>15588</v>
      </c>
      <c r="J5520" s="24" t="s">
        <v>15555</v>
      </c>
      <c r="N5520" s="24" t="s">
        <v>4364</v>
      </c>
      <c r="O5520" s="24" t="s">
        <v>3326</v>
      </c>
      <c r="Q5520" s="24" t="s">
        <v>3311</v>
      </c>
      <c r="R5520" s="24" t="s">
        <v>3312</v>
      </c>
      <c r="S5520" s="24" t="s">
        <v>3313</v>
      </c>
    </row>
    <row r="5521" spans="1:19" x14ac:dyDescent="0.25">
      <c r="A5521" s="24" t="s">
        <v>18638</v>
      </c>
      <c r="B5521" s="24">
        <v>130266486</v>
      </c>
      <c r="C5521" s="24">
        <v>22700894</v>
      </c>
      <c r="D5521" s="24" t="s">
        <v>3302</v>
      </c>
      <c r="E5521" s="24" t="s">
        <v>3303</v>
      </c>
      <c r="F5521" s="24" t="s">
        <v>13899</v>
      </c>
      <c r="G5521" s="24" t="s">
        <v>13791</v>
      </c>
      <c r="H5521" s="24" t="s">
        <v>15559</v>
      </c>
      <c r="I5521" s="24" t="s">
        <v>15591</v>
      </c>
      <c r="J5521" s="24" t="s">
        <v>18639</v>
      </c>
      <c r="N5521" s="24" t="s">
        <v>13878</v>
      </c>
      <c r="O5521" s="24" t="s">
        <v>3326</v>
      </c>
      <c r="Q5521" s="24" t="s">
        <v>3311</v>
      </c>
      <c r="R5521" s="24" t="s">
        <v>3312</v>
      </c>
      <c r="S5521" s="24" t="s">
        <v>3313</v>
      </c>
    </row>
    <row r="5522" spans="1:19" x14ac:dyDescent="0.25">
      <c r="A5522" s="24" t="s">
        <v>18640</v>
      </c>
      <c r="B5522" s="24">
        <v>130266964</v>
      </c>
      <c r="C5522" s="24">
        <v>22700985</v>
      </c>
      <c r="D5522" s="24" t="s">
        <v>3302</v>
      </c>
      <c r="E5522" s="24" t="s">
        <v>3303</v>
      </c>
      <c r="F5522" s="24" t="s">
        <v>13899</v>
      </c>
      <c r="G5522" s="24" t="s">
        <v>13791</v>
      </c>
      <c r="H5522" s="24" t="s">
        <v>15621</v>
      </c>
      <c r="I5522" s="24" t="s">
        <v>15622</v>
      </c>
      <c r="J5522" s="24" t="s">
        <v>18641</v>
      </c>
      <c r="N5522" s="24" t="s">
        <v>3748</v>
      </c>
      <c r="O5522" s="24" t="s">
        <v>3326</v>
      </c>
      <c r="Q5522" s="24" t="s">
        <v>3311</v>
      </c>
      <c r="R5522" s="24" t="s">
        <v>3312</v>
      </c>
      <c r="S5522" s="24" t="s">
        <v>3313</v>
      </c>
    </row>
    <row r="5523" spans="1:19" x14ac:dyDescent="0.25">
      <c r="A5523" s="24" t="s">
        <v>18642</v>
      </c>
      <c r="B5523" s="24">
        <v>130267659</v>
      </c>
      <c r="C5523" s="24">
        <v>22700991</v>
      </c>
      <c r="D5523" s="24" t="s">
        <v>3302</v>
      </c>
      <c r="E5523" s="24" t="s">
        <v>3303</v>
      </c>
      <c r="F5523" s="24" t="s">
        <v>13899</v>
      </c>
      <c r="G5523" s="24" t="s">
        <v>13791</v>
      </c>
      <c r="H5523" s="24" t="s">
        <v>15621</v>
      </c>
      <c r="I5523" s="24" t="s">
        <v>15622</v>
      </c>
      <c r="J5523" s="24" t="s">
        <v>18643</v>
      </c>
      <c r="N5523" s="24" t="s">
        <v>4916</v>
      </c>
      <c r="O5523" s="24" t="s">
        <v>3326</v>
      </c>
      <c r="Q5523" s="24" t="s">
        <v>3311</v>
      </c>
      <c r="R5523" s="24" t="s">
        <v>3922</v>
      </c>
      <c r="S5523" s="24" t="s">
        <v>3313</v>
      </c>
    </row>
    <row r="5524" spans="1:19" x14ac:dyDescent="0.25">
      <c r="A5524" s="24" t="s">
        <v>18644</v>
      </c>
      <c r="B5524" s="24">
        <v>130268089</v>
      </c>
      <c r="C5524" s="24">
        <v>22701003</v>
      </c>
      <c r="D5524" s="24" t="s">
        <v>3302</v>
      </c>
      <c r="E5524" s="24" t="s">
        <v>3303</v>
      </c>
      <c r="F5524" s="24" t="s">
        <v>13899</v>
      </c>
      <c r="G5524" s="24" t="s">
        <v>13791</v>
      </c>
      <c r="H5524" s="24" t="s">
        <v>15621</v>
      </c>
      <c r="I5524" s="24" t="s">
        <v>15626</v>
      </c>
      <c r="J5524" s="24" t="s">
        <v>18645</v>
      </c>
      <c r="N5524" s="24" t="s">
        <v>15270</v>
      </c>
      <c r="O5524" s="24" t="s">
        <v>3326</v>
      </c>
      <c r="Q5524" s="24" t="s">
        <v>3311</v>
      </c>
      <c r="R5524" s="24" t="s">
        <v>3312</v>
      </c>
      <c r="S5524" s="24" t="s">
        <v>3313</v>
      </c>
    </row>
    <row r="5525" spans="1:19" x14ac:dyDescent="0.25">
      <c r="A5525" s="24" t="s">
        <v>18646</v>
      </c>
      <c r="B5525" s="24">
        <v>130268402</v>
      </c>
      <c r="C5525" s="24">
        <v>22701006</v>
      </c>
      <c r="D5525" s="24" t="s">
        <v>3302</v>
      </c>
      <c r="E5525" s="24" t="s">
        <v>3303</v>
      </c>
      <c r="F5525" s="24" t="s">
        <v>13899</v>
      </c>
      <c r="G5525" s="24" t="s">
        <v>13791</v>
      </c>
      <c r="H5525" s="24" t="s">
        <v>15621</v>
      </c>
      <c r="I5525" s="24" t="s">
        <v>15626</v>
      </c>
      <c r="J5525" s="24" t="s">
        <v>8900</v>
      </c>
      <c r="N5525" s="24" t="s">
        <v>4916</v>
      </c>
      <c r="O5525" s="24" t="s">
        <v>3326</v>
      </c>
      <c r="Q5525" s="24" t="s">
        <v>3311</v>
      </c>
      <c r="R5525" s="24" t="s">
        <v>3922</v>
      </c>
      <c r="S5525" s="24" t="s">
        <v>3313</v>
      </c>
    </row>
    <row r="5526" spans="1:19" x14ac:dyDescent="0.25">
      <c r="A5526" s="24" t="s">
        <v>18647</v>
      </c>
      <c r="B5526" s="24">
        <v>130268772</v>
      </c>
      <c r="C5526" s="24">
        <v>22701020</v>
      </c>
      <c r="D5526" s="24" t="s">
        <v>3302</v>
      </c>
      <c r="E5526" s="24" t="s">
        <v>3303</v>
      </c>
      <c r="F5526" s="24" t="s">
        <v>13899</v>
      </c>
      <c r="G5526" s="24" t="s">
        <v>13791</v>
      </c>
      <c r="H5526" s="24" t="s">
        <v>15621</v>
      </c>
      <c r="I5526" s="24" t="s">
        <v>15634</v>
      </c>
      <c r="J5526" s="24" t="s">
        <v>18648</v>
      </c>
      <c r="N5526" s="24" t="s">
        <v>14624</v>
      </c>
      <c r="O5526" s="24" t="s">
        <v>3326</v>
      </c>
      <c r="Q5526" s="24" t="s">
        <v>3311</v>
      </c>
      <c r="R5526" s="24" t="s">
        <v>3922</v>
      </c>
      <c r="S5526" s="24" t="s">
        <v>3313</v>
      </c>
    </row>
    <row r="5527" spans="1:19" x14ac:dyDescent="0.25">
      <c r="A5527" s="24" t="s">
        <v>18649</v>
      </c>
      <c r="B5527" s="24">
        <v>130269176</v>
      </c>
      <c r="C5527" s="24">
        <v>22701050</v>
      </c>
      <c r="D5527" s="24" t="s">
        <v>3302</v>
      </c>
      <c r="E5527" s="24" t="s">
        <v>3303</v>
      </c>
      <c r="F5527" s="24" t="s">
        <v>13899</v>
      </c>
      <c r="G5527" s="24" t="s">
        <v>13791</v>
      </c>
      <c r="H5527" s="24" t="s">
        <v>15621</v>
      </c>
      <c r="I5527" s="24" t="s">
        <v>15634</v>
      </c>
      <c r="J5527" s="24" t="s">
        <v>4758</v>
      </c>
      <c r="N5527" s="24" t="s">
        <v>16663</v>
      </c>
      <c r="O5527" s="24" t="s">
        <v>3326</v>
      </c>
      <c r="Q5527" s="24" t="s">
        <v>3311</v>
      </c>
      <c r="R5527" s="24" t="s">
        <v>3312</v>
      </c>
      <c r="S5527" s="24" t="s">
        <v>3313</v>
      </c>
    </row>
    <row r="5528" spans="1:19" x14ac:dyDescent="0.25">
      <c r="A5528" s="24" t="s">
        <v>18650</v>
      </c>
      <c r="B5528" s="24">
        <v>130269766</v>
      </c>
      <c r="C5528" s="24">
        <v>22701068</v>
      </c>
      <c r="D5528" s="24" t="s">
        <v>3302</v>
      </c>
      <c r="E5528" s="24" t="s">
        <v>3303</v>
      </c>
      <c r="F5528" s="24" t="s">
        <v>13899</v>
      </c>
      <c r="G5528" s="24" t="s">
        <v>13791</v>
      </c>
      <c r="H5528" s="24" t="s">
        <v>15621</v>
      </c>
      <c r="I5528" s="24" t="s">
        <v>18651</v>
      </c>
      <c r="J5528" s="24" t="s">
        <v>16755</v>
      </c>
      <c r="N5528" s="24" t="s">
        <v>9101</v>
      </c>
      <c r="O5528" s="24" t="s">
        <v>3326</v>
      </c>
      <c r="Q5528" s="24" t="s">
        <v>3311</v>
      </c>
      <c r="R5528" s="24" t="s">
        <v>3312</v>
      </c>
      <c r="S5528" s="24" t="s">
        <v>3313</v>
      </c>
    </row>
    <row r="5529" spans="1:19" x14ac:dyDescent="0.25">
      <c r="A5529" s="24" t="s">
        <v>18652</v>
      </c>
      <c r="B5529" s="24">
        <v>130270372</v>
      </c>
      <c r="C5529" s="24">
        <v>22701093</v>
      </c>
      <c r="D5529" s="24" t="s">
        <v>3302</v>
      </c>
      <c r="E5529" s="24" t="s">
        <v>3303</v>
      </c>
      <c r="F5529" s="24" t="s">
        <v>13899</v>
      </c>
      <c r="G5529" s="24" t="s">
        <v>13791</v>
      </c>
      <c r="H5529" s="24" t="s">
        <v>15621</v>
      </c>
      <c r="I5529" s="24" t="s">
        <v>18653</v>
      </c>
      <c r="J5529" s="24" t="s">
        <v>9006</v>
      </c>
      <c r="N5529" s="24" t="s">
        <v>4364</v>
      </c>
      <c r="O5529" s="24" t="s">
        <v>3326</v>
      </c>
      <c r="Q5529" s="24" t="s">
        <v>3311</v>
      </c>
      <c r="R5529" s="24" t="s">
        <v>3922</v>
      </c>
      <c r="S5529" s="24" t="s">
        <v>3313</v>
      </c>
    </row>
    <row r="5530" spans="1:19" x14ac:dyDescent="0.25">
      <c r="A5530" s="24" t="s">
        <v>18654</v>
      </c>
      <c r="B5530" s="24">
        <v>130270658</v>
      </c>
      <c r="C5530" s="24">
        <v>22701115</v>
      </c>
      <c r="D5530" s="24" t="s">
        <v>3302</v>
      </c>
      <c r="E5530" s="24" t="s">
        <v>3303</v>
      </c>
      <c r="F5530" s="24" t="s">
        <v>13899</v>
      </c>
      <c r="G5530" s="24" t="s">
        <v>13791</v>
      </c>
      <c r="H5530" s="24" t="s">
        <v>15621</v>
      </c>
      <c r="I5530" s="24" t="s">
        <v>16975</v>
      </c>
      <c r="J5530" s="24" t="s">
        <v>18655</v>
      </c>
      <c r="N5530" s="24" t="s">
        <v>17993</v>
      </c>
      <c r="O5530" s="24" t="s">
        <v>3326</v>
      </c>
      <c r="Q5530" s="24" t="s">
        <v>3311</v>
      </c>
      <c r="R5530" s="24" t="s">
        <v>3312</v>
      </c>
      <c r="S5530" s="24" t="s">
        <v>3313</v>
      </c>
    </row>
    <row r="5531" spans="1:19" x14ac:dyDescent="0.25">
      <c r="A5531" s="24" t="s">
        <v>18656</v>
      </c>
      <c r="B5531" s="24">
        <v>130271310</v>
      </c>
      <c r="C5531" s="24">
        <v>22701125</v>
      </c>
      <c r="D5531" s="24" t="s">
        <v>3302</v>
      </c>
      <c r="E5531" s="24" t="s">
        <v>3303</v>
      </c>
      <c r="F5531" s="24" t="s">
        <v>13899</v>
      </c>
      <c r="G5531" s="24" t="s">
        <v>13791</v>
      </c>
      <c r="H5531" s="24" t="s">
        <v>15621</v>
      </c>
      <c r="I5531" s="24" t="s">
        <v>15656</v>
      </c>
      <c r="J5531" s="24" t="s">
        <v>18657</v>
      </c>
      <c r="N5531" s="24" t="s">
        <v>18658</v>
      </c>
      <c r="O5531" s="24" t="s">
        <v>3326</v>
      </c>
      <c r="Q5531" s="24" t="s">
        <v>3311</v>
      </c>
      <c r="R5531" s="24" t="s">
        <v>3312</v>
      </c>
      <c r="S5531" s="24" t="s">
        <v>3313</v>
      </c>
    </row>
    <row r="5532" spans="1:19" x14ac:dyDescent="0.25">
      <c r="A5532" s="24" t="s">
        <v>18659</v>
      </c>
      <c r="B5532" s="24">
        <v>130271758</v>
      </c>
      <c r="C5532" s="24">
        <v>22701183</v>
      </c>
      <c r="D5532" s="24" t="s">
        <v>3302</v>
      </c>
      <c r="E5532" s="24" t="s">
        <v>3303</v>
      </c>
      <c r="F5532" s="24" t="s">
        <v>13899</v>
      </c>
      <c r="G5532" s="24" t="s">
        <v>13791</v>
      </c>
      <c r="H5532" s="24" t="s">
        <v>15621</v>
      </c>
      <c r="I5532" s="24" t="s">
        <v>15663</v>
      </c>
      <c r="J5532" s="24" t="s">
        <v>7775</v>
      </c>
      <c r="N5532" s="24" t="s">
        <v>17830</v>
      </c>
      <c r="O5532" s="24" t="s">
        <v>3326</v>
      </c>
      <c r="Q5532" s="24" t="s">
        <v>3311</v>
      </c>
      <c r="R5532" s="24" t="s">
        <v>3312</v>
      </c>
      <c r="S5532" s="24" t="s">
        <v>3313</v>
      </c>
    </row>
    <row r="5533" spans="1:19" x14ac:dyDescent="0.25">
      <c r="A5533" s="24" t="s">
        <v>18660</v>
      </c>
      <c r="B5533" s="24">
        <v>130272309</v>
      </c>
      <c r="C5533" s="24">
        <v>22701955</v>
      </c>
      <c r="D5533" s="24" t="s">
        <v>3302</v>
      </c>
      <c r="E5533" s="24" t="s">
        <v>3303</v>
      </c>
      <c r="F5533" s="24" t="s">
        <v>13899</v>
      </c>
      <c r="G5533" s="24" t="s">
        <v>13791</v>
      </c>
      <c r="H5533" s="24" t="s">
        <v>15677</v>
      </c>
      <c r="I5533" s="24" t="s">
        <v>15905</v>
      </c>
      <c r="J5533" s="24" t="s">
        <v>18661</v>
      </c>
      <c r="N5533" s="24" t="s">
        <v>16273</v>
      </c>
      <c r="O5533" s="24" t="s">
        <v>3326</v>
      </c>
      <c r="Q5533" s="24" t="s">
        <v>3311</v>
      </c>
      <c r="R5533" s="24" t="s">
        <v>3312</v>
      </c>
      <c r="S5533" s="24" t="s">
        <v>3313</v>
      </c>
    </row>
    <row r="5534" spans="1:19" x14ac:dyDescent="0.25">
      <c r="A5534" s="24" t="s">
        <v>18662</v>
      </c>
      <c r="B5534" s="24">
        <v>130273281</v>
      </c>
      <c r="C5534" s="24">
        <v>22702287</v>
      </c>
      <c r="D5534" s="24" t="s">
        <v>3302</v>
      </c>
      <c r="E5534" s="24" t="s">
        <v>3303</v>
      </c>
      <c r="F5534" s="24" t="s">
        <v>13899</v>
      </c>
      <c r="G5534" s="24" t="s">
        <v>13791</v>
      </c>
      <c r="H5534" s="24" t="s">
        <v>15910</v>
      </c>
      <c r="I5534" s="24" t="s">
        <v>15936</v>
      </c>
      <c r="J5534" s="24" t="s">
        <v>13144</v>
      </c>
      <c r="N5534" s="24" t="s">
        <v>15958</v>
      </c>
      <c r="O5534" s="24" t="s">
        <v>3326</v>
      </c>
      <c r="Q5534" s="24" t="s">
        <v>3311</v>
      </c>
      <c r="R5534" s="24" t="s">
        <v>3743</v>
      </c>
      <c r="S5534" s="24" t="s">
        <v>3313</v>
      </c>
    </row>
    <row r="5535" spans="1:19" x14ac:dyDescent="0.25">
      <c r="A5535" s="24" t="s">
        <v>18663</v>
      </c>
      <c r="B5535" s="24">
        <v>130273582</v>
      </c>
      <c r="C5535" s="24">
        <v>22702360</v>
      </c>
      <c r="D5535" s="24" t="s">
        <v>3302</v>
      </c>
      <c r="E5535" s="24" t="s">
        <v>3303</v>
      </c>
      <c r="F5535" s="24" t="s">
        <v>13899</v>
      </c>
      <c r="G5535" s="24" t="s">
        <v>13791</v>
      </c>
      <c r="H5535" s="24" t="s">
        <v>15910</v>
      </c>
      <c r="I5535" s="24" t="s">
        <v>15936</v>
      </c>
      <c r="J5535" s="24" t="s">
        <v>5952</v>
      </c>
      <c r="N5535" s="24" t="s">
        <v>15939</v>
      </c>
      <c r="O5535" s="24" t="s">
        <v>3326</v>
      </c>
      <c r="Q5535" s="24" t="s">
        <v>3311</v>
      </c>
      <c r="R5535" s="24" t="s">
        <v>3312</v>
      </c>
      <c r="S5535" s="24" t="s">
        <v>3313</v>
      </c>
    </row>
    <row r="5536" spans="1:19" x14ac:dyDescent="0.25">
      <c r="A5536" s="24" t="s">
        <v>18664</v>
      </c>
      <c r="B5536" s="24">
        <v>130274098</v>
      </c>
      <c r="C5536" s="24">
        <v>22702399</v>
      </c>
      <c r="D5536" s="24" t="s">
        <v>3302</v>
      </c>
      <c r="E5536" s="24" t="s">
        <v>3303</v>
      </c>
      <c r="F5536" s="24" t="s">
        <v>13899</v>
      </c>
      <c r="G5536" s="24" t="s">
        <v>13791</v>
      </c>
      <c r="H5536" s="24" t="s">
        <v>15910</v>
      </c>
      <c r="I5536" s="24" t="s">
        <v>15936</v>
      </c>
      <c r="J5536" s="24" t="s">
        <v>18665</v>
      </c>
      <c r="N5536" s="24" t="s">
        <v>15418</v>
      </c>
      <c r="O5536" s="24" t="s">
        <v>3326</v>
      </c>
      <c r="Q5536" s="24" t="s">
        <v>3311</v>
      </c>
      <c r="R5536" s="24" t="s">
        <v>3312</v>
      </c>
      <c r="S5536" s="24" t="s">
        <v>3313</v>
      </c>
    </row>
    <row r="5537" spans="1:19" x14ac:dyDescent="0.25">
      <c r="A5537" s="24" t="s">
        <v>18666</v>
      </c>
      <c r="B5537" s="24">
        <v>130274343</v>
      </c>
      <c r="C5537" s="24">
        <v>22702594</v>
      </c>
      <c r="D5537" s="24" t="s">
        <v>3302</v>
      </c>
      <c r="E5537" s="24" t="s">
        <v>3303</v>
      </c>
      <c r="F5537" s="24" t="s">
        <v>13899</v>
      </c>
      <c r="G5537" s="24" t="s">
        <v>13791</v>
      </c>
      <c r="H5537" s="24" t="s">
        <v>15910</v>
      </c>
      <c r="I5537" s="24" t="s">
        <v>15975</v>
      </c>
      <c r="J5537" s="24" t="s">
        <v>18667</v>
      </c>
      <c r="N5537" s="24" t="s">
        <v>18668</v>
      </c>
      <c r="O5537" s="24" t="s">
        <v>3326</v>
      </c>
      <c r="Q5537" s="24" t="s">
        <v>3311</v>
      </c>
      <c r="R5537" s="24" t="s">
        <v>3922</v>
      </c>
      <c r="S5537" s="24" t="s">
        <v>3313</v>
      </c>
    </row>
    <row r="5538" spans="1:19" x14ac:dyDescent="0.25">
      <c r="A5538" s="24" t="s">
        <v>18669</v>
      </c>
      <c r="B5538" s="24">
        <v>130275321</v>
      </c>
      <c r="C5538" s="24">
        <v>22702621</v>
      </c>
      <c r="D5538" s="24" t="s">
        <v>3302</v>
      </c>
      <c r="E5538" s="24" t="s">
        <v>3303</v>
      </c>
      <c r="F5538" s="24" t="s">
        <v>13899</v>
      </c>
      <c r="G5538" s="24" t="s">
        <v>13791</v>
      </c>
      <c r="H5538" s="24" t="s">
        <v>15910</v>
      </c>
      <c r="I5538" s="24" t="s">
        <v>15990</v>
      </c>
      <c r="J5538" s="24" t="s">
        <v>1724</v>
      </c>
      <c r="N5538" s="24" t="s">
        <v>14597</v>
      </c>
      <c r="O5538" s="24" t="s">
        <v>3326</v>
      </c>
      <c r="Q5538" s="24" t="s">
        <v>3311</v>
      </c>
      <c r="R5538" s="24" t="s">
        <v>3312</v>
      </c>
      <c r="S5538" s="24" t="s">
        <v>3313</v>
      </c>
    </row>
    <row r="5539" spans="1:19" x14ac:dyDescent="0.25">
      <c r="A5539" s="24" t="s">
        <v>18670</v>
      </c>
      <c r="B5539" s="24">
        <v>130275632</v>
      </c>
      <c r="C5539" s="24">
        <v>22702627</v>
      </c>
      <c r="D5539" s="24" t="s">
        <v>3302</v>
      </c>
      <c r="E5539" s="24" t="s">
        <v>3303</v>
      </c>
      <c r="F5539" s="24" t="s">
        <v>13899</v>
      </c>
      <c r="G5539" s="24" t="s">
        <v>13791</v>
      </c>
      <c r="H5539" s="24" t="s">
        <v>15910</v>
      </c>
      <c r="I5539" s="24" t="s">
        <v>15990</v>
      </c>
      <c r="J5539" s="24" t="s">
        <v>5457</v>
      </c>
      <c r="N5539" s="24" t="s">
        <v>14748</v>
      </c>
      <c r="O5539" s="24" t="s">
        <v>3326</v>
      </c>
      <c r="Q5539" s="24" t="s">
        <v>3311</v>
      </c>
      <c r="R5539" s="24" t="s">
        <v>3312</v>
      </c>
      <c r="S5539" s="24" t="s">
        <v>3313</v>
      </c>
    </row>
    <row r="5540" spans="1:19" x14ac:dyDescent="0.25">
      <c r="A5540" s="24" t="s">
        <v>18671</v>
      </c>
      <c r="B5540" s="24">
        <v>130275861</v>
      </c>
      <c r="C5540" s="24">
        <v>22702679</v>
      </c>
      <c r="D5540" s="24" t="s">
        <v>3302</v>
      </c>
      <c r="E5540" s="24" t="s">
        <v>3303</v>
      </c>
      <c r="F5540" s="24" t="s">
        <v>13899</v>
      </c>
      <c r="G5540" s="24" t="s">
        <v>13791</v>
      </c>
      <c r="H5540" s="24" t="s">
        <v>15910</v>
      </c>
      <c r="I5540" s="24" t="s">
        <v>18672</v>
      </c>
      <c r="J5540" s="24" t="s">
        <v>18673</v>
      </c>
      <c r="N5540" s="24" t="s">
        <v>15440</v>
      </c>
      <c r="O5540" s="24" t="s">
        <v>3326</v>
      </c>
      <c r="Q5540" s="24" t="s">
        <v>3311</v>
      </c>
      <c r="R5540" s="24" t="s">
        <v>3922</v>
      </c>
      <c r="S5540" s="24" t="s">
        <v>3313</v>
      </c>
    </row>
    <row r="5541" spans="1:19" x14ac:dyDescent="0.25">
      <c r="A5541" s="24" t="s">
        <v>18674</v>
      </c>
      <c r="B5541" s="24">
        <v>130276118</v>
      </c>
      <c r="C5541" s="24">
        <v>22702740</v>
      </c>
      <c r="D5541" s="24" t="s">
        <v>3302</v>
      </c>
      <c r="E5541" s="24" t="s">
        <v>3303</v>
      </c>
      <c r="F5541" s="24" t="s">
        <v>13899</v>
      </c>
      <c r="G5541" s="24" t="s">
        <v>13791</v>
      </c>
      <c r="H5541" s="24" t="s">
        <v>15910</v>
      </c>
      <c r="I5541" s="24" t="s">
        <v>16589</v>
      </c>
      <c r="J5541" s="24" t="s">
        <v>15451</v>
      </c>
      <c r="N5541" s="24" t="s">
        <v>15970</v>
      </c>
      <c r="O5541" s="24" t="s">
        <v>3326</v>
      </c>
      <c r="Q5541" s="24" t="s">
        <v>3311</v>
      </c>
      <c r="R5541" s="24" t="s">
        <v>3312</v>
      </c>
      <c r="S5541" s="24" t="s">
        <v>3313</v>
      </c>
    </row>
    <row r="5542" spans="1:19" x14ac:dyDescent="0.25">
      <c r="A5542" s="24" t="s">
        <v>18675</v>
      </c>
      <c r="B5542" s="24">
        <v>130276465</v>
      </c>
      <c r="C5542" s="24">
        <v>22702757</v>
      </c>
      <c r="D5542" s="24" t="s">
        <v>3302</v>
      </c>
      <c r="E5542" s="24" t="s">
        <v>3303</v>
      </c>
      <c r="F5542" s="24" t="s">
        <v>13899</v>
      </c>
      <c r="G5542" s="24" t="s">
        <v>13791</v>
      </c>
      <c r="H5542" s="24" t="s">
        <v>15910</v>
      </c>
      <c r="I5542" s="24" t="s">
        <v>18676</v>
      </c>
      <c r="J5542" s="24" t="s">
        <v>8702</v>
      </c>
      <c r="N5542" s="24" t="s">
        <v>5162</v>
      </c>
      <c r="O5542" s="24" t="s">
        <v>3326</v>
      </c>
      <c r="Q5542" s="24" t="s">
        <v>3311</v>
      </c>
      <c r="R5542" s="24" t="s">
        <v>3922</v>
      </c>
      <c r="S5542" s="24" t="s">
        <v>3313</v>
      </c>
    </row>
    <row r="5543" spans="1:19" x14ac:dyDescent="0.25">
      <c r="A5543" s="24" t="s">
        <v>18677</v>
      </c>
      <c r="B5543" s="24">
        <v>130276905</v>
      </c>
      <c r="C5543" s="24">
        <v>22702792</v>
      </c>
      <c r="D5543" s="24" t="s">
        <v>3302</v>
      </c>
      <c r="E5543" s="24" t="s">
        <v>3303</v>
      </c>
      <c r="F5543" s="24" t="s">
        <v>13899</v>
      </c>
      <c r="G5543" s="24" t="s">
        <v>13791</v>
      </c>
      <c r="H5543" s="24" t="s">
        <v>15910</v>
      </c>
      <c r="I5543" s="24" t="s">
        <v>16042</v>
      </c>
      <c r="J5543" s="24" t="s">
        <v>18678</v>
      </c>
      <c r="N5543" s="24" t="s">
        <v>11701</v>
      </c>
    </row>
    <row r="5544" spans="1:19" x14ac:dyDescent="0.25">
      <c r="A5544" s="24" t="s">
        <v>18679</v>
      </c>
      <c r="B5544" s="24">
        <v>130277191</v>
      </c>
      <c r="C5544" s="24">
        <v>22702800</v>
      </c>
      <c r="D5544" s="24" t="s">
        <v>3302</v>
      </c>
      <c r="E5544" s="24" t="s">
        <v>3303</v>
      </c>
      <c r="F5544" s="24" t="s">
        <v>13899</v>
      </c>
      <c r="G5544" s="24" t="s">
        <v>13791</v>
      </c>
      <c r="H5544" s="24" t="s">
        <v>15910</v>
      </c>
      <c r="I5544" s="24" t="s">
        <v>16039</v>
      </c>
      <c r="J5544" s="24" t="s">
        <v>18680</v>
      </c>
      <c r="N5544" s="24" t="s">
        <v>14781</v>
      </c>
      <c r="O5544" s="24" t="s">
        <v>3326</v>
      </c>
      <c r="Q5544" s="24" t="s">
        <v>3311</v>
      </c>
      <c r="R5544" s="24" t="s">
        <v>3922</v>
      </c>
      <c r="S5544" s="24" t="s">
        <v>3313</v>
      </c>
    </row>
    <row r="5545" spans="1:19" x14ac:dyDescent="0.25">
      <c r="A5545" s="24" t="s">
        <v>18681</v>
      </c>
      <c r="B5545" s="24">
        <v>130277586</v>
      </c>
      <c r="C5545" s="24">
        <v>22702803</v>
      </c>
      <c r="D5545" s="24" t="s">
        <v>3302</v>
      </c>
      <c r="E5545" s="24" t="s">
        <v>3303</v>
      </c>
      <c r="F5545" s="24" t="s">
        <v>13899</v>
      </c>
      <c r="G5545" s="24" t="s">
        <v>13791</v>
      </c>
      <c r="H5545" s="24" t="s">
        <v>15910</v>
      </c>
      <c r="I5545" s="24" t="s">
        <v>16035</v>
      </c>
      <c r="J5545" s="24" t="s">
        <v>6239</v>
      </c>
      <c r="N5545" s="24" t="s">
        <v>15728</v>
      </c>
      <c r="O5545" s="24" t="s">
        <v>3326</v>
      </c>
      <c r="Q5545" s="24" t="s">
        <v>3311</v>
      </c>
      <c r="R5545" s="24" t="s">
        <v>3312</v>
      </c>
      <c r="S5545" s="24" t="s">
        <v>3313</v>
      </c>
    </row>
    <row r="5546" spans="1:19" x14ac:dyDescent="0.25">
      <c r="A5546" s="24" t="s">
        <v>18682</v>
      </c>
      <c r="B5546" s="24">
        <v>130277872</v>
      </c>
      <c r="C5546" s="24">
        <v>22702858</v>
      </c>
      <c r="D5546" s="24" t="s">
        <v>3302</v>
      </c>
      <c r="E5546" s="24" t="s">
        <v>3303</v>
      </c>
      <c r="F5546" s="24" t="s">
        <v>13899</v>
      </c>
      <c r="G5546" s="24" t="s">
        <v>13791</v>
      </c>
      <c r="H5546" s="24" t="s">
        <v>15910</v>
      </c>
      <c r="I5546" s="24" t="s">
        <v>16039</v>
      </c>
      <c r="J5546" s="24" t="s">
        <v>18683</v>
      </c>
      <c r="N5546" s="24" t="s">
        <v>14194</v>
      </c>
      <c r="O5546" s="24" t="s">
        <v>3326</v>
      </c>
      <c r="Q5546" s="24" t="s">
        <v>3311</v>
      </c>
      <c r="R5546" s="24" t="s">
        <v>3312</v>
      </c>
      <c r="S5546" s="24" t="s">
        <v>3313</v>
      </c>
    </row>
    <row r="5547" spans="1:19" x14ac:dyDescent="0.25">
      <c r="A5547" s="24" t="s">
        <v>18684</v>
      </c>
      <c r="B5547" s="24">
        <v>130278197</v>
      </c>
      <c r="C5547" s="24">
        <v>22702910</v>
      </c>
      <c r="D5547" s="24" t="s">
        <v>3302</v>
      </c>
      <c r="E5547" s="24" t="s">
        <v>3303</v>
      </c>
      <c r="F5547" s="24" t="s">
        <v>13899</v>
      </c>
      <c r="G5547" s="24" t="s">
        <v>13791</v>
      </c>
      <c r="H5547" s="24" t="s">
        <v>15910</v>
      </c>
      <c r="I5547" s="24" t="s">
        <v>16032</v>
      </c>
      <c r="J5547" s="24" t="s">
        <v>18685</v>
      </c>
      <c r="N5547" s="24" t="s">
        <v>11899</v>
      </c>
      <c r="O5547" s="24" t="s">
        <v>3326</v>
      </c>
      <c r="Q5547" s="24" t="s">
        <v>3311</v>
      </c>
      <c r="R5547" s="24" t="s">
        <v>3922</v>
      </c>
      <c r="S5547" s="24" t="s">
        <v>3313</v>
      </c>
    </row>
    <row r="5548" spans="1:19" x14ac:dyDescent="0.25">
      <c r="A5548" s="24" t="s">
        <v>18686</v>
      </c>
      <c r="B5548" s="24">
        <v>130278500</v>
      </c>
      <c r="C5548" s="24">
        <v>22702913</v>
      </c>
      <c r="D5548" s="24" t="s">
        <v>3302</v>
      </c>
      <c r="E5548" s="24" t="s">
        <v>3303</v>
      </c>
      <c r="F5548" s="24" t="s">
        <v>13899</v>
      </c>
      <c r="G5548" s="24" t="s">
        <v>13791</v>
      </c>
      <c r="H5548" s="24" t="s">
        <v>15910</v>
      </c>
      <c r="I5548" s="24" t="s">
        <v>16056</v>
      </c>
      <c r="J5548" s="24" t="s">
        <v>7998</v>
      </c>
      <c r="N5548" s="24" t="s">
        <v>16612</v>
      </c>
      <c r="O5548" s="24" t="s">
        <v>3326</v>
      </c>
      <c r="Q5548" s="24" t="s">
        <v>3311</v>
      </c>
      <c r="R5548" s="24" t="s">
        <v>3922</v>
      </c>
      <c r="S5548" s="24" t="s">
        <v>3313</v>
      </c>
    </row>
    <row r="5549" spans="1:19" x14ac:dyDescent="0.25">
      <c r="A5549" s="24" t="s">
        <v>18687</v>
      </c>
      <c r="B5549" s="24">
        <v>130278783</v>
      </c>
      <c r="C5549" s="24">
        <v>22702929</v>
      </c>
      <c r="D5549" s="24" t="s">
        <v>3302</v>
      </c>
      <c r="E5549" s="24" t="s">
        <v>3303</v>
      </c>
      <c r="F5549" s="24" t="s">
        <v>13899</v>
      </c>
      <c r="G5549" s="24" t="s">
        <v>13791</v>
      </c>
      <c r="H5549" s="24" t="s">
        <v>15910</v>
      </c>
      <c r="I5549" s="24" t="s">
        <v>16035</v>
      </c>
      <c r="J5549" s="24" t="s">
        <v>12319</v>
      </c>
      <c r="N5549" s="24" t="s">
        <v>18688</v>
      </c>
      <c r="O5549" s="24" t="s">
        <v>3326</v>
      </c>
      <c r="Q5549" s="24" t="s">
        <v>3311</v>
      </c>
      <c r="R5549" s="24" t="s">
        <v>3922</v>
      </c>
      <c r="S5549" s="24" t="s">
        <v>3313</v>
      </c>
    </row>
    <row r="5550" spans="1:19" x14ac:dyDescent="0.25">
      <c r="A5550" s="24" t="s">
        <v>18689</v>
      </c>
      <c r="B5550" s="24">
        <v>130279025</v>
      </c>
      <c r="C5550" s="24">
        <v>22702938</v>
      </c>
      <c r="D5550" s="24" t="s">
        <v>3302</v>
      </c>
      <c r="E5550" s="24" t="s">
        <v>3303</v>
      </c>
      <c r="F5550" s="24" t="s">
        <v>13899</v>
      </c>
      <c r="G5550" s="24" t="s">
        <v>13791</v>
      </c>
      <c r="H5550" s="24" t="s">
        <v>15910</v>
      </c>
      <c r="I5550" s="24" t="s">
        <v>16032</v>
      </c>
      <c r="J5550" s="24" t="s">
        <v>18690</v>
      </c>
      <c r="N5550" s="24" t="s">
        <v>15858</v>
      </c>
      <c r="O5550" s="24" t="s">
        <v>3326</v>
      </c>
      <c r="Q5550" s="24" t="s">
        <v>3311</v>
      </c>
      <c r="R5550" s="24" t="s">
        <v>3312</v>
      </c>
      <c r="S5550" s="24" t="s">
        <v>3313</v>
      </c>
    </row>
    <row r="5551" spans="1:19" x14ac:dyDescent="0.25">
      <c r="A5551" s="24" t="s">
        <v>18691</v>
      </c>
      <c r="B5551" s="24">
        <v>130279293</v>
      </c>
      <c r="C5551" s="24">
        <v>22702946</v>
      </c>
      <c r="D5551" s="24" t="s">
        <v>3302</v>
      </c>
      <c r="E5551" s="24" t="s">
        <v>3303</v>
      </c>
      <c r="F5551" s="24" t="s">
        <v>13899</v>
      </c>
      <c r="G5551" s="24" t="s">
        <v>13791</v>
      </c>
      <c r="H5551" s="24" t="s">
        <v>15910</v>
      </c>
      <c r="I5551" s="24" t="s">
        <v>16032</v>
      </c>
      <c r="J5551" s="24" t="s">
        <v>18692</v>
      </c>
      <c r="N5551" s="24" t="s">
        <v>15728</v>
      </c>
      <c r="O5551" s="24" t="s">
        <v>3326</v>
      </c>
      <c r="Q5551" s="24" t="s">
        <v>3311</v>
      </c>
      <c r="R5551" s="24" t="s">
        <v>3312</v>
      </c>
      <c r="S5551" s="24" t="s">
        <v>3313</v>
      </c>
    </row>
    <row r="5552" spans="1:19" x14ac:dyDescent="0.25">
      <c r="A5552" s="24" t="s">
        <v>18693</v>
      </c>
      <c r="B5552" s="24">
        <v>130279567</v>
      </c>
      <c r="C5552" s="24">
        <v>22702949</v>
      </c>
      <c r="D5552" s="24" t="s">
        <v>3302</v>
      </c>
      <c r="E5552" s="24" t="s">
        <v>3303</v>
      </c>
      <c r="F5552" s="24" t="s">
        <v>13899</v>
      </c>
      <c r="G5552" s="24" t="s">
        <v>13791</v>
      </c>
      <c r="H5552" s="24" t="s">
        <v>15910</v>
      </c>
      <c r="I5552" s="24" t="s">
        <v>15996</v>
      </c>
      <c r="J5552" s="24" t="s">
        <v>16009</v>
      </c>
      <c r="N5552" s="24" t="s">
        <v>15238</v>
      </c>
      <c r="O5552" s="24" t="s">
        <v>3326</v>
      </c>
      <c r="Q5552" s="24" t="s">
        <v>3311</v>
      </c>
      <c r="R5552" s="24" t="s">
        <v>3312</v>
      </c>
      <c r="S5552" s="24" t="s">
        <v>3313</v>
      </c>
    </row>
    <row r="5553" spans="1:19" x14ac:dyDescent="0.25">
      <c r="A5553" s="24" t="s">
        <v>18694</v>
      </c>
      <c r="B5553" s="24">
        <v>130279808</v>
      </c>
      <c r="C5553" s="24">
        <v>22702962</v>
      </c>
      <c r="D5553" s="24" t="s">
        <v>3302</v>
      </c>
      <c r="E5553" s="24" t="s">
        <v>3303</v>
      </c>
      <c r="F5553" s="24" t="s">
        <v>13899</v>
      </c>
      <c r="G5553" s="24" t="s">
        <v>13791</v>
      </c>
      <c r="H5553" s="24" t="s">
        <v>15910</v>
      </c>
      <c r="I5553" s="24" t="s">
        <v>16059</v>
      </c>
      <c r="J5553" s="24" t="s">
        <v>13745</v>
      </c>
      <c r="N5553" s="24" t="s">
        <v>17885</v>
      </c>
      <c r="O5553" s="24" t="s">
        <v>3326</v>
      </c>
      <c r="Q5553" s="24" t="s">
        <v>3311</v>
      </c>
      <c r="R5553" s="24" t="s">
        <v>3312</v>
      </c>
      <c r="S5553" s="24" t="s">
        <v>3313</v>
      </c>
    </row>
    <row r="5554" spans="1:19" x14ac:dyDescent="0.25">
      <c r="A5554" s="24" t="s">
        <v>18695</v>
      </c>
      <c r="B5554" s="24">
        <v>130280143</v>
      </c>
      <c r="C5554" s="24">
        <v>22702972</v>
      </c>
      <c r="D5554" s="24" t="s">
        <v>3302</v>
      </c>
      <c r="E5554" s="24" t="s">
        <v>3303</v>
      </c>
      <c r="F5554" s="24" t="s">
        <v>13899</v>
      </c>
      <c r="G5554" s="24" t="s">
        <v>13791</v>
      </c>
      <c r="H5554" s="24" t="s">
        <v>15910</v>
      </c>
      <c r="I5554" s="24" t="s">
        <v>16059</v>
      </c>
      <c r="J5554" s="24" t="s">
        <v>18696</v>
      </c>
      <c r="N5554" s="24" t="s">
        <v>14102</v>
      </c>
      <c r="O5554" s="24" t="s">
        <v>3326</v>
      </c>
      <c r="Q5554" s="24" t="s">
        <v>3311</v>
      </c>
      <c r="R5554" s="24" t="s">
        <v>3312</v>
      </c>
      <c r="S5554" s="24" t="s">
        <v>3313</v>
      </c>
    </row>
    <row r="5555" spans="1:19" x14ac:dyDescent="0.25">
      <c r="A5555" s="24" t="s">
        <v>18697</v>
      </c>
      <c r="B5555" s="24">
        <v>130280465</v>
      </c>
      <c r="C5555" s="24">
        <v>22702992</v>
      </c>
      <c r="D5555" s="24" t="s">
        <v>3302</v>
      </c>
      <c r="E5555" s="24" t="s">
        <v>3303</v>
      </c>
      <c r="F5555" s="24" t="s">
        <v>13899</v>
      </c>
      <c r="G5555" s="24" t="s">
        <v>13791</v>
      </c>
      <c r="H5555" s="24" t="s">
        <v>15910</v>
      </c>
      <c r="I5555" s="24" t="s">
        <v>17336</v>
      </c>
      <c r="J5555" s="24" t="s">
        <v>18698</v>
      </c>
      <c r="N5555" s="24" t="s">
        <v>15958</v>
      </c>
      <c r="O5555" s="24" t="s">
        <v>3326</v>
      </c>
      <c r="Q5555" s="24" t="s">
        <v>3311</v>
      </c>
      <c r="R5555" s="24" t="s">
        <v>3922</v>
      </c>
      <c r="S5555" s="24" t="s">
        <v>3313</v>
      </c>
    </row>
    <row r="5556" spans="1:19" x14ac:dyDescent="0.25">
      <c r="A5556" s="24" t="s">
        <v>18699</v>
      </c>
      <c r="B5556" s="24">
        <v>130280745</v>
      </c>
      <c r="C5556" s="24">
        <v>22702998</v>
      </c>
      <c r="D5556" s="24" t="s">
        <v>3302</v>
      </c>
      <c r="E5556" s="24" t="s">
        <v>3303</v>
      </c>
      <c r="F5556" s="24" t="s">
        <v>13899</v>
      </c>
      <c r="G5556" s="24" t="s">
        <v>13791</v>
      </c>
      <c r="H5556" s="24" t="s">
        <v>15910</v>
      </c>
      <c r="I5556" s="24" t="s">
        <v>17336</v>
      </c>
      <c r="J5556" s="24" t="s">
        <v>17439</v>
      </c>
      <c r="N5556" s="24" t="s">
        <v>15630</v>
      </c>
      <c r="O5556" s="24" t="s">
        <v>3326</v>
      </c>
      <c r="Q5556" s="24" t="s">
        <v>3311</v>
      </c>
      <c r="R5556" s="24" t="s">
        <v>3922</v>
      </c>
      <c r="S5556" s="24" t="s">
        <v>3313</v>
      </c>
    </row>
    <row r="5557" spans="1:19" x14ac:dyDescent="0.25">
      <c r="A5557" s="24" t="s">
        <v>18700</v>
      </c>
      <c r="B5557" s="24">
        <v>130281058</v>
      </c>
      <c r="C5557" s="24">
        <v>22703001</v>
      </c>
      <c r="D5557" s="24" t="s">
        <v>3302</v>
      </c>
      <c r="E5557" s="24" t="s">
        <v>3303</v>
      </c>
      <c r="F5557" s="24" t="s">
        <v>13899</v>
      </c>
      <c r="G5557" s="24" t="s">
        <v>13791</v>
      </c>
      <c r="H5557" s="24" t="s">
        <v>15910</v>
      </c>
      <c r="I5557" s="24" t="s">
        <v>18701</v>
      </c>
      <c r="J5557" s="24" t="s">
        <v>18702</v>
      </c>
      <c r="N5557" s="24" t="s">
        <v>17803</v>
      </c>
      <c r="O5557" s="24" t="s">
        <v>3326</v>
      </c>
      <c r="Q5557" s="24" t="s">
        <v>3311</v>
      </c>
      <c r="R5557" s="24" t="s">
        <v>3922</v>
      </c>
      <c r="S5557" s="24" t="s">
        <v>3313</v>
      </c>
    </row>
    <row r="5558" spans="1:19" x14ac:dyDescent="0.25">
      <c r="A5558" s="24" t="s">
        <v>18703</v>
      </c>
      <c r="B5558" s="24">
        <v>130281575</v>
      </c>
      <c r="C5558" s="24">
        <v>22703043</v>
      </c>
      <c r="D5558" s="24" t="s">
        <v>3302</v>
      </c>
      <c r="E5558" s="24" t="s">
        <v>3303</v>
      </c>
      <c r="F5558" s="24" t="s">
        <v>13899</v>
      </c>
      <c r="G5558" s="24" t="s">
        <v>13791</v>
      </c>
      <c r="H5558" s="24" t="s">
        <v>15910</v>
      </c>
      <c r="I5558" s="24" t="s">
        <v>18704</v>
      </c>
      <c r="J5558" s="24" t="s">
        <v>18705</v>
      </c>
      <c r="N5558" s="24" t="s">
        <v>14003</v>
      </c>
      <c r="O5558" s="24" t="s">
        <v>3326</v>
      </c>
      <c r="Q5558" s="24" t="s">
        <v>3311</v>
      </c>
      <c r="R5558" s="24" t="s">
        <v>3312</v>
      </c>
      <c r="S5558" s="24" t="s">
        <v>3313</v>
      </c>
    </row>
    <row r="5559" spans="1:19" x14ac:dyDescent="0.25">
      <c r="A5559" s="24" t="s">
        <v>18706</v>
      </c>
      <c r="B5559" s="24">
        <v>130281913</v>
      </c>
      <c r="C5559" s="24">
        <v>22703052</v>
      </c>
      <c r="D5559" s="24" t="s">
        <v>3302</v>
      </c>
      <c r="E5559" s="24" t="s">
        <v>3303</v>
      </c>
      <c r="F5559" s="24" t="s">
        <v>13899</v>
      </c>
      <c r="G5559" s="24" t="s">
        <v>13791</v>
      </c>
      <c r="H5559" s="24" t="s">
        <v>15910</v>
      </c>
      <c r="I5559" s="24" t="s">
        <v>18707</v>
      </c>
      <c r="J5559" s="24" t="s">
        <v>15884</v>
      </c>
      <c r="N5559" s="24" t="s">
        <v>15580</v>
      </c>
      <c r="O5559" s="24" t="s">
        <v>3326</v>
      </c>
      <c r="Q5559" s="24" t="s">
        <v>3311</v>
      </c>
      <c r="R5559" s="24" t="s">
        <v>3922</v>
      </c>
      <c r="S5559" s="24" t="s">
        <v>3313</v>
      </c>
    </row>
    <row r="5560" spans="1:19" x14ac:dyDescent="0.25">
      <c r="A5560" s="24" t="s">
        <v>18708</v>
      </c>
      <c r="B5560" s="24">
        <v>130282232</v>
      </c>
      <c r="C5560" s="24">
        <v>22703055</v>
      </c>
      <c r="D5560" s="24" t="s">
        <v>3302</v>
      </c>
      <c r="E5560" s="24" t="s">
        <v>3303</v>
      </c>
      <c r="F5560" s="24" t="s">
        <v>13899</v>
      </c>
      <c r="G5560" s="24" t="s">
        <v>13791</v>
      </c>
      <c r="H5560" s="24" t="s">
        <v>15910</v>
      </c>
      <c r="I5560" s="24" t="s">
        <v>16077</v>
      </c>
      <c r="J5560" s="24" t="s">
        <v>18709</v>
      </c>
      <c r="N5560" s="24" t="s">
        <v>18710</v>
      </c>
      <c r="O5560" s="24" t="s">
        <v>3326</v>
      </c>
      <c r="Q5560" s="24" t="s">
        <v>3311</v>
      </c>
      <c r="R5560" s="24" t="s">
        <v>3312</v>
      </c>
      <c r="S5560" s="24" t="s">
        <v>3313</v>
      </c>
    </row>
    <row r="5561" spans="1:19" x14ac:dyDescent="0.25">
      <c r="A5561" s="24" t="s">
        <v>18711</v>
      </c>
      <c r="B5561" s="24">
        <v>130282461</v>
      </c>
      <c r="C5561" s="24">
        <v>22703063</v>
      </c>
      <c r="D5561" s="24" t="s">
        <v>3302</v>
      </c>
      <c r="E5561" s="24" t="s">
        <v>3303</v>
      </c>
      <c r="F5561" s="24" t="s">
        <v>13899</v>
      </c>
      <c r="G5561" s="24" t="s">
        <v>13791</v>
      </c>
      <c r="H5561" s="24" t="s">
        <v>15910</v>
      </c>
      <c r="I5561" s="24" t="s">
        <v>16081</v>
      </c>
      <c r="J5561" s="24" t="s">
        <v>18712</v>
      </c>
      <c r="N5561" s="24" t="s">
        <v>18713</v>
      </c>
      <c r="O5561" s="24" t="s">
        <v>3326</v>
      </c>
      <c r="Q5561" s="24" t="s">
        <v>3311</v>
      </c>
      <c r="R5561" s="24" t="s">
        <v>3312</v>
      </c>
      <c r="S5561" s="24" t="s">
        <v>3313</v>
      </c>
    </row>
    <row r="5562" spans="1:19" x14ac:dyDescent="0.25">
      <c r="A5562" s="24" t="s">
        <v>18714</v>
      </c>
      <c r="B5562" s="24">
        <v>130282827</v>
      </c>
      <c r="C5562" s="24">
        <v>22703068</v>
      </c>
      <c r="D5562" s="24" t="s">
        <v>3302</v>
      </c>
      <c r="E5562" s="24" t="s">
        <v>3303</v>
      </c>
      <c r="F5562" s="24" t="s">
        <v>13899</v>
      </c>
      <c r="G5562" s="24" t="s">
        <v>13791</v>
      </c>
      <c r="H5562" s="24" t="s">
        <v>15910</v>
      </c>
      <c r="I5562" s="24" t="s">
        <v>16081</v>
      </c>
      <c r="J5562" s="24" t="s">
        <v>14647</v>
      </c>
      <c r="N5562" s="24" t="s">
        <v>14194</v>
      </c>
      <c r="O5562" s="24" t="s">
        <v>3326</v>
      </c>
      <c r="Q5562" s="24" t="s">
        <v>3311</v>
      </c>
      <c r="R5562" s="24" t="s">
        <v>3922</v>
      </c>
      <c r="S5562" s="24" t="s">
        <v>3313</v>
      </c>
    </row>
    <row r="5563" spans="1:19" x14ac:dyDescent="0.25">
      <c r="A5563" s="24" t="s">
        <v>18715</v>
      </c>
      <c r="B5563" s="24">
        <v>130283087</v>
      </c>
      <c r="C5563" s="24">
        <v>22703076</v>
      </c>
      <c r="D5563" s="24" t="s">
        <v>3302</v>
      </c>
      <c r="E5563" s="24" t="s">
        <v>3303</v>
      </c>
      <c r="F5563" s="24" t="s">
        <v>13899</v>
      </c>
      <c r="G5563" s="24" t="s">
        <v>13791</v>
      </c>
      <c r="H5563" s="24" t="s">
        <v>15910</v>
      </c>
      <c r="I5563" s="24" t="s">
        <v>16081</v>
      </c>
      <c r="J5563" s="24" t="s">
        <v>12546</v>
      </c>
      <c r="N5563" s="24" t="s">
        <v>14194</v>
      </c>
      <c r="O5563" s="24" t="s">
        <v>3326</v>
      </c>
      <c r="Q5563" s="24" t="s">
        <v>3311</v>
      </c>
      <c r="R5563" s="24" t="s">
        <v>3312</v>
      </c>
      <c r="S5563" s="24" t="s">
        <v>3313</v>
      </c>
    </row>
    <row r="5564" spans="1:19" x14ac:dyDescent="0.25">
      <c r="A5564" s="24" t="s">
        <v>18716</v>
      </c>
      <c r="B5564" s="24">
        <v>130283409</v>
      </c>
      <c r="C5564" s="24">
        <v>22703079</v>
      </c>
      <c r="D5564" s="24" t="s">
        <v>3302</v>
      </c>
      <c r="E5564" s="24" t="s">
        <v>3303</v>
      </c>
      <c r="F5564" s="24" t="s">
        <v>13899</v>
      </c>
      <c r="G5564" s="24" t="s">
        <v>13791</v>
      </c>
      <c r="H5564" s="24" t="s">
        <v>15910</v>
      </c>
      <c r="I5564" s="24" t="s">
        <v>16084</v>
      </c>
      <c r="J5564" s="24" t="s">
        <v>18717</v>
      </c>
      <c r="N5564" s="24" t="s">
        <v>14191</v>
      </c>
      <c r="O5564" s="24" t="s">
        <v>3326</v>
      </c>
      <c r="Q5564" s="24" t="s">
        <v>3311</v>
      </c>
      <c r="R5564" s="24" t="s">
        <v>3922</v>
      </c>
      <c r="S5564" s="24" t="s">
        <v>3313</v>
      </c>
    </row>
    <row r="5565" spans="1:19" x14ac:dyDescent="0.25">
      <c r="A5565" s="24" t="s">
        <v>18718</v>
      </c>
      <c r="B5565" s="24">
        <v>130283729</v>
      </c>
      <c r="C5565" s="24">
        <v>22703089</v>
      </c>
      <c r="D5565" s="24" t="s">
        <v>3302</v>
      </c>
      <c r="E5565" s="24" t="s">
        <v>3303</v>
      </c>
      <c r="F5565" s="24" t="s">
        <v>13899</v>
      </c>
      <c r="G5565" s="24" t="s">
        <v>13791</v>
      </c>
      <c r="H5565" s="24" t="s">
        <v>15910</v>
      </c>
      <c r="I5565" s="24" t="s">
        <v>16084</v>
      </c>
      <c r="J5565" s="24" t="s">
        <v>18719</v>
      </c>
      <c r="N5565" s="24" t="s">
        <v>18720</v>
      </c>
      <c r="O5565" s="24" t="s">
        <v>3326</v>
      </c>
      <c r="Q5565" s="24" t="s">
        <v>3311</v>
      </c>
      <c r="R5565" s="24" t="s">
        <v>3922</v>
      </c>
      <c r="S5565" s="24" t="s">
        <v>3313</v>
      </c>
    </row>
    <row r="5566" spans="1:19" x14ac:dyDescent="0.25">
      <c r="A5566" s="24" t="s">
        <v>18721</v>
      </c>
      <c r="B5566" s="24">
        <v>130284162</v>
      </c>
      <c r="C5566" s="24">
        <v>22703112</v>
      </c>
      <c r="D5566" s="24" t="s">
        <v>3302</v>
      </c>
      <c r="E5566" s="24" t="s">
        <v>3303</v>
      </c>
      <c r="F5566" s="24" t="s">
        <v>13899</v>
      </c>
      <c r="G5566" s="24" t="s">
        <v>13791</v>
      </c>
      <c r="H5566" s="24" t="s">
        <v>15910</v>
      </c>
      <c r="I5566" s="24" t="s">
        <v>16090</v>
      </c>
      <c r="J5566" s="24" t="s">
        <v>14009</v>
      </c>
      <c r="N5566" s="24" t="s">
        <v>16070</v>
      </c>
      <c r="O5566" s="24" t="s">
        <v>3326</v>
      </c>
      <c r="Q5566" s="24" t="s">
        <v>3311</v>
      </c>
      <c r="R5566" s="24" t="s">
        <v>3312</v>
      </c>
      <c r="S5566" s="24" t="s">
        <v>3313</v>
      </c>
    </row>
    <row r="5567" spans="1:19" x14ac:dyDescent="0.25">
      <c r="A5567" s="24" t="s">
        <v>18722</v>
      </c>
      <c r="B5567" s="24">
        <v>130284616</v>
      </c>
      <c r="C5567" s="24">
        <v>22703118</v>
      </c>
      <c r="D5567" s="24" t="s">
        <v>3302</v>
      </c>
      <c r="E5567" s="24" t="s">
        <v>3303</v>
      </c>
      <c r="F5567" s="24" t="s">
        <v>13899</v>
      </c>
      <c r="G5567" s="24" t="s">
        <v>13791</v>
      </c>
      <c r="H5567" s="24" t="s">
        <v>15910</v>
      </c>
      <c r="I5567" s="24" t="s">
        <v>16090</v>
      </c>
      <c r="J5567" s="24" t="s">
        <v>11931</v>
      </c>
      <c r="N5567" s="24" t="s">
        <v>4896</v>
      </c>
      <c r="O5567" s="24" t="s">
        <v>3326</v>
      </c>
      <c r="Q5567" s="24" t="s">
        <v>3311</v>
      </c>
      <c r="R5567" s="24" t="s">
        <v>3312</v>
      </c>
      <c r="S5567" s="24" t="s">
        <v>3313</v>
      </c>
    </row>
    <row r="5568" spans="1:19" x14ac:dyDescent="0.25">
      <c r="A5568" s="24" t="s">
        <v>18723</v>
      </c>
      <c r="B5568" s="24">
        <v>130284868</v>
      </c>
      <c r="C5568" s="24">
        <v>22703121</v>
      </c>
      <c r="D5568" s="24" t="s">
        <v>3302</v>
      </c>
      <c r="E5568" s="24" t="s">
        <v>3303</v>
      </c>
      <c r="F5568" s="24" t="s">
        <v>13899</v>
      </c>
      <c r="G5568" s="24" t="s">
        <v>13791</v>
      </c>
      <c r="H5568" s="24" t="s">
        <v>15910</v>
      </c>
      <c r="I5568" s="24" t="s">
        <v>16090</v>
      </c>
      <c r="J5568" s="24" t="s">
        <v>329</v>
      </c>
      <c r="N5568" s="24" t="s">
        <v>15242</v>
      </c>
      <c r="O5568" s="24" t="s">
        <v>3326</v>
      </c>
      <c r="Q5568" s="24" t="s">
        <v>3311</v>
      </c>
      <c r="R5568" s="24" t="s">
        <v>3312</v>
      </c>
      <c r="S5568" s="24" t="s">
        <v>3313</v>
      </c>
    </row>
    <row r="5569" spans="1:19" x14ac:dyDescent="0.25">
      <c r="A5569" s="24" t="s">
        <v>18724</v>
      </c>
      <c r="B5569" s="24">
        <v>130285514</v>
      </c>
      <c r="C5569" s="24">
        <v>22703124</v>
      </c>
      <c r="D5569" s="24" t="s">
        <v>3302</v>
      </c>
      <c r="E5569" s="24" t="s">
        <v>3303</v>
      </c>
      <c r="F5569" s="24" t="s">
        <v>13899</v>
      </c>
      <c r="G5569" s="24" t="s">
        <v>13791</v>
      </c>
      <c r="H5569" s="24" t="s">
        <v>15910</v>
      </c>
      <c r="I5569" s="24" t="s">
        <v>16090</v>
      </c>
      <c r="J5569" s="24" t="s">
        <v>18725</v>
      </c>
      <c r="N5569" s="24" t="s">
        <v>14194</v>
      </c>
      <c r="O5569" s="24" t="s">
        <v>3326</v>
      </c>
      <c r="Q5569" s="24" t="s">
        <v>3311</v>
      </c>
      <c r="R5569" s="24" t="s">
        <v>3922</v>
      </c>
      <c r="S5569" s="24" t="s">
        <v>3313</v>
      </c>
    </row>
    <row r="5570" spans="1:19" x14ac:dyDescent="0.25">
      <c r="A5570" s="24" t="s">
        <v>18726</v>
      </c>
      <c r="B5570" s="24">
        <v>130324636</v>
      </c>
      <c r="C5570" s="24">
        <v>22703212</v>
      </c>
      <c r="D5570" s="24" t="s">
        <v>3302</v>
      </c>
      <c r="E5570" s="24" t="s">
        <v>3303</v>
      </c>
      <c r="F5570" s="24" t="s">
        <v>13899</v>
      </c>
      <c r="G5570" s="24" t="s">
        <v>13791</v>
      </c>
      <c r="H5570" s="24" t="s">
        <v>16103</v>
      </c>
      <c r="I5570" s="24" t="s">
        <v>16111</v>
      </c>
      <c r="J5570" s="24" t="s">
        <v>18727</v>
      </c>
      <c r="N5570" s="24" t="s">
        <v>9101</v>
      </c>
      <c r="O5570" s="24" t="s">
        <v>3326</v>
      </c>
      <c r="Q5570" s="24" t="s">
        <v>3311</v>
      </c>
      <c r="R5570" s="24" t="s">
        <v>3312</v>
      </c>
      <c r="S5570" s="24" t="s">
        <v>3313</v>
      </c>
    </row>
    <row r="5571" spans="1:19" x14ac:dyDescent="0.25">
      <c r="A5571" s="24" t="s">
        <v>18728</v>
      </c>
      <c r="B5571" s="24">
        <v>130324930</v>
      </c>
      <c r="C5571" s="24">
        <v>22703225</v>
      </c>
      <c r="D5571" s="24" t="s">
        <v>3302</v>
      </c>
      <c r="E5571" s="24" t="s">
        <v>3303</v>
      </c>
      <c r="F5571" s="24" t="s">
        <v>13899</v>
      </c>
      <c r="G5571" s="24" t="s">
        <v>13791</v>
      </c>
      <c r="H5571" s="24" t="s">
        <v>16103</v>
      </c>
      <c r="I5571" s="24" t="s">
        <v>16111</v>
      </c>
      <c r="J5571" s="24" t="s">
        <v>14284</v>
      </c>
      <c r="N5571" s="24" t="s">
        <v>16441</v>
      </c>
      <c r="O5571" s="24" t="s">
        <v>3326</v>
      </c>
      <c r="Q5571" s="24" t="s">
        <v>3311</v>
      </c>
      <c r="R5571" s="24" t="s">
        <v>3312</v>
      </c>
      <c r="S5571" s="24" t="s">
        <v>3313</v>
      </c>
    </row>
    <row r="5572" spans="1:19" x14ac:dyDescent="0.25">
      <c r="A5572" s="24" t="s">
        <v>18729</v>
      </c>
      <c r="B5572" s="24">
        <v>130325407</v>
      </c>
      <c r="C5572" s="24">
        <v>22703249</v>
      </c>
      <c r="D5572" s="24" t="s">
        <v>3302</v>
      </c>
      <c r="E5572" s="24" t="s">
        <v>3303</v>
      </c>
      <c r="F5572" s="24" t="s">
        <v>13899</v>
      </c>
      <c r="G5572" s="24" t="s">
        <v>13791</v>
      </c>
      <c r="H5572" s="24" t="s">
        <v>16114</v>
      </c>
      <c r="I5572" s="24" t="s">
        <v>17237</v>
      </c>
      <c r="J5572" s="24" t="s">
        <v>18730</v>
      </c>
      <c r="N5572" s="24" t="s">
        <v>18731</v>
      </c>
      <c r="O5572" s="24" t="s">
        <v>3326</v>
      </c>
      <c r="Q5572" s="24" t="s">
        <v>3311</v>
      </c>
      <c r="R5572" s="24" t="s">
        <v>3312</v>
      </c>
      <c r="S5572" s="24" t="s">
        <v>3313</v>
      </c>
    </row>
    <row r="5573" spans="1:19" x14ac:dyDescent="0.25">
      <c r="A5573" s="24" t="s">
        <v>18732</v>
      </c>
      <c r="B5573" s="24">
        <v>130325726</v>
      </c>
      <c r="C5573" s="24">
        <v>22703265</v>
      </c>
      <c r="D5573" s="24" t="s">
        <v>3302</v>
      </c>
      <c r="E5573" s="24" t="s">
        <v>3303</v>
      </c>
      <c r="F5573" s="24" t="s">
        <v>13899</v>
      </c>
      <c r="G5573" s="24" t="s">
        <v>13791</v>
      </c>
      <c r="H5573" s="24" t="s">
        <v>16114</v>
      </c>
      <c r="I5573" s="24" t="s">
        <v>17237</v>
      </c>
      <c r="J5573" s="24" t="s">
        <v>18733</v>
      </c>
      <c r="N5573" s="24" t="s">
        <v>18734</v>
      </c>
      <c r="O5573" s="24" t="s">
        <v>3326</v>
      </c>
      <c r="Q5573" s="24" t="s">
        <v>3311</v>
      </c>
      <c r="R5573" s="24" t="s">
        <v>3327</v>
      </c>
      <c r="S5573" s="24" t="s">
        <v>3313</v>
      </c>
    </row>
    <row r="5574" spans="1:19" x14ac:dyDescent="0.25">
      <c r="A5574" s="24" t="s">
        <v>18735</v>
      </c>
      <c r="B5574" s="24">
        <v>130327291</v>
      </c>
      <c r="C5574" s="24">
        <v>22703346</v>
      </c>
      <c r="D5574" s="24" t="s">
        <v>3302</v>
      </c>
      <c r="E5574" s="24" t="s">
        <v>3303</v>
      </c>
      <c r="F5574" s="24" t="s">
        <v>13899</v>
      </c>
      <c r="G5574" s="24" t="s">
        <v>13791</v>
      </c>
      <c r="H5574" s="24" t="s">
        <v>16114</v>
      </c>
      <c r="I5574" s="24" t="s">
        <v>16115</v>
      </c>
      <c r="J5574" s="24" t="s">
        <v>15897</v>
      </c>
      <c r="N5574" s="24" t="s">
        <v>15667</v>
      </c>
      <c r="O5574" s="24" t="s">
        <v>3326</v>
      </c>
      <c r="Q5574" s="24" t="s">
        <v>3311</v>
      </c>
      <c r="R5574" s="24" t="s">
        <v>3922</v>
      </c>
      <c r="S5574" s="24" t="s">
        <v>3313</v>
      </c>
    </row>
    <row r="5575" spans="1:19" x14ac:dyDescent="0.25">
      <c r="A5575" s="24" t="s">
        <v>18736</v>
      </c>
      <c r="B5575" s="24">
        <v>130327580</v>
      </c>
      <c r="C5575" s="24">
        <v>22703355</v>
      </c>
      <c r="D5575" s="24" t="s">
        <v>3302</v>
      </c>
      <c r="E5575" s="24" t="s">
        <v>3303</v>
      </c>
      <c r="F5575" s="24" t="s">
        <v>13899</v>
      </c>
      <c r="G5575" s="24" t="s">
        <v>13791</v>
      </c>
      <c r="H5575" s="24" t="s">
        <v>16114</v>
      </c>
      <c r="I5575" s="24" t="s">
        <v>16120</v>
      </c>
      <c r="J5575" s="24" t="s">
        <v>18727</v>
      </c>
      <c r="N5575" s="24" t="s">
        <v>14753</v>
      </c>
      <c r="O5575" s="24" t="s">
        <v>3326</v>
      </c>
      <c r="Q5575" s="24" t="s">
        <v>3311</v>
      </c>
      <c r="R5575" s="24" t="s">
        <v>3922</v>
      </c>
      <c r="S5575" s="24" t="s">
        <v>3313</v>
      </c>
    </row>
    <row r="5576" spans="1:19" x14ac:dyDescent="0.25">
      <c r="A5576" s="24" t="s">
        <v>18737</v>
      </c>
      <c r="B5576" s="24">
        <v>130328125</v>
      </c>
      <c r="C5576" s="24">
        <v>22703415</v>
      </c>
      <c r="D5576" s="24" t="s">
        <v>3302</v>
      </c>
      <c r="E5576" s="24" t="s">
        <v>3303</v>
      </c>
      <c r="F5576" s="24" t="s">
        <v>13899</v>
      </c>
      <c r="G5576" s="24" t="s">
        <v>13791</v>
      </c>
      <c r="H5576" s="24" t="s">
        <v>16122</v>
      </c>
      <c r="I5576" s="24" t="s">
        <v>16123</v>
      </c>
      <c r="J5576" s="24" t="s">
        <v>13471</v>
      </c>
      <c r="N5576" s="24" t="s">
        <v>14194</v>
      </c>
      <c r="O5576" s="24" t="s">
        <v>3326</v>
      </c>
      <c r="Q5576" s="24" t="s">
        <v>3311</v>
      </c>
      <c r="R5576" s="24" t="s">
        <v>3922</v>
      </c>
      <c r="S5576" s="24" t="s">
        <v>3313</v>
      </c>
    </row>
    <row r="5577" spans="1:19" x14ac:dyDescent="0.25">
      <c r="A5577" s="24" t="s">
        <v>18738</v>
      </c>
      <c r="B5577" s="24">
        <v>130328363</v>
      </c>
      <c r="C5577" s="24">
        <v>22703418</v>
      </c>
      <c r="D5577" s="24" t="s">
        <v>3302</v>
      </c>
      <c r="E5577" s="24" t="s">
        <v>3303</v>
      </c>
      <c r="F5577" s="24" t="s">
        <v>13899</v>
      </c>
      <c r="G5577" s="24" t="s">
        <v>13791</v>
      </c>
      <c r="H5577" s="24" t="s">
        <v>16122</v>
      </c>
      <c r="I5577" s="24" t="s">
        <v>16123</v>
      </c>
      <c r="J5577" s="24" t="s">
        <v>15805</v>
      </c>
      <c r="N5577" s="24" t="s">
        <v>18739</v>
      </c>
      <c r="O5577" s="24" t="s">
        <v>3326</v>
      </c>
      <c r="Q5577" s="24" t="s">
        <v>3311</v>
      </c>
      <c r="R5577" s="24" t="s">
        <v>3922</v>
      </c>
      <c r="S5577" s="24" t="s">
        <v>3313</v>
      </c>
    </row>
    <row r="5578" spans="1:19" x14ac:dyDescent="0.25">
      <c r="A5578" s="24" t="s">
        <v>18740</v>
      </c>
      <c r="B5578" s="24">
        <v>130370830</v>
      </c>
      <c r="C5578" s="24">
        <v>22705124</v>
      </c>
      <c r="D5578" s="24" t="s">
        <v>3302</v>
      </c>
      <c r="E5578" s="24" t="s">
        <v>3303</v>
      </c>
      <c r="F5578" s="24" t="s">
        <v>13899</v>
      </c>
      <c r="G5578" s="24" t="s">
        <v>13791</v>
      </c>
      <c r="H5578" s="24" t="s">
        <v>16142</v>
      </c>
      <c r="I5578" s="24" t="s">
        <v>18741</v>
      </c>
      <c r="J5578" s="24" t="s">
        <v>14086</v>
      </c>
      <c r="N5578" s="24" t="s">
        <v>4184</v>
      </c>
      <c r="O5578" s="24" t="s">
        <v>3326</v>
      </c>
      <c r="Q5578" s="24" t="s">
        <v>3311</v>
      </c>
      <c r="R5578" s="24" t="s">
        <v>3743</v>
      </c>
      <c r="S5578" s="24" t="s">
        <v>3313</v>
      </c>
    </row>
    <row r="5579" spans="1:19" x14ac:dyDescent="0.25">
      <c r="A5579" s="24" t="s">
        <v>18742</v>
      </c>
      <c r="B5579" s="24">
        <v>130373893</v>
      </c>
      <c r="C5579" s="24">
        <v>22705248</v>
      </c>
      <c r="D5579" s="24" t="s">
        <v>3302</v>
      </c>
      <c r="E5579" s="24" t="s">
        <v>3303</v>
      </c>
      <c r="F5579" s="24" t="s">
        <v>13899</v>
      </c>
      <c r="G5579" s="24" t="s">
        <v>13791</v>
      </c>
      <c r="H5579" s="24" t="s">
        <v>16142</v>
      </c>
      <c r="I5579" s="24" t="s">
        <v>16146</v>
      </c>
      <c r="J5579" s="24" t="s">
        <v>18743</v>
      </c>
      <c r="N5579" s="24" t="s">
        <v>14309</v>
      </c>
      <c r="O5579" s="24" t="s">
        <v>3326</v>
      </c>
      <c r="Q5579" s="24" t="s">
        <v>3311</v>
      </c>
      <c r="R5579" s="24" t="s">
        <v>3922</v>
      </c>
      <c r="S5579" s="24" t="s">
        <v>3313</v>
      </c>
    </row>
    <row r="5580" spans="1:19" x14ac:dyDescent="0.25">
      <c r="A5580" s="24" t="s">
        <v>18744</v>
      </c>
      <c r="B5580" s="24">
        <v>130379158</v>
      </c>
      <c r="C5580" s="24">
        <v>22705705</v>
      </c>
      <c r="D5580" s="24" t="s">
        <v>3302</v>
      </c>
      <c r="E5580" s="24" t="s">
        <v>3303</v>
      </c>
      <c r="F5580" s="24" t="s">
        <v>13899</v>
      </c>
      <c r="G5580" s="24" t="s">
        <v>13791</v>
      </c>
      <c r="H5580" s="24" t="s">
        <v>16154</v>
      </c>
      <c r="I5580" s="24" t="s">
        <v>16155</v>
      </c>
      <c r="J5580" s="24" t="s">
        <v>18029</v>
      </c>
      <c r="N5580" s="24" t="s">
        <v>14194</v>
      </c>
      <c r="O5580" s="24" t="s">
        <v>3326</v>
      </c>
      <c r="Q5580" s="24" t="s">
        <v>3311</v>
      </c>
      <c r="R5580" s="24" t="s">
        <v>3922</v>
      </c>
      <c r="S5580" s="24" t="s">
        <v>3313</v>
      </c>
    </row>
    <row r="5581" spans="1:19" x14ac:dyDescent="0.25">
      <c r="A5581" s="24" t="s">
        <v>18745</v>
      </c>
      <c r="B5581" s="24">
        <v>130379543</v>
      </c>
      <c r="C5581" s="24">
        <v>22705729</v>
      </c>
      <c r="D5581" s="24" t="s">
        <v>3302</v>
      </c>
      <c r="E5581" s="24" t="s">
        <v>3303</v>
      </c>
      <c r="F5581" s="24" t="s">
        <v>13899</v>
      </c>
      <c r="G5581" s="24" t="s">
        <v>13791</v>
      </c>
      <c r="H5581" s="24" t="s">
        <v>16154</v>
      </c>
      <c r="I5581" s="24" t="s">
        <v>16155</v>
      </c>
      <c r="J5581" s="24" t="s">
        <v>10368</v>
      </c>
      <c r="N5581" s="24" t="s">
        <v>14194</v>
      </c>
      <c r="O5581" s="24" t="s">
        <v>3326</v>
      </c>
      <c r="Q5581" s="24" t="s">
        <v>3311</v>
      </c>
      <c r="R5581" s="24" t="s">
        <v>3312</v>
      </c>
      <c r="S5581" s="24" t="s">
        <v>3313</v>
      </c>
    </row>
    <row r="5582" spans="1:19" x14ac:dyDescent="0.25">
      <c r="A5582" s="24" t="s">
        <v>18746</v>
      </c>
      <c r="B5582" s="24">
        <v>130386836</v>
      </c>
      <c r="C5582" s="24">
        <v>22705276</v>
      </c>
      <c r="D5582" s="24" t="s">
        <v>3302</v>
      </c>
      <c r="E5582" s="24" t="s">
        <v>3303</v>
      </c>
      <c r="F5582" s="24" t="s">
        <v>13899</v>
      </c>
      <c r="G5582" s="24" t="s">
        <v>13791</v>
      </c>
      <c r="H5582" s="24" t="s">
        <v>16142</v>
      </c>
      <c r="I5582" s="24" t="s">
        <v>16988</v>
      </c>
      <c r="J5582" s="24" t="s">
        <v>18534</v>
      </c>
      <c r="N5582" s="24" t="s">
        <v>16372</v>
      </c>
      <c r="O5582" s="24" t="s">
        <v>3326</v>
      </c>
      <c r="Q5582" s="24" t="s">
        <v>3311</v>
      </c>
      <c r="R5582" s="24" t="s">
        <v>3922</v>
      </c>
      <c r="S5582" s="24" t="s">
        <v>3313</v>
      </c>
    </row>
    <row r="5583" spans="1:19" x14ac:dyDescent="0.25">
      <c r="A5583" s="24" t="s">
        <v>18747</v>
      </c>
      <c r="B5583" s="24">
        <v>130387135</v>
      </c>
      <c r="C5583" s="24">
        <v>22705280</v>
      </c>
      <c r="D5583" s="24" t="s">
        <v>3302</v>
      </c>
      <c r="E5583" s="24" t="s">
        <v>3303</v>
      </c>
      <c r="F5583" s="24" t="s">
        <v>13899</v>
      </c>
      <c r="G5583" s="24" t="s">
        <v>13791</v>
      </c>
      <c r="H5583" s="24" t="s">
        <v>16142</v>
      </c>
      <c r="I5583" s="24" t="s">
        <v>16988</v>
      </c>
      <c r="J5583" s="24" t="s">
        <v>18748</v>
      </c>
      <c r="N5583" s="24" t="s">
        <v>17354</v>
      </c>
      <c r="O5583" s="24" t="s">
        <v>3326</v>
      </c>
      <c r="Q5583" s="24" t="s">
        <v>3311</v>
      </c>
      <c r="R5583" s="24" t="s">
        <v>3922</v>
      </c>
      <c r="S5583" s="24" t="s">
        <v>3313</v>
      </c>
    </row>
    <row r="5584" spans="1:19" x14ac:dyDescent="0.25">
      <c r="A5584" s="24" t="s">
        <v>18749</v>
      </c>
      <c r="B5584" s="24">
        <v>130387486</v>
      </c>
      <c r="C5584" s="24">
        <v>22705286</v>
      </c>
      <c r="D5584" s="24" t="s">
        <v>3302</v>
      </c>
      <c r="E5584" s="24" t="s">
        <v>3303</v>
      </c>
      <c r="F5584" s="24" t="s">
        <v>13899</v>
      </c>
      <c r="G5584" s="24" t="s">
        <v>13791</v>
      </c>
      <c r="H5584" s="24" t="s">
        <v>16142</v>
      </c>
      <c r="I5584" s="24" t="s">
        <v>16988</v>
      </c>
      <c r="J5584" s="24" t="s">
        <v>18750</v>
      </c>
      <c r="N5584" s="24" t="s">
        <v>15709</v>
      </c>
      <c r="O5584" s="24" t="s">
        <v>3326</v>
      </c>
      <c r="Q5584" s="24" t="s">
        <v>3311</v>
      </c>
      <c r="R5584" s="24" t="s">
        <v>3922</v>
      </c>
      <c r="S5584" s="24" t="s">
        <v>3313</v>
      </c>
    </row>
    <row r="5585" spans="1:19" x14ac:dyDescent="0.25">
      <c r="A5585" s="24" t="s">
        <v>18751</v>
      </c>
      <c r="B5585" s="24">
        <v>130387791</v>
      </c>
      <c r="C5585" s="24">
        <v>22705290</v>
      </c>
      <c r="D5585" s="24" t="s">
        <v>3302</v>
      </c>
      <c r="E5585" s="24" t="s">
        <v>3303</v>
      </c>
      <c r="F5585" s="24" t="s">
        <v>13899</v>
      </c>
      <c r="G5585" s="24" t="s">
        <v>13791</v>
      </c>
      <c r="H5585" s="24" t="s">
        <v>16142</v>
      </c>
      <c r="I5585" s="24" t="s">
        <v>16988</v>
      </c>
      <c r="J5585" s="24" t="s">
        <v>15334</v>
      </c>
      <c r="N5585" s="24" t="s">
        <v>18752</v>
      </c>
      <c r="O5585" s="24" t="s">
        <v>3326</v>
      </c>
      <c r="Q5585" s="24" t="s">
        <v>3311</v>
      </c>
      <c r="R5585" s="24" t="s">
        <v>3922</v>
      </c>
      <c r="S5585" s="24" t="s">
        <v>3313</v>
      </c>
    </row>
    <row r="5586" spans="1:19" x14ac:dyDescent="0.25">
      <c r="A5586" s="24" t="s">
        <v>18753</v>
      </c>
      <c r="B5586" s="24">
        <v>130388161</v>
      </c>
      <c r="C5586" s="24">
        <v>22705293</v>
      </c>
      <c r="D5586" s="24" t="s">
        <v>3302</v>
      </c>
      <c r="E5586" s="24" t="s">
        <v>3303</v>
      </c>
      <c r="F5586" s="24" t="s">
        <v>13899</v>
      </c>
      <c r="G5586" s="24" t="s">
        <v>13791</v>
      </c>
      <c r="H5586" s="24" t="s">
        <v>16142</v>
      </c>
      <c r="I5586" s="24" t="s">
        <v>16146</v>
      </c>
      <c r="J5586" s="24" t="s">
        <v>15338</v>
      </c>
      <c r="N5586" s="24" t="s">
        <v>16512</v>
      </c>
    </row>
    <row r="5587" spans="1:19" x14ac:dyDescent="0.25">
      <c r="A5587" s="24" t="s">
        <v>18754</v>
      </c>
      <c r="B5587" s="24">
        <v>130388463</v>
      </c>
      <c r="C5587" s="24">
        <v>22705300</v>
      </c>
      <c r="D5587" s="24" t="s">
        <v>3302</v>
      </c>
      <c r="E5587" s="24" t="s">
        <v>3303</v>
      </c>
      <c r="F5587" s="24" t="s">
        <v>13899</v>
      </c>
      <c r="G5587" s="24" t="s">
        <v>13791</v>
      </c>
      <c r="H5587" s="24" t="s">
        <v>16142</v>
      </c>
      <c r="I5587" s="24" t="s">
        <v>16988</v>
      </c>
      <c r="J5587" s="24" t="s">
        <v>18755</v>
      </c>
      <c r="N5587" s="24" t="s">
        <v>18752</v>
      </c>
      <c r="O5587" s="24" t="s">
        <v>3326</v>
      </c>
      <c r="Q5587" s="24" t="s">
        <v>3311</v>
      </c>
      <c r="R5587" s="24" t="s">
        <v>3922</v>
      </c>
      <c r="S5587" s="24" t="s">
        <v>3313</v>
      </c>
    </row>
    <row r="5588" spans="1:19" x14ac:dyDescent="0.25">
      <c r="A5588" s="24" t="s">
        <v>18756</v>
      </c>
      <c r="B5588" s="24">
        <v>130388750</v>
      </c>
      <c r="C5588" s="24">
        <v>22705303</v>
      </c>
      <c r="D5588" s="24" t="s">
        <v>3302</v>
      </c>
      <c r="E5588" s="24" t="s">
        <v>3303</v>
      </c>
      <c r="F5588" s="24" t="s">
        <v>13899</v>
      </c>
      <c r="G5588" s="24" t="s">
        <v>13791</v>
      </c>
      <c r="H5588" s="24" t="s">
        <v>16142</v>
      </c>
      <c r="I5588" s="24" t="s">
        <v>16151</v>
      </c>
      <c r="J5588" s="24" t="s">
        <v>17200</v>
      </c>
      <c r="N5588" s="24" t="s">
        <v>15242</v>
      </c>
      <c r="O5588" s="24" t="s">
        <v>3326</v>
      </c>
      <c r="Q5588" s="24" t="s">
        <v>3311</v>
      </c>
      <c r="R5588" s="24" t="s">
        <v>3312</v>
      </c>
      <c r="S5588" s="24" t="s">
        <v>3313</v>
      </c>
    </row>
    <row r="5589" spans="1:19" x14ac:dyDescent="0.25">
      <c r="A5589" s="24" t="s">
        <v>18757</v>
      </c>
      <c r="B5589" s="24">
        <v>130390548</v>
      </c>
      <c r="C5589" s="24">
        <v>130389813</v>
      </c>
      <c r="D5589" s="24" t="s">
        <v>3302</v>
      </c>
      <c r="E5589" s="24" t="s">
        <v>3303</v>
      </c>
      <c r="F5589" s="24" t="s">
        <v>4957</v>
      </c>
      <c r="G5589" s="24" t="s">
        <v>3759</v>
      </c>
      <c r="H5589" s="24" t="s">
        <v>4958</v>
      </c>
      <c r="I5589" s="24" t="s">
        <v>4959</v>
      </c>
      <c r="J5589" s="24" t="s">
        <v>18758</v>
      </c>
      <c r="N5589" s="24" t="s">
        <v>18759</v>
      </c>
    </row>
    <row r="5590" spans="1:19" x14ac:dyDescent="0.25">
      <c r="A5590" s="24" t="s">
        <v>18760</v>
      </c>
      <c r="B5590" s="24">
        <v>130393975</v>
      </c>
      <c r="C5590" s="24">
        <v>130393378</v>
      </c>
      <c r="D5590" s="24" t="s">
        <v>3302</v>
      </c>
      <c r="E5590" s="24" t="s">
        <v>3303</v>
      </c>
      <c r="F5590" s="24" t="s">
        <v>4957</v>
      </c>
      <c r="G5590" s="24" t="s">
        <v>3759</v>
      </c>
      <c r="H5590" s="24" t="s">
        <v>4958</v>
      </c>
      <c r="I5590" s="24" t="s">
        <v>4959</v>
      </c>
      <c r="J5590" s="24" t="s">
        <v>18761</v>
      </c>
      <c r="N5590" s="24" t="s">
        <v>18762</v>
      </c>
      <c r="O5590" s="24" t="s">
        <v>4069</v>
      </c>
      <c r="P5590" s="24" t="s">
        <v>3317</v>
      </c>
      <c r="Q5590" s="24" t="s">
        <v>3311</v>
      </c>
      <c r="R5590" s="24" t="s">
        <v>3312</v>
      </c>
      <c r="S5590" s="24" t="s">
        <v>3313</v>
      </c>
    </row>
    <row r="5591" spans="1:19" x14ac:dyDescent="0.25">
      <c r="A5591" s="24" t="s">
        <v>18763</v>
      </c>
      <c r="B5591" s="24">
        <v>130414305</v>
      </c>
      <c r="C5591" s="24">
        <v>130346273</v>
      </c>
      <c r="D5591" s="24" t="s">
        <v>3302</v>
      </c>
      <c r="E5591" s="24" t="s">
        <v>3303</v>
      </c>
      <c r="F5591" s="24" t="s">
        <v>10025</v>
      </c>
      <c r="G5591" s="24" t="s">
        <v>3305</v>
      </c>
      <c r="H5591" s="24" t="s">
        <v>10026</v>
      </c>
      <c r="I5591" s="24" t="s">
        <v>10034</v>
      </c>
      <c r="J5591" s="24" t="s">
        <v>12417</v>
      </c>
      <c r="N5591" s="24" t="s">
        <v>10316</v>
      </c>
      <c r="O5591" s="24" t="s">
        <v>3326</v>
      </c>
      <c r="Q5591" s="24" t="s">
        <v>3311</v>
      </c>
      <c r="R5591" s="24" t="s">
        <v>3327</v>
      </c>
      <c r="S5591" s="24" t="s">
        <v>3313</v>
      </c>
    </row>
    <row r="5592" spans="1:19" x14ac:dyDescent="0.25">
      <c r="A5592" s="24" t="s">
        <v>18764</v>
      </c>
      <c r="B5592" s="24">
        <v>130414310</v>
      </c>
      <c r="C5592" s="24">
        <v>130346280</v>
      </c>
      <c r="D5592" s="24" t="s">
        <v>3302</v>
      </c>
      <c r="E5592" s="24" t="s">
        <v>3303</v>
      </c>
      <c r="F5592" s="24" t="s">
        <v>10025</v>
      </c>
      <c r="G5592" s="24" t="s">
        <v>3305</v>
      </c>
      <c r="H5592" s="24" t="s">
        <v>10026</v>
      </c>
      <c r="I5592" s="24" t="s">
        <v>10034</v>
      </c>
      <c r="J5592" s="24" t="s">
        <v>18765</v>
      </c>
      <c r="N5592" s="24" t="s">
        <v>18766</v>
      </c>
      <c r="O5592" s="24" t="s">
        <v>3326</v>
      </c>
      <c r="Q5592" s="24" t="s">
        <v>3311</v>
      </c>
      <c r="R5592" s="24" t="s">
        <v>3327</v>
      </c>
      <c r="S5592" s="24" t="s">
        <v>3313</v>
      </c>
    </row>
    <row r="5593" spans="1:19" x14ac:dyDescent="0.25">
      <c r="A5593" s="24" t="s">
        <v>18767</v>
      </c>
      <c r="B5593" s="24">
        <v>130414315</v>
      </c>
      <c r="C5593" s="24">
        <v>130346283</v>
      </c>
      <c r="D5593" s="24" t="s">
        <v>3302</v>
      </c>
      <c r="E5593" s="24" t="s">
        <v>3303</v>
      </c>
      <c r="F5593" s="24" t="s">
        <v>10025</v>
      </c>
      <c r="G5593" s="24" t="s">
        <v>3305</v>
      </c>
      <c r="H5593" s="24" t="s">
        <v>10026</v>
      </c>
      <c r="I5593" s="24" t="s">
        <v>10034</v>
      </c>
      <c r="J5593" s="24" t="s">
        <v>18768</v>
      </c>
      <c r="N5593" s="24" t="s">
        <v>10255</v>
      </c>
      <c r="O5593" s="24" t="s">
        <v>3326</v>
      </c>
      <c r="Q5593" s="24" t="s">
        <v>3311</v>
      </c>
      <c r="R5593" s="24" t="s">
        <v>3327</v>
      </c>
      <c r="S5593" s="24" t="s">
        <v>3313</v>
      </c>
    </row>
    <row r="5594" spans="1:19" x14ac:dyDescent="0.25">
      <c r="A5594" s="24" t="s">
        <v>18769</v>
      </c>
      <c r="B5594" s="24">
        <v>130414320</v>
      </c>
      <c r="C5594" s="24">
        <v>130346410</v>
      </c>
      <c r="D5594" s="24" t="s">
        <v>3302</v>
      </c>
      <c r="E5594" s="24" t="s">
        <v>3303</v>
      </c>
      <c r="F5594" s="24" t="s">
        <v>10025</v>
      </c>
      <c r="G5594" s="24" t="s">
        <v>3305</v>
      </c>
      <c r="H5594" s="24" t="s">
        <v>10026</v>
      </c>
      <c r="I5594" s="24" t="s">
        <v>10127</v>
      </c>
      <c r="J5594" s="24" t="s">
        <v>18770</v>
      </c>
      <c r="N5594" s="24" t="s">
        <v>18771</v>
      </c>
      <c r="O5594" s="24" t="s">
        <v>3326</v>
      </c>
      <c r="Q5594" s="24" t="s">
        <v>3311</v>
      </c>
      <c r="R5594" s="24" t="s">
        <v>3327</v>
      </c>
      <c r="S5594" s="24" t="s">
        <v>3313</v>
      </c>
    </row>
    <row r="5595" spans="1:19" x14ac:dyDescent="0.25">
      <c r="A5595" s="24" t="s">
        <v>18772</v>
      </c>
      <c r="B5595" s="24">
        <v>130414345</v>
      </c>
      <c r="C5595" s="24">
        <v>130350177</v>
      </c>
      <c r="D5595" s="24" t="s">
        <v>3302</v>
      </c>
      <c r="E5595" s="24" t="s">
        <v>3303</v>
      </c>
      <c r="F5595" s="24" t="s">
        <v>10025</v>
      </c>
      <c r="G5595" s="24" t="s">
        <v>3305</v>
      </c>
      <c r="H5595" s="24" t="s">
        <v>10026</v>
      </c>
      <c r="I5595" s="24" t="s">
        <v>10037</v>
      </c>
      <c r="J5595" s="24" t="s">
        <v>18773</v>
      </c>
      <c r="N5595" s="24" t="s">
        <v>10316</v>
      </c>
      <c r="O5595" s="24" t="s">
        <v>3326</v>
      </c>
      <c r="Q5595" s="24" t="s">
        <v>3311</v>
      </c>
      <c r="R5595" s="24" t="s">
        <v>3327</v>
      </c>
      <c r="S5595" s="24" t="s">
        <v>3313</v>
      </c>
    </row>
    <row r="5596" spans="1:19" x14ac:dyDescent="0.25">
      <c r="A5596" s="24" t="s">
        <v>18774</v>
      </c>
      <c r="B5596" s="24">
        <v>130414360</v>
      </c>
      <c r="C5596" s="24">
        <v>130350272</v>
      </c>
      <c r="D5596" s="24" t="s">
        <v>3302</v>
      </c>
      <c r="E5596" s="24" t="s">
        <v>3303</v>
      </c>
      <c r="F5596" s="24" t="s">
        <v>10025</v>
      </c>
      <c r="G5596" s="24" t="s">
        <v>3305</v>
      </c>
      <c r="H5596" s="24" t="s">
        <v>10026</v>
      </c>
      <c r="I5596" s="24" t="s">
        <v>18775</v>
      </c>
      <c r="J5596" s="24" t="s">
        <v>13317</v>
      </c>
      <c r="N5596" s="24" t="s">
        <v>13381</v>
      </c>
      <c r="O5596" s="24" t="s">
        <v>3326</v>
      </c>
      <c r="Q5596" s="24" t="s">
        <v>3311</v>
      </c>
      <c r="R5596" s="24" t="s">
        <v>3327</v>
      </c>
      <c r="S5596" s="24" t="s">
        <v>3313</v>
      </c>
    </row>
    <row r="5597" spans="1:19" x14ac:dyDescent="0.25">
      <c r="A5597" s="24" t="s">
        <v>18776</v>
      </c>
      <c r="B5597" s="24">
        <v>130414365</v>
      </c>
      <c r="C5597" s="24">
        <v>130350289</v>
      </c>
      <c r="D5597" s="24" t="s">
        <v>3302</v>
      </c>
      <c r="E5597" s="24" t="s">
        <v>3303</v>
      </c>
      <c r="F5597" s="24" t="s">
        <v>10025</v>
      </c>
      <c r="G5597" s="24" t="s">
        <v>3305</v>
      </c>
      <c r="H5597" s="24" t="s">
        <v>10026</v>
      </c>
      <c r="I5597" s="24" t="s">
        <v>18775</v>
      </c>
      <c r="J5597" s="24" t="s">
        <v>18563</v>
      </c>
      <c r="N5597" s="24" t="s">
        <v>18777</v>
      </c>
      <c r="O5597" s="24" t="s">
        <v>3326</v>
      </c>
      <c r="Q5597" s="24" t="s">
        <v>3311</v>
      </c>
      <c r="R5597" s="24" t="s">
        <v>3327</v>
      </c>
      <c r="S5597" s="24" t="s">
        <v>3313</v>
      </c>
    </row>
    <row r="5598" spans="1:19" x14ac:dyDescent="0.25">
      <c r="A5598" s="24" t="s">
        <v>18778</v>
      </c>
      <c r="B5598" s="24">
        <v>130414400</v>
      </c>
      <c r="C5598" s="24">
        <v>130350523</v>
      </c>
      <c r="D5598" s="24" t="s">
        <v>3302</v>
      </c>
      <c r="E5598" s="24" t="s">
        <v>3303</v>
      </c>
      <c r="F5598" s="24" t="s">
        <v>10025</v>
      </c>
      <c r="G5598" s="24" t="s">
        <v>3305</v>
      </c>
      <c r="H5598" s="24" t="s">
        <v>10026</v>
      </c>
      <c r="I5598" s="24" t="s">
        <v>18779</v>
      </c>
      <c r="J5598" s="24" t="s">
        <v>18780</v>
      </c>
      <c r="N5598" s="24" t="s">
        <v>13381</v>
      </c>
      <c r="O5598" s="24" t="s">
        <v>3326</v>
      </c>
      <c r="Q5598" s="24" t="s">
        <v>3311</v>
      </c>
      <c r="R5598" s="24" t="s">
        <v>3327</v>
      </c>
      <c r="S5598" s="24" t="s">
        <v>3313</v>
      </c>
    </row>
    <row r="5599" spans="1:19" x14ac:dyDescent="0.25">
      <c r="A5599" s="24" t="s">
        <v>18781</v>
      </c>
      <c r="B5599" s="24">
        <v>130414415</v>
      </c>
      <c r="C5599" s="24">
        <v>130350552</v>
      </c>
      <c r="D5599" s="24" t="s">
        <v>3302</v>
      </c>
      <c r="E5599" s="24" t="s">
        <v>3303</v>
      </c>
      <c r="F5599" s="24" t="s">
        <v>10025</v>
      </c>
      <c r="G5599" s="24" t="s">
        <v>3305</v>
      </c>
      <c r="H5599" s="24" t="s">
        <v>10026</v>
      </c>
      <c r="I5599" s="24" t="s">
        <v>18779</v>
      </c>
      <c r="J5599" s="24" t="s">
        <v>10154</v>
      </c>
      <c r="N5599" s="24" t="s">
        <v>10316</v>
      </c>
      <c r="O5599" s="24" t="s">
        <v>3326</v>
      </c>
      <c r="Q5599" s="24" t="s">
        <v>3311</v>
      </c>
      <c r="R5599" s="24" t="s">
        <v>3327</v>
      </c>
      <c r="S5599" s="24" t="s">
        <v>3313</v>
      </c>
    </row>
    <row r="5600" spans="1:19" x14ac:dyDescent="0.25">
      <c r="A5600" s="24" t="s">
        <v>18782</v>
      </c>
      <c r="B5600" s="24">
        <v>130414420</v>
      </c>
      <c r="C5600" s="24">
        <v>130350565</v>
      </c>
      <c r="D5600" s="24" t="s">
        <v>3302</v>
      </c>
      <c r="E5600" s="24" t="s">
        <v>3303</v>
      </c>
      <c r="F5600" s="24" t="s">
        <v>10025</v>
      </c>
      <c r="G5600" s="24" t="s">
        <v>3305</v>
      </c>
      <c r="H5600" s="24" t="s">
        <v>10026</v>
      </c>
      <c r="I5600" s="24" t="s">
        <v>18779</v>
      </c>
      <c r="J5600" s="24" t="s">
        <v>18783</v>
      </c>
      <c r="N5600" s="24" t="s">
        <v>11141</v>
      </c>
      <c r="O5600" s="24" t="s">
        <v>3326</v>
      </c>
      <c r="Q5600" s="24" t="s">
        <v>3311</v>
      </c>
      <c r="R5600" s="24" t="s">
        <v>3327</v>
      </c>
      <c r="S5600" s="24" t="s">
        <v>3313</v>
      </c>
    </row>
    <row r="5601" spans="1:19" x14ac:dyDescent="0.25">
      <c r="A5601" s="24" t="s">
        <v>18784</v>
      </c>
      <c r="B5601" s="24">
        <v>130414425</v>
      </c>
      <c r="C5601" s="24">
        <v>130350771</v>
      </c>
      <c r="D5601" s="24" t="s">
        <v>3302</v>
      </c>
      <c r="E5601" s="24" t="s">
        <v>3303</v>
      </c>
      <c r="F5601" s="24" t="s">
        <v>10025</v>
      </c>
      <c r="G5601" s="24" t="s">
        <v>3305</v>
      </c>
      <c r="H5601" s="24" t="s">
        <v>10026</v>
      </c>
      <c r="I5601" s="24" t="s">
        <v>18779</v>
      </c>
      <c r="J5601" s="24" t="s">
        <v>18785</v>
      </c>
      <c r="N5601" s="24" t="s">
        <v>10316</v>
      </c>
      <c r="O5601" s="24" t="s">
        <v>3326</v>
      </c>
      <c r="Q5601" s="24" t="s">
        <v>3311</v>
      </c>
      <c r="R5601" s="24" t="s">
        <v>3327</v>
      </c>
      <c r="S5601" s="24" t="s">
        <v>3313</v>
      </c>
    </row>
    <row r="5602" spans="1:19" x14ac:dyDescent="0.25">
      <c r="A5602" s="24" t="s">
        <v>18786</v>
      </c>
      <c r="B5602" s="24">
        <v>130414430</v>
      </c>
      <c r="C5602" s="24">
        <v>130350825</v>
      </c>
      <c r="D5602" s="24" t="s">
        <v>3302</v>
      </c>
      <c r="E5602" s="24" t="s">
        <v>3303</v>
      </c>
      <c r="F5602" s="24" t="s">
        <v>10025</v>
      </c>
      <c r="G5602" s="24" t="s">
        <v>3305</v>
      </c>
      <c r="H5602" s="24" t="s">
        <v>10026</v>
      </c>
      <c r="I5602" s="24" t="s">
        <v>18779</v>
      </c>
      <c r="J5602" s="24" t="s">
        <v>13526</v>
      </c>
      <c r="N5602" s="24" t="s">
        <v>18148</v>
      </c>
      <c r="O5602" s="24" t="s">
        <v>3326</v>
      </c>
      <c r="Q5602" s="24" t="s">
        <v>3311</v>
      </c>
      <c r="R5602" s="24" t="s">
        <v>3327</v>
      </c>
      <c r="S5602" s="24" t="s">
        <v>3313</v>
      </c>
    </row>
    <row r="5603" spans="1:19" x14ac:dyDescent="0.25">
      <c r="A5603" s="24" t="s">
        <v>18787</v>
      </c>
      <c r="B5603" s="24">
        <v>130431750</v>
      </c>
      <c r="C5603" s="24">
        <v>22685533</v>
      </c>
      <c r="D5603" s="24" t="s">
        <v>3302</v>
      </c>
      <c r="E5603" s="24" t="s">
        <v>3303</v>
      </c>
      <c r="F5603" s="24" t="s">
        <v>14419</v>
      </c>
      <c r="G5603" s="24" t="s">
        <v>13791</v>
      </c>
      <c r="H5603" s="24" t="s">
        <v>14420</v>
      </c>
      <c r="I5603" s="24" t="s">
        <v>18788</v>
      </c>
      <c r="J5603" s="24" t="s">
        <v>11931</v>
      </c>
      <c r="N5603" s="24" t="s">
        <v>14460</v>
      </c>
      <c r="O5603" s="24" t="s">
        <v>3932</v>
      </c>
      <c r="P5603" s="24" t="s">
        <v>5146</v>
      </c>
      <c r="Q5603" s="24" t="s">
        <v>3311</v>
      </c>
      <c r="R5603" s="24" t="s">
        <v>3327</v>
      </c>
      <c r="S5603" s="24" t="s">
        <v>3313</v>
      </c>
    </row>
    <row r="5604" spans="1:19" x14ac:dyDescent="0.25">
      <c r="A5604" s="24" t="s">
        <v>18789</v>
      </c>
      <c r="B5604" s="24">
        <v>130482064</v>
      </c>
      <c r="C5604" s="24">
        <v>2475</v>
      </c>
      <c r="D5604" s="24" t="s">
        <v>3302</v>
      </c>
      <c r="E5604" s="24" t="s">
        <v>3303</v>
      </c>
      <c r="F5604" s="24" t="s">
        <v>5069</v>
      </c>
      <c r="G5604" s="24" t="s">
        <v>3729</v>
      </c>
      <c r="H5604" s="24" t="s">
        <v>13074</v>
      </c>
      <c r="I5604" s="24" t="s">
        <v>13075</v>
      </c>
      <c r="J5604" s="24" t="s">
        <v>17740</v>
      </c>
      <c r="N5604" s="24" t="s">
        <v>18790</v>
      </c>
      <c r="O5604" s="24" t="s">
        <v>4069</v>
      </c>
      <c r="P5604" s="24" t="s">
        <v>13077</v>
      </c>
      <c r="Q5604" s="24" t="s">
        <v>3311</v>
      </c>
      <c r="R5604" s="24" t="s">
        <v>3743</v>
      </c>
      <c r="S5604" s="24" t="s">
        <v>3313</v>
      </c>
    </row>
    <row r="5605" spans="1:19" x14ac:dyDescent="0.25">
      <c r="A5605" s="24" t="s">
        <v>18791</v>
      </c>
      <c r="B5605" s="24">
        <v>130617765</v>
      </c>
      <c r="C5605" s="24">
        <v>22722293</v>
      </c>
      <c r="D5605" s="24" t="s">
        <v>3302</v>
      </c>
      <c r="E5605" s="24" t="s">
        <v>3303</v>
      </c>
      <c r="F5605" s="24" t="s">
        <v>13899</v>
      </c>
      <c r="G5605" s="24" t="s">
        <v>13791</v>
      </c>
      <c r="H5605" s="24" t="s">
        <v>16244</v>
      </c>
      <c r="I5605" s="24" t="s">
        <v>18792</v>
      </c>
      <c r="J5605" s="24" t="s">
        <v>18793</v>
      </c>
      <c r="N5605" s="24" t="s">
        <v>18794</v>
      </c>
      <c r="O5605" s="24" t="s">
        <v>3932</v>
      </c>
      <c r="P5605" s="24" t="s">
        <v>11776</v>
      </c>
    </row>
    <row r="5606" spans="1:19" x14ac:dyDescent="0.25">
      <c r="A5606" s="24" t="s">
        <v>18795</v>
      </c>
      <c r="B5606" s="24">
        <v>130676616</v>
      </c>
      <c r="C5606" s="24">
        <v>103657434</v>
      </c>
      <c r="D5606" s="24" t="s">
        <v>3302</v>
      </c>
      <c r="E5606" s="24" t="s">
        <v>3303</v>
      </c>
      <c r="F5606" s="24" t="s">
        <v>13899</v>
      </c>
      <c r="G5606" s="24" t="s">
        <v>13791</v>
      </c>
      <c r="H5606" s="24" t="s">
        <v>15677</v>
      </c>
      <c r="I5606" s="24" t="s">
        <v>15801</v>
      </c>
      <c r="J5606" s="24" t="s">
        <v>18796</v>
      </c>
      <c r="N5606" s="24" t="s">
        <v>18797</v>
      </c>
    </row>
    <row r="5607" spans="1:19" x14ac:dyDescent="0.25">
      <c r="A5607" s="24" t="s">
        <v>18798</v>
      </c>
      <c r="B5607" s="24">
        <v>130696738</v>
      </c>
      <c r="C5607" s="24">
        <v>22701646</v>
      </c>
      <c r="D5607" s="24" t="s">
        <v>3302</v>
      </c>
      <c r="E5607" s="24" t="s">
        <v>3303</v>
      </c>
      <c r="F5607" s="24" t="s">
        <v>13899</v>
      </c>
      <c r="G5607" s="24" t="s">
        <v>13791</v>
      </c>
      <c r="H5607" s="24" t="s">
        <v>15677</v>
      </c>
      <c r="I5607" s="24" t="s">
        <v>18605</v>
      </c>
      <c r="J5607" s="24" t="s">
        <v>18799</v>
      </c>
      <c r="N5607" s="24" t="s">
        <v>16051</v>
      </c>
      <c r="O5607" s="24" t="s">
        <v>3932</v>
      </c>
      <c r="P5607" s="24" t="s">
        <v>7591</v>
      </c>
      <c r="Q5607" s="24" t="s">
        <v>3311</v>
      </c>
      <c r="R5607" s="24" t="s">
        <v>3312</v>
      </c>
      <c r="S5607" s="24" t="s">
        <v>3313</v>
      </c>
    </row>
    <row r="5608" spans="1:19" x14ac:dyDescent="0.25">
      <c r="A5608" s="24" t="s">
        <v>18800</v>
      </c>
      <c r="B5608" s="24">
        <v>130774493</v>
      </c>
      <c r="C5608" s="24">
        <v>22728410</v>
      </c>
      <c r="D5608" s="24" t="s">
        <v>3302</v>
      </c>
      <c r="E5608" s="24" t="s">
        <v>3303</v>
      </c>
      <c r="F5608" s="24" t="s">
        <v>13899</v>
      </c>
      <c r="G5608" s="24" t="s">
        <v>13791</v>
      </c>
      <c r="H5608" s="24" t="s">
        <v>15621</v>
      </c>
      <c r="I5608" s="24" t="s">
        <v>18651</v>
      </c>
      <c r="J5608" s="24" t="s">
        <v>3404</v>
      </c>
      <c r="N5608" s="24" t="s">
        <v>18801</v>
      </c>
      <c r="O5608" s="24" t="s">
        <v>3932</v>
      </c>
      <c r="P5608" s="24" t="s">
        <v>11776</v>
      </c>
      <c r="Q5608" s="24" t="s">
        <v>3311</v>
      </c>
      <c r="R5608" s="24" t="s">
        <v>3312</v>
      </c>
      <c r="S5608" s="24" t="s">
        <v>3313</v>
      </c>
    </row>
    <row r="5609" spans="1:19" x14ac:dyDescent="0.25">
      <c r="A5609" s="24" t="s">
        <v>18802</v>
      </c>
      <c r="B5609" s="24">
        <v>130827797</v>
      </c>
      <c r="C5609" s="24">
        <v>22703477</v>
      </c>
      <c r="D5609" s="24" t="s">
        <v>3302</v>
      </c>
      <c r="E5609" s="24" t="s">
        <v>3303</v>
      </c>
      <c r="F5609" s="24" t="s">
        <v>13899</v>
      </c>
      <c r="G5609" s="24" t="s">
        <v>13791</v>
      </c>
      <c r="H5609" s="24" t="s">
        <v>16129</v>
      </c>
      <c r="I5609" s="24" t="s">
        <v>16139</v>
      </c>
      <c r="J5609" s="24" t="s">
        <v>18709</v>
      </c>
      <c r="N5609" s="24" t="s">
        <v>18803</v>
      </c>
      <c r="O5609" s="24" t="s">
        <v>3932</v>
      </c>
      <c r="P5609" s="24" t="s">
        <v>14082</v>
      </c>
    </row>
    <row r="5610" spans="1:19" x14ac:dyDescent="0.25">
      <c r="A5610" s="24" t="s">
        <v>18804</v>
      </c>
      <c r="B5610" s="24">
        <v>131005753</v>
      </c>
      <c r="C5610" s="24">
        <v>19735</v>
      </c>
      <c r="D5610" s="24" t="s">
        <v>3302</v>
      </c>
      <c r="E5610" s="24" t="s">
        <v>3303</v>
      </c>
      <c r="F5610" s="24" t="s">
        <v>6580</v>
      </c>
      <c r="G5610" s="24" t="s">
        <v>3305</v>
      </c>
      <c r="H5610" s="24" t="s">
        <v>6581</v>
      </c>
      <c r="I5610" s="24" t="s">
        <v>18805</v>
      </c>
      <c r="J5610" s="24" t="s">
        <v>239</v>
      </c>
      <c r="N5610" s="24" t="s">
        <v>18806</v>
      </c>
      <c r="O5610" s="24" t="s">
        <v>3326</v>
      </c>
      <c r="Q5610" s="24" t="s">
        <v>3311</v>
      </c>
      <c r="R5610" s="24" t="s">
        <v>3327</v>
      </c>
      <c r="S5610" s="24" t="s">
        <v>3313</v>
      </c>
    </row>
    <row r="5611" spans="1:19" x14ac:dyDescent="0.25">
      <c r="A5611" s="24" t="s">
        <v>18807</v>
      </c>
      <c r="B5611" s="24">
        <v>131110333</v>
      </c>
      <c r="C5611" s="24">
        <v>22693170</v>
      </c>
      <c r="D5611" s="24" t="s">
        <v>3302</v>
      </c>
      <c r="E5611" s="24" t="s">
        <v>3303</v>
      </c>
      <c r="F5611" s="24" t="s">
        <v>13859</v>
      </c>
      <c r="G5611" s="24" t="s">
        <v>13791</v>
      </c>
      <c r="H5611" s="24" t="s">
        <v>13867</v>
      </c>
      <c r="I5611" s="24" t="s">
        <v>13868</v>
      </c>
      <c r="J5611" s="24" t="s">
        <v>17740</v>
      </c>
      <c r="N5611" s="24" t="s">
        <v>18808</v>
      </c>
      <c r="O5611" s="24" t="s">
        <v>3932</v>
      </c>
      <c r="P5611" s="24" t="s">
        <v>5146</v>
      </c>
      <c r="Q5611" s="24" t="s">
        <v>3311</v>
      </c>
      <c r="R5611" s="24" t="s">
        <v>3327</v>
      </c>
      <c r="S5611" s="24" t="s">
        <v>3313</v>
      </c>
    </row>
    <row r="5612" spans="1:19" x14ac:dyDescent="0.25">
      <c r="A5612" s="24" t="s">
        <v>18809</v>
      </c>
      <c r="B5612" s="24">
        <v>131278894</v>
      </c>
      <c r="C5612" s="24">
        <v>22682129</v>
      </c>
      <c r="D5612" s="24" t="s">
        <v>3302</v>
      </c>
      <c r="E5612" s="24" t="s">
        <v>3303</v>
      </c>
      <c r="F5612" s="24" t="s">
        <v>14152</v>
      </c>
      <c r="G5612" s="24" t="s">
        <v>13791</v>
      </c>
      <c r="H5612" s="24" t="s">
        <v>14243</v>
      </c>
      <c r="I5612" s="24" t="s">
        <v>14267</v>
      </c>
      <c r="J5612" s="24" t="s">
        <v>18810</v>
      </c>
      <c r="N5612" s="24" t="s">
        <v>12153</v>
      </c>
      <c r="O5612" s="24" t="s">
        <v>3326</v>
      </c>
      <c r="Q5612" s="24" t="s">
        <v>3311</v>
      </c>
      <c r="R5612" s="24" t="s">
        <v>3312</v>
      </c>
      <c r="S5612" s="24" t="s">
        <v>3313</v>
      </c>
    </row>
    <row r="5613" spans="1:19" x14ac:dyDescent="0.25">
      <c r="A5613" s="24" t="s">
        <v>18811</v>
      </c>
      <c r="B5613" s="24">
        <v>131286087</v>
      </c>
      <c r="C5613" s="24">
        <v>22678280</v>
      </c>
      <c r="D5613" s="24" t="s">
        <v>3302</v>
      </c>
      <c r="E5613" s="24" t="s">
        <v>3303</v>
      </c>
      <c r="F5613" s="24" t="s">
        <v>13992</v>
      </c>
      <c r="G5613" s="24" t="s">
        <v>13791</v>
      </c>
      <c r="H5613" s="24" t="s">
        <v>13997</v>
      </c>
      <c r="I5613" s="24" t="s">
        <v>14031</v>
      </c>
      <c r="J5613" s="24" t="s">
        <v>11573</v>
      </c>
      <c r="N5613" s="24" t="s">
        <v>5162</v>
      </c>
      <c r="O5613" s="24" t="s">
        <v>3316</v>
      </c>
      <c r="P5613" s="24" t="s">
        <v>7591</v>
      </c>
      <c r="Q5613" s="24" t="s">
        <v>3311</v>
      </c>
      <c r="R5613" s="24" t="s">
        <v>3312</v>
      </c>
      <c r="S5613" s="24" t="s">
        <v>3313</v>
      </c>
    </row>
    <row r="5614" spans="1:19" x14ac:dyDescent="0.25">
      <c r="A5614" s="24" t="s">
        <v>18812</v>
      </c>
      <c r="B5614" s="24">
        <v>131289667</v>
      </c>
      <c r="C5614" s="24">
        <v>22682186</v>
      </c>
      <c r="D5614" s="24" t="s">
        <v>3302</v>
      </c>
      <c r="E5614" s="24" t="s">
        <v>3303</v>
      </c>
      <c r="F5614" s="24" t="s">
        <v>14152</v>
      </c>
      <c r="G5614" s="24" t="s">
        <v>13791</v>
      </c>
      <c r="H5614" s="24" t="s">
        <v>14272</v>
      </c>
      <c r="I5614" s="24" t="s">
        <v>18813</v>
      </c>
      <c r="J5614" s="24" t="s">
        <v>9128</v>
      </c>
      <c r="N5614" s="24" t="s">
        <v>14597</v>
      </c>
      <c r="O5614" s="24" t="s">
        <v>3316</v>
      </c>
      <c r="P5614" s="24" t="s">
        <v>15307</v>
      </c>
      <c r="Q5614" s="24" t="s">
        <v>3311</v>
      </c>
      <c r="R5614" s="24" t="s">
        <v>3312</v>
      </c>
      <c r="S5614" s="24" t="s">
        <v>3313</v>
      </c>
    </row>
    <row r="5615" spans="1:19" x14ac:dyDescent="0.25">
      <c r="A5615" s="24" t="s">
        <v>18814</v>
      </c>
      <c r="B5615" s="24">
        <v>131290691</v>
      </c>
      <c r="C5615" s="24">
        <v>22701272</v>
      </c>
      <c r="D5615" s="24" t="s">
        <v>3302</v>
      </c>
      <c r="E5615" s="24" t="s">
        <v>3303</v>
      </c>
      <c r="F5615" s="24" t="s">
        <v>13899</v>
      </c>
      <c r="G5615" s="24" t="s">
        <v>13791</v>
      </c>
      <c r="H5615" s="24" t="s">
        <v>15677</v>
      </c>
      <c r="I5615" s="24" t="s">
        <v>18815</v>
      </c>
      <c r="J5615" s="24" t="s">
        <v>18816</v>
      </c>
      <c r="N5615" s="24" t="s">
        <v>16101</v>
      </c>
      <c r="O5615" s="24" t="s">
        <v>3316</v>
      </c>
      <c r="P5615" s="24" t="s">
        <v>18817</v>
      </c>
      <c r="Q5615" s="24" t="s">
        <v>3311</v>
      </c>
      <c r="R5615" s="24" t="s">
        <v>3312</v>
      </c>
      <c r="S5615" s="24" t="s">
        <v>3313</v>
      </c>
    </row>
    <row r="5616" spans="1:19" x14ac:dyDescent="0.25">
      <c r="A5616" s="24" t="s">
        <v>18818</v>
      </c>
      <c r="B5616" s="24">
        <v>131309414</v>
      </c>
      <c r="C5616" s="24">
        <v>22678286</v>
      </c>
      <c r="D5616" s="24" t="s">
        <v>3302</v>
      </c>
      <c r="E5616" s="24" t="s">
        <v>3303</v>
      </c>
      <c r="F5616" s="24" t="s">
        <v>13992</v>
      </c>
      <c r="G5616" s="24" t="s">
        <v>13791</v>
      </c>
      <c r="H5616" s="24" t="s">
        <v>13997</v>
      </c>
      <c r="I5616" s="24" t="s">
        <v>18819</v>
      </c>
      <c r="J5616" s="24" t="s">
        <v>8330</v>
      </c>
      <c r="N5616" s="24" t="s">
        <v>14010</v>
      </c>
      <c r="O5616" s="24" t="s">
        <v>4069</v>
      </c>
      <c r="P5616" s="24" t="s">
        <v>3597</v>
      </c>
      <c r="Q5616" s="24" t="s">
        <v>3311</v>
      </c>
      <c r="R5616" s="24" t="s">
        <v>3312</v>
      </c>
      <c r="S5616" s="24" t="s">
        <v>3313</v>
      </c>
    </row>
    <row r="5617" spans="1:19" x14ac:dyDescent="0.25">
      <c r="A5617" s="24" t="s">
        <v>18820</v>
      </c>
      <c r="B5617" s="24">
        <v>131318445</v>
      </c>
      <c r="C5617" s="24">
        <v>22701974</v>
      </c>
      <c r="D5617" s="24" t="s">
        <v>3302</v>
      </c>
      <c r="E5617" s="24" t="s">
        <v>3303</v>
      </c>
      <c r="F5617" s="24" t="s">
        <v>13899</v>
      </c>
      <c r="G5617" s="24" t="s">
        <v>13791</v>
      </c>
      <c r="H5617" s="24" t="s">
        <v>15910</v>
      </c>
      <c r="I5617" s="24" t="s">
        <v>15911</v>
      </c>
      <c r="J5617" s="24" t="s">
        <v>18821</v>
      </c>
      <c r="N5617" s="24" t="s">
        <v>18822</v>
      </c>
      <c r="O5617" s="24" t="s">
        <v>3316</v>
      </c>
      <c r="P5617" s="24" t="s">
        <v>14181</v>
      </c>
      <c r="Q5617" s="24" t="s">
        <v>3311</v>
      </c>
      <c r="R5617" s="24" t="s">
        <v>3312</v>
      </c>
      <c r="S5617" s="24" t="s">
        <v>3313</v>
      </c>
    </row>
    <row r="5618" spans="1:19" x14ac:dyDescent="0.25">
      <c r="A5618" s="24" t="s">
        <v>18823</v>
      </c>
      <c r="B5618" s="24">
        <v>131322723</v>
      </c>
      <c r="C5618" s="24">
        <v>22699644</v>
      </c>
      <c r="D5618" s="24" t="s">
        <v>3302</v>
      </c>
      <c r="E5618" s="24" t="s">
        <v>3303</v>
      </c>
      <c r="F5618" s="24" t="s">
        <v>13899</v>
      </c>
      <c r="G5618" s="24" t="s">
        <v>13791</v>
      </c>
      <c r="H5618" s="24" t="s">
        <v>15223</v>
      </c>
      <c r="I5618" s="24" t="s">
        <v>15392</v>
      </c>
      <c r="J5618" s="24" t="s">
        <v>18824</v>
      </c>
      <c r="N5618" s="24" t="s">
        <v>15343</v>
      </c>
      <c r="O5618" s="24" t="s">
        <v>3316</v>
      </c>
      <c r="P5618" s="24" t="s">
        <v>7591</v>
      </c>
      <c r="Q5618" s="24" t="s">
        <v>3311</v>
      </c>
      <c r="R5618" s="24" t="s">
        <v>3312</v>
      </c>
      <c r="S5618" s="24" t="s">
        <v>3313</v>
      </c>
    </row>
    <row r="5619" spans="1:19" x14ac:dyDescent="0.25">
      <c r="A5619" s="24" t="s">
        <v>18825</v>
      </c>
      <c r="B5619" s="24">
        <v>131326693</v>
      </c>
      <c r="C5619" s="24">
        <v>22699659</v>
      </c>
      <c r="D5619" s="24" t="s">
        <v>3302</v>
      </c>
      <c r="E5619" s="24" t="s">
        <v>3303</v>
      </c>
      <c r="F5619" s="24" t="s">
        <v>13899</v>
      </c>
      <c r="G5619" s="24" t="s">
        <v>13791</v>
      </c>
      <c r="H5619" s="24" t="s">
        <v>15403</v>
      </c>
      <c r="I5619" s="24" t="s">
        <v>18566</v>
      </c>
      <c r="J5619" s="24" t="s">
        <v>15080</v>
      </c>
      <c r="N5619" s="24" t="s">
        <v>14065</v>
      </c>
      <c r="O5619" s="24" t="s">
        <v>3316</v>
      </c>
      <c r="P5619" s="24" t="s">
        <v>7591</v>
      </c>
    </row>
    <row r="5620" spans="1:19" x14ac:dyDescent="0.25">
      <c r="A5620" s="24" t="s">
        <v>18826</v>
      </c>
      <c r="B5620" s="24">
        <v>131330745</v>
      </c>
      <c r="C5620" s="24">
        <v>22731646</v>
      </c>
      <c r="D5620" s="24" t="s">
        <v>3302</v>
      </c>
      <c r="E5620" s="24" t="s">
        <v>3303</v>
      </c>
      <c r="F5620" s="24" t="s">
        <v>14152</v>
      </c>
      <c r="G5620" s="24" t="s">
        <v>13791</v>
      </c>
      <c r="H5620" s="24" t="s">
        <v>14153</v>
      </c>
      <c r="I5620" s="24" t="s">
        <v>14216</v>
      </c>
      <c r="J5620" s="24" t="s">
        <v>18827</v>
      </c>
      <c r="N5620" s="24" t="s">
        <v>18828</v>
      </c>
      <c r="O5620" s="24" t="s">
        <v>3316</v>
      </c>
      <c r="P5620" s="24" t="s">
        <v>11776</v>
      </c>
      <c r="Q5620" s="24" t="s">
        <v>3311</v>
      </c>
      <c r="R5620" s="24" t="s">
        <v>3312</v>
      </c>
      <c r="S5620" s="24" t="s">
        <v>3313</v>
      </c>
    </row>
    <row r="5621" spans="1:19" x14ac:dyDescent="0.25">
      <c r="A5621" s="24" t="s">
        <v>18829</v>
      </c>
      <c r="B5621" s="24">
        <v>131358580</v>
      </c>
      <c r="C5621" s="24">
        <v>22736463</v>
      </c>
      <c r="D5621" s="24" t="s">
        <v>3302</v>
      </c>
      <c r="E5621" s="24" t="s">
        <v>3303</v>
      </c>
      <c r="F5621" s="24" t="s">
        <v>14529</v>
      </c>
      <c r="G5621" s="24" t="s">
        <v>13791</v>
      </c>
      <c r="H5621" s="24" t="s">
        <v>14557</v>
      </c>
      <c r="I5621" s="24" t="s">
        <v>14563</v>
      </c>
      <c r="J5621" s="24" t="s">
        <v>18830</v>
      </c>
      <c r="N5621" s="24" t="s">
        <v>18831</v>
      </c>
      <c r="O5621" s="24" t="s">
        <v>3316</v>
      </c>
      <c r="P5621" s="24" t="s">
        <v>18832</v>
      </c>
      <c r="Q5621" s="24" t="s">
        <v>3311</v>
      </c>
      <c r="R5621" s="24" t="s">
        <v>3312</v>
      </c>
      <c r="S5621" s="24" t="s">
        <v>3313</v>
      </c>
    </row>
    <row r="5622" spans="1:19" x14ac:dyDescent="0.25">
      <c r="A5622" s="24" t="s">
        <v>18833</v>
      </c>
      <c r="B5622" s="24">
        <v>131361562</v>
      </c>
      <c r="C5622" s="24">
        <v>22703531</v>
      </c>
      <c r="D5622" s="24" t="s">
        <v>3302</v>
      </c>
      <c r="E5622" s="24" t="s">
        <v>3303</v>
      </c>
      <c r="F5622" s="24" t="s">
        <v>13899</v>
      </c>
      <c r="G5622" s="24" t="s">
        <v>13791</v>
      </c>
      <c r="H5622" s="24" t="s">
        <v>16129</v>
      </c>
      <c r="I5622" s="24" t="s">
        <v>16541</v>
      </c>
      <c r="J5622" s="24" t="s">
        <v>18834</v>
      </c>
      <c r="N5622" s="24" t="s">
        <v>18835</v>
      </c>
      <c r="O5622" s="24" t="s">
        <v>4069</v>
      </c>
      <c r="P5622" s="24" t="s">
        <v>3359</v>
      </c>
      <c r="Q5622" s="24" t="s">
        <v>3311</v>
      </c>
      <c r="R5622" s="24" t="s">
        <v>3312</v>
      </c>
      <c r="S5622" s="24" t="s">
        <v>3313</v>
      </c>
    </row>
    <row r="5623" spans="1:19" x14ac:dyDescent="0.25">
      <c r="A5623" s="24" t="s">
        <v>18836</v>
      </c>
      <c r="B5623" s="24">
        <v>131386992</v>
      </c>
      <c r="C5623" s="24">
        <v>22723301</v>
      </c>
      <c r="D5623" s="24" t="s">
        <v>3302</v>
      </c>
      <c r="E5623" s="24" t="s">
        <v>3303</v>
      </c>
      <c r="F5623" s="24" t="s">
        <v>13899</v>
      </c>
      <c r="G5623" s="24" t="s">
        <v>13791</v>
      </c>
      <c r="H5623" s="24" t="s">
        <v>16244</v>
      </c>
      <c r="I5623" s="24" t="s">
        <v>16374</v>
      </c>
      <c r="J5623" s="24" t="s">
        <v>4035</v>
      </c>
      <c r="N5623" s="24" t="s">
        <v>18837</v>
      </c>
      <c r="O5623" s="24" t="s">
        <v>3326</v>
      </c>
      <c r="Q5623" s="24" t="s">
        <v>3311</v>
      </c>
      <c r="R5623" s="24" t="s">
        <v>3922</v>
      </c>
      <c r="S5623" s="24" t="s">
        <v>3313</v>
      </c>
    </row>
    <row r="5624" spans="1:19" x14ac:dyDescent="0.25">
      <c r="A5624" s="24" t="s">
        <v>18838</v>
      </c>
      <c r="B5624" s="24">
        <v>131459482</v>
      </c>
      <c r="C5624" s="24">
        <v>22721737</v>
      </c>
      <c r="D5624" s="24" t="s">
        <v>3302</v>
      </c>
      <c r="E5624" s="24" t="s">
        <v>3303</v>
      </c>
      <c r="F5624" s="24" t="s">
        <v>13899</v>
      </c>
      <c r="G5624" s="24" t="s">
        <v>13791</v>
      </c>
      <c r="H5624" s="24" t="s">
        <v>16248</v>
      </c>
      <c r="I5624" s="24" t="s">
        <v>16249</v>
      </c>
      <c r="J5624" s="24" t="s">
        <v>10443</v>
      </c>
      <c r="N5624" s="24" t="s">
        <v>18808</v>
      </c>
      <c r="O5624" s="24" t="s">
        <v>3310</v>
      </c>
      <c r="P5624" s="24" t="s">
        <v>18839</v>
      </c>
      <c r="Q5624" s="24" t="s">
        <v>3311</v>
      </c>
      <c r="R5624" s="24" t="s">
        <v>3312</v>
      </c>
      <c r="S5624" s="24" t="s">
        <v>3313</v>
      </c>
    </row>
    <row r="5625" spans="1:19" x14ac:dyDescent="0.25">
      <c r="A5625" s="24" t="s">
        <v>18840</v>
      </c>
      <c r="B5625" s="24">
        <v>131494190</v>
      </c>
      <c r="C5625" s="24">
        <v>190457</v>
      </c>
      <c r="D5625" s="24" t="s">
        <v>3302</v>
      </c>
      <c r="E5625" s="24" t="s">
        <v>3303</v>
      </c>
      <c r="F5625" s="24" t="s">
        <v>5693</v>
      </c>
      <c r="G5625" s="24" t="s">
        <v>3305</v>
      </c>
      <c r="H5625" s="24" t="s">
        <v>5694</v>
      </c>
      <c r="I5625" s="24" t="s">
        <v>18841</v>
      </c>
      <c r="J5625" s="24" t="s">
        <v>18842</v>
      </c>
      <c r="N5625" s="24" t="s">
        <v>10294</v>
      </c>
      <c r="O5625" s="24" t="s">
        <v>3326</v>
      </c>
      <c r="Q5625" s="24" t="s">
        <v>3311</v>
      </c>
      <c r="R5625" s="24" t="s">
        <v>3327</v>
      </c>
      <c r="S5625" s="24" t="s">
        <v>3313</v>
      </c>
    </row>
    <row r="5626" spans="1:19" x14ac:dyDescent="0.25">
      <c r="A5626" s="24" t="s">
        <v>18843</v>
      </c>
      <c r="B5626" s="24">
        <v>131549743</v>
      </c>
      <c r="C5626" s="24">
        <v>22698953</v>
      </c>
      <c r="D5626" s="24" t="s">
        <v>3302</v>
      </c>
      <c r="E5626" s="24" t="s">
        <v>3303</v>
      </c>
      <c r="F5626" s="24" t="s">
        <v>13899</v>
      </c>
      <c r="G5626" s="24" t="s">
        <v>13791</v>
      </c>
      <c r="H5626" s="24" t="s">
        <v>15223</v>
      </c>
      <c r="I5626" s="24" t="s">
        <v>15231</v>
      </c>
      <c r="J5626" s="24" t="s">
        <v>18844</v>
      </c>
      <c r="N5626" s="24" t="s">
        <v>18845</v>
      </c>
      <c r="O5626" s="24" t="s">
        <v>3316</v>
      </c>
      <c r="P5626" s="24" t="s">
        <v>18846</v>
      </c>
      <c r="Q5626" s="24" t="s">
        <v>3311</v>
      </c>
      <c r="R5626" s="24" t="s">
        <v>3312</v>
      </c>
      <c r="S5626" s="24" t="s">
        <v>3313</v>
      </c>
    </row>
    <row r="5627" spans="1:19" x14ac:dyDescent="0.25">
      <c r="A5627" s="24" t="s">
        <v>18847</v>
      </c>
      <c r="B5627" s="24">
        <v>131575575</v>
      </c>
      <c r="C5627" s="24">
        <v>22688090</v>
      </c>
      <c r="D5627" s="24" t="s">
        <v>3302</v>
      </c>
      <c r="E5627" s="24" t="s">
        <v>3303</v>
      </c>
      <c r="F5627" s="24" t="s">
        <v>14529</v>
      </c>
      <c r="G5627" s="24" t="s">
        <v>13791</v>
      </c>
      <c r="H5627" s="24" t="s">
        <v>14557</v>
      </c>
      <c r="I5627" s="24" t="s">
        <v>14688</v>
      </c>
      <c r="J5627" s="24" t="s">
        <v>8195</v>
      </c>
      <c r="N5627" s="24" t="s">
        <v>14225</v>
      </c>
      <c r="O5627" s="24" t="s">
        <v>3326</v>
      </c>
      <c r="Q5627" s="24" t="s">
        <v>3311</v>
      </c>
      <c r="R5627" s="24" t="s">
        <v>3312</v>
      </c>
      <c r="S5627" s="24" t="s">
        <v>3313</v>
      </c>
    </row>
    <row r="5628" spans="1:19" x14ac:dyDescent="0.25">
      <c r="A5628" s="24" t="s">
        <v>18848</v>
      </c>
      <c r="B5628" s="24">
        <v>131756065</v>
      </c>
      <c r="C5628" s="24">
        <v>22696645</v>
      </c>
      <c r="D5628" s="24" t="s">
        <v>3302</v>
      </c>
      <c r="E5628" s="24" t="s">
        <v>3303</v>
      </c>
      <c r="F5628" s="24" t="s">
        <v>18849</v>
      </c>
      <c r="G5628" s="24" t="s">
        <v>13791</v>
      </c>
      <c r="H5628" s="24" t="s">
        <v>18850</v>
      </c>
      <c r="I5628" s="24" t="s">
        <v>18851</v>
      </c>
      <c r="J5628" s="24" t="s">
        <v>17594</v>
      </c>
      <c r="N5628" s="24" t="s">
        <v>12511</v>
      </c>
      <c r="O5628" s="24" t="s">
        <v>3326</v>
      </c>
      <c r="Q5628" s="24" t="s">
        <v>3311</v>
      </c>
      <c r="R5628" s="24" t="s">
        <v>3312</v>
      </c>
      <c r="S5628" s="24" t="s">
        <v>3313</v>
      </c>
    </row>
    <row r="5629" spans="1:19" x14ac:dyDescent="0.25">
      <c r="A5629" s="24" t="s">
        <v>18852</v>
      </c>
      <c r="B5629" s="24">
        <v>131792415</v>
      </c>
      <c r="C5629" s="24">
        <v>22686709</v>
      </c>
      <c r="D5629" s="24" t="s">
        <v>3302</v>
      </c>
      <c r="E5629" s="24" t="s">
        <v>3303</v>
      </c>
      <c r="F5629" s="24" t="s">
        <v>14529</v>
      </c>
      <c r="G5629" s="24" t="s">
        <v>13791</v>
      </c>
      <c r="H5629" s="24" t="s">
        <v>14530</v>
      </c>
      <c r="I5629" s="24" t="s">
        <v>14539</v>
      </c>
      <c r="J5629" s="24" t="s">
        <v>13367</v>
      </c>
      <c r="N5629" s="24" t="s">
        <v>3748</v>
      </c>
      <c r="O5629" s="24" t="s">
        <v>3316</v>
      </c>
      <c r="P5629" s="24" t="s">
        <v>13111</v>
      </c>
      <c r="Q5629" s="24" t="s">
        <v>3311</v>
      </c>
      <c r="R5629" s="24" t="s">
        <v>3312</v>
      </c>
      <c r="S5629" s="24" t="s">
        <v>3313</v>
      </c>
    </row>
    <row r="5630" spans="1:19" x14ac:dyDescent="0.25">
      <c r="A5630" s="24" t="s">
        <v>18853</v>
      </c>
      <c r="B5630" s="24">
        <v>131853051</v>
      </c>
      <c r="C5630" s="24">
        <v>22735434</v>
      </c>
      <c r="D5630" s="24" t="s">
        <v>3302</v>
      </c>
      <c r="E5630" s="24" t="s">
        <v>3303</v>
      </c>
      <c r="F5630" s="24" t="s">
        <v>13899</v>
      </c>
      <c r="G5630" s="24" t="s">
        <v>13791</v>
      </c>
      <c r="H5630" s="24" t="s">
        <v>16415</v>
      </c>
      <c r="I5630" s="24" t="s">
        <v>18854</v>
      </c>
      <c r="J5630" s="24" t="s">
        <v>11597</v>
      </c>
      <c r="N5630" s="24" t="s">
        <v>3748</v>
      </c>
      <c r="O5630" s="24" t="s">
        <v>3310</v>
      </c>
      <c r="P5630" s="24" t="s">
        <v>18855</v>
      </c>
      <c r="Q5630" s="24" t="s">
        <v>3311</v>
      </c>
      <c r="R5630" s="24" t="s">
        <v>3743</v>
      </c>
      <c r="S5630" s="24" t="s">
        <v>3313</v>
      </c>
    </row>
    <row r="5631" spans="1:19" x14ac:dyDescent="0.25">
      <c r="A5631" s="24" t="s">
        <v>18856</v>
      </c>
      <c r="B5631" s="24">
        <v>131887838</v>
      </c>
      <c r="C5631" s="24">
        <v>22721401</v>
      </c>
      <c r="D5631" s="24" t="s">
        <v>3302</v>
      </c>
      <c r="E5631" s="24" t="s">
        <v>3303</v>
      </c>
      <c r="F5631" s="24" t="s">
        <v>13899</v>
      </c>
      <c r="G5631" s="24" t="s">
        <v>13791</v>
      </c>
      <c r="H5631" s="24" t="s">
        <v>16238</v>
      </c>
      <c r="I5631" s="24" t="s">
        <v>18857</v>
      </c>
      <c r="J5631" s="24" t="s">
        <v>6720</v>
      </c>
      <c r="N5631" s="24" t="s">
        <v>17002</v>
      </c>
      <c r="O5631" s="24" t="s">
        <v>3326</v>
      </c>
      <c r="Q5631" s="24" t="s">
        <v>3311</v>
      </c>
      <c r="R5631" s="24" t="s">
        <v>3922</v>
      </c>
      <c r="S5631" s="24" t="s">
        <v>3313</v>
      </c>
    </row>
    <row r="5632" spans="1:19" x14ac:dyDescent="0.25">
      <c r="A5632" s="24" t="s">
        <v>18858</v>
      </c>
      <c r="B5632" s="24">
        <v>131888081</v>
      </c>
      <c r="C5632" s="24">
        <v>22721578</v>
      </c>
      <c r="D5632" s="24" t="s">
        <v>3302</v>
      </c>
      <c r="E5632" s="24" t="s">
        <v>3303</v>
      </c>
      <c r="F5632" s="24" t="s">
        <v>13899</v>
      </c>
      <c r="G5632" s="24" t="s">
        <v>13791</v>
      </c>
      <c r="H5632" s="24" t="s">
        <v>16244</v>
      </c>
      <c r="I5632" s="24" t="s">
        <v>18859</v>
      </c>
      <c r="J5632" s="24" t="s">
        <v>12913</v>
      </c>
      <c r="N5632" s="24" t="s">
        <v>14299</v>
      </c>
      <c r="O5632" s="24" t="s">
        <v>4069</v>
      </c>
      <c r="P5632" s="24" t="s">
        <v>13995</v>
      </c>
      <c r="Q5632" s="24" t="s">
        <v>3311</v>
      </c>
      <c r="R5632" s="24" t="s">
        <v>3312</v>
      </c>
      <c r="S5632" s="24" t="s">
        <v>3313</v>
      </c>
    </row>
    <row r="5633" spans="1:19" x14ac:dyDescent="0.25">
      <c r="A5633" s="24" t="s">
        <v>18860</v>
      </c>
      <c r="B5633" s="24">
        <v>131888860</v>
      </c>
      <c r="C5633" s="24">
        <v>22722123</v>
      </c>
      <c r="D5633" s="24" t="s">
        <v>3302</v>
      </c>
      <c r="E5633" s="24" t="s">
        <v>3303</v>
      </c>
      <c r="F5633" s="24" t="s">
        <v>13899</v>
      </c>
      <c r="G5633" s="24" t="s">
        <v>13791</v>
      </c>
      <c r="H5633" s="24" t="s">
        <v>16244</v>
      </c>
      <c r="I5633" s="24" t="s">
        <v>18861</v>
      </c>
      <c r="J5633" s="24" t="s">
        <v>18862</v>
      </c>
      <c r="N5633" s="24" t="s">
        <v>14375</v>
      </c>
      <c r="O5633" s="24" t="s">
        <v>3326</v>
      </c>
      <c r="Q5633" s="24" t="s">
        <v>3311</v>
      </c>
      <c r="R5633" s="24" t="s">
        <v>3922</v>
      </c>
      <c r="S5633" s="24" t="s">
        <v>3313</v>
      </c>
    </row>
    <row r="5634" spans="1:19" x14ac:dyDescent="0.25">
      <c r="A5634" s="24" t="s">
        <v>18863</v>
      </c>
      <c r="B5634" s="24">
        <v>131889112</v>
      </c>
      <c r="C5634" s="24">
        <v>22723012</v>
      </c>
      <c r="D5634" s="24" t="s">
        <v>3302</v>
      </c>
      <c r="E5634" s="24" t="s">
        <v>3303</v>
      </c>
      <c r="F5634" s="24" t="s">
        <v>13899</v>
      </c>
      <c r="G5634" s="24" t="s">
        <v>13791</v>
      </c>
      <c r="H5634" s="24" t="s">
        <v>16244</v>
      </c>
      <c r="I5634" s="24" t="s">
        <v>16358</v>
      </c>
      <c r="J5634" s="24" t="s">
        <v>18864</v>
      </c>
      <c r="N5634" s="24" t="s">
        <v>4364</v>
      </c>
      <c r="O5634" s="24" t="s">
        <v>3326</v>
      </c>
      <c r="Q5634" s="24" t="s">
        <v>3311</v>
      </c>
      <c r="R5634" s="24" t="s">
        <v>3922</v>
      </c>
      <c r="S5634" s="24" t="s">
        <v>3313</v>
      </c>
    </row>
    <row r="5635" spans="1:19" x14ac:dyDescent="0.25">
      <c r="A5635" s="24" t="s">
        <v>18865</v>
      </c>
      <c r="B5635" s="24">
        <v>131890003</v>
      </c>
      <c r="C5635" s="24">
        <v>22724345</v>
      </c>
      <c r="D5635" s="24" t="s">
        <v>3302</v>
      </c>
      <c r="E5635" s="24" t="s">
        <v>3303</v>
      </c>
      <c r="F5635" s="24" t="s">
        <v>13899</v>
      </c>
      <c r="G5635" s="24" t="s">
        <v>13791</v>
      </c>
      <c r="H5635" s="24" t="s">
        <v>16415</v>
      </c>
      <c r="I5635" s="24" t="s">
        <v>18866</v>
      </c>
      <c r="J5635" s="24" t="s">
        <v>3342</v>
      </c>
      <c r="N5635" s="24" t="s">
        <v>4184</v>
      </c>
      <c r="O5635" s="24" t="s">
        <v>3326</v>
      </c>
      <c r="Q5635" s="24" t="s">
        <v>3311</v>
      </c>
      <c r="R5635" s="24" t="s">
        <v>3743</v>
      </c>
      <c r="S5635" s="24" t="s">
        <v>3313</v>
      </c>
    </row>
    <row r="5636" spans="1:19" x14ac:dyDescent="0.25">
      <c r="A5636" s="24" t="s">
        <v>18867</v>
      </c>
      <c r="B5636" s="24">
        <v>131907111</v>
      </c>
      <c r="C5636" s="24">
        <v>22679780</v>
      </c>
      <c r="D5636" s="24" t="s">
        <v>3302</v>
      </c>
      <c r="E5636" s="24" t="s">
        <v>3303</v>
      </c>
      <c r="F5636" s="24" t="s">
        <v>14092</v>
      </c>
      <c r="G5636" s="24" t="s">
        <v>13791</v>
      </c>
      <c r="H5636" s="24" t="s">
        <v>14100</v>
      </c>
      <c r="I5636" s="24" t="s">
        <v>14101</v>
      </c>
      <c r="J5636" s="24" t="s">
        <v>18868</v>
      </c>
      <c r="N5636" s="24" t="s">
        <v>3748</v>
      </c>
      <c r="O5636" s="24" t="s">
        <v>3326</v>
      </c>
      <c r="Q5636" s="24" t="s">
        <v>3311</v>
      </c>
      <c r="R5636" s="24" t="s">
        <v>3743</v>
      </c>
      <c r="S5636" s="24" t="s">
        <v>3313</v>
      </c>
    </row>
    <row r="5637" spans="1:19" x14ac:dyDescent="0.25">
      <c r="A5637" s="24" t="s">
        <v>18869</v>
      </c>
      <c r="B5637" s="24">
        <v>131911211</v>
      </c>
      <c r="C5637" s="24">
        <v>22680061</v>
      </c>
      <c r="D5637" s="24" t="s">
        <v>3302</v>
      </c>
      <c r="E5637" s="24" t="s">
        <v>3303</v>
      </c>
      <c r="F5637" s="24" t="s">
        <v>14092</v>
      </c>
      <c r="G5637" s="24" t="s">
        <v>13791</v>
      </c>
      <c r="H5637" s="24" t="s">
        <v>14100</v>
      </c>
      <c r="I5637" s="24" t="s">
        <v>18870</v>
      </c>
      <c r="J5637" s="24" t="s">
        <v>18871</v>
      </c>
      <c r="N5637" s="24" t="s">
        <v>3748</v>
      </c>
      <c r="O5637" s="24" t="s">
        <v>3326</v>
      </c>
      <c r="Q5637" s="24" t="s">
        <v>3311</v>
      </c>
      <c r="R5637" s="24" t="s">
        <v>3312</v>
      </c>
      <c r="S5637" s="24" t="s">
        <v>3313</v>
      </c>
    </row>
    <row r="5638" spans="1:19" x14ac:dyDescent="0.25">
      <c r="A5638" s="24" t="s">
        <v>18872</v>
      </c>
      <c r="B5638" s="24">
        <v>131913691</v>
      </c>
      <c r="C5638" s="24">
        <v>22684434</v>
      </c>
      <c r="D5638" s="24" t="s">
        <v>3302</v>
      </c>
      <c r="E5638" s="24" t="s">
        <v>3303</v>
      </c>
      <c r="F5638" s="24" t="s">
        <v>14380</v>
      </c>
      <c r="G5638" s="24" t="s">
        <v>13791</v>
      </c>
      <c r="H5638" s="24" t="s">
        <v>14381</v>
      </c>
      <c r="I5638" s="24" t="s">
        <v>14401</v>
      </c>
      <c r="J5638" s="24" t="s">
        <v>18873</v>
      </c>
      <c r="N5638" s="24" t="s">
        <v>3818</v>
      </c>
      <c r="O5638" s="24" t="s">
        <v>3326</v>
      </c>
      <c r="Q5638" s="24" t="s">
        <v>3311</v>
      </c>
      <c r="R5638" s="24" t="s">
        <v>3312</v>
      </c>
      <c r="S5638" s="24" t="s">
        <v>3313</v>
      </c>
    </row>
    <row r="5639" spans="1:19" x14ac:dyDescent="0.25">
      <c r="A5639" s="24" t="s">
        <v>18874</v>
      </c>
      <c r="B5639" s="24">
        <v>131917270</v>
      </c>
      <c r="C5639" s="24">
        <v>22685539</v>
      </c>
      <c r="D5639" s="24" t="s">
        <v>3302</v>
      </c>
      <c r="E5639" s="24" t="s">
        <v>3303</v>
      </c>
      <c r="F5639" s="24" t="s">
        <v>14419</v>
      </c>
      <c r="G5639" s="24" t="s">
        <v>13791</v>
      </c>
      <c r="H5639" s="24" t="s">
        <v>14420</v>
      </c>
      <c r="I5639" s="24" t="s">
        <v>14425</v>
      </c>
      <c r="J5639" s="24" t="s">
        <v>18875</v>
      </c>
      <c r="N5639" s="24" t="s">
        <v>3748</v>
      </c>
      <c r="O5639" s="24" t="s">
        <v>3326</v>
      </c>
      <c r="Q5639" s="24" t="s">
        <v>3311</v>
      </c>
      <c r="R5639" s="24" t="s">
        <v>3312</v>
      </c>
      <c r="S5639" s="24" t="s">
        <v>3313</v>
      </c>
    </row>
    <row r="5640" spans="1:19" x14ac:dyDescent="0.25">
      <c r="A5640" s="24" t="s">
        <v>18876</v>
      </c>
      <c r="B5640" s="24">
        <v>131917543</v>
      </c>
      <c r="C5640" s="24">
        <v>22685745</v>
      </c>
      <c r="D5640" s="24" t="s">
        <v>3302</v>
      </c>
      <c r="E5640" s="24" t="s">
        <v>3303</v>
      </c>
      <c r="F5640" s="24" t="s">
        <v>14419</v>
      </c>
      <c r="G5640" s="24" t="s">
        <v>13791</v>
      </c>
      <c r="H5640" s="24" t="s">
        <v>14420</v>
      </c>
      <c r="I5640" s="24" t="s">
        <v>14450</v>
      </c>
      <c r="J5640" s="24" t="s">
        <v>18877</v>
      </c>
      <c r="N5640" s="24" t="s">
        <v>3748</v>
      </c>
      <c r="O5640" s="24" t="s">
        <v>3326</v>
      </c>
      <c r="Q5640" s="24" t="s">
        <v>3311</v>
      </c>
      <c r="R5640" s="24" t="s">
        <v>3743</v>
      </c>
      <c r="S5640" s="24" t="s">
        <v>3313</v>
      </c>
    </row>
    <row r="5641" spans="1:19" x14ac:dyDescent="0.25">
      <c r="A5641" s="24" t="s">
        <v>18878</v>
      </c>
      <c r="B5641" s="24">
        <v>131917909</v>
      </c>
      <c r="C5641" s="24">
        <v>22685752</v>
      </c>
      <c r="D5641" s="24" t="s">
        <v>3302</v>
      </c>
      <c r="E5641" s="24" t="s">
        <v>3303</v>
      </c>
      <c r="F5641" s="24" t="s">
        <v>14419</v>
      </c>
      <c r="G5641" s="24" t="s">
        <v>13791</v>
      </c>
      <c r="H5641" s="24" t="s">
        <v>14420</v>
      </c>
      <c r="I5641" s="24" t="s">
        <v>14443</v>
      </c>
      <c r="J5641" s="24" t="s">
        <v>18879</v>
      </c>
      <c r="N5641" s="24" t="s">
        <v>15074</v>
      </c>
      <c r="O5641" s="24" t="s">
        <v>3326</v>
      </c>
      <c r="Q5641" s="24" t="s">
        <v>3311</v>
      </c>
      <c r="R5641" s="24" t="s">
        <v>3743</v>
      </c>
      <c r="S5641" s="24" t="s">
        <v>3313</v>
      </c>
    </row>
    <row r="5642" spans="1:19" x14ac:dyDescent="0.25">
      <c r="A5642" s="24" t="s">
        <v>18880</v>
      </c>
      <c r="B5642" s="24">
        <v>131918149</v>
      </c>
      <c r="C5642" s="24">
        <v>22685926</v>
      </c>
      <c r="D5642" s="24" t="s">
        <v>3302</v>
      </c>
      <c r="E5642" s="24" t="s">
        <v>3303</v>
      </c>
      <c r="F5642" s="24" t="s">
        <v>14419</v>
      </c>
      <c r="G5642" s="24" t="s">
        <v>13791</v>
      </c>
      <c r="H5642" s="24" t="s">
        <v>14420</v>
      </c>
      <c r="I5642" s="24" t="s">
        <v>14469</v>
      </c>
      <c r="J5642" s="24" t="s">
        <v>18414</v>
      </c>
      <c r="N5642" s="24" t="s">
        <v>3748</v>
      </c>
      <c r="O5642" s="24" t="s">
        <v>3326</v>
      </c>
      <c r="Q5642" s="24" t="s">
        <v>3311</v>
      </c>
      <c r="R5642" s="24" t="s">
        <v>3312</v>
      </c>
      <c r="S5642" s="24" t="s">
        <v>3313</v>
      </c>
    </row>
    <row r="5643" spans="1:19" x14ac:dyDescent="0.25">
      <c r="A5643" s="24" t="s">
        <v>18881</v>
      </c>
      <c r="B5643" s="24">
        <v>131918421</v>
      </c>
      <c r="C5643" s="24">
        <v>22685959</v>
      </c>
      <c r="D5643" s="24" t="s">
        <v>3302</v>
      </c>
      <c r="E5643" s="24" t="s">
        <v>3303</v>
      </c>
      <c r="F5643" s="24" t="s">
        <v>14419</v>
      </c>
      <c r="G5643" s="24" t="s">
        <v>13791</v>
      </c>
      <c r="H5643" s="24" t="s">
        <v>14420</v>
      </c>
      <c r="I5643" s="24" t="s">
        <v>14473</v>
      </c>
      <c r="J5643" s="24" t="s">
        <v>18882</v>
      </c>
      <c r="N5643" s="24" t="s">
        <v>14048</v>
      </c>
      <c r="O5643" s="24" t="s">
        <v>3326</v>
      </c>
      <c r="Q5643" s="24" t="s">
        <v>3311</v>
      </c>
      <c r="R5643" s="24" t="s">
        <v>3922</v>
      </c>
      <c r="S5643" s="24" t="s">
        <v>3313</v>
      </c>
    </row>
    <row r="5644" spans="1:19" x14ac:dyDescent="0.25">
      <c r="A5644" s="24" t="s">
        <v>18883</v>
      </c>
      <c r="B5644" s="24">
        <v>131919991</v>
      </c>
      <c r="C5644" s="24">
        <v>22686346</v>
      </c>
      <c r="D5644" s="24" t="s">
        <v>3302</v>
      </c>
      <c r="E5644" s="24" t="s">
        <v>3303</v>
      </c>
      <c r="F5644" s="24" t="s">
        <v>14419</v>
      </c>
      <c r="G5644" s="24" t="s">
        <v>13791</v>
      </c>
      <c r="H5644" s="24" t="s">
        <v>14420</v>
      </c>
      <c r="I5644" s="24" t="s">
        <v>14509</v>
      </c>
      <c r="J5644" s="24" t="s">
        <v>18884</v>
      </c>
      <c r="N5644" s="24" t="s">
        <v>11353</v>
      </c>
      <c r="O5644" s="24" t="s">
        <v>3326</v>
      </c>
      <c r="Q5644" s="24" t="s">
        <v>3311</v>
      </c>
      <c r="R5644" s="24" t="s">
        <v>3312</v>
      </c>
      <c r="S5644" s="24" t="s">
        <v>3313</v>
      </c>
    </row>
    <row r="5645" spans="1:19" x14ac:dyDescent="0.25">
      <c r="A5645" s="24" t="s">
        <v>18885</v>
      </c>
      <c r="B5645" s="24">
        <v>131920257</v>
      </c>
      <c r="C5645" s="24">
        <v>22686350</v>
      </c>
      <c r="D5645" s="24" t="s">
        <v>3302</v>
      </c>
      <c r="E5645" s="24" t="s">
        <v>3303</v>
      </c>
      <c r="F5645" s="24" t="s">
        <v>14419</v>
      </c>
      <c r="G5645" s="24" t="s">
        <v>13791</v>
      </c>
      <c r="H5645" s="24" t="s">
        <v>14420</v>
      </c>
      <c r="I5645" s="24" t="s">
        <v>14509</v>
      </c>
      <c r="J5645" s="24" t="s">
        <v>3599</v>
      </c>
      <c r="N5645" s="24" t="s">
        <v>4364</v>
      </c>
      <c r="O5645" s="24" t="s">
        <v>3326</v>
      </c>
      <c r="Q5645" s="24" t="s">
        <v>3311</v>
      </c>
      <c r="R5645" s="24" t="s">
        <v>3312</v>
      </c>
      <c r="S5645" s="24" t="s">
        <v>3313</v>
      </c>
    </row>
    <row r="5646" spans="1:19" x14ac:dyDescent="0.25">
      <c r="A5646" s="24" t="s">
        <v>18886</v>
      </c>
      <c r="B5646" s="24">
        <v>131923657</v>
      </c>
      <c r="C5646" s="24">
        <v>22689701</v>
      </c>
      <c r="D5646" s="24" t="s">
        <v>3302</v>
      </c>
      <c r="E5646" s="24" t="s">
        <v>3303</v>
      </c>
      <c r="F5646" s="24" t="s">
        <v>14529</v>
      </c>
      <c r="G5646" s="24" t="s">
        <v>13791</v>
      </c>
      <c r="H5646" s="24" t="s">
        <v>14750</v>
      </c>
      <c r="I5646" s="24" t="s">
        <v>14751</v>
      </c>
      <c r="J5646" s="24" t="s">
        <v>6367</v>
      </c>
      <c r="N5646" s="24" t="s">
        <v>18887</v>
      </c>
      <c r="O5646" s="24" t="s">
        <v>3326</v>
      </c>
      <c r="Q5646" s="24" t="s">
        <v>3311</v>
      </c>
      <c r="R5646" s="24" t="s">
        <v>3922</v>
      </c>
      <c r="S5646" s="24" t="s">
        <v>3313</v>
      </c>
    </row>
    <row r="5647" spans="1:19" x14ac:dyDescent="0.25">
      <c r="A5647" s="24" t="s">
        <v>18888</v>
      </c>
      <c r="B5647" s="24">
        <v>131923843</v>
      </c>
      <c r="C5647" s="24">
        <v>22689781</v>
      </c>
      <c r="D5647" s="24" t="s">
        <v>3302</v>
      </c>
      <c r="E5647" s="24" t="s">
        <v>3303</v>
      </c>
      <c r="F5647" s="24" t="s">
        <v>14529</v>
      </c>
      <c r="G5647" s="24" t="s">
        <v>13791</v>
      </c>
      <c r="H5647" s="24" t="s">
        <v>14750</v>
      </c>
      <c r="I5647" s="24" t="s">
        <v>14766</v>
      </c>
      <c r="J5647" s="24" t="s">
        <v>7218</v>
      </c>
      <c r="N5647" s="24" t="s">
        <v>14191</v>
      </c>
      <c r="O5647" s="24" t="s">
        <v>3326</v>
      </c>
      <c r="Q5647" s="24" t="s">
        <v>3311</v>
      </c>
      <c r="R5647" s="24" t="s">
        <v>3312</v>
      </c>
      <c r="S5647" s="24" t="s">
        <v>3313</v>
      </c>
    </row>
    <row r="5648" spans="1:19" x14ac:dyDescent="0.25">
      <c r="A5648" s="24" t="s">
        <v>18889</v>
      </c>
      <c r="B5648" s="24">
        <v>131926195</v>
      </c>
      <c r="C5648" s="24">
        <v>22690774</v>
      </c>
      <c r="D5648" s="24" t="s">
        <v>3302</v>
      </c>
      <c r="E5648" s="24" t="s">
        <v>3303</v>
      </c>
      <c r="F5648" s="24" t="s">
        <v>13790</v>
      </c>
      <c r="G5648" s="24" t="s">
        <v>13791</v>
      </c>
      <c r="H5648" s="24" t="s">
        <v>13792</v>
      </c>
      <c r="I5648" s="24" t="s">
        <v>14812</v>
      </c>
      <c r="J5648" s="24" t="s">
        <v>18890</v>
      </c>
      <c r="N5648" s="24" t="s">
        <v>3748</v>
      </c>
      <c r="O5648" s="24" t="s">
        <v>3326</v>
      </c>
      <c r="Q5648" s="24" t="s">
        <v>3311</v>
      </c>
      <c r="R5648" s="24" t="s">
        <v>3312</v>
      </c>
      <c r="S5648" s="24" t="s">
        <v>3313</v>
      </c>
    </row>
    <row r="5649" spans="1:19" x14ac:dyDescent="0.25">
      <c r="A5649" s="24" t="s">
        <v>18891</v>
      </c>
      <c r="B5649" s="24">
        <v>131937283</v>
      </c>
      <c r="C5649" s="24">
        <v>22695808</v>
      </c>
      <c r="D5649" s="24" t="s">
        <v>3302</v>
      </c>
      <c r="E5649" s="24" t="s">
        <v>3303</v>
      </c>
      <c r="F5649" s="24" t="s">
        <v>14996</v>
      </c>
      <c r="G5649" s="24" t="s">
        <v>13791</v>
      </c>
      <c r="H5649" s="24" t="s">
        <v>15001</v>
      </c>
      <c r="I5649" s="24" t="s">
        <v>15043</v>
      </c>
      <c r="J5649" s="24" t="s">
        <v>6909</v>
      </c>
      <c r="N5649" s="24" t="s">
        <v>11353</v>
      </c>
      <c r="O5649" s="24" t="s">
        <v>3310</v>
      </c>
      <c r="P5649" s="24" t="s">
        <v>17147</v>
      </c>
      <c r="Q5649" s="24" t="s">
        <v>3311</v>
      </c>
      <c r="R5649" s="24" t="s">
        <v>3312</v>
      </c>
      <c r="S5649" s="24" t="s">
        <v>3313</v>
      </c>
    </row>
    <row r="5650" spans="1:19" x14ac:dyDescent="0.25">
      <c r="A5650" s="24" t="s">
        <v>18892</v>
      </c>
      <c r="B5650" s="24">
        <v>131940332</v>
      </c>
      <c r="C5650" s="24">
        <v>22696450</v>
      </c>
      <c r="D5650" s="24" t="s">
        <v>3302</v>
      </c>
      <c r="E5650" s="24" t="s">
        <v>3303</v>
      </c>
      <c r="F5650" s="24" t="s">
        <v>15090</v>
      </c>
      <c r="G5650" s="24" t="s">
        <v>13791</v>
      </c>
      <c r="H5650" s="24" t="s">
        <v>15091</v>
      </c>
      <c r="I5650" s="24" t="s">
        <v>15117</v>
      </c>
      <c r="J5650" s="24" t="s">
        <v>8073</v>
      </c>
      <c r="N5650" s="24" t="s">
        <v>17354</v>
      </c>
      <c r="O5650" s="24" t="s">
        <v>3326</v>
      </c>
      <c r="Q5650" s="24" t="s">
        <v>3311</v>
      </c>
      <c r="R5650" s="24" t="s">
        <v>3312</v>
      </c>
      <c r="S5650" s="24" t="s">
        <v>3313</v>
      </c>
    </row>
    <row r="5651" spans="1:19" x14ac:dyDescent="0.25">
      <c r="A5651" s="24" t="s">
        <v>18893</v>
      </c>
      <c r="B5651" s="24">
        <v>131941613</v>
      </c>
      <c r="C5651" s="24">
        <v>22697627</v>
      </c>
      <c r="D5651" s="24" t="s">
        <v>3302</v>
      </c>
      <c r="E5651" s="24" t="s">
        <v>3303</v>
      </c>
      <c r="F5651" s="24" t="s">
        <v>15198</v>
      </c>
      <c r="G5651" s="24" t="s">
        <v>13791</v>
      </c>
      <c r="H5651" s="24" t="s">
        <v>15199</v>
      </c>
      <c r="I5651" s="24" t="s">
        <v>15203</v>
      </c>
      <c r="J5651" s="24" t="s">
        <v>18894</v>
      </c>
      <c r="N5651" s="24" t="s">
        <v>3748</v>
      </c>
      <c r="O5651" s="24" t="s">
        <v>3326</v>
      </c>
      <c r="Q5651" s="24" t="s">
        <v>3311</v>
      </c>
      <c r="R5651" s="24" t="s">
        <v>3922</v>
      </c>
      <c r="S5651" s="24" t="s">
        <v>3313</v>
      </c>
    </row>
    <row r="5652" spans="1:19" x14ac:dyDescent="0.25">
      <c r="A5652" s="24" t="s">
        <v>18895</v>
      </c>
      <c r="B5652" s="24">
        <v>131943271</v>
      </c>
      <c r="C5652" s="24">
        <v>22700334</v>
      </c>
      <c r="D5652" s="24" t="s">
        <v>3302</v>
      </c>
      <c r="E5652" s="24" t="s">
        <v>3303</v>
      </c>
      <c r="F5652" s="24" t="s">
        <v>13899</v>
      </c>
      <c r="G5652" s="24" t="s">
        <v>13791</v>
      </c>
      <c r="H5652" s="24" t="s">
        <v>15223</v>
      </c>
      <c r="I5652" s="24" t="s">
        <v>15481</v>
      </c>
      <c r="J5652" s="24" t="s">
        <v>18896</v>
      </c>
      <c r="N5652" s="24" t="s">
        <v>15303</v>
      </c>
      <c r="O5652" s="24" t="s">
        <v>3326</v>
      </c>
      <c r="Q5652" s="24" t="s">
        <v>3311</v>
      </c>
      <c r="R5652" s="24" t="s">
        <v>3312</v>
      </c>
      <c r="S5652" s="24" t="s">
        <v>3313</v>
      </c>
    </row>
    <row r="5653" spans="1:19" x14ac:dyDescent="0.25">
      <c r="A5653" s="24" t="s">
        <v>18897</v>
      </c>
      <c r="B5653" s="24">
        <v>131949838</v>
      </c>
      <c r="C5653" s="24">
        <v>22708655</v>
      </c>
      <c r="D5653" s="24" t="s">
        <v>3302</v>
      </c>
      <c r="E5653" s="24" t="s">
        <v>3303</v>
      </c>
      <c r="F5653" s="24" t="s">
        <v>13899</v>
      </c>
      <c r="G5653" s="24" t="s">
        <v>13791</v>
      </c>
      <c r="H5653" s="24" t="s">
        <v>16164</v>
      </c>
      <c r="I5653" s="24" t="s">
        <v>16169</v>
      </c>
      <c r="J5653" s="24" t="s">
        <v>18898</v>
      </c>
      <c r="N5653" s="24" t="s">
        <v>18899</v>
      </c>
      <c r="O5653" s="24" t="s">
        <v>3326</v>
      </c>
      <c r="Q5653" s="24" t="s">
        <v>3311</v>
      </c>
      <c r="R5653" s="24" t="s">
        <v>3312</v>
      </c>
      <c r="S5653" s="24" t="s">
        <v>3313</v>
      </c>
    </row>
    <row r="5654" spans="1:19" x14ac:dyDescent="0.25">
      <c r="A5654" s="24" t="s">
        <v>18900</v>
      </c>
      <c r="B5654" s="24">
        <v>131962729</v>
      </c>
      <c r="C5654" s="24">
        <v>22711299</v>
      </c>
      <c r="D5654" s="24" t="s">
        <v>3302</v>
      </c>
      <c r="E5654" s="24" t="s">
        <v>3303</v>
      </c>
      <c r="F5654" s="24" t="s">
        <v>13899</v>
      </c>
      <c r="G5654" s="24" t="s">
        <v>13791</v>
      </c>
      <c r="H5654" s="24" t="s">
        <v>16184</v>
      </c>
      <c r="I5654" s="24" t="s">
        <v>18901</v>
      </c>
      <c r="J5654" s="24" t="s">
        <v>12960</v>
      </c>
      <c r="N5654" s="24" t="s">
        <v>16144</v>
      </c>
      <c r="O5654" s="24" t="s">
        <v>3326</v>
      </c>
      <c r="Q5654" s="24" t="s">
        <v>3311</v>
      </c>
      <c r="R5654" s="24" t="s">
        <v>3922</v>
      </c>
      <c r="S5654" s="24" t="s">
        <v>3313</v>
      </c>
    </row>
    <row r="5655" spans="1:19" x14ac:dyDescent="0.25">
      <c r="A5655" s="24" t="s">
        <v>18902</v>
      </c>
      <c r="B5655" s="24">
        <v>131962920</v>
      </c>
      <c r="C5655" s="24">
        <v>22711306</v>
      </c>
      <c r="D5655" s="24" t="s">
        <v>3302</v>
      </c>
      <c r="E5655" s="24" t="s">
        <v>3303</v>
      </c>
      <c r="F5655" s="24" t="s">
        <v>13899</v>
      </c>
      <c r="G5655" s="24" t="s">
        <v>13791</v>
      </c>
      <c r="H5655" s="24" t="s">
        <v>16184</v>
      </c>
      <c r="I5655" s="24" t="s">
        <v>18901</v>
      </c>
      <c r="J5655" s="24" t="s">
        <v>18903</v>
      </c>
      <c r="N5655" s="24" t="s">
        <v>14748</v>
      </c>
      <c r="O5655" s="24" t="s">
        <v>3326</v>
      </c>
      <c r="Q5655" s="24" t="s">
        <v>3311</v>
      </c>
      <c r="R5655" s="24" t="s">
        <v>3312</v>
      </c>
      <c r="S5655" s="24" t="s">
        <v>3313</v>
      </c>
    </row>
    <row r="5656" spans="1:19" x14ac:dyDescent="0.25">
      <c r="A5656" s="24" t="s">
        <v>18904</v>
      </c>
      <c r="B5656" s="24">
        <v>131964266</v>
      </c>
      <c r="C5656" s="24">
        <v>22711467</v>
      </c>
      <c r="D5656" s="24" t="s">
        <v>3302</v>
      </c>
      <c r="E5656" s="24" t="s">
        <v>3303</v>
      </c>
      <c r="F5656" s="24" t="s">
        <v>13899</v>
      </c>
      <c r="G5656" s="24" t="s">
        <v>13791</v>
      </c>
      <c r="H5656" s="24" t="s">
        <v>16184</v>
      </c>
      <c r="I5656" s="24" t="s">
        <v>16187</v>
      </c>
      <c r="J5656" s="24" t="s">
        <v>14274</v>
      </c>
      <c r="N5656" s="24" t="s">
        <v>18905</v>
      </c>
      <c r="O5656" s="24" t="s">
        <v>3326</v>
      </c>
      <c r="Q5656" s="24" t="s">
        <v>3311</v>
      </c>
      <c r="R5656" s="24" t="s">
        <v>3312</v>
      </c>
      <c r="S5656" s="24" t="s">
        <v>3313</v>
      </c>
    </row>
    <row r="5657" spans="1:19" x14ac:dyDescent="0.25">
      <c r="A5657" s="24" t="s">
        <v>18906</v>
      </c>
      <c r="B5657" s="24">
        <v>131964506</v>
      </c>
      <c r="C5657" s="24">
        <v>22711473</v>
      </c>
      <c r="D5657" s="24" t="s">
        <v>3302</v>
      </c>
      <c r="E5657" s="24" t="s">
        <v>3303</v>
      </c>
      <c r="F5657" s="24" t="s">
        <v>13899</v>
      </c>
      <c r="G5657" s="24" t="s">
        <v>13791</v>
      </c>
      <c r="H5657" s="24" t="s">
        <v>16184</v>
      </c>
      <c r="I5657" s="24" t="s">
        <v>16187</v>
      </c>
      <c r="J5657" s="24" t="s">
        <v>18907</v>
      </c>
      <c r="N5657" s="24" t="s">
        <v>18908</v>
      </c>
      <c r="O5657" s="24" t="s">
        <v>3326</v>
      </c>
      <c r="Q5657" s="24" t="s">
        <v>3311</v>
      </c>
      <c r="R5657" s="24" t="s">
        <v>3312</v>
      </c>
      <c r="S5657" s="24" t="s">
        <v>3313</v>
      </c>
    </row>
    <row r="5658" spans="1:19" x14ac:dyDescent="0.25">
      <c r="A5658" s="24" t="s">
        <v>18909</v>
      </c>
      <c r="B5658" s="24">
        <v>131964705</v>
      </c>
      <c r="C5658" s="24">
        <v>22711476</v>
      </c>
      <c r="D5658" s="24" t="s">
        <v>3302</v>
      </c>
      <c r="E5658" s="24" t="s">
        <v>3303</v>
      </c>
      <c r="F5658" s="24" t="s">
        <v>13899</v>
      </c>
      <c r="G5658" s="24" t="s">
        <v>13791</v>
      </c>
      <c r="H5658" s="24" t="s">
        <v>16184</v>
      </c>
      <c r="I5658" s="24" t="s">
        <v>16187</v>
      </c>
      <c r="J5658" s="24" t="s">
        <v>6664</v>
      </c>
      <c r="N5658" s="24" t="s">
        <v>14003</v>
      </c>
      <c r="O5658" s="24" t="s">
        <v>3326</v>
      </c>
      <c r="Q5658" s="24" t="s">
        <v>3311</v>
      </c>
      <c r="R5658" s="24" t="s">
        <v>3327</v>
      </c>
      <c r="S5658" s="24" t="s">
        <v>3313</v>
      </c>
    </row>
    <row r="5659" spans="1:19" x14ac:dyDescent="0.25">
      <c r="A5659" s="24" t="s">
        <v>18910</v>
      </c>
      <c r="B5659" s="24">
        <v>131964883</v>
      </c>
      <c r="C5659" s="24">
        <v>22711521</v>
      </c>
      <c r="D5659" s="24" t="s">
        <v>3302</v>
      </c>
      <c r="E5659" s="24" t="s">
        <v>3303</v>
      </c>
      <c r="F5659" s="24" t="s">
        <v>13899</v>
      </c>
      <c r="G5659" s="24" t="s">
        <v>13791</v>
      </c>
      <c r="H5659" s="24" t="s">
        <v>16184</v>
      </c>
      <c r="I5659" s="24" t="s">
        <v>18911</v>
      </c>
      <c r="J5659" s="24" t="s">
        <v>9479</v>
      </c>
      <c r="N5659" s="24" t="s">
        <v>15376</v>
      </c>
      <c r="O5659" s="24" t="s">
        <v>3326</v>
      </c>
      <c r="Q5659" s="24" t="s">
        <v>3311</v>
      </c>
      <c r="R5659" s="24" t="s">
        <v>3312</v>
      </c>
      <c r="S5659" s="24" t="s">
        <v>3313</v>
      </c>
    </row>
    <row r="5660" spans="1:19" x14ac:dyDescent="0.25">
      <c r="A5660" s="24" t="s">
        <v>18912</v>
      </c>
      <c r="B5660" s="24">
        <v>131989841</v>
      </c>
      <c r="C5660" s="24">
        <v>22718597</v>
      </c>
      <c r="D5660" s="24" t="s">
        <v>3302</v>
      </c>
      <c r="E5660" s="24" t="s">
        <v>3303</v>
      </c>
      <c r="F5660" s="24" t="s">
        <v>13899</v>
      </c>
      <c r="G5660" s="24" t="s">
        <v>13791</v>
      </c>
      <c r="H5660" s="24" t="s">
        <v>16224</v>
      </c>
      <c r="I5660" s="24" t="s">
        <v>16225</v>
      </c>
      <c r="J5660" s="24" t="s">
        <v>17802</v>
      </c>
      <c r="N5660" s="24" t="s">
        <v>18913</v>
      </c>
      <c r="O5660" s="24" t="s">
        <v>3326</v>
      </c>
      <c r="Q5660" s="24" t="s">
        <v>3311</v>
      </c>
      <c r="R5660" s="24" t="s">
        <v>3922</v>
      </c>
      <c r="S5660" s="24" t="s">
        <v>3313</v>
      </c>
    </row>
    <row r="5661" spans="1:19" x14ac:dyDescent="0.25">
      <c r="A5661" s="24" t="s">
        <v>18914</v>
      </c>
      <c r="B5661" s="24">
        <v>131995211</v>
      </c>
      <c r="C5661" s="24">
        <v>22719574</v>
      </c>
      <c r="D5661" s="24" t="s">
        <v>3302</v>
      </c>
      <c r="E5661" s="24" t="s">
        <v>3303</v>
      </c>
      <c r="F5661" s="24" t="s">
        <v>13899</v>
      </c>
      <c r="G5661" s="24" t="s">
        <v>13791</v>
      </c>
      <c r="H5661" s="24" t="s">
        <v>18915</v>
      </c>
      <c r="I5661" s="24" t="s">
        <v>18916</v>
      </c>
      <c r="J5661" s="24" t="s">
        <v>18917</v>
      </c>
      <c r="N5661" s="24" t="s">
        <v>3748</v>
      </c>
      <c r="O5661" s="24" t="s">
        <v>3326</v>
      </c>
      <c r="Q5661" s="24" t="s">
        <v>3311</v>
      </c>
      <c r="R5661" s="24" t="s">
        <v>3922</v>
      </c>
      <c r="S5661" s="24" t="s">
        <v>3313</v>
      </c>
    </row>
    <row r="5662" spans="1:19" x14ac:dyDescent="0.25">
      <c r="A5662" s="24" t="s">
        <v>18918</v>
      </c>
      <c r="B5662" s="24">
        <v>132007785</v>
      </c>
      <c r="C5662" s="24">
        <v>22721147</v>
      </c>
      <c r="D5662" s="24" t="s">
        <v>3302</v>
      </c>
      <c r="E5662" s="24" t="s">
        <v>3303</v>
      </c>
      <c r="F5662" s="24" t="s">
        <v>13899</v>
      </c>
      <c r="G5662" s="24" t="s">
        <v>13791</v>
      </c>
      <c r="H5662" s="24" t="s">
        <v>16238</v>
      </c>
      <c r="I5662" s="24" t="s">
        <v>16239</v>
      </c>
      <c r="J5662" s="24" t="s">
        <v>12502</v>
      </c>
      <c r="N5662" s="24" t="s">
        <v>18919</v>
      </c>
      <c r="O5662" s="24" t="s">
        <v>3326</v>
      </c>
      <c r="Q5662" s="24" t="s">
        <v>3311</v>
      </c>
      <c r="R5662" s="24" t="s">
        <v>3922</v>
      </c>
      <c r="S5662" s="24" t="s">
        <v>3313</v>
      </c>
    </row>
    <row r="5663" spans="1:19" x14ac:dyDescent="0.25">
      <c r="A5663" s="24" t="s">
        <v>18920</v>
      </c>
      <c r="B5663" s="24">
        <v>132008398</v>
      </c>
      <c r="C5663" s="24">
        <v>22721387</v>
      </c>
      <c r="D5663" s="24" t="s">
        <v>3302</v>
      </c>
      <c r="E5663" s="24" t="s">
        <v>3303</v>
      </c>
      <c r="F5663" s="24" t="s">
        <v>13899</v>
      </c>
      <c r="G5663" s="24" t="s">
        <v>13791</v>
      </c>
      <c r="H5663" s="24" t="s">
        <v>16238</v>
      </c>
      <c r="I5663" s="24" t="s">
        <v>16241</v>
      </c>
      <c r="J5663" s="24" t="s">
        <v>14343</v>
      </c>
      <c r="N5663" s="24" t="s">
        <v>16682</v>
      </c>
      <c r="O5663" s="24" t="s">
        <v>3326</v>
      </c>
      <c r="Q5663" s="24" t="s">
        <v>3311</v>
      </c>
      <c r="R5663" s="24" t="s">
        <v>3922</v>
      </c>
      <c r="S5663" s="24" t="s">
        <v>3313</v>
      </c>
    </row>
    <row r="5664" spans="1:19" x14ac:dyDescent="0.25">
      <c r="A5664" s="24" t="s">
        <v>18921</v>
      </c>
      <c r="B5664" s="24">
        <v>132009594</v>
      </c>
      <c r="C5664" s="24">
        <v>22721504</v>
      </c>
      <c r="D5664" s="24" t="s">
        <v>3302</v>
      </c>
      <c r="E5664" s="24" t="s">
        <v>3303</v>
      </c>
      <c r="F5664" s="24" t="s">
        <v>13899</v>
      </c>
      <c r="G5664" s="24" t="s">
        <v>13791</v>
      </c>
      <c r="H5664" s="24" t="s">
        <v>16238</v>
      </c>
      <c r="I5664" s="24" t="s">
        <v>18922</v>
      </c>
      <c r="J5664" s="24" t="s">
        <v>7581</v>
      </c>
      <c r="N5664" s="24" t="s">
        <v>14781</v>
      </c>
      <c r="O5664" s="24" t="s">
        <v>3326</v>
      </c>
      <c r="Q5664" s="24" t="s">
        <v>3311</v>
      </c>
      <c r="R5664" s="24" t="s">
        <v>3922</v>
      </c>
      <c r="S5664" s="24" t="s">
        <v>3313</v>
      </c>
    </row>
    <row r="5665" spans="1:19" x14ac:dyDescent="0.25">
      <c r="A5665" s="24" t="s">
        <v>18923</v>
      </c>
      <c r="B5665" s="24">
        <v>132010477</v>
      </c>
      <c r="C5665" s="24">
        <v>22722008</v>
      </c>
      <c r="D5665" s="24" t="s">
        <v>3302</v>
      </c>
      <c r="E5665" s="24" t="s">
        <v>3303</v>
      </c>
      <c r="F5665" s="24" t="s">
        <v>13899</v>
      </c>
      <c r="G5665" s="24" t="s">
        <v>13791</v>
      </c>
      <c r="H5665" s="24" t="s">
        <v>16248</v>
      </c>
      <c r="I5665" s="24" t="s">
        <v>17981</v>
      </c>
      <c r="J5665" s="24" t="s">
        <v>18924</v>
      </c>
      <c r="N5665" s="24" t="s">
        <v>15050</v>
      </c>
      <c r="O5665" s="24" t="s">
        <v>3326</v>
      </c>
      <c r="Q5665" s="24" t="s">
        <v>3311</v>
      </c>
      <c r="R5665" s="24" t="s">
        <v>3312</v>
      </c>
      <c r="S5665" s="24" t="s">
        <v>3313</v>
      </c>
    </row>
    <row r="5666" spans="1:19" x14ac:dyDescent="0.25">
      <c r="A5666" s="24" t="s">
        <v>18925</v>
      </c>
      <c r="B5666" s="24">
        <v>132011450</v>
      </c>
      <c r="C5666" s="24">
        <v>22722083</v>
      </c>
      <c r="D5666" s="24" t="s">
        <v>3302</v>
      </c>
      <c r="E5666" s="24" t="s">
        <v>3303</v>
      </c>
      <c r="F5666" s="24" t="s">
        <v>13899</v>
      </c>
      <c r="G5666" s="24" t="s">
        <v>13791</v>
      </c>
      <c r="H5666" s="24" t="s">
        <v>16244</v>
      </c>
      <c r="I5666" s="24" t="s">
        <v>18926</v>
      </c>
      <c r="J5666" s="24" t="s">
        <v>18927</v>
      </c>
      <c r="N5666" s="24" t="s">
        <v>15037</v>
      </c>
      <c r="O5666" s="24" t="s">
        <v>3326</v>
      </c>
      <c r="Q5666" s="24" t="s">
        <v>3311</v>
      </c>
      <c r="R5666" s="24" t="s">
        <v>3312</v>
      </c>
      <c r="S5666" s="24" t="s">
        <v>3313</v>
      </c>
    </row>
    <row r="5667" spans="1:19" x14ac:dyDescent="0.25">
      <c r="A5667" s="24" t="s">
        <v>18928</v>
      </c>
      <c r="B5667" s="24">
        <v>132011675</v>
      </c>
      <c r="C5667" s="24">
        <v>22722089</v>
      </c>
      <c r="D5667" s="24" t="s">
        <v>3302</v>
      </c>
      <c r="E5667" s="24" t="s">
        <v>3303</v>
      </c>
      <c r="F5667" s="24" t="s">
        <v>13899</v>
      </c>
      <c r="G5667" s="24" t="s">
        <v>13791</v>
      </c>
      <c r="H5667" s="24" t="s">
        <v>16244</v>
      </c>
      <c r="I5667" s="24" t="s">
        <v>18926</v>
      </c>
      <c r="J5667" s="24" t="s">
        <v>3707</v>
      </c>
      <c r="N5667" s="24" t="s">
        <v>18929</v>
      </c>
      <c r="O5667" s="24" t="s">
        <v>3310</v>
      </c>
      <c r="P5667" s="24" t="s">
        <v>7587</v>
      </c>
      <c r="Q5667" s="24" t="s">
        <v>3311</v>
      </c>
      <c r="R5667" s="24" t="s">
        <v>3312</v>
      </c>
      <c r="S5667" s="24" t="s">
        <v>3313</v>
      </c>
    </row>
    <row r="5668" spans="1:19" x14ac:dyDescent="0.25">
      <c r="A5668" s="24" t="s">
        <v>18930</v>
      </c>
      <c r="B5668" s="24">
        <v>132011943</v>
      </c>
      <c r="C5668" s="24">
        <v>22722093</v>
      </c>
      <c r="D5668" s="24" t="s">
        <v>3302</v>
      </c>
      <c r="E5668" s="24" t="s">
        <v>3303</v>
      </c>
      <c r="F5668" s="24" t="s">
        <v>13899</v>
      </c>
      <c r="G5668" s="24" t="s">
        <v>13791</v>
      </c>
      <c r="H5668" s="24" t="s">
        <v>16244</v>
      </c>
      <c r="I5668" s="24" t="s">
        <v>18926</v>
      </c>
      <c r="J5668" s="24" t="s">
        <v>18931</v>
      </c>
      <c r="N5668" s="24" t="s">
        <v>18932</v>
      </c>
      <c r="O5668" s="24" t="s">
        <v>3316</v>
      </c>
      <c r="P5668" s="24" t="s">
        <v>7587</v>
      </c>
      <c r="Q5668" s="24" t="s">
        <v>3311</v>
      </c>
      <c r="R5668" s="24" t="s">
        <v>3312</v>
      </c>
      <c r="S5668" s="24" t="s">
        <v>3313</v>
      </c>
    </row>
    <row r="5669" spans="1:19" x14ac:dyDescent="0.25">
      <c r="A5669" s="24" t="s">
        <v>18933</v>
      </c>
      <c r="B5669" s="24">
        <v>132012428</v>
      </c>
      <c r="C5669" s="24">
        <v>22722130</v>
      </c>
      <c r="D5669" s="24" t="s">
        <v>3302</v>
      </c>
      <c r="E5669" s="24" t="s">
        <v>3303</v>
      </c>
      <c r="F5669" s="24" t="s">
        <v>13899</v>
      </c>
      <c r="G5669" s="24" t="s">
        <v>13791</v>
      </c>
      <c r="H5669" s="24" t="s">
        <v>16244</v>
      </c>
      <c r="I5669" s="24" t="s">
        <v>18934</v>
      </c>
      <c r="J5669" s="24" t="s">
        <v>18935</v>
      </c>
      <c r="N5669" s="24" t="s">
        <v>18936</v>
      </c>
      <c r="O5669" s="24" t="s">
        <v>3326</v>
      </c>
      <c r="Q5669" s="24" t="s">
        <v>3311</v>
      </c>
      <c r="R5669" s="24" t="s">
        <v>3922</v>
      </c>
      <c r="S5669" s="24" t="s">
        <v>3313</v>
      </c>
    </row>
    <row r="5670" spans="1:19" x14ac:dyDescent="0.25">
      <c r="A5670" s="24" t="s">
        <v>18937</v>
      </c>
      <c r="B5670" s="24">
        <v>132012605</v>
      </c>
      <c r="C5670" s="24">
        <v>22722142</v>
      </c>
      <c r="D5670" s="24" t="s">
        <v>3302</v>
      </c>
      <c r="E5670" s="24" t="s">
        <v>3303</v>
      </c>
      <c r="F5670" s="24" t="s">
        <v>13899</v>
      </c>
      <c r="G5670" s="24" t="s">
        <v>13791</v>
      </c>
      <c r="H5670" s="24" t="s">
        <v>16244</v>
      </c>
      <c r="I5670" s="24" t="s">
        <v>18938</v>
      </c>
      <c r="J5670" s="24" t="s">
        <v>18939</v>
      </c>
      <c r="N5670" s="24" t="s">
        <v>11353</v>
      </c>
      <c r="O5670" s="24" t="s">
        <v>3326</v>
      </c>
      <c r="Q5670" s="24" t="s">
        <v>3311</v>
      </c>
      <c r="R5670" s="24" t="s">
        <v>3922</v>
      </c>
      <c r="S5670" s="24" t="s">
        <v>3313</v>
      </c>
    </row>
    <row r="5671" spans="1:19" x14ac:dyDescent="0.25">
      <c r="A5671" s="24" t="s">
        <v>18940</v>
      </c>
      <c r="B5671" s="24">
        <v>132013027</v>
      </c>
      <c r="C5671" s="24">
        <v>22722153</v>
      </c>
      <c r="D5671" s="24" t="s">
        <v>3302</v>
      </c>
      <c r="E5671" s="24" t="s">
        <v>3303</v>
      </c>
      <c r="F5671" s="24" t="s">
        <v>13899</v>
      </c>
      <c r="G5671" s="24" t="s">
        <v>13791</v>
      </c>
      <c r="H5671" s="24" t="s">
        <v>16244</v>
      </c>
      <c r="I5671" s="24" t="s">
        <v>18941</v>
      </c>
      <c r="J5671" s="24" t="s">
        <v>13455</v>
      </c>
      <c r="N5671" s="24" t="s">
        <v>14228</v>
      </c>
      <c r="O5671" s="24" t="s">
        <v>3326</v>
      </c>
      <c r="Q5671" s="24" t="s">
        <v>3311</v>
      </c>
      <c r="R5671" s="24" t="s">
        <v>3922</v>
      </c>
      <c r="S5671" s="24" t="s">
        <v>3313</v>
      </c>
    </row>
    <row r="5672" spans="1:19" x14ac:dyDescent="0.25">
      <c r="A5672" s="24" t="s">
        <v>18942</v>
      </c>
      <c r="B5672" s="24">
        <v>132014501</v>
      </c>
      <c r="C5672" s="24">
        <v>22722278</v>
      </c>
      <c r="D5672" s="24" t="s">
        <v>3302</v>
      </c>
      <c r="E5672" s="24" t="s">
        <v>3303</v>
      </c>
      <c r="F5672" s="24" t="s">
        <v>13899</v>
      </c>
      <c r="G5672" s="24" t="s">
        <v>13791</v>
      </c>
      <c r="H5672" s="24" t="s">
        <v>16244</v>
      </c>
      <c r="I5672" s="24" t="s">
        <v>16283</v>
      </c>
      <c r="J5672" s="24" t="s">
        <v>18943</v>
      </c>
      <c r="N5672" s="24" t="s">
        <v>14194</v>
      </c>
      <c r="O5672" s="24" t="s">
        <v>3326</v>
      </c>
      <c r="Q5672" s="24" t="s">
        <v>3311</v>
      </c>
      <c r="R5672" s="24" t="s">
        <v>3312</v>
      </c>
      <c r="S5672" s="24" t="s">
        <v>3313</v>
      </c>
    </row>
    <row r="5673" spans="1:19" x14ac:dyDescent="0.25">
      <c r="A5673" s="24" t="s">
        <v>18944</v>
      </c>
      <c r="B5673" s="24">
        <v>132014914</v>
      </c>
      <c r="C5673" s="24">
        <v>22722343</v>
      </c>
      <c r="D5673" s="24" t="s">
        <v>3302</v>
      </c>
      <c r="E5673" s="24" t="s">
        <v>3303</v>
      </c>
      <c r="F5673" s="24" t="s">
        <v>13899</v>
      </c>
      <c r="G5673" s="24" t="s">
        <v>13791</v>
      </c>
      <c r="H5673" s="24" t="s">
        <v>16244</v>
      </c>
      <c r="I5673" s="24" t="s">
        <v>18945</v>
      </c>
      <c r="J5673" s="24" t="s">
        <v>10857</v>
      </c>
      <c r="N5673" s="24" t="s">
        <v>5162</v>
      </c>
      <c r="O5673" s="24" t="s">
        <v>3326</v>
      </c>
      <c r="Q5673" s="24" t="s">
        <v>3311</v>
      </c>
      <c r="R5673" s="24" t="s">
        <v>3922</v>
      </c>
      <c r="S5673" s="24" t="s">
        <v>3313</v>
      </c>
    </row>
    <row r="5674" spans="1:19" x14ac:dyDescent="0.25">
      <c r="A5674" s="24" t="s">
        <v>18946</v>
      </c>
      <c r="B5674" s="24">
        <v>132015710</v>
      </c>
      <c r="C5674" s="24">
        <v>22722409</v>
      </c>
      <c r="D5674" s="24" t="s">
        <v>3302</v>
      </c>
      <c r="E5674" s="24" t="s">
        <v>3303</v>
      </c>
      <c r="F5674" s="24" t="s">
        <v>13899</v>
      </c>
      <c r="G5674" s="24" t="s">
        <v>13791</v>
      </c>
      <c r="H5674" s="24" t="s">
        <v>16298</v>
      </c>
      <c r="I5674" s="24" t="s">
        <v>18947</v>
      </c>
      <c r="J5674" s="24" t="s">
        <v>18948</v>
      </c>
      <c r="N5674" s="24" t="s">
        <v>14597</v>
      </c>
      <c r="O5674" s="24" t="s">
        <v>3326</v>
      </c>
      <c r="Q5674" s="24" t="s">
        <v>3311</v>
      </c>
      <c r="R5674" s="24" t="s">
        <v>3312</v>
      </c>
      <c r="S5674" s="24" t="s">
        <v>3313</v>
      </c>
    </row>
    <row r="5675" spans="1:19" x14ac:dyDescent="0.25">
      <c r="A5675" s="24" t="s">
        <v>18949</v>
      </c>
      <c r="B5675" s="24">
        <v>132016127</v>
      </c>
      <c r="C5675" s="24">
        <v>22722555</v>
      </c>
      <c r="D5675" s="24" t="s">
        <v>3302</v>
      </c>
      <c r="E5675" s="24" t="s">
        <v>3303</v>
      </c>
      <c r="F5675" s="24" t="s">
        <v>13899</v>
      </c>
      <c r="G5675" s="24" t="s">
        <v>13791</v>
      </c>
      <c r="H5675" s="24" t="s">
        <v>16244</v>
      </c>
      <c r="I5675" s="24" t="s">
        <v>18950</v>
      </c>
      <c r="J5675" s="24" t="s">
        <v>18951</v>
      </c>
      <c r="N5675" s="24" t="s">
        <v>14003</v>
      </c>
      <c r="O5675" s="24" t="s">
        <v>3326</v>
      </c>
      <c r="Q5675" s="24" t="s">
        <v>3311</v>
      </c>
      <c r="R5675" s="24" t="s">
        <v>3312</v>
      </c>
      <c r="S5675" s="24" t="s">
        <v>3313</v>
      </c>
    </row>
    <row r="5676" spans="1:19" x14ac:dyDescent="0.25">
      <c r="A5676" s="24" t="s">
        <v>18952</v>
      </c>
      <c r="B5676" s="24">
        <v>132016968</v>
      </c>
      <c r="C5676" s="24">
        <v>22722697</v>
      </c>
      <c r="D5676" s="24" t="s">
        <v>3302</v>
      </c>
      <c r="E5676" s="24" t="s">
        <v>3303</v>
      </c>
      <c r="F5676" s="24" t="s">
        <v>13899</v>
      </c>
      <c r="G5676" s="24" t="s">
        <v>13791</v>
      </c>
      <c r="H5676" s="24" t="s">
        <v>16233</v>
      </c>
      <c r="I5676" s="24" t="s">
        <v>16318</v>
      </c>
      <c r="J5676" s="24" t="s">
        <v>16202</v>
      </c>
      <c r="N5676" s="24" t="s">
        <v>18953</v>
      </c>
      <c r="O5676" s="24" t="s">
        <v>3326</v>
      </c>
      <c r="Q5676" s="24" t="s">
        <v>3311</v>
      </c>
      <c r="R5676" s="24" t="s">
        <v>3922</v>
      </c>
      <c r="S5676" s="24" t="s">
        <v>3313</v>
      </c>
    </row>
    <row r="5677" spans="1:19" x14ac:dyDescent="0.25">
      <c r="A5677" s="24" t="s">
        <v>18954</v>
      </c>
      <c r="B5677" s="24">
        <v>132017181</v>
      </c>
      <c r="C5677" s="24">
        <v>22722706</v>
      </c>
      <c r="D5677" s="24" t="s">
        <v>3302</v>
      </c>
      <c r="E5677" s="24" t="s">
        <v>3303</v>
      </c>
      <c r="F5677" s="24" t="s">
        <v>13899</v>
      </c>
      <c r="G5677" s="24" t="s">
        <v>13791</v>
      </c>
      <c r="H5677" s="24" t="s">
        <v>16233</v>
      </c>
      <c r="I5677" s="24" t="s">
        <v>16318</v>
      </c>
      <c r="J5677" s="24" t="s">
        <v>18955</v>
      </c>
      <c r="N5677" s="24" t="s">
        <v>4364</v>
      </c>
      <c r="O5677" s="24" t="s">
        <v>3326</v>
      </c>
      <c r="Q5677" s="24" t="s">
        <v>3311</v>
      </c>
      <c r="R5677" s="24" t="s">
        <v>3922</v>
      </c>
      <c r="S5677" s="24" t="s">
        <v>3313</v>
      </c>
    </row>
    <row r="5678" spans="1:19" x14ac:dyDescent="0.25">
      <c r="A5678" s="24" t="s">
        <v>18956</v>
      </c>
      <c r="B5678" s="24">
        <v>132017883</v>
      </c>
      <c r="C5678" s="24">
        <v>22722724</v>
      </c>
      <c r="D5678" s="24" t="s">
        <v>3302</v>
      </c>
      <c r="E5678" s="24" t="s">
        <v>3303</v>
      </c>
      <c r="F5678" s="24" t="s">
        <v>13899</v>
      </c>
      <c r="G5678" s="24" t="s">
        <v>13791</v>
      </c>
      <c r="H5678" s="24" t="s">
        <v>16233</v>
      </c>
      <c r="I5678" s="24" t="s">
        <v>16318</v>
      </c>
      <c r="J5678" s="24" t="s">
        <v>18957</v>
      </c>
      <c r="N5678" s="24" t="s">
        <v>18958</v>
      </c>
      <c r="O5678" s="24" t="s">
        <v>3326</v>
      </c>
      <c r="Q5678" s="24" t="s">
        <v>3311</v>
      </c>
      <c r="R5678" s="24" t="s">
        <v>3312</v>
      </c>
      <c r="S5678" s="24" t="s">
        <v>3313</v>
      </c>
    </row>
    <row r="5679" spans="1:19" x14ac:dyDescent="0.25">
      <c r="A5679" s="24" t="s">
        <v>18959</v>
      </c>
      <c r="B5679" s="24">
        <v>132018550</v>
      </c>
      <c r="C5679" s="24">
        <v>22722741</v>
      </c>
      <c r="D5679" s="24" t="s">
        <v>3302</v>
      </c>
      <c r="E5679" s="24" t="s">
        <v>3303</v>
      </c>
      <c r="F5679" s="24" t="s">
        <v>13899</v>
      </c>
      <c r="G5679" s="24" t="s">
        <v>13791</v>
      </c>
      <c r="H5679" s="24" t="s">
        <v>16233</v>
      </c>
      <c r="I5679" s="24" t="s">
        <v>16318</v>
      </c>
      <c r="J5679" s="24" t="s">
        <v>16340</v>
      </c>
      <c r="N5679" s="24" t="s">
        <v>14194</v>
      </c>
      <c r="O5679" s="24" t="s">
        <v>3326</v>
      </c>
      <c r="Q5679" s="24" t="s">
        <v>3311</v>
      </c>
      <c r="R5679" s="24" t="s">
        <v>3922</v>
      </c>
      <c r="S5679" s="24" t="s">
        <v>3313</v>
      </c>
    </row>
    <row r="5680" spans="1:19" x14ac:dyDescent="0.25">
      <c r="A5680" s="24" t="s">
        <v>18960</v>
      </c>
      <c r="B5680" s="24">
        <v>132018782</v>
      </c>
      <c r="C5680" s="24">
        <v>22722760</v>
      </c>
      <c r="D5680" s="24" t="s">
        <v>3302</v>
      </c>
      <c r="E5680" s="24" t="s">
        <v>3303</v>
      </c>
      <c r="F5680" s="24" t="s">
        <v>13899</v>
      </c>
      <c r="G5680" s="24" t="s">
        <v>13791</v>
      </c>
      <c r="H5680" s="24" t="s">
        <v>16233</v>
      </c>
      <c r="I5680" s="24" t="s">
        <v>16318</v>
      </c>
      <c r="J5680" s="24" t="s">
        <v>7983</v>
      </c>
      <c r="N5680" s="24" t="s">
        <v>16391</v>
      </c>
      <c r="O5680" s="24" t="s">
        <v>3326</v>
      </c>
      <c r="Q5680" s="24" t="s">
        <v>3311</v>
      </c>
      <c r="R5680" s="24" t="s">
        <v>3922</v>
      </c>
      <c r="S5680" s="24" t="s">
        <v>3313</v>
      </c>
    </row>
    <row r="5681" spans="1:19" x14ac:dyDescent="0.25">
      <c r="A5681" s="24" t="s">
        <v>18961</v>
      </c>
      <c r="B5681" s="24">
        <v>132019049</v>
      </c>
      <c r="C5681" s="24">
        <v>22722769</v>
      </c>
      <c r="D5681" s="24" t="s">
        <v>3302</v>
      </c>
      <c r="E5681" s="24" t="s">
        <v>3303</v>
      </c>
      <c r="F5681" s="24" t="s">
        <v>13899</v>
      </c>
      <c r="G5681" s="24" t="s">
        <v>13791</v>
      </c>
      <c r="H5681" s="24" t="s">
        <v>16233</v>
      </c>
      <c r="I5681" s="24" t="s">
        <v>16318</v>
      </c>
      <c r="J5681" s="24" t="s">
        <v>14176</v>
      </c>
      <c r="N5681" s="24" t="s">
        <v>14003</v>
      </c>
      <c r="O5681" s="24" t="s">
        <v>3326</v>
      </c>
      <c r="Q5681" s="24" t="s">
        <v>3311</v>
      </c>
      <c r="R5681" s="24" t="s">
        <v>3922</v>
      </c>
      <c r="S5681" s="24" t="s">
        <v>3313</v>
      </c>
    </row>
    <row r="5682" spans="1:19" x14ac:dyDescent="0.25">
      <c r="A5682" s="24" t="s">
        <v>18962</v>
      </c>
      <c r="B5682" s="24">
        <v>132019251</v>
      </c>
      <c r="C5682" s="24">
        <v>22722775</v>
      </c>
      <c r="D5682" s="24" t="s">
        <v>3302</v>
      </c>
      <c r="E5682" s="24" t="s">
        <v>3303</v>
      </c>
      <c r="F5682" s="24" t="s">
        <v>13899</v>
      </c>
      <c r="G5682" s="24" t="s">
        <v>13791</v>
      </c>
      <c r="H5682" s="24" t="s">
        <v>16233</v>
      </c>
      <c r="I5682" s="24" t="s">
        <v>16318</v>
      </c>
      <c r="J5682" s="24" t="s">
        <v>15334</v>
      </c>
      <c r="N5682" s="24" t="s">
        <v>18963</v>
      </c>
      <c r="O5682" s="24" t="s">
        <v>3326</v>
      </c>
      <c r="Q5682" s="24" t="s">
        <v>3311</v>
      </c>
      <c r="R5682" s="24" t="s">
        <v>3312</v>
      </c>
      <c r="S5682" s="24" t="s">
        <v>3313</v>
      </c>
    </row>
    <row r="5683" spans="1:19" x14ac:dyDescent="0.25">
      <c r="A5683" s="24" t="s">
        <v>18964</v>
      </c>
      <c r="B5683" s="24">
        <v>132019756</v>
      </c>
      <c r="C5683" s="24">
        <v>22722982</v>
      </c>
      <c r="D5683" s="24" t="s">
        <v>3302</v>
      </c>
      <c r="E5683" s="24" t="s">
        <v>3303</v>
      </c>
      <c r="F5683" s="24" t="s">
        <v>13899</v>
      </c>
      <c r="G5683" s="24" t="s">
        <v>13791</v>
      </c>
      <c r="H5683" s="24" t="s">
        <v>16244</v>
      </c>
      <c r="I5683" s="24" t="s">
        <v>16353</v>
      </c>
      <c r="J5683" s="24" t="s">
        <v>12156</v>
      </c>
      <c r="N5683" s="24" t="s">
        <v>18958</v>
      </c>
      <c r="O5683" s="24" t="s">
        <v>3326</v>
      </c>
      <c r="Q5683" s="24" t="s">
        <v>3311</v>
      </c>
      <c r="R5683" s="24" t="s">
        <v>3312</v>
      </c>
      <c r="S5683" s="24" t="s">
        <v>3313</v>
      </c>
    </row>
    <row r="5684" spans="1:19" x14ac:dyDescent="0.25">
      <c r="A5684" s="24" t="s">
        <v>18965</v>
      </c>
      <c r="B5684" s="24">
        <v>132019953</v>
      </c>
      <c r="C5684" s="24">
        <v>22722985</v>
      </c>
      <c r="D5684" s="24" t="s">
        <v>3302</v>
      </c>
      <c r="E5684" s="24" t="s">
        <v>3303</v>
      </c>
      <c r="F5684" s="24" t="s">
        <v>13899</v>
      </c>
      <c r="G5684" s="24" t="s">
        <v>13791</v>
      </c>
      <c r="H5684" s="24" t="s">
        <v>16244</v>
      </c>
      <c r="I5684" s="24" t="s">
        <v>16353</v>
      </c>
      <c r="J5684" s="24" t="s">
        <v>12249</v>
      </c>
      <c r="N5684" s="24" t="s">
        <v>18328</v>
      </c>
      <c r="O5684" s="24" t="s">
        <v>3310</v>
      </c>
      <c r="P5684" s="24" t="s">
        <v>16001</v>
      </c>
      <c r="Q5684" s="24" t="s">
        <v>3311</v>
      </c>
      <c r="R5684" s="24" t="s">
        <v>3312</v>
      </c>
      <c r="S5684" s="24" t="s">
        <v>3313</v>
      </c>
    </row>
    <row r="5685" spans="1:19" x14ac:dyDescent="0.25">
      <c r="A5685" s="24" t="s">
        <v>18966</v>
      </c>
      <c r="B5685" s="24">
        <v>132020897</v>
      </c>
      <c r="C5685" s="24">
        <v>22723039</v>
      </c>
      <c r="D5685" s="24" t="s">
        <v>3302</v>
      </c>
      <c r="E5685" s="24" t="s">
        <v>3303</v>
      </c>
      <c r="F5685" s="24" t="s">
        <v>13899</v>
      </c>
      <c r="G5685" s="24" t="s">
        <v>13791</v>
      </c>
      <c r="H5685" s="24" t="s">
        <v>16244</v>
      </c>
      <c r="I5685" s="24" t="s">
        <v>18967</v>
      </c>
      <c r="J5685" s="24" t="s">
        <v>4313</v>
      </c>
      <c r="N5685" s="24" t="s">
        <v>14225</v>
      </c>
      <c r="O5685" s="24" t="s">
        <v>3316</v>
      </c>
      <c r="P5685" s="24" t="s">
        <v>14181</v>
      </c>
      <c r="Q5685" s="24" t="s">
        <v>3311</v>
      </c>
      <c r="R5685" s="24" t="s">
        <v>3312</v>
      </c>
      <c r="S5685" s="24" t="s">
        <v>3313</v>
      </c>
    </row>
    <row r="5686" spans="1:19" x14ac:dyDescent="0.25">
      <c r="A5686" s="24" t="s">
        <v>18968</v>
      </c>
      <c r="B5686" s="24">
        <v>132021233</v>
      </c>
      <c r="C5686" s="24">
        <v>22723047</v>
      </c>
      <c r="D5686" s="24" t="s">
        <v>3302</v>
      </c>
      <c r="E5686" s="24" t="s">
        <v>3303</v>
      </c>
      <c r="F5686" s="24" t="s">
        <v>13899</v>
      </c>
      <c r="G5686" s="24" t="s">
        <v>13791</v>
      </c>
      <c r="H5686" s="24" t="s">
        <v>16244</v>
      </c>
      <c r="I5686" s="24" t="s">
        <v>18969</v>
      </c>
      <c r="J5686" s="24" t="s">
        <v>12391</v>
      </c>
      <c r="N5686" s="24" t="s">
        <v>14748</v>
      </c>
      <c r="O5686" s="24" t="s">
        <v>3326</v>
      </c>
      <c r="Q5686" s="24" t="s">
        <v>3311</v>
      </c>
      <c r="R5686" s="24" t="s">
        <v>3922</v>
      </c>
      <c r="S5686" s="24" t="s">
        <v>3313</v>
      </c>
    </row>
    <row r="5687" spans="1:19" x14ac:dyDescent="0.25">
      <c r="A5687" s="24" t="s">
        <v>18970</v>
      </c>
      <c r="B5687" s="24">
        <v>132021435</v>
      </c>
      <c r="C5687" s="24">
        <v>22723051</v>
      </c>
      <c r="D5687" s="24" t="s">
        <v>3302</v>
      </c>
      <c r="E5687" s="24" t="s">
        <v>3303</v>
      </c>
      <c r="F5687" s="24" t="s">
        <v>13899</v>
      </c>
      <c r="G5687" s="24" t="s">
        <v>13791</v>
      </c>
      <c r="H5687" s="24" t="s">
        <v>16244</v>
      </c>
      <c r="I5687" s="24" t="s">
        <v>18969</v>
      </c>
      <c r="J5687" s="24" t="s">
        <v>18971</v>
      </c>
      <c r="N5687" s="24" t="s">
        <v>14048</v>
      </c>
      <c r="O5687" s="24" t="s">
        <v>3326</v>
      </c>
      <c r="Q5687" s="24" t="s">
        <v>3311</v>
      </c>
      <c r="R5687" s="24" t="s">
        <v>3922</v>
      </c>
      <c r="S5687" s="24" t="s">
        <v>3313</v>
      </c>
    </row>
    <row r="5688" spans="1:19" x14ac:dyDescent="0.25">
      <c r="A5688" s="24" t="s">
        <v>18972</v>
      </c>
      <c r="B5688" s="24">
        <v>132021887</v>
      </c>
      <c r="C5688" s="24">
        <v>22723174</v>
      </c>
      <c r="D5688" s="24" t="s">
        <v>3302</v>
      </c>
      <c r="E5688" s="24" t="s">
        <v>3303</v>
      </c>
      <c r="F5688" s="24" t="s">
        <v>13899</v>
      </c>
      <c r="G5688" s="24" t="s">
        <v>13791</v>
      </c>
      <c r="H5688" s="24" t="s">
        <v>16244</v>
      </c>
      <c r="I5688" s="24" t="s">
        <v>18973</v>
      </c>
      <c r="J5688" s="24" t="s">
        <v>18974</v>
      </c>
      <c r="N5688" s="24" t="s">
        <v>12595</v>
      </c>
      <c r="O5688" s="24" t="s">
        <v>3326</v>
      </c>
      <c r="Q5688" s="24" t="s">
        <v>3311</v>
      </c>
      <c r="R5688" s="24" t="s">
        <v>3922</v>
      </c>
      <c r="S5688" s="24" t="s">
        <v>3313</v>
      </c>
    </row>
    <row r="5689" spans="1:19" x14ac:dyDescent="0.25">
      <c r="A5689" s="24" t="s">
        <v>18975</v>
      </c>
      <c r="B5689" s="24">
        <v>132022146</v>
      </c>
      <c r="C5689" s="24">
        <v>22723370</v>
      </c>
      <c r="D5689" s="24" t="s">
        <v>3302</v>
      </c>
      <c r="E5689" s="24" t="s">
        <v>3303</v>
      </c>
      <c r="F5689" s="24" t="s">
        <v>13899</v>
      </c>
      <c r="G5689" s="24" t="s">
        <v>13791</v>
      </c>
      <c r="H5689" s="24" t="s">
        <v>16244</v>
      </c>
      <c r="I5689" s="24" t="s">
        <v>18976</v>
      </c>
      <c r="J5689" s="24" t="s">
        <v>18977</v>
      </c>
      <c r="N5689" s="24" t="s">
        <v>14597</v>
      </c>
      <c r="O5689" s="24" t="s">
        <v>3326</v>
      </c>
      <c r="Q5689" s="24" t="s">
        <v>3311</v>
      </c>
      <c r="R5689" s="24" t="s">
        <v>3312</v>
      </c>
      <c r="S5689" s="24" t="s">
        <v>3313</v>
      </c>
    </row>
    <row r="5690" spans="1:19" x14ac:dyDescent="0.25">
      <c r="A5690" s="24" t="s">
        <v>18978</v>
      </c>
      <c r="B5690" s="24">
        <v>132022396</v>
      </c>
      <c r="C5690" s="24">
        <v>22723380</v>
      </c>
      <c r="D5690" s="24" t="s">
        <v>3302</v>
      </c>
      <c r="E5690" s="24" t="s">
        <v>3303</v>
      </c>
      <c r="F5690" s="24" t="s">
        <v>13899</v>
      </c>
      <c r="G5690" s="24" t="s">
        <v>13791</v>
      </c>
      <c r="H5690" s="24" t="s">
        <v>16244</v>
      </c>
      <c r="I5690" s="24" t="s">
        <v>18976</v>
      </c>
      <c r="J5690" s="24" t="s">
        <v>18979</v>
      </c>
      <c r="N5690" s="24" t="s">
        <v>18980</v>
      </c>
      <c r="O5690" s="24" t="s">
        <v>3326</v>
      </c>
      <c r="Q5690" s="24" t="s">
        <v>3311</v>
      </c>
      <c r="R5690" s="24" t="s">
        <v>3922</v>
      </c>
      <c r="S5690" s="24" t="s">
        <v>3313</v>
      </c>
    </row>
    <row r="5691" spans="1:19" x14ac:dyDescent="0.25">
      <c r="A5691" s="24" t="s">
        <v>18981</v>
      </c>
      <c r="B5691" s="24">
        <v>132022759</v>
      </c>
      <c r="C5691" s="24">
        <v>22723614</v>
      </c>
      <c r="D5691" s="24" t="s">
        <v>3302</v>
      </c>
      <c r="E5691" s="24" t="s">
        <v>3303</v>
      </c>
      <c r="F5691" s="24" t="s">
        <v>13899</v>
      </c>
      <c r="G5691" s="24" t="s">
        <v>13791</v>
      </c>
      <c r="H5691" s="24" t="s">
        <v>16244</v>
      </c>
      <c r="I5691" s="24" t="s">
        <v>16398</v>
      </c>
      <c r="J5691" s="24" t="s">
        <v>4886</v>
      </c>
      <c r="N5691" s="24" t="s">
        <v>18822</v>
      </c>
      <c r="O5691" s="24" t="s">
        <v>3326</v>
      </c>
      <c r="Q5691" s="24" t="s">
        <v>3311</v>
      </c>
      <c r="R5691" s="24" t="s">
        <v>3922</v>
      </c>
      <c r="S5691" s="24" t="s">
        <v>3313</v>
      </c>
    </row>
    <row r="5692" spans="1:19" x14ac:dyDescent="0.25">
      <c r="A5692" s="24" t="s">
        <v>18982</v>
      </c>
      <c r="B5692" s="24">
        <v>132023393</v>
      </c>
      <c r="C5692" s="24">
        <v>22723686</v>
      </c>
      <c r="D5692" s="24" t="s">
        <v>3302</v>
      </c>
      <c r="E5692" s="24" t="s">
        <v>3303</v>
      </c>
      <c r="F5692" s="24" t="s">
        <v>13899</v>
      </c>
      <c r="G5692" s="24" t="s">
        <v>13791</v>
      </c>
      <c r="H5692" s="24" t="s">
        <v>16244</v>
      </c>
      <c r="I5692" s="24" t="s">
        <v>18983</v>
      </c>
      <c r="J5692" s="24" t="s">
        <v>14015</v>
      </c>
      <c r="N5692" s="24" t="s">
        <v>14589</v>
      </c>
      <c r="O5692" s="24" t="s">
        <v>3326</v>
      </c>
      <c r="Q5692" s="24" t="s">
        <v>3311</v>
      </c>
      <c r="R5692" s="24" t="s">
        <v>3312</v>
      </c>
      <c r="S5692" s="24" t="s">
        <v>3313</v>
      </c>
    </row>
    <row r="5693" spans="1:19" x14ac:dyDescent="0.25">
      <c r="A5693" s="24" t="s">
        <v>18984</v>
      </c>
      <c r="B5693" s="24">
        <v>132023571</v>
      </c>
      <c r="C5693" s="24">
        <v>22723690</v>
      </c>
      <c r="D5693" s="24" t="s">
        <v>3302</v>
      </c>
      <c r="E5693" s="24" t="s">
        <v>3303</v>
      </c>
      <c r="F5693" s="24" t="s">
        <v>13899</v>
      </c>
      <c r="G5693" s="24" t="s">
        <v>13791</v>
      </c>
      <c r="H5693" s="24" t="s">
        <v>16244</v>
      </c>
      <c r="I5693" s="24" t="s">
        <v>18983</v>
      </c>
      <c r="J5693" s="24" t="s">
        <v>12546</v>
      </c>
      <c r="N5693" s="24" t="s">
        <v>16391</v>
      </c>
      <c r="O5693" s="24" t="s">
        <v>3326</v>
      </c>
      <c r="Q5693" s="24" t="s">
        <v>3311</v>
      </c>
      <c r="R5693" s="24" t="s">
        <v>3312</v>
      </c>
      <c r="S5693" s="24" t="s">
        <v>3313</v>
      </c>
    </row>
    <row r="5694" spans="1:19" x14ac:dyDescent="0.25">
      <c r="A5694" s="24" t="s">
        <v>18985</v>
      </c>
      <c r="B5694" s="24">
        <v>132024384</v>
      </c>
      <c r="C5694" s="24">
        <v>22723831</v>
      </c>
      <c r="D5694" s="24" t="s">
        <v>3302</v>
      </c>
      <c r="E5694" s="24" t="s">
        <v>3303</v>
      </c>
      <c r="F5694" s="24" t="s">
        <v>13899</v>
      </c>
      <c r="G5694" s="24" t="s">
        <v>13791</v>
      </c>
      <c r="H5694" s="24" t="s">
        <v>16298</v>
      </c>
      <c r="I5694" s="24" t="s">
        <v>18986</v>
      </c>
      <c r="J5694" s="24" t="s">
        <v>15693</v>
      </c>
      <c r="N5694" s="24" t="s">
        <v>4364</v>
      </c>
      <c r="O5694" s="24" t="s">
        <v>3326</v>
      </c>
      <c r="Q5694" s="24" t="s">
        <v>3311</v>
      </c>
      <c r="R5694" s="24" t="s">
        <v>3312</v>
      </c>
      <c r="S5694" s="24" t="s">
        <v>3313</v>
      </c>
    </row>
    <row r="5695" spans="1:19" x14ac:dyDescent="0.25">
      <c r="A5695" s="24" t="s">
        <v>18987</v>
      </c>
      <c r="B5695" s="24">
        <v>132024601</v>
      </c>
      <c r="C5695" s="24">
        <v>22723843</v>
      </c>
      <c r="D5695" s="24" t="s">
        <v>3302</v>
      </c>
      <c r="E5695" s="24" t="s">
        <v>3303</v>
      </c>
      <c r="F5695" s="24" t="s">
        <v>13899</v>
      </c>
      <c r="G5695" s="24" t="s">
        <v>13791</v>
      </c>
      <c r="H5695" s="24" t="s">
        <v>16298</v>
      </c>
      <c r="I5695" s="24" t="s">
        <v>18986</v>
      </c>
      <c r="J5695" s="24" t="s">
        <v>7154</v>
      </c>
      <c r="N5695" s="24" t="s">
        <v>4184</v>
      </c>
      <c r="O5695" s="24" t="s">
        <v>3310</v>
      </c>
      <c r="P5695" s="24" t="s">
        <v>7587</v>
      </c>
      <c r="Q5695" s="24" t="s">
        <v>3311</v>
      </c>
      <c r="R5695" s="24" t="s">
        <v>3327</v>
      </c>
      <c r="S5695" s="24" t="s">
        <v>3313</v>
      </c>
    </row>
    <row r="5696" spans="1:19" x14ac:dyDescent="0.25">
      <c r="A5696" s="24" t="s">
        <v>18988</v>
      </c>
      <c r="B5696" s="24">
        <v>132024829</v>
      </c>
      <c r="C5696" s="24">
        <v>22723976</v>
      </c>
      <c r="D5696" s="24" t="s">
        <v>3302</v>
      </c>
      <c r="E5696" s="24" t="s">
        <v>3303</v>
      </c>
      <c r="F5696" s="24" t="s">
        <v>13899</v>
      </c>
      <c r="G5696" s="24" t="s">
        <v>13791</v>
      </c>
      <c r="H5696" s="24" t="s">
        <v>16415</v>
      </c>
      <c r="I5696" s="24" t="s">
        <v>16416</v>
      </c>
      <c r="J5696" s="24" t="s">
        <v>18989</v>
      </c>
      <c r="N5696" s="24" t="s">
        <v>14330</v>
      </c>
      <c r="O5696" s="24" t="s">
        <v>3326</v>
      </c>
      <c r="Q5696" s="24" t="s">
        <v>3311</v>
      </c>
      <c r="R5696" s="24" t="s">
        <v>3922</v>
      </c>
      <c r="S5696" s="24" t="s">
        <v>3313</v>
      </c>
    </row>
    <row r="5697" spans="1:19" x14ac:dyDescent="0.25">
      <c r="A5697" s="24" t="s">
        <v>18990</v>
      </c>
      <c r="B5697" s="24">
        <v>132025014</v>
      </c>
      <c r="C5697" s="24">
        <v>22724046</v>
      </c>
      <c r="D5697" s="24" t="s">
        <v>3302</v>
      </c>
      <c r="E5697" s="24" t="s">
        <v>3303</v>
      </c>
      <c r="F5697" s="24" t="s">
        <v>13899</v>
      </c>
      <c r="G5697" s="24" t="s">
        <v>13791</v>
      </c>
      <c r="H5697" s="24" t="s">
        <v>16415</v>
      </c>
      <c r="I5697" s="24" t="s">
        <v>16416</v>
      </c>
      <c r="J5697" s="24" t="s">
        <v>18991</v>
      </c>
      <c r="N5697" s="24" t="s">
        <v>18992</v>
      </c>
      <c r="O5697" s="24" t="s">
        <v>3326</v>
      </c>
      <c r="Q5697" s="24" t="s">
        <v>3311</v>
      </c>
      <c r="R5697" s="24" t="s">
        <v>3922</v>
      </c>
      <c r="S5697" s="24" t="s">
        <v>3313</v>
      </c>
    </row>
    <row r="5698" spans="1:19" x14ac:dyDescent="0.25">
      <c r="A5698" s="24" t="s">
        <v>18993</v>
      </c>
      <c r="B5698" s="24">
        <v>132025407</v>
      </c>
      <c r="C5698" s="24">
        <v>22724071</v>
      </c>
      <c r="D5698" s="24" t="s">
        <v>3302</v>
      </c>
      <c r="E5698" s="24" t="s">
        <v>3303</v>
      </c>
      <c r="F5698" s="24" t="s">
        <v>13899</v>
      </c>
      <c r="G5698" s="24" t="s">
        <v>13791</v>
      </c>
      <c r="H5698" s="24" t="s">
        <v>16415</v>
      </c>
      <c r="I5698" s="24" t="s">
        <v>16572</v>
      </c>
      <c r="J5698" s="24" t="s">
        <v>18994</v>
      </c>
      <c r="N5698" s="24" t="s">
        <v>4364</v>
      </c>
      <c r="O5698" s="24" t="s">
        <v>3326</v>
      </c>
      <c r="Q5698" s="24" t="s">
        <v>3311</v>
      </c>
      <c r="R5698" s="24" t="s">
        <v>3922</v>
      </c>
      <c r="S5698" s="24" t="s">
        <v>3313</v>
      </c>
    </row>
    <row r="5699" spans="1:19" x14ac:dyDescent="0.25">
      <c r="A5699" s="24" t="s">
        <v>18995</v>
      </c>
      <c r="B5699" s="24">
        <v>132025625</v>
      </c>
      <c r="C5699" s="24">
        <v>22724076</v>
      </c>
      <c r="D5699" s="24" t="s">
        <v>3302</v>
      </c>
      <c r="E5699" s="24" t="s">
        <v>3303</v>
      </c>
      <c r="F5699" s="24" t="s">
        <v>13899</v>
      </c>
      <c r="G5699" s="24" t="s">
        <v>13791</v>
      </c>
      <c r="H5699" s="24" t="s">
        <v>16415</v>
      </c>
      <c r="I5699" s="24" t="s">
        <v>16572</v>
      </c>
      <c r="J5699" s="24" t="s">
        <v>15003</v>
      </c>
      <c r="N5699" s="24" t="s">
        <v>4364</v>
      </c>
      <c r="O5699" s="24" t="s">
        <v>3326</v>
      </c>
      <c r="Q5699" s="24" t="s">
        <v>3311</v>
      </c>
      <c r="R5699" s="24" t="s">
        <v>3922</v>
      </c>
      <c r="S5699" s="24" t="s">
        <v>3313</v>
      </c>
    </row>
    <row r="5700" spans="1:19" x14ac:dyDescent="0.25">
      <c r="A5700" s="24" t="s">
        <v>18996</v>
      </c>
      <c r="B5700" s="24">
        <v>132026033</v>
      </c>
      <c r="C5700" s="24">
        <v>22724087</v>
      </c>
      <c r="D5700" s="24" t="s">
        <v>3302</v>
      </c>
      <c r="E5700" s="24" t="s">
        <v>3303</v>
      </c>
      <c r="F5700" s="24" t="s">
        <v>13899</v>
      </c>
      <c r="G5700" s="24" t="s">
        <v>13791</v>
      </c>
      <c r="H5700" s="24" t="s">
        <v>16415</v>
      </c>
      <c r="I5700" s="24" t="s">
        <v>16572</v>
      </c>
      <c r="J5700" s="24" t="s">
        <v>18997</v>
      </c>
      <c r="N5700" s="24" t="s">
        <v>16977</v>
      </c>
      <c r="O5700" s="24" t="s">
        <v>3326</v>
      </c>
      <c r="Q5700" s="24" t="s">
        <v>3311</v>
      </c>
      <c r="R5700" s="24" t="s">
        <v>3922</v>
      </c>
      <c r="S5700" s="24" t="s">
        <v>3313</v>
      </c>
    </row>
    <row r="5701" spans="1:19" x14ac:dyDescent="0.25">
      <c r="A5701" s="24" t="s">
        <v>18998</v>
      </c>
      <c r="B5701" s="24">
        <v>132026482</v>
      </c>
      <c r="C5701" s="24">
        <v>22724120</v>
      </c>
      <c r="D5701" s="24" t="s">
        <v>3302</v>
      </c>
      <c r="E5701" s="24" t="s">
        <v>3303</v>
      </c>
      <c r="F5701" s="24" t="s">
        <v>13899</v>
      </c>
      <c r="G5701" s="24" t="s">
        <v>13791</v>
      </c>
      <c r="H5701" s="24" t="s">
        <v>16415</v>
      </c>
      <c r="I5701" s="24" t="s">
        <v>16572</v>
      </c>
      <c r="J5701" s="24" t="s">
        <v>18999</v>
      </c>
      <c r="N5701" s="24" t="s">
        <v>11353</v>
      </c>
      <c r="O5701" s="24" t="s">
        <v>3326</v>
      </c>
      <c r="Q5701" s="24" t="s">
        <v>3311</v>
      </c>
      <c r="R5701" s="24" t="s">
        <v>3922</v>
      </c>
      <c r="S5701" s="24" t="s">
        <v>3313</v>
      </c>
    </row>
    <row r="5702" spans="1:19" x14ac:dyDescent="0.25">
      <c r="A5702" s="24" t="s">
        <v>19000</v>
      </c>
      <c r="B5702" s="24">
        <v>132027095</v>
      </c>
      <c r="C5702" s="24">
        <v>22724166</v>
      </c>
      <c r="D5702" s="24" t="s">
        <v>3302</v>
      </c>
      <c r="E5702" s="24" t="s">
        <v>3303</v>
      </c>
      <c r="F5702" s="24" t="s">
        <v>13899</v>
      </c>
      <c r="G5702" s="24" t="s">
        <v>13791</v>
      </c>
      <c r="H5702" s="24" t="s">
        <v>16415</v>
      </c>
      <c r="I5702" s="24" t="s">
        <v>19001</v>
      </c>
      <c r="J5702" s="24" t="s">
        <v>13745</v>
      </c>
      <c r="N5702" s="24" t="s">
        <v>4364</v>
      </c>
      <c r="O5702" s="24" t="s">
        <v>3326</v>
      </c>
      <c r="Q5702" s="24" t="s">
        <v>3311</v>
      </c>
      <c r="R5702" s="24" t="s">
        <v>3922</v>
      </c>
      <c r="S5702" s="24" t="s">
        <v>3313</v>
      </c>
    </row>
    <row r="5703" spans="1:19" x14ac:dyDescent="0.25">
      <c r="A5703" s="24" t="s">
        <v>19002</v>
      </c>
      <c r="B5703" s="24">
        <v>132027485</v>
      </c>
      <c r="C5703" s="24">
        <v>22724178</v>
      </c>
      <c r="D5703" s="24" t="s">
        <v>3302</v>
      </c>
      <c r="E5703" s="24" t="s">
        <v>3303</v>
      </c>
      <c r="F5703" s="24" t="s">
        <v>13899</v>
      </c>
      <c r="G5703" s="24" t="s">
        <v>13791</v>
      </c>
      <c r="H5703" s="24" t="s">
        <v>16415</v>
      </c>
      <c r="I5703" s="24" t="s">
        <v>19003</v>
      </c>
      <c r="J5703" s="24" t="s">
        <v>19004</v>
      </c>
      <c r="N5703" s="24" t="s">
        <v>12595</v>
      </c>
      <c r="O5703" s="24" t="s">
        <v>3326</v>
      </c>
      <c r="Q5703" s="24" t="s">
        <v>3311</v>
      </c>
      <c r="R5703" s="24" t="s">
        <v>3922</v>
      </c>
      <c r="S5703" s="24" t="s">
        <v>3313</v>
      </c>
    </row>
    <row r="5704" spans="1:19" x14ac:dyDescent="0.25">
      <c r="A5704" s="24" t="s">
        <v>19005</v>
      </c>
      <c r="B5704" s="24">
        <v>132027717</v>
      </c>
      <c r="C5704" s="24">
        <v>22724184</v>
      </c>
      <c r="D5704" s="24" t="s">
        <v>3302</v>
      </c>
      <c r="E5704" s="24" t="s">
        <v>3303</v>
      </c>
      <c r="F5704" s="24" t="s">
        <v>13899</v>
      </c>
      <c r="G5704" s="24" t="s">
        <v>13791</v>
      </c>
      <c r="H5704" s="24" t="s">
        <v>16415</v>
      </c>
      <c r="I5704" s="24" t="s">
        <v>19003</v>
      </c>
      <c r="J5704" s="24" t="s">
        <v>19006</v>
      </c>
      <c r="N5704" s="24" t="s">
        <v>14876</v>
      </c>
      <c r="O5704" s="24" t="s">
        <v>3326</v>
      </c>
      <c r="Q5704" s="24" t="s">
        <v>3311</v>
      </c>
      <c r="R5704" s="24" t="s">
        <v>3922</v>
      </c>
      <c r="S5704" s="24" t="s">
        <v>3313</v>
      </c>
    </row>
    <row r="5705" spans="1:19" x14ac:dyDescent="0.25">
      <c r="A5705" s="24" t="s">
        <v>19007</v>
      </c>
      <c r="B5705" s="24">
        <v>132028484</v>
      </c>
      <c r="C5705" s="24">
        <v>22724200</v>
      </c>
      <c r="D5705" s="24" t="s">
        <v>3302</v>
      </c>
      <c r="E5705" s="24" t="s">
        <v>3303</v>
      </c>
      <c r="F5705" s="24" t="s">
        <v>13899</v>
      </c>
      <c r="G5705" s="24" t="s">
        <v>13791</v>
      </c>
      <c r="H5705" s="24" t="s">
        <v>16415</v>
      </c>
      <c r="I5705" s="24" t="s">
        <v>19008</v>
      </c>
      <c r="J5705" s="24" t="s">
        <v>19009</v>
      </c>
      <c r="N5705" s="24" t="s">
        <v>4364</v>
      </c>
      <c r="O5705" s="24" t="s">
        <v>3326</v>
      </c>
      <c r="Q5705" s="24" t="s">
        <v>3311</v>
      </c>
      <c r="R5705" s="24" t="s">
        <v>3922</v>
      </c>
      <c r="S5705" s="24" t="s">
        <v>3313</v>
      </c>
    </row>
    <row r="5706" spans="1:19" x14ac:dyDescent="0.25">
      <c r="A5706" s="24" t="s">
        <v>19010</v>
      </c>
      <c r="B5706" s="24">
        <v>132028890</v>
      </c>
      <c r="C5706" s="24">
        <v>22724212</v>
      </c>
      <c r="D5706" s="24" t="s">
        <v>3302</v>
      </c>
      <c r="E5706" s="24" t="s">
        <v>3303</v>
      </c>
      <c r="F5706" s="24" t="s">
        <v>13899</v>
      </c>
      <c r="G5706" s="24" t="s">
        <v>13791</v>
      </c>
      <c r="H5706" s="24" t="s">
        <v>16415</v>
      </c>
      <c r="I5706" s="24" t="s">
        <v>19008</v>
      </c>
      <c r="J5706" s="24" t="s">
        <v>14368</v>
      </c>
      <c r="N5706" s="24" t="s">
        <v>14876</v>
      </c>
      <c r="O5706" s="24" t="s">
        <v>3326</v>
      </c>
      <c r="Q5706" s="24" t="s">
        <v>3311</v>
      </c>
      <c r="R5706" s="24" t="s">
        <v>3922</v>
      </c>
      <c r="S5706" s="24" t="s">
        <v>3313</v>
      </c>
    </row>
    <row r="5707" spans="1:19" x14ac:dyDescent="0.25">
      <c r="A5707" s="24" t="s">
        <v>19011</v>
      </c>
      <c r="B5707" s="24">
        <v>132029107</v>
      </c>
      <c r="C5707" s="24">
        <v>22724265</v>
      </c>
      <c r="D5707" s="24" t="s">
        <v>3302</v>
      </c>
      <c r="E5707" s="24" t="s">
        <v>3303</v>
      </c>
      <c r="F5707" s="24" t="s">
        <v>13899</v>
      </c>
      <c r="G5707" s="24" t="s">
        <v>13791</v>
      </c>
      <c r="H5707" s="24" t="s">
        <v>16415</v>
      </c>
      <c r="I5707" s="24" t="s">
        <v>19012</v>
      </c>
      <c r="J5707" s="24" t="s">
        <v>19013</v>
      </c>
      <c r="N5707" s="24" t="s">
        <v>19014</v>
      </c>
      <c r="O5707" s="24" t="s">
        <v>3326</v>
      </c>
      <c r="Q5707" s="24" t="s">
        <v>3311</v>
      </c>
      <c r="R5707" s="24" t="s">
        <v>3922</v>
      </c>
      <c r="S5707" s="24" t="s">
        <v>3313</v>
      </c>
    </row>
    <row r="5708" spans="1:19" x14ac:dyDescent="0.25">
      <c r="A5708" s="24" t="s">
        <v>19015</v>
      </c>
      <c r="B5708" s="24">
        <v>132029835</v>
      </c>
      <c r="C5708" s="24">
        <v>22724703</v>
      </c>
      <c r="D5708" s="24" t="s">
        <v>3302</v>
      </c>
      <c r="E5708" s="24" t="s">
        <v>3303</v>
      </c>
      <c r="F5708" s="24" t="s">
        <v>14419</v>
      </c>
      <c r="G5708" s="24" t="s">
        <v>13791</v>
      </c>
      <c r="H5708" s="24" t="s">
        <v>14420</v>
      </c>
      <c r="I5708" s="24" t="s">
        <v>19016</v>
      </c>
      <c r="J5708" s="24" t="s">
        <v>19017</v>
      </c>
      <c r="N5708" s="24" t="s">
        <v>11353</v>
      </c>
      <c r="O5708" s="24" t="s">
        <v>3316</v>
      </c>
      <c r="P5708" s="24" t="s">
        <v>13995</v>
      </c>
    </row>
    <row r="5709" spans="1:19" x14ac:dyDescent="0.25">
      <c r="A5709" s="24" t="s">
        <v>19018</v>
      </c>
      <c r="B5709" s="24">
        <v>132033488</v>
      </c>
      <c r="C5709" s="24">
        <v>22729332</v>
      </c>
      <c r="D5709" s="24" t="s">
        <v>3302</v>
      </c>
      <c r="E5709" s="24" t="s">
        <v>3303</v>
      </c>
      <c r="F5709" s="24" t="s">
        <v>13899</v>
      </c>
      <c r="G5709" s="24" t="s">
        <v>13791</v>
      </c>
      <c r="H5709" s="24" t="s">
        <v>16238</v>
      </c>
      <c r="I5709" s="24" t="s">
        <v>16241</v>
      </c>
      <c r="J5709" s="24" t="s">
        <v>15113</v>
      </c>
      <c r="N5709" s="24" t="s">
        <v>16563</v>
      </c>
      <c r="O5709" s="24" t="s">
        <v>3326</v>
      </c>
      <c r="Q5709" s="24" t="s">
        <v>3311</v>
      </c>
      <c r="R5709" s="24" t="s">
        <v>3312</v>
      </c>
      <c r="S5709" s="24" t="s">
        <v>3313</v>
      </c>
    </row>
    <row r="5710" spans="1:19" x14ac:dyDescent="0.25">
      <c r="A5710" s="24" t="s">
        <v>19019</v>
      </c>
      <c r="B5710" s="24">
        <v>132036958</v>
      </c>
      <c r="C5710" s="24">
        <v>22735315</v>
      </c>
      <c r="D5710" s="24" t="s">
        <v>3302</v>
      </c>
      <c r="E5710" s="24" t="s">
        <v>3303</v>
      </c>
      <c r="F5710" s="24" t="s">
        <v>13899</v>
      </c>
      <c r="G5710" s="24" t="s">
        <v>13791</v>
      </c>
      <c r="H5710" s="24" t="s">
        <v>16415</v>
      </c>
      <c r="I5710" s="24" t="s">
        <v>16572</v>
      </c>
      <c r="J5710" s="24" t="s">
        <v>19020</v>
      </c>
      <c r="N5710" s="24" t="s">
        <v>14960</v>
      </c>
      <c r="O5710" s="24" t="s">
        <v>3326</v>
      </c>
      <c r="Q5710" s="24" t="s">
        <v>3311</v>
      </c>
      <c r="R5710" s="24" t="s">
        <v>3312</v>
      </c>
      <c r="S5710" s="24" t="s">
        <v>3313</v>
      </c>
    </row>
    <row r="5711" spans="1:19" x14ac:dyDescent="0.25">
      <c r="A5711" s="24" t="s">
        <v>19021</v>
      </c>
      <c r="B5711" s="24">
        <v>132037999</v>
      </c>
      <c r="C5711" s="24">
        <v>45093141</v>
      </c>
      <c r="D5711" s="24" t="s">
        <v>3302</v>
      </c>
      <c r="E5711" s="24" t="s">
        <v>3303</v>
      </c>
      <c r="F5711" s="24" t="s">
        <v>14035</v>
      </c>
      <c r="G5711" s="24" t="s">
        <v>13791</v>
      </c>
      <c r="H5711" s="24" t="s">
        <v>14084</v>
      </c>
      <c r="I5711" s="24" t="s">
        <v>19022</v>
      </c>
      <c r="J5711" s="24" t="s">
        <v>11281</v>
      </c>
      <c r="N5711" s="24" t="s">
        <v>4364</v>
      </c>
      <c r="O5711" s="24" t="s">
        <v>3326</v>
      </c>
      <c r="Q5711" s="24" t="s">
        <v>3311</v>
      </c>
      <c r="R5711" s="24" t="s">
        <v>3743</v>
      </c>
      <c r="S5711" s="24" t="s">
        <v>3313</v>
      </c>
    </row>
    <row r="5712" spans="1:19" x14ac:dyDescent="0.25">
      <c r="A5712" s="24" t="s">
        <v>19023</v>
      </c>
      <c r="B5712" s="24">
        <v>132039486</v>
      </c>
      <c r="C5712" s="24">
        <v>61752071</v>
      </c>
      <c r="D5712" s="24" t="s">
        <v>3302</v>
      </c>
      <c r="E5712" s="24" t="s">
        <v>3303</v>
      </c>
      <c r="F5712" s="24" t="s">
        <v>13892</v>
      </c>
      <c r="G5712" s="24" t="s">
        <v>13791</v>
      </c>
      <c r="H5712" s="24" t="s">
        <v>14706</v>
      </c>
      <c r="I5712" s="24" t="s">
        <v>19024</v>
      </c>
      <c r="J5712" s="24" t="s">
        <v>11797</v>
      </c>
      <c r="N5712" s="24" t="s">
        <v>11353</v>
      </c>
      <c r="O5712" s="24" t="s">
        <v>3326</v>
      </c>
      <c r="Q5712" s="24" t="s">
        <v>3311</v>
      </c>
      <c r="R5712" s="24" t="s">
        <v>3922</v>
      </c>
      <c r="S5712" s="24" t="s">
        <v>3313</v>
      </c>
    </row>
    <row r="5713" spans="1:19" x14ac:dyDescent="0.25">
      <c r="A5713" s="24" t="s">
        <v>19025</v>
      </c>
      <c r="B5713" s="24">
        <v>132041286</v>
      </c>
      <c r="C5713" s="24">
        <v>103764950</v>
      </c>
      <c r="D5713" s="24" t="s">
        <v>3302</v>
      </c>
      <c r="E5713" s="24" t="s">
        <v>3303</v>
      </c>
      <c r="F5713" s="24" t="s">
        <v>13899</v>
      </c>
      <c r="G5713" s="24" t="s">
        <v>13791</v>
      </c>
      <c r="H5713" s="24" t="s">
        <v>16233</v>
      </c>
      <c r="I5713" s="24" t="s">
        <v>19026</v>
      </c>
      <c r="J5713" s="24" t="s">
        <v>19027</v>
      </c>
      <c r="N5713" s="24" t="s">
        <v>3748</v>
      </c>
      <c r="O5713" s="24" t="s">
        <v>3326</v>
      </c>
      <c r="Q5713" s="24" t="s">
        <v>3311</v>
      </c>
      <c r="R5713" s="24" t="s">
        <v>3743</v>
      </c>
      <c r="S5713" s="24" t="s">
        <v>3313</v>
      </c>
    </row>
    <row r="5714" spans="1:19" x14ac:dyDescent="0.25">
      <c r="A5714" s="24" t="s">
        <v>19028</v>
      </c>
      <c r="B5714" s="24">
        <v>132046609</v>
      </c>
      <c r="C5714" s="24">
        <v>103881981</v>
      </c>
      <c r="D5714" s="24" t="s">
        <v>3302</v>
      </c>
      <c r="E5714" s="24" t="s">
        <v>3303</v>
      </c>
      <c r="F5714" s="24" t="s">
        <v>13899</v>
      </c>
      <c r="G5714" s="24" t="s">
        <v>13791</v>
      </c>
      <c r="H5714" s="24" t="s">
        <v>16164</v>
      </c>
      <c r="I5714" s="24" t="s">
        <v>16169</v>
      </c>
      <c r="J5714" s="24" t="s">
        <v>15080</v>
      </c>
      <c r="N5714" s="24" t="s">
        <v>7065</v>
      </c>
      <c r="O5714" s="24" t="s">
        <v>3326</v>
      </c>
      <c r="Q5714" s="24" t="s">
        <v>3311</v>
      </c>
      <c r="R5714" s="24" t="s">
        <v>3327</v>
      </c>
      <c r="S5714" s="24" t="s">
        <v>3313</v>
      </c>
    </row>
    <row r="5715" spans="1:19" x14ac:dyDescent="0.25">
      <c r="A5715" s="24" t="s">
        <v>19029</v>
      </c>
      <c r="B5715" s="24">
        <v>132047632</v>
      </c>
      <c r="C5715" s="24">
        <v>105965570</v>
      </c>
      <c r="D5715" s="24" t="s">
        <v>3302</v>
      </c>
      <c r="E5715" s="24" t="s">
        <v>3303</v>
      </c>
      <c r="F5715" s="24" t="s">
        <v>13899</v>
      </c>
      <c r="G5715" s="24" t="s">
        <v>13791</v>
      </c>
      <c r="H5715" s="24" t="s">
        <v>16298</v>
      </c>
      <c r="I5715" s="24" t="s">
        <v>19030</v>
      </c>
      <c r="J5715" s="24" t="s">
        <v>19031</v>
      </c>
      <c r="N5715" s="24" t="s">
        <v>19032</v>
      </c>
      <c r="O5715" s="24" t="s">
        <v>3326</v>
      </c>
      <c r="Q5715" s="24" t="s">
        <v>3311</v>
      </c>
      <c r="R5715" s="24" t="s">
        <v>3312</v>
      </c>
      <c r="S5715" s="24" t="s">
        <v>3313</v>
      </c>
    </row>
    <row r="5716" spans="1:19" x14ac:dyDescent="0.25">
      <c r="A5716" s="24" t="s">
        <v>19033</v>
      </c>
      <c r="B5716" s="24">
        <v>132049346</v>
      </c>
      <c r="C5716" s="24">
        <v>22678429</v>
      </c>
      <c r="D5716" s="24" t="s">
        <v>3302</v>
      </c>
      <c r="E5716" s="24" t="s">
        <v>3303</v>
      </c>
      <c r="F5716" s="24" t="s">
        <v>14035</v>
      </c>
      <c r="G5716" s="24" t="s">
        <v>13791</v>
      </c>
      <c r="H5716" s="24" t="s">
        <v>14036</v>
      </c>
      <c r="I5716" s="24" t="s">
        <v>14063</v>
      </c>
      <c r="J5716" s="24" t="s">
        <v>19034</v>
      </c>
      <c r="N5716" s="24" t="s">
        <v>5162</v>
      </c>
      <c r="O5716" s="24" t="s">
        <v>4069</v>
      </c>
      <c r="P5716" s="24" t="s">
        <v>13995</v>
      </c>
      <c r="Q5716" s="24" t="s">
        <v>3311</v>
      </c>
      <c r="R5716" s="24" t="s">
        <v>3312</v>
      </c>
      <c r="S5716" s="24" t="s">
        <v>3313</v>
      </c>
    </row>
    <row r="5717" spans="1:19" x14ac:dyDescent="0.25">
      <c r="A5717" s="24" t="s">
        <v>19035</v>
      </c>
      <c r="B5717" s="24">
        <v>132058374</v>
      </c>
      <c r="C5717" s="24">
        <v>22685593</v>
      </c>
      <c r="D5717" s="24" t="s">
        <v>3302</v>
      </c>
      <c r="E5717" s="24" t="s">
        <v>3303</v>
      </c>
      <c r="F5717" s="24" t="s">
        <v>14419</v>
      </c>
      <c r="G5717" s="24" t="s">
        <v>13791</v>
      </c>
      <c r="H5717" s="24" t="s">
        <v>14420</v>
      </c>
      <c r="I5717" s="24" t="s">
        <v>14434</v>
      </c>
      <c r="J5717" s="24" t="s">
        <v>19036</v>
      </c>
      <c r="N5717" s="24" t="s">
        <v>19037</v>
      </c>
      <c r="O5717" s="24" t="s">
        <v>3316</v>
      </c>
      <c r="P5717" s="24" t="s">
        <v>11776</v>
      </c>
      <c r="Q5717" s="24" t="s">
        <v>3311</v>
      </c>
      <c r="R5717" s="24" t="s">
        <v>3312</v>
      </c>
      <c r="S5717" s="24" t="s">
        <v>3313</v>
      </c>
    </row>
    <row r="5718" spans="1:19" x14ac:dyDescent="0.25">
      <c r="A5718" s="24" t="s">
        <v>19038</v>
      </c>
      <c r="B5718" s="24">
        <v>132058639</v>
      </c>
      <c r="C5718" s="24">
        <v>22685648</v>
      </c>
      <c r="D5718" s="24" t="s">
        <v>3302</v>
      </c>
      <c r="E5718" s="24" t="s">
        <v>3303</v>
      </c>
      <c r="F5718" s="24" t="s">
        <v>14419</v>
      </c>
      <c r="G5718" s="24" t="s">
        <v>13791</v>
      </c>
      <c r="H5718" s="24" t="s">
        <v>14420</v>
      </c>
      <c r="I5718" s="24" t="s">
        <v>14440</v>
      </c>
      <c r="J5718" s="24" t="s">
        <v>19039</v>
      </c>
      <c r="N5718" s="24" t="s">
        <v>14194</v>
      </c>
      <c r="O5718" s="24" t="s">
        <v>3326</v>
      </c>
      <c r="Q5718" s="24" t="s">
        <v>3311</v>
      </c>
      <c r="R5718" s="24" t="s">
        <v>3312</v>
      </c>
      <c r="S5718" s="24" t="s">
        <v>3313</v>
      </c>
    </row>
    <row r="5719" spans="1:19" x14ac:dyDescent="0.25">
      <c r="A5719" s="24" t="s">
        <v>19040</v>
      </c>
      <c r="B5719" s="24">
        <v>132063997</v>
      </c>
      <c r="C5719" s="24">
        <v>22694591</v>
      </c>
      <c r="D5719" s="24" t="s">
        <v>3302</v>
      </c>
      <c r="E5719" s="24" t="s">
        <v>3303</v>
      </c>
      <c r="F5719" s="24" t="s">
        <v>13859</v>
      </c>
      <c r="G5719" s="24" t="s">
        <v>13791</v>
      </c>
      <c r="H5719" s="24" t="s">
        <v>14989</v>
      </c>
      <c r="I5719" s="24" t="s">
        <v>19041</v>
      </c>
      <c r="J5719" s="24" t="s">
        <v>19042</v>
      </c>
      <c r="N5719" s="24" t="s">
        <v>19043</v>
      </c>
      <c r="O5719" s="24" t="s">
        <v>3326</v>
      </c>
      <c r="Q5719" s="24" t="s">
        <v>3311</v>
      </c>
      <c r="R5719" s="24" t="s">
        <v>3922</v>
      </c>
      <c r="S5719" s="24" t="s">
        <v>3313</v>
      </c>
    </row>
    <row r="5720" spans="1:19" x14ac:dyDescent="0.25">
      <c r="A5720" s="24" t="s">
        <v>19044</v>
      </c>
      <c r="B5720" s="24">
        <v>132065195</v>
      </c>
      <c r="C5720" s="24">
        <v>22694629</v>
      </c>
      <c r="D5720" s="24" t="s">
        <v>3302</v>
      </c>
      <c r="E5720" s="24" t="s">
        <v>3303</v>
      </c>
      <c r="F5720" s="24" t="s">
        <v>13859</v>
      </c>
      <c r="G5720" s="24" t="s">
        <v>13791</v>
      </c>
      <c r="H5720" s="24" t="s">
        <v>14989</v>
      </c>
      <c r="I5720" s="24" t="s">
        <v>19045</v>
      </c>
      <c r="J5720" s="24" t="s">
        <v>19046</v>
      </c>
      <c r="N5720" s="24" t="s">
        <v>19047</v>
      </c>
      <c r="O5720" s="24" t="s">
        <v>3326</v>
      </c>
      <c r="Q5720" s="24" t="s">
        <v>3311</v>
      </c>
      <c r="R5720" s="24" t="s">
        <v>3312</v>
      </c>
      <c r="S5720" s="24" t="s">
        <v>3313</v>
      </c>
    </row>
    <row r="5721" spans="1:19" x14ac:dyDescent="0.25">
      <c r="A5721" s="24" t="s">
        <v>19048</v>
      </c>
      <c r="B5721" s="24">
        <v>132066597</v>
      </c>
      <c r="C5721" s="24">
        <v>22696264</v>
      </c>
      <c r="D5721" s="24" t="s">
        <v>3302</v>
      </c>
      <c r="E5721" s="24" t="s">
        <v>3303</v>
      </c>
      <c r="F5721" s="24" t="s">
        <v>15090</v>
      </c>
      <c r="G5721" s="24" t="s">
        <v>13791</v>
      </c>
      <c r="H5721" s="24" t="s">
        <v>15091</v>
      </c>
      <c r="I5721" s="24" t="s">
        <v>19049</v>
      </c>
      <c r="J5721" s="24" t="s">
        <v>19050</v>
      </c>
      <c r="N5721" s="24" t="s">
        <v>14102</v>
      </c>
      <c r="O5721" s="24" t="s">
        <v>3326</v>
      </c>
      <c r="Q5721" s="24" t="s">
        <v>3311</v>
      </c>
      <c r="R5721" s="24" t="s">
        <v>3743</v>
      </c>
      <c r="S5721" s="24" t="s">
        <v>3313</v>
      </c>
    </row>
    <row r="5722" spans="1:19" x14ac:dyDescent="0.25">
      <c r="A5722" s="24" t="s">
        <v>19051</v>
      </c>
      <c r="B5722" s="24">
        <v>132067766</v>
      </c>
      <c r="C5722" s="24">
        <v>22697203</v>
      </c>
      <c r="D5722" s="24" t="s">
        <v>3302</v>
      </c>
      <c r="E5722" s="24" t="s">
        <v>3303</v>
      </c>
      <c r="F5722" s="24" t="s">
        <v>13834</v>
      </c>
      <c r="G5722" s="24" t="s">
        <v>13791</v>
      </c>
      <c r="H5722" s="24" t="s">
        <v>13846</v>
      </c>
      <c r="I5722" s="24" t="s">
        <v>19052</v>
      </c>
      <c r="J5722" s="24" t="s">
        <v>3768</v>
      </c>
      <c r="N5722" s="24" t="s">
        <v>3748</v>
      </c>
      <c r="O5722" s="24" t="s">
        <v>3326</v>
      </c>
      <c r="Q5722" s="24" t="s">
        <v>3311</v>
      </c>
      <c r="R5722" s="24" t="s">
        <v>3922</v>
      </c>
      <c r="S5722" s="24" t="s">
        <v>3313</v>
      </c>
    </row>
    <row r="5723" spans="1:19" x14ac:dyDescent="0.25">
      <c r="A5723" s="24" t="s">
        <v>19053</v>
      </c>
      <c r="B5723" s="24">
        <v>132068236</v>
      </c>
      <c r="C5723" s="24">
        <v>22697365</v>
      </c>
      <c r="D5723" s="24" t="s">
        <v>3302</v>
      </c>
      <c r="E5723" s="24" t="s">
        <v>3303</v>
      </c>
      <c r="F5723" s="24" t="s">
        <v>15172</v>
      </c>
      <c r="G5723" s="24" t="s">
        <v>13791</v>
      </c>
      <c r="H5723" s="24" t="s">
        <v>15173</v>
      </c>
      <c r="I5723" s="24" t="s">
        <v>19054</v>
      </c>
      <c r="J5723" s="24" t="s">
        <v>14987</v>
      </c>
      <c r="N5723" s="24" t="s">
        <v>19055</v>
      </c>
      <c r="O5723" s="24" t="s">
        <v>3310</v>
      </c>
      <c r="P5723" s="24" t="s">
        <v>5091</v>
      </c>
      <c r="Q5723" s="24" t="s">
        <v>3311</v>
      </c>
      <c r="R5723" s="24" t="s">
        <v>3312</v>
      </c>
      <c r="S5723" s="24" t="s">
        <v>3313</v>
      </c>
    </row>
    <row r="5724" spans="1:19" x14ac:dyDescent="0.25">
      <c r="A5724" s="24" t="s">
        <v>19056</v>
      </c>
      <c r="B5724" s="24">
        <v>132069895</v>
      </c>
      <c r="C5724" s="24">
        <v>22700605</v>
      </c>
      <c r="D5724" s="24" t="s">
        <v>3302</v>
      </c>
      <c r="E5724" s="24" t="s">
        <v>3303</v>
      </c>
      <c r="F5724" s="24" t="s">
        <v>13899</v>
      </c>
      <c r="G5724" s="24" t="s">
        <v>13791</v>
      </c>
      <c r="H5724" s="24" t="s">
        <v>15223</v>
      </c>
      <c r="I5724" s="24" t="s">
        <v>19057</v>
      </c>
      <c r="J5724" s="24" t="s">
        <v>19058</v>
      </c>
      <c r="N5724" s="24" t="s">
        <v>4364</v>
      </c>
      <c r="O5724" s="24" t="s">
        <v>3326</v>
      </c>
      <c r="Q5724" s="24" t="s">
        <v>3311</v>
      </c>
      <c r="R5724" s="24" t="s">
        <v>3743</v>
      </c>
      <c r="S5724" s="24" t="s">
        <v>3313</v>
      </c>
    </row>
    <row r="5725" spans="1:19" x14ac:dyDescent="0.25">
      <c r="A5725" s="24" t="s">
        <v>19059</v>
      </c>
      <c r="B5725" s="24">
        <v>132070283</v>
      </c>
      <c r="C5725" s="24">
        <v>22700718</v>
      </c>
      <c r="D5725" s="24" t="s">
        <v>3302</v>
      </c>
      <c r="E5725" s="24" t="s">
        <v>3303</v>
      </c>
      <c r="F5725" s="24" t="s">
        <v>13899</v>
      </c>
      <c r="G5725" s="24" t="s">
        <v>13791</v>
      </c>
      <c r="H5725" s="24" t="s">
        <v>15559</v>
      </c>
      <c r="I5725" s="24" t="s">
        <v>15565</v>
      </c>
      <c r="J5725" s="24" t="s">
        <v>11126</v>
      </c>
      <c r="N5725" s="24" t="s">
        <v>19060</v>
      </c>
      <c r="O5725" s="24" t="s">
        <v>3310</v>
      </c>
      <c r="P5725" s="24" t="s">
        <v>14082</v>
      </c>
      <c r="Q5725" s="24" t="s">
        <v>3311</v>
      </c>
      <c r="R5725" s="24" t="s">
        <v>3312</v>
      </c>
      <c r="S5725" s="24" t="s">
        <v>3313</v>
      </c>
    </row>
    <row r="5726" spans="1:19" x14ac:dyDescent="0.25">
      <c r="A5726" s="24" t="s">
        <v>19061</v>
      </c>
      <c r="B5726" s="24">
        <v>132070491</v>
      </c>
      <c r="C5726" s="24">
        <v>22701795</v>
      </c>
      <c r="D5726" s="24" t="s">
        <v>3302</v>
      </c>
      <c r="E5726" s="24" t="s">
        <v>3303</v>
      </c>
      <c r="F5726" s="24" t="s">
        <v>13899</v>
      </c>
      <c r="G5726" s="24" t="s">
        <v>13791</v>
      </c>
      <c r="H5726" s="24" t="s">
        <v>15677</v>
      </c>
      <c r="I5726" s="24" t="s">
        <v>15864</v>
      </c>
      <c r="J5726" s="24" t="s">
        <v>14284</v>
      </c>
      <c r="N5726" s="24" t="s">
        <v>15238</v>
      </c>
      <c r="O5726" s="24" t="s">
        <v>4069</v>
      </c>
      <c r="P5726" s="24" t="s">
        <v>7591</v>
      </c>
      <c r="Q5726" s="24" t="s">
        <v>3311</v>
      </c>
      <c r="R5726" s="24" t="s">
        <v>3312</v>
      </c>
      <c r="S5726" s="24" t="s">
        <v>3313</v>
      </c>
    </row>
    <row r="5727" spans="1:19" x14ac:dyDescent="0.25">
      <c r="A5727" s="24" t="s">
        <v>19062</v>
      </c>
      <c r="B5727" s="24">
        <v>132071050</v>
      </c>
      <c r="C5727" s="24">
        <v>22703527</v>
      </c>
      <c r="D5727" s="24" t="s">
        <v>3302</v>
      </c>
      <c r="E5727" s="24" t="s">
        <v>3303</v>
      </c>
      <c r="F5727" s="24" t="s">
        <v>13899</v>
      </c>
      <c r="G5727" s="24" t="s">
        <v>13791</v>
      </c>
      <c r="H5727" s="24" t="s">
        <v>16129</v>
      </c>
      <c r="I5727" s="24" t="s">
        <v>16541</v>
      </c>
      <c r="J5727" s="24" t="s">
        <v>19063</v>
      </c>
      <c r="N5727" s="24" t="s">
        <v>15776</v>
      </c>
      <c r="O5727" s="24" t="s">
        <v>3326</v>
      </c>
      <c r="Q5727" s="24" t="s">
        <v>3311</v>
      </c>
      <c r="R5727" s="24" t="s">
        <v>3312</v>
      </c>
      <c r="S5727" s="24" t="s">
        <v>3313</v>
      </c>
    </row>
    <row r="5728" spans="1:19" x14ac:dyDescent="0.25">
      <c r="A5728" s="24" t="s">
        <v>19064</v>
      </c>
      <c r="B5728" s="24">
        <v>132074409</v>
      </c>
      <c r="C5728" s="24">
        <v>22708676</v>
      </c>
      <c r="D5728" s="24" t="s">
        <v>3302</v>
      </c>
      <c r="E5728" s="24" t="s">
        <v>3303</v>
      </c>
      <c r="F5728" s="24" t="s">
        <v>13899</v>
      </c>
      <c r="G5728" s="24" t="s">
        <v>13791</v>
      </c>
      <c r="H5728" s="24" t="s">
        <v>16164</v>
      </c>
      <c r="I5728" s="24" t="s">
        <v>16172</v>
      </c>
      <c r="J5728" s="24" t="s">
        <v>3448</v>
      </c>
      <c r="N5728" s="24" t="s">
        <v>14194</v>
      </c>
      <c r="O5728" s="24" t="s">
        <v>3326</v>
      </c>
      <c r="Q5728" s="24" t="s">
        <v>3311</v>
      </c>
      <c r="R5728" s="24" t="s">
        <v>3922</v>
      </c>
      <c r="S5728" s="24" t="s">
        <v>3313</v>
      </c>
    </row>
    <row r="5729" spans="1:19" x14ac:dyDescent="0.25">
      <c r="A5729" s="24" t="s">
        <v>19065</v>
      </c>
      <c r="B5729" s="24">
        <v>132074653</v>
      </c>
      <c r="C5729" s="24">
        <v>22708684</v>
      </c>
      <c r="D5729" s="24" t="s">
        <v>3302</v>
      </c>
      <c r="E5729" s="24" t="s">
        <v>3303</v>
      </c>
      <c r="F5729" s="24" t="s">
        <v>13899</v>
      </c>
      <c r="G5729" s="24" t="s">
        <v>13791</v>
      </c>
      <c r="H5729" s="24" t="s">
        <v>16164</v>
      </c>
      <c r="I5729" s="24" t="s">
        <v>16172</v>
      </c>
      <c r="J5729" s="24" t="s">
        <v>19066</v>
      </c>
      <c r="N5729" s="24" t="s">
        <v>19067</v>
      </c>
      <c r="O5729" s="24" t="s">
        <v>3326</v>
      </c>
      <c r="Q5729" s="24" t="s">
        <v>3311</v>
      </c>
      <c r="R5729" s="24" t="s">
        <v>3312</v>
      </c>
      <c r="S5729" s="24" t="s">
        <v>3313</v>
      </c>
    </row>
    <row r="5730" spans="1:19" x14ac:dyDescent="0.25">
      <c r="A5730" s="24" t="s">
        <v>19068</v>
      </c>
      <c r="B5730" s="24">
        <v>132077787</v>
      </c>
      <c r="C5730" s="24">
        <v>22708888</v>
      </c>
      <c r="D5730" s="24" t="s">
        <v>3302</v>
      </c>
      <c r="E5730" s="24" t="s">
        <v>3303</v>
      </c>
      <c r="F5730" s="24" t="s">
        <v>13899</v>
      </c>
      <c r="G5730" s="24" t="s">
        <v>13791</v>
      </c>
      <c r="H5730" s="24" t="s">
        <v>16164</v>
      </c>
      <c r="I5730" s="24" t="s">
        <v>16172</v>
      </c>
      <c r="J5730" s="24" t="s">
        <v>8102</v>
      </c>
      <c r="N5730" s="24" t="s">
        <v>14977</v>
      </c>
      <c r="O5730" s="24" t="s">
        <v>3326</v>
      </c>
      <c r="Q5730" s="24" t="s">
        <v>3311</v>
      </c>
      <c r="R5730" s="24" t="s">
        <v>3922</v>
      </c>
      <c r="S5730" s="24" t="s">
        <v>3313</v>
      </c>
    </row>
    <row r="5731" spans="1:19" x14ac:dyDescent="0.25">
      <c r="A5731" s="24" t="s">
        <v>19069</v>
      </c>
      <c r="B5731" s="24">
        <v>132078295</v>
      </c>
      <c r="C5731" s="24">
        <v>22708902</v>
      </c>
      <c r="D5731" s="24" t="s">
        <v>3302</v>
      </c>
      <c r="E5731" s="24" t="s">
        <v>3303</v>
      </c>
      <c r="F5731" s="24" t="s">
        <v>13899</v>
      </c>
      <c r="G5731" s="24" t="s">
        <v>13791</v>
      </c>
      <c r="H5731" s="24" t="s">
        <v>16164</v>
      </c>
      <c r="I5731" s="24" t="s">
        <v>16172</v>
      </c>
      <c r="J5731" s="24" t="s">
        <v>19070</v>
      </c>
      <c r="N5731" s="24" t="s">
        <v>19071</v>
      </c>
      <c r="O5731" s="24" t="s">
        <v>3326</v>
      </c>
      <c r="Q5731" s="24" t="s">
        <v>3311</v>
      </c>
      <c r="R5731" s="24" t="s">
        <v>3312</v>
      </c>
      <c r="S5731" s="24" t="s">
        <v>3313</v>
      </c>
    </row>
    <row r="5732" spans="1:19" x14ac:dyDescent="0.25">
      <c r="A5732" s="24" t="s">
        <v>19072</v>
      </c>
      <c r="B5732" s="24">
        <v>132078742</v>
      </c>
      <c r="C5732" s="24">
        <v>22708919</v>
      </c>
      <c r="D5732" s="24" t="s">
        <v>3302</v>
      </c>
      <c r="E5732" s="24" t="s">
        <v>3303</v>
      </c>
      <c r="F5732" s="24" t="s">
        <v>13899</v>
      </c>
      <c r="G5732" s="24" t="s">
        <v>13791</v>
      </c>
      <c r="H5732" s="24" t="s">
        <v>16164</v>
      </c>
      <c r="I5732" s="24" t="s">
        <v>16172</v>
      </c>
      <c r="J5732" s="24" t="s">
        <v>19073</v>
      </c>
      <c r="N5732" s="24" t="s">
        <v>15484</v>
      </c>
      <c r="O5732" s="24" t="s">
        <v>3326</v>
      </c>
      <c r="Q5732" s="24" t="s">
        <v>3311</v>
      </c>
      <c r="R5732" s="24" t="s">
        <v>3922</v>
      </c>
      <c r="S5732" s="24" t="s">
        <v>3313</v>
      </c>
    </row>
    <row r="5733" spans="1:19" x14ac:dyDescent="0.25">
      <c r="A5733" s="24" t="s">
        <v>19074</v>
      </c>
      <c r="B5733" s="24">
        <v>132092314</v>
      </c>
      <c r="C5733" s="24">
        <v>22711029</v>
      </c>
      <c r="D5733" s="24" t="s">
        <v>3302</v>
      </c>
      <c r="E5733" s="24" t="s">
        <v>3303</v>
      </c>
      <c r="F5733" s="24" t="s">
        <v>13899</v>
      </c>
      <c r="G5733" s="24" t="s">
        <v>13791</v>
      </c>
      <c r="H5733" s="24" t="s">
        <v>16180</v>
      </c>
      <c r="I5733" s="24" t="s">
        <v>16181</v>
      </c>
      <c r="J5733" s="24" t="s">
        <v>19075</v>
      </c>
      <c r="N5733" s="24" t="s">
        <v>17866</v>
      </c>
      <c r="O5733" s="24" t="s">
        <v>3326</v>
      </c>
      <c r="Q5733" s="24" t="s">
        <v>3311</v>
      </c>
      <c r="R5733" s="24" t="s">
        <v>3743</v>
      </c>
      <c r="S5733" s="24" t="s">
        <v>3313</v>
      </c>
    </row>
    <row r="5734" spans="1:19" x14ac:dyDescent="0.25">
      <c r="A5734" s="24" t="s">
        <v>19076</v>
      </c>
      <c r="B5734" s="24">
        <v>132092680</v>
      </c>
      <c r="C5734" s="24">
        <v>22711035</v>
      </c>
      <c r="D5734" s="24" t="s">
        <v>3302</v>
      </c>
      <c r="E5734" s="24" t="s">
        <v>3303</v>
      </c>
      <c r="F5734" s="24" t="s">
        <v>13899</v>
      </c>
      <c r="G5734" s="24" t="s">
        <v>13791</v>
      </c>
      <c r="H5734" s="24" t="s">
        <v>16180</v>
      </c>
      <c r="I5734" s="24" t="s">
        <v>16181</v>
      </c>
      <c r="J5734" s="24" t="s">
        <v>16553</v>
      </c>
      <c r="N5734" s="24" t="s">
        <v>9101</v>
      </c>
      <c r="O5734" s="24" t="s">
        <v>3326</v>
      </c>
      <c r="Q5734" s="24" t="s">
        <v>3311</v>
      </c>
      <c r="R5734" s="24" t="s">
        <v>3922</v>
      </c>
      <c r="S5734" s="24" t="s">
        <v>3313</v>
      </c>
    </row>
    <row r="5735" spans="1:19" x14ac:dyDescent="0.25">
      <c r="A5735" s="24" t="s">
        <v>19077</v>
      </c>
      <c r="B5735" s="24">
        <v>132097386</v>
      </c>
      <c r="C5735" s="24">
        <v>22711413</v>
      </c>
      <c r="D5735" s="24" t="s">
        <v>3302</v>
      </c>
      <c r="E5735" s="24" t="s">
        <v>3303</v>
      </c>
      <c r="F5735" s="24" t="s">
        <v>13899</v>
      </c>
      <c r="G5735" s="24" t="s">
        <v>13791</v>
      </c>
      <c r="H5735" s="24" t="s">
        <v>16184</v>
      </c>
      <c r="I5735" s="24" t="s">
        <v>19078</v>
      </c>
      <c r="J5735" s="24" t="s">
        <v>17337</v>
      </c>
      <c r="N5735" s="24" t="s">
        <v>14278</v>
      </c>
      <c r="O5735" s="24" t="s">
        <v>3326</v>
      </c>
      <c r="Q5735" s="24" t="s">
        <v>3311</v>
      </c>
      <c r="R5735" s="24" t="s">
        <v>3327</v>
      </c>
      <c r="S5735" s="24" t="s">
        <v>3313</v>
      </c>
    </row>
    <row r="5736" spans="1:19" x14ac:dyDescent="0.25">
      <c r="A5736" s="24" t="s">
        <v>19079</v>
      </c>
      <c r="B5736" s="24">
        <v>132097568</v>
      </c>
      <c r="C5736" s="24">
        <v>22711416</v>
      </c>
      <c r="D5736" s="24" t="s">
        <v>3302</v>
      </c>
      <c r="E5736" s="24" t="s">
        <v>3303</v>
      </c>
      <c r="F5736" s="24" t="s">
        <v>13899</v>
      </c>
      <c r="G5736" s="24" t="s">
        <v>13791</v>
      </c>
      <c r="H5736" s="24" t="s">
        <v>16184</v>
      </c>
      <c r="I5736" s="24" t="s">
        <v>19078</v>
      </c>
      <c r="J5736" s="24" t="s">
        <v>19080</v>
      </c>
      <c r="N5736" s="24" t="s">
        <v>4184</v>
      </c>
      <c r="O5736" s="24" t="s">
        <v>3326</v>
      </c>
      <c r="Q5736" s="24" t="s">
        <v>3311</v>
      </c>
      <c r="R5736" s="24" t="s">
        <v>3327</v>
      </c>
      <c r="S5736" s="24" t="s">
        <v>3313</v>
      </c>
    </row>
    <row r="5737" spans="1:19" x14ac:dyDescent="0.25">
      <c r="A5737" s="24" t="s">
        <v>19081</v>
      </c>
      <c r="B5737" s="24">
        <v>132098559</v>
      </c>
      <c r="C5737" s="24">
        <v>22711509</v>
      </c>
      <c r="D5737" s="24" t="s">
        <v>3302</v>
      </c>
      <c r="E5737" s="24" t="s">
        <v>3303</v>
      </c>
      <c r="F5737" s="24" t="s">
        <v>13899</v>
      </c>
      <c r="G5737" s="24" t="s">
        <v>13791</v>
      </c>
      <c r="H5737" s="24" t="s">
        <v>16184</v>
      </c>
      <c r="I5737" s="24" t="s">
        <v>17275</v>
      </c>
      <c r="J5737" s="24" t="s">
        <v>19082</v>
      </c>
      <c r="N5737" s="24" t="s">
        <v>16391</v>
      </c>
      <c r="O5737" s="24" t="s">
        <v>3326</v>
      </c>
      <c r="Q5737" s="24" t="s">
        <v>3311</v>
      </c>
      <c r="R5737" s="24" t="s">
        <v>3312</v>
      </c>
      <c r="S5737" s="24" t="s">
        <v>3313</v>
      </c>
    </row>
    <row r="5738" spans="1:19" x14ac:dyDescent="0.25">
      <c r="A5738" s="24" t="s">
        <v>19083</v>
      </c>
      <c r="B5738" s="24">
        <v>132098924</v>
      </c>
      <c r="C5738" s="24">
        <v>22711551</v>
      </c>
      <c r="D5738" s="24" t="s">
        <v>3302</v>
      </c>
      <c r="E5738" s="24" t="s">
        <v>3303</v>
      </c>
      <c r="F5738" s="24" t="s">
        <v>13899</v>
      </c>
      <c r="G5738" s="24" t="s">
        <v>13791</v>
      </c>
      <c r="H5738" s="24" t="s">
        <v>16184</v>
      </c>
      <c r="I5738" s="24" t="s">
        <v>16190</v>
      </c>
      <c r="J5738" s="24" t="s">
        <v>19084</v>
      </c>
      <c r="N5738" s="24" t="s">
        <v>14191</v>
      </c>
      <c r="O5738" s="24" t="s">
        <v>3326</v>
      </c>
      <c r="Q5738" s="24" t="s">
        <v>3311</v>
      </c>
      <c r="R5738" s="24" t="s">
        <v>3312</v>
      </c>
      <c r="S5738" s="24" t="s">
        <v>3313</v>
      </c>
    </row>
    <row r="5739" spans="1:19" x14ac:dyDescent="0.25">
      <c r="A5739" s="24" t="s">
        <v>19085</v>
      </c>
      <c r="B5739" s="24">
        <v>132099134</v>
      </c>
      <c r="C5739" s="24">
        <v>22711578</v>
      </c>
      <c r="D5739" s="24" t="s">
        <v>3302</v>
      </c>
      <c r="E5739" s="24" t="s">
        <v>3303</v>
      </c>
      <c r="F5739" s="24" t="s">
        <v>13899</v>
      </c>
      <c r="G5739" s="24" t="s">
        <v>13791</v>
      </c>
      <c r="H5739" s="24" t="s">
        <v>16198</v>
      </c>
      <c r="I5739" s="24" t="s">
        <v>19086</v>
      </c>
      <c r="J5739" s="24" t="s">
        <v>5564</v>
      </c>
      <c r="N5739" s="24" t="s">
        <v>14876</v>
      </c>
      <c r="O5739" s="24" t="s">
        <v>3326</v>
      </c>
      <c r="Q5739" s="24" t="s">
        <v>3311</v>
      </c>
      <c r="R5739" s="24" t="s">
        <v>3312</v>
      </c>
      <c r="S5739" s="24" t="s">
        <v>3313</v>
      </c>
    </row>
    <row r="5740" spans="1:19" x14ac:dyDescent="0.25">
      <c r="A5740" s="24" t="s">
        <v>19087</v>
      </c>
      <c r="B5740" s="24">
        <v>132100270</v>
      </c>
      <c r="C5740" s="24">
        <v>22711614</v>
      </c>
      <c r="D5740" s="24" t="s">
        <v>3302</v>
      </c>
      <c r="E5740" s="24" t="s">
        <v>3303</v>
      </c>
      <c r="F5740" s="24" t="s">
        <v>13899</v>
      </c>
      <c r="G5740" s="24" t="s">
        <v>13791</v>
      </c>
      <c r="H5740" s="24" t="s">
        <v>16198</v>
      </c>
      <c r="I5740" s="24" t="s">
        <v>16201</v>
      </c>
      <c r="J5740" s="24" t="s">
        <v>19088</v>
      </c>
      <c r="N5740" s="24" t="s">
        <v>14597</v>
      </c>
      <c r="O5740" s="24" t="s">
        <v>3326</v>
      </c>
      <c r="Q5740" s="24" t="s">
        <v>3311</v>
      </c>
      <c r="R5740" s="24" t="s">
        <v>3312</v>
      </c>
      <c r="S5740" s="24" t="s">
        <v>3313</v>
      </c>
    </row>
    <row r="5741" spans="1:19" x14ac:dyDescent="0.25">
      <c r="A5741" s="24" t="s">
        <v>19089</v>
      </c>
      <c r="B5741" s="24">
        <v>132137806</v>
      </c>
      <c r="C5741" s="24">
        <v>22720368</v>
      </c>
      <c r="D5741" s="24" t="s">
        <v>3302</v>
      </c>
      <c r="E5741" s="24" t="s">
        <v>3303</v>
      </c>
      <c r="F5741" s="24" t="s">
        <v>13899</v>
      </c>
      <c r="G5741" s="24" t="s">
        <v>13791</v>
      </c>
      <c r="H5741" s="24" t="s">
        <v>16233</v>
      </c>
      <c r="I5741" s="24" t="s">
        <v>16234</v>
      </c>
      <c r="J5741" s="24" t="s">
        <v>19090</v>
      </c>
      <c r="N5741" s="24" t="s">
        <v>19091</v>
      </c>
      <c r="O5741" s="24" t="s">
        <v>3316</v>
      </c>
      <c r="P5741" s="24" t="s">
        <v>5026</v>
      </c>
      <c r="Q5741" s="24" t="s">
        <v>3311</v>
      </c>
      <c r="R5741" s="24" t="s">
        <v>3312</v>
      </c>
      <c r="S5741" s="24" t="s">
        <v>3313</v>
      </c>
    </row>
    <row r="5742" spans="1:19" x14ac:dyDescent="0.25">
      <c r="A5742" s="24" t="s">
        <v>19092</v>
      </c>
      <c r="B5742" s="24">
        <v>132142827</v>
      </c>
      <c r="C5742" s="24">
        <v>22721079</v>
      </c>
      <c r="D5742" s="24" t="s">
        <v>3302</v>
      </c>
      <c r="E5742" s="24" t="s">
        <v>3303</v>
      </c>
      <c r="F5742" s="24" t="s">
        <v>13899</v>
      </c>
      <c r="G5742" s="24" t="s">
        <v>13791</v>
      </c>
      <c r="H5742" s="24" t="s">
        <v>16238</v>
      </c>
      <c r="I5742" s="24" t="s">
        <v>19093</v>
      </c>
      <c r="J5742" s="24" t="s">
        <v>9824</v>
      </c>
      <c r="N5742" s="24" t="s">
        <v>14048</v>
      </c>
      <c r="O5742" s="24" t="s">
        <v>3326</v>
      </c>
      <c r="Q5742" s="24" t="s">
        <v>3311</v>
      </c>
      <c r="R5742" s="24" t="s">
        <v>3922</v>
      </c>
      <c r="S5742" s="24" t="s">
        <v>3313</v>
      </c>
    </row>
    <row r="5743" spans="1:19" x14ac:dyDescent="0.25">
      <c r="A5743" s="24" t="s">
        <v>19094</v>
      </c>
      <c r="B5743" s="24">
        <v>132144578</v>
      </c>
      <c r="C5743" s="24">
        <v>22721582</v>
      </c>
      <c r="D5743" s="24" t="s">
        <v>3302</v>
      </c>
      <c r="E5743" s="24" t="s">
        <v>3303</v>
      </c>
      <c r="F5743" s="24" t="s">
        <v>13899</v>
      </c>
      <c r="G5743" s="24" t="s">
        <v>13791</v>
      </c>
      <c r="H5743" s="24" t="s">
        <v>16244</v>
      </c>
      <c r="I5743" s="24" t="s">
        <v>16245</v>
      </c>
      <c r="J5743" s="24" t="s">
        <v>15635</v>
      </c>
      <c r="N5743" s="24" t="s">
        <v>19095</v>
      </c>
      <c r="O5743" s="24" t="s">
        <v>3326</v>
      </c>
      <c r="Q5743" s="24" t="s">
        <v>3311</v>
      </c>
      <c r="R5743" s="24" t="s">
        <v>3922</v>
      </c>
      <c r="S5743" s="24" t="s">
        <v>3313</v>
      </c>
    </row>
    <row r="5744" spans="1:19" x14ac:dyDescent="0.25">
      <c r="A5744" s="24" t="s">
        <v>19096</v>
      </c>
      <c r="B5744" s="24">
        <v>132144777</v>
      </c>
      <c r="C5744" s="24">
        <v>22721602</v>
      </c>
      <c r="D5744" s="24" t="s">
        <v>3302</v>
      </c>
      <c r="E5744" s="24" t="s">
        <v>3303</v>
      </c>
      <c r="F5744" s="24" t="s">
        <v>13899</v>
      </c>
      <c r="G5744" s="24" t="s">
        <v>13791</v>
      </c>
      <c r="H5744" s="24" t="s">
        <v>16244</v>
      </c>
      <c r="I5744" s="24" t="s">
        <v>16245</v>
      </c>
      <c r="J5744" s="24" t="s">
        <v>19097</v>
      </c>
      <c r="N5744" s="24" t="s">
        <v>18958</v>
      </c>
      <c r="O5744" s="24" t="s">
        <v>3326</v>
      </c>
      <c r="Q5744" s="24" t="s">
        <v>3311</v>
      </c>
      <c r="R5744" s="24" t="s">
        <v>3922</v>
      </c>
      <c r="S5744" s="24" t="s">
        <v>3313</v>
      </c>
    </row>
    <row r="5745" spans="1:19" x14ac:dyDescent="0.25">
      <c r="A5745" s="24" t="s">
        <v>19098</v>
      </c>
      <c r="B5745" s="24">
        <v>132147874</v>
      </c>
      <c r="C5745" s="24">
        <v>22721740</v>
      </c>
      <c r="D5745" s="24" t="s">
        <v>3302</v>
      </c>
      <c r="E5745" s="24" t="s">
        <v>3303</v>
      </c>
      <c r="F5745" s="24" t="s">
        <v>13899</v>
      </c>
      <c r="G5745" s="24" t="s">
        <v>13791</v>
      </c>
      <c r="H5745" s="24" t="s">
        <v>16248</v>
      </c>
      <c r="I5745" s="24" t="s">
        <v>16249</v>
      </c>
      <c r="J5745" s="24" t="s">
        <v>19099</v>
      </c>
      <c r="N5745" s="24" t="s">
        <v>19100</v>
      </c>
      <c r="O5745" s="24" t="s">
        <v>3316</v>
      </c>
      <c r="P5745" s="24" t="s">
        <v>19101</v>
      </c>
      <c r="Q5745" s="24" t="s">
        <v>3311</v>
      </c>
      <c r="R5745" s="24" t="s">
        <v>3312</v>
      </c>
      <c r="S5745" s="24" t="s">
        <v>3313</v>
      </c>
    </row>
    <row r="5746" spans="1:19" x14ac:dyDescent="0.25">
      <c r="A5746" s="24" t="s">
        <v>19102</v>
      </c>
      <c r="B5746" s="24">
        <v>132149257</v>
      </c>
      <c r="C5746" s="24">
        <v>22721898</v>
      </c>
      <c r="D5746" s="24" t="s">
        <v>3302</v>
      </c>
      <c r="E5746" s="24" t="s">
        <v>3303</v>
      </c>
      <c r="F5746" s="24" t="s">
        <v>13899</v>
      </c>
      <c r="G5746" s="24" t="s">
        <v>13791</v>
      </c>
      <c r="H5746" s="24" t="s">
        <v>16248</v>
      </c>
      <c r="I5746" s="24" t="s">
        <v>16261</v>
      </c>
      <c r="J5746" s="24" t="s">
        <v>19103</v>
      </c>
      <c r="N5746" s="24" t="s">
        <v>19104</v>
      </c>
      <c r="O5746" s="24" t="s">
        <v>3326</v>
      </c>
      <c r="Q5746" s="24" t="s">
        <v>3311</v>
      </c>
      <c r="R5746" s="24" t="s">
        <v>3922</v>
      </c>
      <c r="S5746" s="24" t="s">
        <v>3313</v>
      </c>
    </row>
    <row r="5747" spans="1:19" x14ac:dyDescent="0.25">
      <c r="A5747" s="24" t="s">
        <v>19105</v>
      </c>
      <c r="B5747" s="24">
        <v>132149695</v>
      </c>
      <c r="C5747" s="24">
        <v>22722031</v>
      </c>
      <c r="D5747" s="24" t="s">
        <v>3302</v>
      </c>
      <c r="E5747" s="24" t="s">
        <v>3303</v>
      </c>
      <c r="F5747" s="24" t="s">
        <v>13899</v>
      </c>
      <c r="G5747" s="24" t="s">
        <v>13791</v>
      </c>
      <c r="H5747" s="24" t="s">
        <v>16248</v>
      </c>
      <c r="I5747" s="24" t="s">
        <v>16265</v>
      </c>
      <c r="J5747" s="24" t="s">
        <v>19106</v>
      </c>
      <c r="N5747" s="24" t="s">
        <v>14597</v>
      </c>
      <c r="O5747" s="24" t="s">
        <v>3326</v>
      </c>
      <c r="Q5747" s="24" t="s">
        <v>3311</v>
      </c>
      <c r="R5747" s="24" t="s">
        <v>3312</v>
      </c>
      <c r="S5747" s="24" t="s">
        <v>3313</v>
      </c>
    </row>
    <row r="5748" spans="1:19" x14ac:dyDescent="0.25">
      <c r="A5748" s="24" t="s">
        <v>19107</v>
      </c>
      <c r="B5748" s="24">
        <v>132149900</v>
      </c>
      <c r="C5748" s="24">
        <v>22722038</v>
      </c>
      <c r="D5748" s="24" t="s">
        <v>3302</v>
      </c>
      <c r="E5748" s="24" t="s">
        <v>3303</v>
      </c>
      <c r="F5748" s="24" t="s">
        <v>13899</v>
      </c>
      <c r="G5748" s="24" t="s">
        <v>13791</v>
      </c>
      <c r="H5748" s="24" t="s">
        <v>16248</v>
      </c>
      <c r="I5748" s="24" t="s">
        <v>16265</v>
      </c>
      <c r="J5748" s="24" t="s">
        <v>16270</v>
      </c>
      <c r="N5748" s="24" t="s">
        <v>19108</v>
      </c>
      <c r="O5748" s="24" t="s">
        <v>3326</v>
      </c>
      <c r="Q5748" s="24" t="s">
        <v>3311</v>
      </c>
      <c r="R5748" s="24" t="s">
        <v>3312</v>
      </c>
      <c r="S5748" s="24" t="s">
        <v>3313</v>
      </c>
    </row>
    <row r="5749" spans="1:19" x14ac:dyDescent="0.25">
      <c r="A5749" s="24" t="s">
        <v>19109</v>
      </c>
      <c r="B5749" s="24">
        <v>132150099</v>
      </c>
      <c r="C5749" s="24">
        <v>22722117</v>
      </c>
      <c r="D5749" s="24" t="s">
        <v>3302</v>
      </c>
      <c r="E5749" s="24" t="s">
        <v>3303</v>
      </c>
      <c r="F5749" s="24" t="s">
        <v>13899</v>
      </c>
      <c r="G5749" s="24" t="s">
        <v>13791</v>
      </c>
      <c r="H5749" s="24" t="s">
        <v>16244</v>
      </c>
      <c r="I5749" s="24" t="s">
        <v>19110</v>
      </c>
      <c r="J5749" s="24" t="s">
        <v>19111</v>
      </c>
      <c r="N5749" s="24" t="s">
        <v>18485</v>
      </c>
      <c r="O5749" s="24" t="s">
        <v>3310</v>
      </c>
      <c r="P5749" s="24" t="s">
        <v>14181</v>
      </c>
      <c r="Q5749" s="24" t="s">
        <v>3311</v>
      </c>
      <c r="R5749" s="24" t="s">
        <v>3312</v>
      </c>
      <c r="S5749" s="24" t="s">
        <v>3313</v>
      </c>
    </row>
    <row r="5750" spans="1:19" x14ac:dyDescent="0.25">
      <c r="A5750" s="24" t="s">
        <v>19112</v>
      </c>
      <c r="B5750" s="24">
        <v>132150359</v>
      </c>
      <c r="C5750" s="24">
        <v>22722120</v>
      </c>
      <c r="D5750" s="24" t="s">
        <v>3302</v>
      </c>
      <c r="E5750" s="24" t="s">
        <v>3303</v>
      </c>
      <c r="F5750" s="24" t="s">
        <v>13899</v>
      </c>
      <c r="G5750" s="24" t="s">
        <v>13791</v>
      </c>
      <c r="H5750" s="24" t="s">
        <v>16244</v>
      </c>
      <c r="I5750" s="24" t="s">
        <v>18861</v>
      </c>
      <c r="J5750" s="24" t="s">
        <v>14368</v>
      </c>
      <c r="N5750" s="24" t="s">
        <v>14597</v>
      </c>
      <c r="O5750" s="24" t="s">
        <v>3326</v>
      </c>
      <c r="Q5750" s="24" t="s">
        <v>3311</v>
      </c>
      <c r="R5750" s="24" t="s">
        <v>3922</v>
      </c>
      <c r="S5750" s="24" t="s">
        <v>3313</v>
      </c>
    </row>
    <row r="5751" spans="1:19" x14ac:dyDescent="0.25">
      <c r="A5751" s="24" t="s">
        <v>19113</v>
      </c>
      <c r="B5751" s="24">
        <v>132150544</v>
      </c>
      <c r="C5751" s="24">
        <v>22722126</v>
      </c>
      <c r="D5751" s="24" t="s">
        <v>3302</v>
      </c>
      <c r="E5751" s="24" t="s">
        <v>3303</v>
      </c>
      <c r="F5751" s="24" t="s">
        <v>13899</v>
      </c>
      <c r="G5751" s="24" t="s">
        <v>13791</v>
      </c>
      <c r="H5751" s="24" t="s">
        <v>16244</v>
      </c>
      <c r="I5751" s="24" t="s">
        <v>19114</v>
      </c>
      <c r="J5751" s="24" t="s">
        <v>6341</v>
      </c>
      <c r="N5751" s="24" t="s">
        <v>9101</v>
      </c>
      <c r="O5751" s="24" t="s">
        <v>3310</v>
      </c>
      <c r="P5751" s="24" t="s">
        <v>14181</v>
      </c>
      <c r="Q5751" s="24" t="s">
        <v>3311</v>
      </c>
      <c r="R5751" s="24" t="s">
        <v>3312</v>
      </c>
      <c r="S5751" s="24" t="s">
        <v>3313</v>
      </c>
    </row>
    <row r="5752" spans="1:19" x14ac:dyDescent="0.25">
      <c r="A5752" s="24" t="s">
        <v>19115</v>
      </c>
      <c r="B5752" s="24">
        <v>132151238</v>
      </c>
      <c r="C5752" s="24">
        <v>22722290</v>
      </c>
      <c r="D5752" s="24" t="s">
        <v>3302</v>
      </c>
      <c r="E5752" s="24" t="s">
        <v>3303</v>
      </c>
      <c r="F5752" s="24" t="s">
        <v>13899</v>
      </c>
      <c r="G5752" s="24" t="s">
        <v>13791</v>
      </c>
      <c r="H5752" s="24" t="s">
        <v>16244</v>
      </c>
      <c r="I5752" s="24" t="s">
        <v>18792</v>
      </c>
      <c r="J5752" s="24" t="s">
        <v>14054</v>
      </c>
      <c r="N5752" s="24" t="s">
        <v>14191</v>
      </c>
      <c r="O5752" s="24" t="s">
        <v>3326</v>
      </c>
      <c r="Q5752" s="24" t="s">
        <v>3311</v>
      </c>
      <c r="R5752" s="24" t="s">
        <v>3922</v>
      </c>
      <c r="S5752" s="24" t="s">
        <v>3313</v>
      </c>
    </row>
    <row r="5753" spans="1:19" x14ac:dyDescent="0.25">
      <c r="A5753" s="24" t="s">
        <v>19116</v>
      </c>
      <c r="B5753" s="24">
        <v>132152129</v>
      </c>
      <c r="C5753" s="24">
        <v>22722340</v>
      </c>
      <c r="D5753" s="24" t="s">
        <v>3302</v>
      </c>
      <c r="E5753" s="24" t="s">
        <v>3303</v>
      </c>
      <c r="F5753" s="24" t="s">
        <v>13899</v>
      </c>
      <c r="G5753" s="24" t="s">
        <v>13791</v>
      </c>
      <c r="H5753" s="24" t="s">
        <v>16275</v>
      </c>
      <c r="I5753" s="24" t="s">
        <v>19117</v>
      </c>
      <c r="J5753" s="24" t="s">
        <v>19118</v>
      </c>
      <c r="N5753" s="24" t="s">
        <v>14003</v>
      </c>
      <c r="O5753" s="24" t="s">
        <v>3326</v>
      </c>
      <c r="Q5753" s="24" t="s">
        <v>3311</v>
      </c>
      <c r="R5753" s="24" t="s">
        <v>3312</v>
      </c>
      <c r="S5753" s="24" t="s">
        <v>3313</v>
      </c>
    </row>
    <row r="5754" spans="1:19" x14ac:dyDescent="0.25">
      <c r="A5754" s="24" t="s">
        <v>19119</v>
      </c>
      <c r="B5754" s="24">
        <v>132152296</v>
      </c>
      <c r="C5754" s="24">
        <v>22722380</v>
      </c>
      <c r="D5754" s="24" t="s">
        <v>3302</v>
      </c>
      <c r="E5754" s="24" t="s">
        <v>3303</v>
      </c>
      <c r="F5754" s="24" t="s">
        <v>13899</v>
      </c>
      <c r="G5754" s="24" t="s">
        <v>13791</v>
      </c>
      <c r="H5754" s="24" t="s">
        <v>16244</v>
      </c>
      <c r="I5754" s="24" t="s">
        <v>16293</v>
      </c>
      <c r="J5754" s="24" t="s">
        <v>12913</v>
      </c>
      <c r="N5754" s="24" t="s">
        <v>4364</v>
      </c>
      <c r="O5754" s="24" t="s">
        <v>3326</v>
      </c>
      <c r="Q5754" s="24" t="s">
        <v>3311</v>
      </c>
      <c r="R5754" s="24" t="s">
        <v>3922</v>
      </c>
      <c r="S5754" s="24" t="s">
        <v>3313</v>
      </c>
    </row>
    <row r="5755" spans="1:19" x14ac:dyDescent="0.25">
      <c r="A5755" s="24" t="s">
        <v>19120</v>
      </c>
      <c r="B5755" s="24">
        <v>132152525</v>
      </c>
      <c r="C5755" s="24">
        <v>22722391</v>
      </c>
      <c r="D5755" s="24" t="s">
        <v>3302</v>
      </c>
      <c r="E5755" s="24" t="s">
        <v>3303</v>
      </c>
      <c r="F5755" s="24" t="s">
        <v>13899</v>
      </c>
      <c r="G5755" s="24" t="s">
        <v>13791</v>
      </c>
      <c r="H5755" s="24" t="s">
        <v>16244</v>
      </c>
      <c r="I5755" s="24" t="s">
        <v>16293</v>
      </c>
      <c r="J5755" s="24" t="s">
        <v>8395</v>
      </c>
      <c r="N5755" s="24" t="s">
        <v>19121</v>
      </c>
    </row>
    <row r="5756" spans="1:19" x14ac:dyDescent="0.25">
      <c r="A5756" s="24" t="s">
        <v>19122</v>
      </c>
      <c r="B5756" s="24">
        <v>132152780</v>
      </c>
      <c r="C5756" s="24">
        <v>22722397</v>
      </c>
      <c r="D5756" s="24" t="s">
        <v>3302</v>
      </c>
      <c r="E5756" s="24" t="s">
        <v>3303</v>
      </c>
      <c r="F5756" s="24" t="s">
        <v>13899</v>
      </c>
      <c r="G5756" s="24" t="s">
        <v>13791</v>
      </c>
      <c r="H5756" s="24" t="s">
        <v>16244</v>
      </c>
      <c r="I5756" s="24" t="s">
        <v>19123</v>
      </c>
      <c r="J5756" s="24" t="s">
        <v>15068</v>
      </c>
      <c r="N5756" s="24" t="s">
        <v>16098</v>
      </c>
      <c r="O5756" s="24" t="s">
        <v>3326</v>
      </c>
      <c r="Q5756" s="24" t="s">
        <v>3311</v>
      </c>
      <c r="R5756" s="24" t="s">
        <v>3922</v>
      </c>
      <c r="S5756" s="24" t="s">
        <v>3313</v>
      </c>
    </row>
    <row r="5757" spans="1:19" x14ac:dyDescent="0.25">
      <c r="A5757" s="24" t="s">
        <v>19124</v>
      </c>
      <c r="B5757" s="24">
        <v>132152966</v>
      </c>
      <c r="C5757" s="24">
        <v>22722400</v>
      </c>
      <c r="D5757" s="24" t="s">
        <v>3302</v>
      </c>
      <c r="E5757" s="24" t="s">
        <v>3303</v>
      </c>
      <c r="F5757" s="24" t="s">
        <v>13899</v>
      </c>
      <c r="G5757" s="24" t="s">
        <v>13791</v>
      </c>
      <c r="H5757" s="24" t="s">
        <v>16244</v>
      </c>
      <c r="I5757" s="24" t="s">
        <v>19123</v>
      </c>
      <c r="J5757" s="24" t="s">
        <v>7218</v>
      </c>
      <c r="N5757" s="24" t="s">
        <v>14191</v>
      </c>
      <c r="O5757" s="24" t="s">
        <v>3326</v>
      </c>
      <c r="Q5757" s="24" t="s">
        <v>3311</v>
      </c>
      <c r="R5757" s="24" t="s">
        <v>3922</v>
      </c>
      <c r="S5757" s="24" t="s">
        <v>3313</v>
      </c>
    </row>
    <row r="5758" spans="1:19" x14ac:dyDescent="0.25">
      <c r="A5758" s="24" t="s">
        <v>19125</v>
      </c>
      <c r="B5758" s="24">
        <v>132153241</v>
      </c>
      <c r="C5758" s="24">
        <v>22722403</v>
      </c>
      <c r="D5758" s="24" t="s">
        <v>3302</v>
      </c>
      <c r="E5758" s="24" t="s">
        <v>3303</v>
      </c>
      <c r="F5758" s="24" t="s">
        <v>13899</v>
      </c>
      <c r="G5758" s="24" t="s">
        <v>13791</v>
      </c>
      <c r="H5758" s="24" t="s">
        <v>16244</v>
      </c>
      <c r="I5758" s="24" t="s">
        <v>19123</v>
      </c>
      <c r="J5758" s="24" t="s">
        <v>19126</v>
      </c>
      <c r="N5758" s="24" t="s">
        <v>16682</v>
      </c>
      <c r="O5758" s="24" t="s">
        <v>3326</v>
      </c>
      <c r="Q5758" s="24" t="s">
        <v>3311</v>
      </c>
      <c r="R5758" s="24" t="s">
        <v>3922</v>
      </c>
      <c r="S5758" s="24" t="s">
        <v>3313</v>
      </c>
    </row>
    <row r="5759" spans="1:19" x14ac:dyDescent="0.25">
      <c r="A5759" s="24" t="s">
        <v>19127</v>
      </c>
      <c r="B5759" s="24">
        <v>132153694</v>
      </c>
      <c r="C5759" s="24">
        <v>22722476</v>
      </c>
      <c r="D5759" s="24" t="s">
        <v>3302</v>
      </c>
      <c r="E5759" s="24" t="s">
        <v>3303</v>
      </c>
      <c r="F5759" s="24" t="s">
        <v>13899</v>
      </c>
      <c r="G5759" s="24" t="s">
        <v>13791</v>
      </c>
      <c r="H5759" s="24" t="s">
        <v>16298</v>
      </c>
      <c r="I5759" s="24" t="s">
        <v>16299</v>
      </c>
      <c r="J5759" s="24" t="s">
        <v>11649</v>
      </c>
      <c r="N5759" s="24" t="s">
        <v>19128</v>
      </c>
      <c r="O5759" s="24" t="s">
        <v>3326</v>
      </c>
      <c r="Q5759" s="24" t="s">
        <v>3311</v>
      </c>
      <c r="R5759" s="24" t="s">
        <v>3922</v>
      </c>
      <c r="S5759" s="24" t="s">
        <v>3313</v>
      </c>
    </row>
    <row r="5760" spans="1:19" x14ac:dyDescent="0.25">
      <c r="A5760" s="24" t="s">
        <v>19129</v>
      </c>
      <c r="B5760" s="24">
        <v>132154155</v>
      </c>
      <c r="C5760" s="24">
        <v>22722497</v>
      </c>
      <c r="D5760" s="24" t="s">
        <v>3302</v>
      </c>
      <c r="E5760" s="24" t="s">
        <v>3303</v>
      </c>
      <c r="F5760" s="24" t="s">
        <v>13899</v>
      </c>
      <c r="G5760" s="24" t="s">
        <v>13791</v>
      </c>
      <c r="H5760" s="24" t="s">
        <v>16244</v>
      </c>
      <c r="I5760" s="24" t="s">
        <v>16303</v>
      </c>
      <c r="J5760" s="24" t="s">
        <v>18997</v>
      </c>
      <c r="N5760" s="24" t="s">
        <v>5162</v>
      </c>
      <c r="O5760" s="24" t="s">
        <v>3326</v>
      </c>
      <c r="Q5760" s="24" t="s">
        <v>3311</v>
      </c>
      <c r="R5760" s="24" t="s">
        <v>3922</v>
      </c>
      <c r="S5760" s="24" t="s">
        <v>3313</v>
      </c>
    </row>
    <row r="5761" spans="1:19" x14ac:dyDescent="0.25">
      <c r="A5761" s="24" t="s">
        <v>19130</v>
      </c>
      <c r="B5761" s="24">
        <v>132154798</v>
      </c>
      <c r="C5761" s="24">
        <v>22722527</v>
      </c>
      <c r="D5761" s="24" t="s">
        <v>3302</v>
      </c>
      <c r="E5761" s="24" t="s">
        <v>3303</v>
      </c>
      <c r="F5761" s="24" t="s">
        <v>13899</v>
      </c>
      <c r="G5761" s="24" t="s">
        <v>13791</v>
      </c>
      <c r="H5761" s="24" t="s">
        <v>16244</v>
      </c>
      <c r="I5761" s="24" t="s">
        <v>16308</v>
      </c>
      <c r="J5761" s="24" t="s">
        <v>19131</v>
      </c>
      <c r="N5761" s="24" t="s">
        <v>4364</v>
      </c>
      <c r="O5761" s="24" t="s">
        <v>3326</v>
      </c>
      <c r="Q5761" s="24" t="s">
        <v>3311</v>
      </c>
      <c r="R5761" s="24" t="s">
        <v>3922</v>
      </c>
      <c r="S5761" s="24" t="s">
        <v>3313</v>
      </c>
    </row>
    <row r="5762" spans="1:19" x14ac:dyDescent="0.25">
      <c r="A5762" s="24" t="s">
        <v>19132</v>
      </c>
      <c r="B5762" s="24">
        <v>132155296</v>
      </c>
      <c r="C5762" s="24">
        <v>22722546</v>
      </c>
      <c r="D5762" s="24" t="s">
        <v>3302</v>
      </c>
      <c r="E5762" s="24" t="s">
        <v>3303</v>
      </c>
      <c r="F5762" s="24" t="s">
        <v>13899</v>
      </c>
      <c r="G5762" s="24" t="s">
        <v>13791</v>
      </c>
      <c r="H5762" s="24" t="s">
        <v>16244</v>
      </c>
      <c r="I5762" s="24" t="s">
        <v>16308</v>
      </c>
      <c r="J5762" s="24" t="s">
        <v>19133</v>
      </c>
      <c r="N5762" s="24" t="s">
        <v>14748</v>
      </c>
      <c r="O5762" s="24" t="s">
        <v>3326</v>
      </c>
      <c r="Q5762" s="24" t="s">
        <v>3311</v>
      </c>
      <c r="R5762" s="24" t="s">
        <v>3922</v>
      </c>
      <c r="S5762" s="24" t="s">
        <v>3313</v>
      </c>
    </row>
    <row r="5763" spans="1:19" x14ac:dyDescent="0.25">
      <c r="A5763" s="24" t="s">
        <v>19134</v>
      </c>
      <c r="B5763" s="24">
        <v>132156750</v>
      </c>
      <c r="C5763" s="24">
        <v>22722833</v>
      </c>
      <c r="D5763" s="24" t="s">
        <v>3302</v>
      </c>
      <c r="E5763" s="24" t="s">
        <v>3303</v>
      </c>
      <c r="F5763" s="24" t="s">
        <v>13899</v>
      </c>
      <c r="G5763" s="24" t="s">
        <v>13791</v>
      </c>
      <c r="H5763" s="24" t="s">
        <v>16244</v>
      </c>
      <c r="I5763" s="24" t="s">
        <v>16308</v>
      </c>
      <c r="J5763" s="24" t="s">
        <v>19135</v>
      </c>
      <c r="N5763" s="24" t="s">
        <v>14003</v>
      </c>
      <c r="O5763" s="24" t="s">
        <v>3326</v>
      </c>
      <c r="Q5763" s="24" t="s">
        <v>3311</v>
      </c>
      <c r="R5763" s="24" t="s">
        <v>3922</v>
      </c>
      <c r="S5763" s="24" t="s">
        <v>3313</v>
      </c>
    </row>
    <row r="5764" spans="1:19" x14ac:dyDescent="0.25">
      <c r="A5764" s="24" t="s">
        <v>19136</v>
      </c>
      <c r="B5764" s="24">
        <v>132157336</v>
      </c>
      <c r="C5764" s="24">
        <v>22722863</v>
      </c>
      <c r="D5764" s="24" t="s">
        <v>3302</v>
      </c>
      <c r="E5764" s="24" t="s">
        <v>3303</v>
      </c>
      <c r="F5764" s="24" t="s">
        <v>13899</v>
      </c>
      <c r="G5764" s="24" t="s">
        <v>13791</v>
      </c>
      <c r="H5764" s="24" t="s">
        <v>16244</v>
      </c>
      <c r="I5764" s="24" t="s">
        <v>16308</v>
      </c>
      <c r="J5764" s="24" t="s">
        <v>19137</v>
      </c>
      <c r="N5764" s="24" t="s">
        <v>19138</v>
      </c>
      <c r="O5764" s="24" t="s">
        <v>3326</v>
      </c>
      <c r="Q5764" s="24" t="s">
        <v>3311</v>
      </c>
      <c r="R5764" s="24" t="s">
        <v>3312</v>
      </c>
      <c r="S5764" s="24" t="s">
        <v>3313</v>
      </c>
    </row>
    <row r="5765" spans="1:19" x14ac:dyDescent="0.25">
      <c r="A5765" s="24" t="s">
        <v>19139</v>
      </c>
      <c r="B5765" s="24">
        <v>132157548</v>
      </c>
      <c r="C5765" s="24">
        <v>22722866</v>
      </c>
      <c r="D5765" s="24" t="s">
        <v>3302</v>
      </c>
      <c r="E5765" s="24" t="s">
        <v>3303</v>
      </c>
      <c r="F5765" s="24" t="s">
        <v>13899</v>
      </c>
      <c r="G5765" s="24" t="s">
        <v>13791</v>
      </c>
      <c r="H5765" s="24" t="s">
        <v>16244</v>
      </c>
      <c r="I5765" s="24" t="s">
        <v>16308</v>
      </c>
      <c r="J5765" s="24" t="s">
        <v>18215</v>
      </c>
      <c r="N5765" s="24" t="s">
        <v>4364</v>
      </c>
      <c r="O5765" s="24" t="s">
        <v>3326</v>
      </c>
      <c r="Q5765" s="24" t="s">
        <v>3311</v>
      </c>
      <c r="R5765" s="24" t="s">
        <v>3312</v>
      </c>
      <c r="S5765" s="24" t="s">
        <v>3313</v>
      </c>
    </row>
    <row r="5766" spans="1:19" x14ac:dyDescent="0.25">
      <c r="A5766" s="24" t="s">
        <v>19140</v>
      </c>
      <c r="B5766" s="24">
        <v>132157766</v>
      </c>
      <c r="C5766" s="24">
        <v>22722869</v>
      </c>
      <c r="D5766" s="24" t="s">
        <v>3302</v>
      </c>
      <c r="E5766" s="24" t="s">
        <v>3303</v>
      </c>
      <c r="F5766" s="24" t="s">
        <v>13899</v>
      </c>
      <c r="G5766" s="24" t="s">
        <v>13791</v>
      </c>
      <c r="H5766" s="24" t="s">
        <v>16244</v>
      </c>
      <c r="I5766" s="24" t="s">
        <v>16308</v>
      </c>
      <c r="J5766" s="24" t="s">
        <v>8545</v>
      </c>
      <c r="N5766" s="24" t="s">
        <v>16347</v>
      </c>
      <c r="O5766" s="24" t="s">
        <v>3326</v>
      </c>
      <c r="Q5766" s="24" t="s">
        <v>3311</v>
      </c>
      <c r="R5766" s="24" t="s">
        <v>3922</v>
      </c>
      <c r="S5766" s="24" t="s">
        <v>3313</v>
      </c>
    </row>
    <row r="5767" spans="1:19" x14ac:dyDescent="0.25">
      <c r="A5767" s="24" t="s">
        <v>19141</v>
      </c>
      <c r="B5767" s="24">
        <v>132157999</v>
      </c>
      <c r="C5767" s="24">
        <v>22722872</v>
      </c>
      <c r="D5767" s="24" t="s">
        <v>3302</v>
      </c>
      <c r="E5767" s="24" t="s">
        <v>3303</v>
      </c>
      <c r="F5767" s="24" t="s">
        <v>13899</v>
      </c>
      <c r="G5767" s="24" t="s">
        <v>13791</v>
      </c>
      <c r="H5767" s="24" t="s">
        <v>16244</v>
      </c>
      <c r="I5767" s="24" t="s">
        <v>16308</v>
      </c>
      <c r="J5767" s="24" t="s">
        <v>17238</v>
      </c>
      <c r="N5767" s="24" t="s">
        <v>14048</v>
      </c>
      <c r="O5767" s="24" t="s">
        <v>3326</v>
      </c>
      <c r="Q5767" s="24" t="s">
        <v>3311</v>
      </c>
      <c r="R5767" s="24" t="s">
        <v>3922</v>
      </c>
      <c r="S5767" s="24" t="s">
        <v>3313</v>
      </c>
    </row>
    <row r="5768" spans="1:19" x14ac:dyDescent="0.25">
      <c r="A5768" s="24" t="s">
        <v>19142</v>
      </c>
      <c r="B5768" s="24">
        <v>132158366</v>
      </c>
      <c r="C5768" s="24">
        <v>22722878</v>
      </c>
      <c r="D5768" s="24" t="s">
        <v>3302</v>
      </c>
      <c r="E5768" s="24" t="s">
        <v>3303</v>
      </c>
      <c r="F5768" s="24" t="s">
        <v>13899</v>
      </c>
      <c r="G5768" s="24" t="s">
        <v>13791</v>
      </c>
      <c r="H5768" s="24" t="s">
        <v>16244</v>
      </c>
      <c r="I5768" s="24" t="s">
        <v>16308</v>
      </c>
      <c r="J5768" s="24" t="s">
        <v>19143</v>
      </c>
      <c r="N5768" s="24" t="s">
        <v>3748</v>
      </c>
      <c r="O5768" s="24" t="s">
        <v>3326</v>
      </c>
      <c r="Q5768" s="24" t="s">
        <v>3311</v>
      </c>
      <c r="R5768" s="24" t="s">
        <v>3312</v>
      </c>
      <c r="S5768" s="24" t="s">
        <v>3313</v>
      </c>
    </row>
    <row r="5769" spans="1:19" x14ac:dyDescent="0.25">
      <c r="A5769" s="24" t="s">
        <v>19144</v>
      </c>
      <c r="B5769" s="24">
        <v>132158824</v>
      </c>
      <c r="C5769" s="24">
        <v>22722890</v>
      </c>
      <c r="D5769" s="24" t="s">
        <v>3302</v>
      </c>
      <c r="E5769" s="24" t="s">
        <v>3303</v>
      </c>
      <c r="F5769" s="24" t="s">
        <v>13899</v>
      </c>
      <c r="G5769" s="24" t="s">
        <v>13791</v>
      </c>
      <c r="H5769" s="24" t="s">
        <v>16244</v>
      </c>
      <c r="I5769" s="24" t="s">
        <v>16308</v>
      </c>
      <c r="J5769" s="24" t="s">
        <v>13030</v>
      </c>
      <c r="N5769" s="24" t="s">
        <v>15255</v>
      </c>
      <c r="O5769" s="24" t="s">
        <v>3316</v>
      </c>
      <c r="P5769" s="24" t="s">
        <v>14181</v>
      </c>
    </row>
    <row r="5770" spans="1:19" x14ac:dyDescent="0.25">
      <c r="A5770" s="24" t="s">
        <v>19145</v>
      </c>
      <c r="B5770" s="24">
        <v>132159763</v>
      </c>
      <c r="C5770" s="24">
        <v>22722915</v>
      </c>
      <c r="D5770" s="24" t="s">
        <v>3302</v>
      </c>
      <c r="E5770" s="24" t="s">
        <v>3303</v>
      </c>
      <c r="F5770" s="24" t="s">
        <v>13899</v>
      </c>
      <c r="G5770" s="24" t="s">
        <v>13791</v>
      </c>
      <c r="H5770" s="24" t="s">
        <v>16244</v>
      </c>
      <c r="I5770" s="24" t="s">
        <v>16308</v>
      </c>
      <c r="J5770" s="24" t="s">
        <v>14281</v>
      </c>
      <c r="N5770" s="24" t="s">
        <v>15310</v>
      </c>
      <c r="O5770" s="24" t="s">
        <v>3326</v>
      </c>
      <c r="Q5770" s="24" t="s">
        <v>3311</v>
      </c>
      <c r="R5770" s="24" t="s">
        <v>3922</v>
      </c>
      <c r="S5770" s="24" t="s">
        <v>3313</v>
      </c>
    </row>
    <row r="5771" spans="1:19" x14ac:dyDescent="0.25">
      <c r="A5771" s="24" t="s">
        <v>19146</v>
      </c>
      <c r="B5771" s="24">
        <v>132161804</v>
      </c>
      <c r="C5771" s="24">
        <v>22723306</v>
      </c>
      <c r="D5771" s="24" t="s">
        <v>3302</v>
      </c>
      <c r="E5771" s="24" t="s">
        <v>3303</v>
      </c>
      <c r="F5771" s="24" t="s">
        <v>13899</v>
      </c>
      <c r="G5771" s="24" t="s">
        <v>13791</v>
      </c>
      <c r="H5771" s="24" t="s">
        <v>16244</v>
      </c>
      <c r="I5771" s="24" t="s">
        <v>19147</v>
      </c>
      <c r="J5771" s="24" t="s">
        <v>13050</v>
      </c>
      <c r="N5771" s="24" t="s">
        <v>14058</v>
      </c>
      <c r="O5771" s="24" t="s">
        <v>3326</v>
      </c>
      <c r="Q5771" s="24" t="s">
        <v>3311</v>
      </c>
      <c r="R5771" s="24" t="s">
        <v>3922</v>
      </c>
      <c r="S5771" s="24" t="s">
        <v>3313</v>
      </c>
    </row>
    <row r="5772" spans="1:19" x14ac:dyDescent="0.25">
      <c r="A5772" s="24" t="s">
        <v>19148</v>
      </c>
      <c r="B5772" s="24">
        <v>132162037</v>
      </c>
      <c r="C5772" s="24">
        <v>22723341</v>
      </c>
      <c r="D5772" s="24" t="s">
        <v>3302</v>
      </c>
      <c r="E5772" s="24" t="s">
        <v>3303</v>
      </c>
      <c r="F5772" s="24" t="s">
        <v>13899</v>
      </c>
      <c r="G5772" s="24" t="s">
        <v>13791</v>
      </c>
      <c r="H5772" s="24" t="s">
        <v>16244</v>
      </c>
      <c r="I5772" s="24" t="s">
        <v>19147</v>
      </c>
      <c r="J5772" s="24" t="s">
        <v>19149</v>
      </c>
      <c r="N5772" s="24" t="s">
        <v>16367</v>
      </c>
      <c r="O5772" s="24" t="s">
        <v>3326</v>
      </c>
      <c r="Q5772" s="24" t="s">
        <v>3311</v>
      </c>
      <c r="R5772" s="24" t="s">
        <v>3922</v>
      </c>
      <c r="S5772" s="24" t="s">
        <v>3313</v>
      </c>
    </row>
    <row r="5773" spans="1:19" x14ac:dyDescent="0.25">
      <c r="A5773" s="24" t="s">
        <v>19150</v>
      </c>
      <c r="B5773" s="24">
        <v>132162254</v>
      </c>
      <c r="C5773" s="24">
        <v>22723346</v>
      </c>
      <c r="D5773" s="24" t="s">
        <v>3302</v>
      </c>
      <c r="E5773" s="24" t="s">
        <v>3303</v>
      </c>
      <c r="F5773" s="24" t="s">
        <v>13899</v>
      </c>
      <c r="G5773" s="24" t="s">
        <v>13791</v>
      </c>
      <c r="H5773" s="24" t="s">
        <v>16244</v>
      </c>
      <c r="I5773" s="24" t="s">
        <v>19147</v>
      </c>
      <c r="J5773" s="24" t="s">
        <v>16270</v>
      </c>
      <c r="N5773" s="24" t="s">
        <v>4364</v>
      </c>
      <c r="O5773" s="24" t="s">
        <v>3326</v>
      </c>
      <c r="Q5773" s="24" t="s">
        <v>3311</v>
      </c>
      <c r="R5773" s="24" t="s">
        <v>3922</v>
      </c>
      <c r="S5773" s="24" t="s">
        <v>3313</v>
      </c>
    </row>
    <row r="5774" spans="1:19" x14ac:dyDescent="0.25">
      <c r="A5774" s="24" t="s">
        <v>19151</v>
      </c>
      <c r="B5774" s="24">
        <v>132162576</v>
      </c>
      <c r="C5774" s="24">
        <v>22723396</v>
      </c>
      <c r="D5774" s="24" t="s">
        <v>3302</v>
      </c>
      <c r="E5774" s="24" t="s">
        <v>3303</v>
      </c>
      <c r="F5774" s="24" t="s">
        <v>13899</v>
      </c>
      <c r="G5774" s="24" t="s">
        <v>13791</v>
      </c>
      <c r="H5774" s="24" t="s">
        <v>16244</v>
      </c>
      <c r="I5774" s="24" t="s">
        <v>19152</v>
      </c>
      <c r="J5774" s="24" t="s">
        <v>19153</v>
      </c>
      <c r="N5774" s="24" t="s">
        <v>4364</v>
      </c>
      <c r="O5774" s="24" t="s">
        <v>3326</v>
      </c>
      <c r="Q5774" s="24" t="s">
        <v>3311</v>
      </c>
      <c r="R5774" s="24" t="s">
        <v>3922</v>
      </c>
      <c r="S5774" s="24" t="s">
        <v>3313</v>
      </c>
    </row>
    <row r="5775" spans="1:19" x14ac:dyDescent="0.25">
      <c r="A5775" s="24" t="s">
        <v>19154</v>
      </c>
      <c r="B5775" s="24">
        <v>132162969</v>
      </c>
      <c r="C5775" s="24">
        <v>22723399</v>
      </c>
      <c r="D5775" s="24" t="s">
        <v>3302</v>
      </c>
      <c r="E5775" s="24" t="s">
        <v>3303</v>
      </c>
      <c r="F5775" s="24" t="s">
        <v>13899</v>
      </c>
      <c r="G5775" s="24" t="s">
        <v>13791</v>
      </c>
      <c r="H5775" s="24" t="s">
        <v>16244</v>
      </c>
      <c r="I5775" s="24" t="s">
        <v>16380</v>
      </c>
      <c r="J5775" s="24" t="s">
        <v>13144</v>
      </c>
      <c r="N5775" s="24" t="s">
        <v>19155</v>
      </c>
      <c r="O5775" s="24" t="s">
        <v>3316</v>
      </c>
      <c r="P5775" s="24" t="s">
        <v>13995</v>
      </c>
    </row>
    <row r="5776" spans="1:19" x14ac:dyDescent="0.25">
      <c r="A5776" s="24" t="s">
        <v>19156</v>
      </c>
      <c r="B5776" s="24">
        <v>132163295</v>
      </c>
      <c r="C5776" s="24">
        <v>22723403</v>
      </c>
      <c r="D5776" s="24" t="s">
        <v>3302</v>
      </c>
      <c r="E5776" s="24" t="s">
        <v>3303</v>
      </c>
      <c r="F5776" s="24" t="s">
        <v>13899</v>
      </c>
      <c r="G5776" s="24" t="s">
        <v>13791</v>
      </c>
      <c r="H5776" s="24" t="s">
        <v>16244</v>
      </c>
      <c r="I5776" s="24" t="s">
        <v>16380</v>
      </c>
      <c r="J5776" s="24" t="s">
        <v>16082</v>
      </c>
      <c r="N5776" s="24" t="s">
        <v>14697</v>
      </c>
      <c r="O5776" s="24" t="s">
        <v>3316</v>
      </c>
      <c r="P5776" s="24" t="s">
        <v>13995</v>
      </c>
    </row>
    <row r="5777" spans="1:19" x14ac:dyDescent="0.25">
      <c r="A5777" s="24" t="s">
        <v>19157</v>
      </c>
      <c r="B5777" s="24">
        <v>132163627</v>
      </c>
      <c r="C5777" s="24">
        <v>22723406</v>
      </c>
      <c r="D5777" s="24" t="s">
        <v>3302</v>
      </c>
      <c r="E5777" s="24" t="s">
        <v>3303</v>
      </c>
      <c r="F5777" s="24" t="s">
        <v>13899</v>
      </c>
      <c r="G5777" s="24" t="s">
        <v>13791</v>
      </c>
      <c r="H5777" s="24" t="s">
        <v>16244</v>
      </c>
      <c r="I5777" s="24" t="s">
        <v>16380</v>
      </c>
      <c r="J5777" s="24" t="s">
        <v>19158</v>
      </c>
      <c r="N5777" s="24" t="s">
        <v>15536</v>
      </c>
      <c r="O5777" s="24" t="s">
        <v>3326</v>
      </c>
      <c r="Q5777" s="24" t="s">
        <v>3311</v>
      </c>
      <c r="R5777" s="24" t="s">
        <v>3312</v>
      </c>
      <c r="S5777" s="24" t="s">
        <v>3313</v>
      </c>
    </row>
    <row r="5778" spans="1:19" x14ac:dyDescent="0.25">
      <c r="A5778" s="24" t="s">
        <v>19159</v>
      </c>
      <c r="B5778" s="24">
        <v>132163895</v>
      </c>
      <c r="C5778" s="24">
        <v>22723414</v>
      </c>
      <c r="D5778" s="24" t="s">
        <v>3302</v>
      </c>
      <c r="E5778" s="24" t="s">
        <v>3303</v>
      </c>
      <c r="F5778" s="24" t="s">
        <v>13899</v>
      </c>
      <c r="G5778" s="24" t="s">
        <v>13791</v>
      </c>
      <c r="H5778" s="24" t="s">
        <v>16244</v>
      </c>
      <c r="I5778" s="24" t="s">
        <v>16380</v>
      </c>
      <c r="J5778" s="24" t="s">
        <v>16202</v>
      </c>
      <c r="N5778" s="24" t="s">
        <v>15238</v>
      </c>
      <c r="O5778" s="24" t="s">
        <v>3326</v>
      </c>
      <c r="Q5778" s="24" t="s">
        <v>3311</v>
      </c>
      <c r="R5778" s="24" t="s">
        <v>3922</v>
      </c>
      <c r="S5778" s="24" t="s">
        <v>3313</v>
      </c>
    </row>
    <row r="5779" spans="1:19" x14ac:dyDescent="0.25">
      <c r="A5779" s="24" t="s">
        <v>19160</v>
      </c>
      <c r="B5779" s="24">
        <v>132164129</v>
      </c>
      <c r="C5779" s="24">
        <v>22723431</v>
      </c>
      <c r="D5779" s="24" t="s">
        <v>3302</v>
      </c>
      <c r="E5779" s="24" t="s">
        <v>3303</v>
      </c>
      <c r="F5779" s="24" t="s">
        <v>13899</v>
      </c>
      <c r="G5779" s="24" t="s">
        <v>13791</v>
      </c>
      <c r="H5779" s="24" t="s">
        <v>16244</v>
      </c>
      <c r="I5779" s="24" t="s">
        <v>16380</v>
      </c>
      <c r="J5779" s="24" t="s">
        <v>19161</v>
      </c>
      <c r="N5779" s="24" t="s">
        <v>5752</v>
      </c>
      <c r="O5779" s="24" t="s">
        <v>3326</v>
      </c>
      <c r="Q5779" s="24" t="s">
        <v>3311</v>
      </c>
      <c r="R5779" s="24" t="s">
        <v>3922</v>
      </c>
      <c r="S5779" s="24" t="s">
        <v>3313</v>
      </c>
    </row>
    <row r="5780" spans="1:19" x14ac:dyDescent="0.25">
      <c r="A5780" s="24" t="s">
        <v>19162</v>
      </c>
      <c r="B5780" s="24">
        <v>132164395</v>
      </c>
      <c r="C5780" s="24">
        <v>22723434</v>
      </c>
      <c r="D5780" s="24" t="s">
        <v>3302</v>
      </c>
      <c r="E5780" s="24" t="s">
        <v>3303</v>
      </c>
      <c r="F5780" s="24" t="s">
        <v>13899</v>
      </c>
      <c r="G5780" s="24" t="s">
        <v>13791</v>
      </c>
      <c r="H5780" s="24" t="s">
        <v>16244</v>
      </c>
      <c r="I5780" s="24" t="s">
        <v>16380</v>
      </c>
      <c r="J5780" s="24" t="s">
        <v>19163</v>
      </c>
      <c r="N5780" s="24" t="s">
        <v>3748</v>
      </c>
      <c r="O5780" s="24" t="s">
        <v>3326</v>
      </c>
      <c r="Q5780" s="24" t="s">
        <v>3311</v>
      </c>
      <c r="R5780" s="24" t="s">
        <v>3922</v>
      </c>
      <c r="S5780" s="24" t="s">
        <v>3313</v>
      </c>
    </row>
    <row r="5781" spans="1:19" x14ac:dyDescent="0.25">
      <c r="A5781" s="24" t="s">
        <v>19164</v>
      </c>
      <c r="B5781" s="24">
        <v>132164654</v>
      </c>
      <c r="C5781" s="24">
        <v>22723443</v>
      </c>
      <c r="D5781" s="24" t="s">
        <v>3302</v>
      </c>
      <c r="E5781" s="24" t="s">
        <v>3303</v>
      </c>
      <c r="F5781" s="24" t="s">
        <v>13899</v>
      </c>
      <c r="G5781" s="24" t="s">
        <v>13791</v>
      </c>
      <c r="H5781" s="24" t="s">
        <v>16244</v>
      </c>
      <c r="I5781" s="24" t="s">
        <v>16380</v>
      </c>
      <c r="J5781" s="24" t="s">
        <v>19165</v>
      </c>
      <c r="N5781" s="24" t="s">
        <v>19166</v>
      </c>
      <c r="O5781" s="24" t="s">
        <v>3326</v>
      </c>
      <c r="Q5781" s="24" t="s">
        <v>3311</v>
      </c>
      <c r="R5781" s="24" t="s">
        <v>3743</v>
      </c>
      <c r="S5781" s="24" t="s">
        <v>3313</v>
      </c>
    </row>
    <row r="5782" spans="1:19" x14ac:dyDescent="0.25">
      <c r="A5782" s="24" t="s">
        <v>19167</v>
      </c>
      <c r="B5782" s="24">
        <v>132164817</v>
      </c>
      <c r="C5782" s="24">
        <v>22723451</v>
      </c>
      <c r="D5782" s="24" t="s">
        <v>3302</v>
      </c>
      <c r="E5782" s="24" t="s">
        <v>3303</v>
      </c>
      <c r="F5782" s="24" t="s">
        <v>13899</v>
      </c>
      <c r="G5782" s="24" t="s">
        <v>13791</v>
      </c>
      <c r="H5782" s="24" t="s">
        <v>16244</v>
      </c>
      <c r="I5782" s="24" t="s">
        <v>16380</v>
      </c>
      <c r="J5782" s="24" t="s">
        <v>13473</v>
      </c>
      <c r="N5782" s="24" t="s">
        <v>15074</v>
      </c>
      <c r="O5782" s="24" t="s">
        <v>3326</v>
      </c>
      <c r="Q5782" s="24" t="s">
        <v>3311</v>
      </c>
      <c r="R5782" s="24" t="s">
        <v>3743</v>
      </c>
      <c r="S5782" s="24" t="s">
        <v>3313</v>
      </c>
    </row>
    <row r="5783" spans="1:19" x14ac:dyDescent="0.25">
      <c r="A5783" s="24" t="s">
        <v>19168</v>
      </c>
      <c r="B5783" s="24">
        <v>132165053</v>
      </c>
      <c r="C5783" s="24">
        <v>22723457</v>
      </c>
      <c r="D5783" s="24" t="s">
        <v>3302</v>
      </c>
      <c r="E5783" s="24" t="s">
        <v>3303</v>
      </c>
      <c r="F5783" s="24" t="s">
        <v>13899</v>
      </c>
      <c r="G5783" s="24" t="s">
        <v>13791</v>
      </c>
      <c r="H5783" s="24" t="s">
        <v>16244</v>
      </c>
      <c r="I5783" s="24" t="s">
        <v>16380</v>
      </c>
      <c r="J5783" s="24" t="s">
        <v>11649</v>
      </c>
      <c r="N5783" s="24" t="s">
        <v>14597</v>
      </c>
      <c r="O5783" s="24" t="s">
        <v>3326</v>
      </c>
      <c r="Q5783" s="24" t="s">
        <v>3311</v>
      </c>
      <c r="R5783" s="24" t="s">
        <v>3922</v>
      </c>
      <c r="S5783" s="24" t="s">
        <v>3313</v>
      </c>
    </row>
    <row r="5784" spans="1:19" x14ac:dyDescent="0.25">
      <c r="A5784" s="24" t="s">
        <v>19169</v>
      </c>
      <c r="B5784" s="24">
        <v>132165304</v>
      </c>
      <c r="C5784" s="24">
        <v>22723481</v>
      </c>
      <c r="D5784" s="24" t="s">
        <v>3302</v>
      </c>
      <c r="E5784" s="24" t="s">
        <v>3303</v>
      </c>
      <c r="F5784" s="24" t="s">
        <v>13899</v>
      </c>
      <c r="G5784" s="24" t="s">
        <v>13791</v>
      </c>
      <c r="H5784" s="24" t="s">
        <v>16244</v>
      </c>
      <c r="I5784" s="24" t="s">
        <v>16380</v>
      </c>
      <c r="J5784" s="24" t="s">
        <v>17200</v>
      </c>
      <c r="N5784" s="24" t="s">
        <v>16367</v>
      </c>
      <c r="O5784" s="24" t="s">
        <v>3326</v>
      </c>
      <c r="Q5784" s="24" t="s">
        <v>3311</v>
      </c>
      <c r="R5784" s="24" t="s">
        <v>3922</v>
      </c>
      <c r="S5784" s="24" t="s">
        <v>3313</v>
      </c>
    </row>
    <row r="5785" spans="1:19" x14ac:dyDescent="0.25">
      <c r="A5785" s="24" t="s">
        <v>19170</v>
      </c>
      <c r="B5785" s="24">
        <v>132165511</v>
      </c>
      <c r="C5785" s="24">
        <v>22723484</v>
      </c>
      <c r="D5785" s="24" t="s">
        <v>3302</v>
      </c>
      <c r="E5785" s="24" t="s">
        <v>3303</v>
      </c>
      <c r="F5785" s="24" t="s">
        <v>13899</v>
      </c>
      <c r="G5785" s="24" t="s">
        <v>13791</v>
      </c>
      <c r="H5785" s="24" t="s">
        <v>16244</v>
      </c>
      <c r="I5785" s="24" t="s">
        <v>16380</v>
      </c>
      <c r="J5785" s="24" t="s">
        <v>14981</v>
      </c>
      <c r="N5785" s="24" t="s">
        <v>16367</v>
      </c>
      <c r="O5785" s="24" t="s">
        <v>3310</v>
      </c>
      <c r="P5785" s="24" t="s">
        <v>13995</v>
      </c>
      <c r="Q5785" s="24" t="s">
        <v>3311</v>
      </c>
      <c r="R5785" s="24" t="s">
        <v>3312</v>
      </c>
      <c r="S5785" s="24" t="s">
        <v>3313</v>
      </c>
    </row>
    <row r="5786" spans="1:19" x14ac:dyDescent="0.25">
      <c r="A5786" s="24" t="s">
        <v>19171</v>
      </c>
      <c r="B5786" s="24">
        <v>132165838</v>
      </c>
      <c r="C5786" s="24">
        <v>22723495</v>
      </c>
      <c r="D5786" s="24" t="s">
        <v>3302</v>
      </c>
      <c r="E5786" s="24" t="s">
        <v>3303</v>
      </c>
      <c r="F5786" s="24" t="s">
        <v>13899</v>
      </c>
      <c r="G5786" s="24" t="s">
        <v>13791</v>
      </c>
      <c r="H5786" s="24" t="s">
        <v>16244</v>
      </c>
      <c r="I5786" s="24" t="s">
        <v>16380</v>
      </c>
      <c r="J5786" s="24" t="s">
        <v>19172</v>
      </c>
      <c r="N5786" s="24" t="s">
        <v>18475</v>
      </c>
      <c r="O5786" s="24" t="s">
        <v>3310</v>
      </c>
      <c r="P5786" s="24" t="s">
        <v>13995</v>
      </c>
      <c r="Q5786" s="24" t="s">
        <v>3311</v>
      </c>
      <c r="R5786" s="24" t="s">
        <v>3312</v>
      </c>
      <c r="S5786" s="24" t="s">
        <v>3313</v>
      </c>
    </row>
    <row r="5787" spans="1:19" x14ac:dyDescent="0.25">
      <c r="A5787" s="24" t="s">
        <v>19173</v>
      </c>
      <c r="B5787" s="24">
        <v>132166144</v>
      </c>
      <c r="C5787" s="24">
        <v>22723499</v>
      </c>
      <c r="D5787" s="24" t="s">
        <v>3302</v>
      </c>
      <c r="E5787" s="24" t="s">
        <v>3303</v>
      </c>
      <c r="F5787" s="24" t="s">
        <v>13899</v>
      </c>
      <c r="G5787" s="24" t="s">
        <v>13791</v>
      </c>
      <c r="H5787" s="24" t="s">
        <v>16244</v>
      </c>
      <c r="I5787" s="24" t="s">
        <v>16380</v>
      </c>
      <c r="J5787" s="24" t="s">
        <v>17822</v>
      </c>
      <c r="N5787" s="24" t="s">
        <v>15593</v>
      </c>
      <c r="O5787" s="24" t="s">
        <v>3316</v>
      </c>
      <c r="P5787" s="24" t="s">
        <v>19174</v>
      </c>
    </row>
    <row r="5788" spans="1:19" x14ac:dyDescent="0.25">
      <c r="A5788" s="24" t="s">
        <v>19175</v>
      </c>
      <c r="B5788" s="24">
        <v>132166534</v>
      </c>
      <c r="C5788" s="24">
        <v>22723509</v>
      </c>
      <c r="D5788" s="24" t="s">
        <v>3302</v>
      </c>
      <c r="E5788" s="24" t="s">
        <v>3303</v>
      </c>
      <c r="F5788" s="24" t="s">
        <v>13899</v>
      </c>
      <c r="G5788" s="24" t="s">
        <v>13791</v>
      </c>
      <c r="H5788" s="24" t="s">
        <v>16244</v>
      </c>
      <c r="I5788" s="24" t="s">
        <v>16380</v>
      </c>
      <c r="J5788" s="24" t="s">
        <v>15805</v>
      </c>
      <c r="N5788" s="24" t="s">
        <v>16521</v>
      </c>
      <c r="O5788" s="24" t="s">
        <v>3310</v>
      </c>
      <c r="P5788" s="24" t="s">
        <v>14181</v>
      </c>
      <c r="Q5788" s="24" t="s">
        <v>3311</v>
      </c>
      <c r="R5788" s="24" t="s">
        <v>3312</v>
      </c>
      <c r="S5788" s="24" t="s">
        <v>3313</v>
      </c>
    </row>
    <row r="5789" spans="1:19" x14ac:dyDescent="0.25">
      <c r="A5789" s="24" t="s">
        <v>19176</v>
      </c>
      <c r="B5789" s="24">
        <v>132167022</v>
      </c>
      <c r="C5789" s="24">
        <v>22723542</v>
      </c>
      <c r="D5789" s="24" t="s">
        <v>3302</v>
      </c>
      <c r="E5789" s="24" t="s">
        <v>3303</v>
      </c>
      <c r="F5789" s="24" t="s">
        <v>13899</v>
      </c>
      <c r="G5789" s="24" t="s">
        <v>13791</v>
      </c>
      <c r="H5789" s="24" t="s">
        <v>16244</v>
      </c>
      <c r="I5789" s="24" t="s">
        <v>16380</v>
      </c>
      <c r="J5789" s="24" t="s">
        <v>19177</v>
      </c>
      <c r="N5789" s="24" t="s">
        <v>4364</v>
      </c>
      <c r="O5789" s="24" t="s">
        <v>3326</v>
      </c>
      <c r="Q5789" s="24" t="s">
        <v>3311</v>
      </c>
      <c r="R5789" s="24" t="s">
        <v>3743</v>
      </c>
      <c r="S5789" s="24" t="s">
        <v>3313</v>
      </c>
    </row>
    <row r="5790" spans="1:19" x14ac:dyDescent="0.25">
      <c r="A5790" s="24" t="s">
        <v>19178</v>
      </c>
      <c r="B5790" s="24">
        <v>132167298</v>
      </c>
      <c r="C5790" s="24">
        <v>22723567</v>
      </c>
      <c r="D5790" s="24" t="s">
        <v>3302</v>
      </c>
      <c r="E5790" s="24" t="s">
        <v>3303</v>
      </c>
      <c r="F5790" s="24" t="s">
        <v>13899</v>
      </c>
      <c r="G5790" s="24" t="s">
        <v>13791</v>
      </c>
      <c r="H5790" s="24" t="s">
        <v>16244</v>
      </c>
      <c r="I5790" s="24" t="s">
        <v>16380</v>
      </c>
      <c r="J5790" s="24" t="s">
        <v>19179</v>
      </c>
      <c r="N5790" s="24" t="s">
        <v>16521</v>
      </c>
      <c r="O5790" s="24" t="s">
        <v>3326</v>
      </c>
      <c r="Q5790" s="24" t="s">
        <v>3311</v>
      </c>
      <c r="R5790" s="24" t="s">
        <v>3922</v>
      </c>
      <c r="S5790" s="24" t="s">
        <v>3313</v>
      </c>
    </row>
    <row r="5791" spans="1:19" x14ac:dyDescent="0.25">
      <c r="A5791" s="24" t="s">
        <v>19180</v>
      </c>
      <c r="B5791" s="24">
        <v>132168646</v>
      </c>
      <c r="C5791" s="24">
        <v>22723810</v>
      </c>
      <c r="D5791" s="24" t="s">
        <v>3302</v>
      </c>
      <c r="E5791" s="24" t="s">
        <v>3303</v>
      </c>
      <c r="F5791" s="24" t="s">
        <v>13899</v>
      </c>
      <c r="G5791" s="24" t="s">
        <v>13791</v>
      </c>
      <c r="H5791" s="24" t="s">
        <v>16298</v>
      </c>
      <c r="I5791" s="24" t="s">
        <v>19181</v>
      </c>
      <c r="J5791" s="24" t="s">
        <v>12657</v>
      </c>
      <c r="N5791" s="24" t="s">
        <v>14552</v>
      </c>
      <c r="O5791" s="24" t="s">
        <v>3326</v>
      </c>
      <c r="Q5791" s="24" t="s">
        <v>3311</v>
      </c>
      <c r="R5791" s="24" t="s">
        <v>3327</v>
      </c>
      <c r="S5791" s="24" t="s">
        <v>3313</v>
      </c>
    </row>
    <row r="5792" spans="1:19" x14ac:dyDescent="0.25">
      <c r="A5792" s="24" t="s">
        <v>19182</v>
      </c>
      <c r="B5792" s="24">
        <v>132169375</v>
      </c>
      <c r="C5792" s="24">
        <v>22723834</v>
      </c>
      <c r="D5792" s="24" t="s">
        <v>3302</v>
      </c>
      <c r="E5792" s="24" t="s">
        <v>3303</v>
      </c>
      <c r="F5792" s="24" t="s">
        <v>13899</v>
      </c>
      <c r="G5792" s="24" t="s">
        <v>13791</v>
      </c>
      <c r="H5792" s="24" t="s">
        <v>16244</v>
      </c>
      <c r="I5792" s="24" t="s">
        <v>19183</v>
      </c>
      <c r="J5792" s="24" t="s">
        <v>12502</v>
      </c>
      <c r="N5792" s="24" t="s">
        <v>19184</v>
      </c>
      <c r="O5792" s="24" t="s">
        <v>3326</v>
      </c>
      <c r="Q5792" s="24" t="s">
        <v>3311</v>
      </c>
      <c r="R5792" s="24" t="s">
        <v>3312</v>
      </c>
      <c r="S5792" s="24" t="s">
        <v>3313</v>
      </c>
    </row>
    <row r="5793" spans="1:19" x14ac:dyDescent="0.25">
      <c r="A5793" s="24" t="s">
        <v>19185</v>
      </c>
      <c r="B5793" s="24">
        <v>132169557</v>
      </c>
      <c r="C5793" s="24">
        <v>22723858</v>
      </c>
      <c r="D5793" s="24" t="s">
        <v>3302</v>
      </c>
      <c r="E5793" s="24" t="s">
        <v>3303</v>
      </c>
      <c r="F5793" s="24" t="s">
        <v>13899</v>
      </c>
      <c r="G5793" s="24" t="s">
        <v>13791</v>
      </c>
      <c r="H5793" s="24" t="s">
        <v>16244</v>
      </c>
      <c r="I5793" s="24" t="s">
        <v>16402</v>
      </c>
      <c r="J5793" s="24" t="s">
        <v>8949</v>
      </c>
      <c r="N5793" s="24" t="s">
        <v>8781</v>
      </c>
      <c r="O5793" s="24" t="s">
        <v>3326</v>
      </c>
      <c r="Q5793" s="24" t="s">
        <v>3311</v>
      </c>
      <c r="R5793" s="24" t="s">
        <v>3327</v>
      </c>
      <c r="S5793" s="24" t="s">
        <v>3313</v>
      </c>
    </row>
    <row r="5794" spans="1:19" x14ac:dyDescent="0.25">
      <c r="A5794" s="24" t="s">
        <v>19186</v>
      </c>
      <c r="B5794" s="24">
        <v>132169900</v>
      </c>
      <c r="C5794" s="24">
        <v>22723882</v>
      </c>
      <c r="D5794" s="24" t="s">
        <v>3302</v>
      </c>
      <c r="E5794" s="24" t="s">
        <v>3303</v>
      </c>
      <c r="F5794" s="24" t="s">
        <v>13899</v>
      </c>
      <c r="G5794" s="24" t="s">
        <v>13791</v>
      </c>
      <c r="H5794" s="24" t="s">
        <v>16244</v>
      </c>
      <c r="I5794" s="24" t="s">
        <v>16402</v>
      </c>
      <c r="J5794" s="24" t="s">
        <v>1568</v>
      </c>
      <c r="N5794" s="24" t="s">
        <v>18958</v>
      </c>
      <c r="O5794" s="24" t="s">
        <v>3326</v>
      </c>
      <c r="Q5794" s="24" t="s">
        <v>3311</v>
      </c>
      <c r="R5794" s="24" t="s">
        <v>3312</v>
      </c>
      <c r="S5794" s="24" t="s">
        <v>3313</v>
      </c>
    </row>
    <row r="5795" spans="1:19" x14ac:dyDescent="0.25">
      <c r="A5795" s="24" t="s">
        <v>19187</v>
      </c>
      <c r="B5795" s="24">
        <v>132170445</v>
      </c>
      <c r="C5795" s="24">
        <v>22723901</v>
      </c>
      <c r="D5795" s="24" t="s">
        <v>3302</v>
      </c>
      <c r="E5795" s="24" t="s">
        <v>3303</v>
      </c>
      <c r="F5795" s="24" t="s">
        <v>13899</v>
      </c>
      <c r="G5795" s="24" t="s">
        <v>13791</v>
      </c>
      <c r="H5795" s="24" t="s">
        <v>16244</v>
      </c>
      <c r="I5795" s="24" t="s">
        <v>16402</v>
      </c>
      <c r="J5795" s="24" t="s">
        <v>19188</v>
      </c>
      <c r="N5795" s="24" t="s">
        <v>14299</v>
      </c>
      <c r="O5795" s="24" t="s">
        <v>3326</v>
      </c>
      <c r="Q5795" s="24" t="s">
        <v>3311</v>
      </c>
      <c r="R5795" s="24" t="s">
        <v>3327</v>
      </c>
      <c r="S5795" s="24" t="s">
        <v>3313</v>
      </c>
    </row>
    <row r="5796" spans="1:19" x14ac:dyDescent="0.25">
      <c r="A5796" s="24" t="s">
        <v>19189</v>
      </c>
      <c r="B5796" s="24">
        <v>132171827</v>
      </c>
      <c r="C5796" s="24">
        <v>22723966</v>
      </c>
      <c r="D5796" s="24" t="s">
        <v>3302</v>
      </c>
      <c r="E5796" s="24" t="s">
        <v>3303</v>
      </c>
      <c r="F5796" s="24" t="s">
        <v>13899</v>
      </c>
      <c r="G5796" s="24" t="s">
        <v>13791</v>
      </c>
      <c r="H5796" s="24" t="s">
        <v>16244</v>
      </c>
      <c r="I5796" s="24" t="s">
        <v>19190</v>
      </c>
      <c r="J5796" s="24" t="s">
        <v>13473</v>
      </c>
      <c r="N5796" s="24" t="s">
        <v>18822</v>
      </c>
      <c r="O5796" s="24" t="s">
        <v>3310</v>
      </c>
      <c r="P5796" s="24" t="s">
        <v>14181</v>
      </c>
      <c r="Q5796" s="24" t="s">
        <v>3311</v>
      </c>
      <c r="R5796" s="24" t="s">
        <v>3312</v>
      </c>
      <c r="S5796" s="24" t="s">
        <v>3313</v>
      </c>
    </row>
    <row r="5797" spans="1:19" x14ac:dyDescent="0.25">
      <c r="A5797" s="24" t="s">
        <v>19191</v>
      </c>
      <c r="B5797" s="24">
        <v>132172080</v>
      </c>
      <c r="C5797" s="24">
        <v>22723982</v>
      </c>
      <c r="D5797" s="24" t="s">
        <v>3302</v>
      </c>
      <c r="E5797" s="24" t="s">
        <v>3303</v>
      </c>
      <c r="F5797" s="24" t="s">
        <v>13899</v>
      </c>
      <c r="G5797" s="24" t="s">
        <v>13791</v>
      </c>
      <c r="H5797" s="24" t="s">
        <v>16415</v>
      </c>
      <c r="I5797" s="24" t="s">
        <v>18015</v>
      </c>
      <c r="J5797" s="24" t="s">
        <v>19192</v>
      </c>
      <c r="N5797" s="24" t="s">
        <v>19193</v>
      </c>
      <c r="O5797" s="24" t="s">
        <v>3326</v>
      </c>
      <c r="Q5797" s="24" t="s">
        <v>3311</v>
      </c>
      <c r="R5797" s="24" t="s">
        <v>3922</v>
      </c>
      <c r="S5797" s="24" t="s">
        <v>3313</v>
      </c>
    </row>
    <row r="5798" spans="1:19" x14ac:dyDescent="0.25">
      <c r="A5798" s="24" t="s">
        <v>19194</v>
      </c>
      <c r="B5798" s="24">
        <v>132172341</v>
      </c>
      <c r="C5798" s="24">
        <v>22723985</v>
      </c>
      <c r="D5798" s="24" t="s">
        <v>3302</v>
      </c>
      <c r="E5798" s="24" t="s">
        <v>3303</v>
      </c>
      <c r="F5798" s="24" t="s">
        <v>13899</v>
      </c>
      <c r="G5798" s="24" t="s">
        <v>13791</v>
      </c>
      <c r="H5798" s="24" t="s">
        <v>16415</v>
      </c>
      <c r="I5798" s="24" t="s">
        <v>18015</v>
      </c>
      <c r="J5798" s="24" t="s">
        <v>9151</v>
      </c>
      <c r="N5798" s="24" t="s">
        <v>14048</v>
      </c>
      <c r="O5798" s="24" t="s">
        <v>3326</v>
      </c>
      <c r="Q5798" s="24" t="s">
        <v>3311</v>
      </c>
      <c r="R5798" s="24" t="s">
        <v>3922</v>
      </c>
      <c r="S5798" s="24" t="s">
        <v>3313</v>
      </c>
    </row>
    <row r="5799" spans="1:19" x14ac:dyDescent="0.25">
      <c r="A5799" s="24" t="s">
        <v>19195</v>
      </c>
      <c r="B5799" s="24">
        <v>132172992</v>
      </c>
      <c r="C5799" s="24">
        <v>22724218</v>
      </c>
      <c r="D5799" s="24" t="s">
        <v>3302</v>
      </c>
      <c r="E5799" s="24" t="s">
        <v>3303</v>
      </c>
      <c r="F5799" s="24" t="s">
        <v>13899</v>
      </c>
      <c r="G5799" s="24" t="s">
        <v>13791</v>
      </c>
      <c r="H5799" s="24" t="s">
        <v>16415</v>
      </c>
      <c r="I5799" s="24" t="s">
        <v>19196</v>
      </c>
      <c r="J5799" s="24" t="s">
        <v>14043</v>
      </c>
      <c r="N5799" s="24" t="s">
        <v>18837</v>
      </c>
      <c r="O5799" s="24" t="s">
        <v>3326</v>
      </c>
      <c r="Q5799" s="24" t="s">
        <v>3311</v>
      </c>
      <c r="R5799" s="24" t="s">
        <v>3922</v>
      </c>
      <c r="S5799" s="24" t="s">
        <v>3313</v>
      </c>
    </row>
    <row r="5800" spans="1:19" x14ac:dyDescent="0.25">
      <c r="A5800" s="24" t="s">
        <v>19197</v>
      </c>
      <c r="B5800" s="24">
        <v>132173430</v>
      </c>
      <c r="C5800" s="24">
        <v>22724229</v>
      </c>
      <c r="D5800" s="24" t="s">
        <v>3302</v>
      </c>
      <c r="E5800" s="24" t="s">
        <v>3303</v>
      </c>
      <c r="F5800" s="24" t="s">
        <v>13899</v>
      </c>
      <c r="G5800" s="24" t="s">
        <v>13791</v>
      </c>
      <c r="H5800" s="24" t="s">
        <v>16415</v>
      </c>
      <c r="I5800" s="24" t="s">
        <v>19196</v>
      </c>
      <c r="J5800" s="24" t="s">
        <v>19198</v>
      </c>
      <c r="N5800" s="24" t="s">
        <v>17002</v>
      </c>
      <c r="O5800" s="24" t="s">
        <v>3316</v>
      </c>
      <c r="P5800" s="24" t="s">
        <v>19199</v>
      </c>
      <c r="Q5800" s="24" t="s">
        <v>3311</v>
      </c>
      <c r="R5800" s="24" t="s">
        <v>3312</v>
      </c>
      <c r="S5800" s="24" t="s">
        <v>3313</v>
      </c>
    </row>
    <row r="5801" spans="1:19" x14ac:dyDescent="0.25">
      <c r="A5801" s="24" t="s">
        <v>19200</v>
      </c>
      <c r="B5801" s="24">
        <v>132174214</v>
      </c>
      <c r="C5801" s="24">
        <v>22724259</v>
      </c>
      <c r="D5801" s="24" t="s">
        <v>3302</v>
      </c>
      <c r="E5801" s="24" t="s">
        <v>3303</v>
      </c>
      <c r="F5801" s="24" t="s">
        <v>13899</v>
      </c>
      <c r="G5801" s="24" t="s">
        <v>13791</v>
      </c>
      <c r="H5801" s="24" t="s">
        <v>16415</v>
      </c>
      <c r="I5801" s="24" t="s">
        <v>19201</v>
      </c>
      <c r="J5801" s="24" t="s">
        <v>19202</v>
      </c>
      <c r="N5801" s="24" t="s">
        <v>19203</v>
      </c>
      <c r="O5801" s="24" t="s">
        <v>3326</v>
      </c>
      <c r="Q5801" s="24" t="s">
        <v>3311</v>
      </c>
      <c r="R5801" s="24" t="s">
        <v>3922</v>
      </c>
      <c r="S5801" s="24" t="s">
        <v>3313</v>
      </c>
    </row>
    <row r="5802" spans="1:19" x14ac:dyDescent="0.25">
      <c r="A5802" s="24" t="s">
        <v>19204</v>
      </c>
      <c r="B5802" s="24">
        <v>132174404</v>
      </c>
      <c r="C5802" s="24">
        <v>22724262</v>
      </c>
      <c r="D5802" s="24" t="s">
        <v>3302</v>
      </c>
      <c r="E5802" s="24" t="s">
        <v>3303</v>
      </c>
      <c r="F5802" s="24" t="s">
        <v>13899</v>
      </c>
      <c r="G5802" s="24" t="s">
        <v>13791</v>
      </c>
      <c r="H5802" s="24" t="s">
        <v>16415</v>
      </c>
      <c r="I5802" s="24" t="s">
        <v>19201</v>
      </c>
      <c r="J5802" s="24" t="s">
        <v>3560</v>
      </c>
      <c r="N5802" s="24" t="s">
        <v>14003</v>
      </c>
      <c r="O5802" s="24" t="s">
        <v>3326</v>
      </c>
      <c r="Q5802" s="24" t="s">
        <v>3311</v>
      </c>
      <c r="R5802" s="24" t="s">
        <v>3922</v>
      </c>
      <c r="S5802" s="24" t="s">
        <v>3313</v>
      </c>
    </row>
    <row r="5803" spans="1:19" x14ac:dyDescent="0.25">
      <c r="A5803" s="24" t="s">
        <v>19205</v>
      </c>
      <c r="B5803" s="24">
        <v>132174604</v>
      </c>
      <c r="C5803" s="24">
        <v>22724283</v>
      </c>
      <c r="D5803" s="24" t="s">
        <v>3302</v>
      </c>
      <c r="E5803" s="24" t="s">
        <v>3303</v>
      </c>
      <c r="F5803" s="24" t="s">
        <v>13899</v>
      </c>
      <c r="G5803" s="24" t="s">
        <v>13791</v>
      </c>
      <c r="H5803" s="24" t="s">
        <v>16415</v>
      </c>
      <c r="I5803" s="24" t="s">
        <v>19206</v>
      </c>
      <c r="J5803" s="24" t="s">
        <v>19207</v>
      </c>
      <c r="N5803" s="24" t="s">
        <v>7911</v>
      </c>
      <c r="O5803" s="24" t="s">
        <v>3326</v>
      </c>
      <c r="Q5803" s="24" t="s">
        <v>3311</v>
      </c>
      <c r="R5803" s="24" t="s">
        <v>3922</v>
      </c>
      <c r="S5803" s="24" t="s">
        <v>3313</v>
      </c>
    </row>
    <row r="5804" spans="1:19" x14ac:dyDescent="0.25">
      <c r="A5804" s="24" t="s">
        <v>19208</v>
      </c>
      <c r="B5804" s="24">
        <v>132175320</v>
      </c>
      <c r="C5804" s="24">
        <v>22724326</v>
      </c>
      <c r="D5804" s="24" t="s">
        <v>3302</v>
      </c>
      <c r="E5804" s="24" t="s">
        <v>3303</v>
      </c>
      <c r="F5804" s="24" t="s">
        <v>13899</v>
      </c>
      <c r="G5804" s="24" t="s">
        <v>13791</v>
      </c>
      <c r="H5804" s="24" t="s">
        <v>16415</v>
      </c>
      <c r="I5804" s="24" t="s">
        <v>19209</v>
      </c>
      <c r="J5804" s="24" t="s">
        <v>10337</v>
      </c>
      <c r="N5804" s="24" t="s">
        <v>16682</v>
      </c>
      <c r="O5804" s="24" t="s">
        <v>3326</v>
      </c>
      <c r="Q5804" s="24" t="s">
        <v>3311</v>
      </c>
      <c r="R5804" s="24" t="s">
        <v>3922</v>
      </c>
      <c r="S5804" s="24" t="s">
        <v>3313</v>
      </c>
    </row>
    <row r="5805" spans="1:19" x14ac:dyDescent="0.25">
      <c r="A5805" s="24" t="s">
        <v>19210</v>
      </c>
      <c r="B5805" s="24">
        <v>132175624</v>
      </c>
      <c r="C5805" s="24">
        <v>22724342</v>
      </c>
      <c r="D5805" s="24" t="s">
        <v>3302</v>
      </c>
      <c r="E5805" s="24" t="s">
        <v>3303</v>
      </c>
      <c r="F5805" s="24" t="s">
        <v>13899</v>
      </c>
      <c r="G5805" s="24" t="s">
        <v>13791</v>
      </c>
      <c r="H5805" s="24" t="s">
        <v>16415</v>
      </c>
      <c r="I5805" s="24" t="s">
        <v>18866</v>
      </c>
      <c r="J5805" s="24" t="s">
        <v>19211</v>
      </c>
      <c r="N5805" s="24" t="s">
        <v>19212</v>
      </c>
      <c r="O5805" s="24" t="s">
        <v>3326</v>
      </c>
      <c r="Q5805" s="24" t="s">
        <v>3311</v>
      </c>
      <c r="R5805" s="24" t="s">
        <v>3922</v>
      </c>
      <c r="S5805" s="24" t="s">
        <v>3313</v>
      </c>
    </row>
    <row r="5806" spans="1:19" x14ac:dyDescent="0.25">
      <c r="A5806" s="24" t="s">
        <v>19213</v>
      </c>
      <c r="B5806" s="24">
        <v>132176081</v>
      </c>
      <c r="C5806" s="24">
        <v>22724358</v>
      </c>
      <c r="D5806" s="24" t="s">
        <v>3302</v>
      </c>
      <c r="E5806" s="24" t="s">
        <v>3303</v>
      </c>
      <c r="F5806" s="24" t="s">
        <v>13899</v>
      </c>
      <c r="G5806" s="24" t="s">
        <v>13791</v>
      </c>
      <c r="H5806" s="24" t="s">
        <v>16415</v>
      </c>
      <c r="I5806" s="24" t="s">
        <v>18866</v>
      </c>
      <c r="J5806" s="24" t="s">
        <v>16428</v>
      </c>
      <c r="N5806" s="24" t="s">
        <v>11353</v>
      </c>
      <c r="O5806" s="24" t="s">
        <v>3326</v>
      </c>
      <c r="Q5806" s="24" t="s">
        <v>3311</v>
      </c>
      <c r="R5806" s="24" t="s">
        <v>3312</v>
      </c>
      <c r="S5806" s="24" t="s">
        <v>3313</v>
      </c>
    </row>
    <row r="5807" spans="1:19" x14ac:dyDescent="0.25">
      <c r="A5807" s="24" t="s">
        <v>19214</v>
      </c>
      <c r="B5807" s="24">
        <v>132176387</v>
      </c>
      <c r="C5807" s="24">
        <v>22724659</v>
      </c>
      <c r="D5807" s="24" t="s">
        <v>3302</v>
      </c>
      <c r="E5807" s="24" t="s">
        <v>3303</v>
      </c>
      <c r="F5807" s="24" t="s">
        <v>14996</v>
      </c>
      <c r="G5807" s="24" t="s">
        <v>13791</v>
      </c>
      <c r="H5807" s="24" t="s">
        <v>15001</v>
      </c>
      <c r="I5807" s="24" t="s">
        <v>15002</v>
      </c>
      <c r="J5807" s="24" t="s">
        <v>17932</v>
      </c>
      <c r="N5807" s="24" t="s">
        <v>19215</v>
      </c>
      <c r="O5807" s="24" t="s">
        <v>4069</v>
      </c>
      <c r="P5807" s="24" t="s">
        <v>11776</v>
      </c>
      <c r="Q5807" s="24" t="s">
        <v>3311</v>
      </c>
      <c r="R5807" s="24" t="s">
        <v>3312</v>
      </c>
      <c r="S5807" s="24" t="s">
        <v>3313</v>
      </c>
    </row>
    <row r="5808" spans="1:19" x14ac:dyDescent="0.25">
      <c r="A5808" s="24" t="s">
        <v>19216</v>
      </c>
      <c r="B5808" s="24">
        <v>132176677</v>
      </c>
      <c r="C5808" s="24">
        <v>22724673</v>
      </c>
      <c r="D5808" s="24" t="s">
        <v>3302</v>
      </c>
      <c r="E5808" s="24" t="s">
        <v>3303</v>
      </c>
      <c r="F5808" s="24" t="s">
        <v>13899</v>
      </c>
      <c r="G5808" s="24" t="s">
        <v>13791</v>
      </c>
      <c r="H5808" s="24" t="s">
        <v>16415</v>
      </c>
      <c r="I5808" s="24" t="s">
        <v>19217</v>
      </c>
      <c r="J5808" s="24" t="s">
        <v>4623</v>
      </c>
      <c r="N5808" s="24" t="s">
        <v>11353</v>
      </c>
      <c r="O5808" s="24" t="s">
        <v>3316</v>
      </c>
      <c r="P5808" s="24" t="s">
        <v>12580</v>
      </c>
    </row>
    <row r="5809" spans="1:19" x14ac:dyDescent="0.25">
      <c r="A5809" s="24" t="s">
        <v>19218</v>
      </c>
      <c r="B5809" s="24">
        <v>132179918</v>
      </c>
      <c r="C5809" s="24">
        <v>22729346</v>
      </c>
      <c r="D5809" s="24" t="s">
        <v>3302</v>
      </c>
      <c r="E5809" s="24" t="s">
        <v>3303</v>
      </c>
      <c r="F5809" s="24" t="s">
        <v>13899</v>
      </c>
      <c r="G5809" s="24" t="s">
        <v>13791</v>
      </c>
      <c r="H5809" s="24" t="s">
        <v>16415</v>
      </c>
      <c r="I5809" s="24" t="s">
        <v>19196</v>
      </c>
      <c r="J5809" s="24" t="s">
        <v>15650</v>
      </c>
      <c r="N5809" s="24" t="s">
        <v>10949</v>
      </c>
      <c r="O5809" s="24" t="s">
        <v>3326</v>
      </c>
      <c r="Q5809" s="24" t="s">
        <v>3311</v>
      </c>
      <c r="R5809" s="24" t="s">
        <v>3922</v>
      </c>
      <c r="S5809" s="24" t="s">
        <v>3313</v>
      </c>
    </row>
    <row r="5810" spans="1:19" x14ac:dyDescent="0.25">
      <c r="A5810" s="24" t="s">
        <v>19219</v>
      </c>
      <c r="B5810" s="24">
        <v>132180192</v>
      </c>
      <c r="C5810" s="24">
        <v>22729706</v>
      </c>
      <c r="D5810" s="24" t="s">
        <v>3302</v>
      </c>
      <c r="E5810" s="24" t="s">
        <v>3303</v>
      </c>
      <c r="F5810" s="24" t="s">
        <v>15172</v>
      </c>
      <c r="G5810" s="24" t="s">
        <v>13791</v>
      </c>
      <c r="H5810" s="24" t="s">
        <v>15173</v>
      </c>
      <c r="I5810" s="24" t="s">
        <v>19054</v>
      </c>
      <c r="J5810" s="24" t="s">
        <v>1724</v>
      </c>
      <c r="N5810" s="24" t="s">
        <v>3818</v>
      </c>
      <c r="O5810" s="24" t="s">
        <v>3326</v>
      </c>
      <c r="Q5810" s="24" t="s">
        <v>3311</v>
      </c>
      <c r="R5810" s="24" t="s">
        <v>3743</v>
      </c>
      <c r="S5810" s="24" t="s">
        <v>3313</v>
      </c>
    </row>
    <row r="5811" spans="1:19" x14ac:dyDescent="0.25">
      <c r="A5811" s="24" t="s">
        <v>19220</v>
      </c>
      <c r="B5811" s="24">
        <v>132181336</v>
      </c>
      <c r="C5811" s="24">
        <v>22733324</v>
      </c>
      <c r="D5811" s="24" t="s">
        <v>3302</v>
      </c>
      <c r="E5811" s="24" t="s">
        <v>3303</v>
      </c>
      <c r="F5811" s="24" t="s">
        <v>13899</v>
      </c>
      <c r="G5811" s="24" t="s">
        <v>13791</v>
      </c>
      <c r="H5811" s="24" t="s">
        <v>15677</v>
      </c>
      <c r="I5811" s="24" t="s">
        <v>15696</v>
      </c>
      <c r="J5811" s="24" t="s">
        <v>19221</v>
      </c>
      <c r="N5811" s="24" t="s">
        <v>19222</v>
      </c>
      <c r="O5811" s="24" t="s">
        <v>3326</v>
      </c>
      <c r="Q5811" s="24" t="s">
        <v>3311</v>
      </c>
      <c r="R5811" s="24" t="s">
        <v>3922</v>
      </c>
      <c r="S5811" s="24" t="s">
        <v>3313</v>
      </c>
    </row>
    <row r="5812" spans="1:19" x14ac:dyDescent="0.25">
      <c r="A5812" s="24" t="s">
        <v>19223</v>
      </c>
      <c r="B5812" s="24">
        <v>132181930</v>
      </c>
      <c r="C5812" s="24">
        <v>22733968</v>
      </c>
      <c r="D5812" s="24" t="s">
        <v>3302</v>
      </c>
      <c r="E5812" s="24" t="s">
        <v>3303</v>
      </c>
      <c r="F5812" s="24" t="s">
        <v>14419</v>
      </c>
      <c r="G5812" s="24" t="s">
        <v>13791</v>
      </c>
      <c r="H5812" s="24" t="s">
        <v>14420</v>
      </c>
      <c r="I5812" s="24" t="s">
        <v>14455</v>
      </c>
      <c r="J5812" s="24" t="s">
        <v>17828</v>
      </c>
      <c r="N5812" s="24" t="s">
        <v>19224</v>
      </c>
      <c r="O5812" s="24" t="s">
        <v>4069</v>
      </c>
      <c r="P5812" s="24" t="s">
        <v>19225</v>
      </c>
      <c r="Q5812" s="24" t="s">
        <v>3311</v>
      </c>
      <c r="R5812" s="24" t="s">
        <v>3743</v>
      </c>
      <c r="S5812" s="24" t="s">
        <v>3313</v>
      </c>
    </row>
    <row r="5813" spans="1:19" x14ac:dyDescent="0.25">
      <c r="A5813" s="24" t="s">
        <v>19226</v>
      </c>
      <c r="B5813" s="24">
        <v>132185657</v>
      </c>
      <c r="C5813" s="24">
        <v>22735428</v>
      </c>
      <c r="D5813" s="24" t="s">
        <v>3302</v>
      </c>
      <c r="E5813" s="24" t="s">
        <v>3303</v>
      </c>
      <c r="F5813" s="24" t="s">
        <v>13899</v>
      </c>
      <c r="G5813" s="24" t="s">
        <v>13791</v>
      </c>
      <c r="H5813" s="24" t="s">
        <v>16244</v>
      </c>
      <c r="I5813" s="24" t="s">
        <v>19147</v>
      </c>
      <c r="J5813" s="24" t="s">
        <v>19227</v>
      </c>
      <c r="N5813" s="24" t="s">
        <v>16311</v>
      </c>
      <c r="O5813" s="24" t="s">
        <v>3326</v>
      </c>
      <c r="Q5813" s="24" t="s">
        <v>3311</v>
      </c>
      <c r="R5813" s="24" t="s">
        <v>3743</v>
      </c>
      <c r="S5813" s="24" t="s">
        <v>3313</v>
      </c>
    </row>
    <row r="5814" spans="1:19" x14ac:dyDescent="0.25">
      <c r="A5814" s="24" t="s">
        <v>19228</v>
      </c>
      <c r="B5814" s="24">
        <v>132188929</v>
      </c>
      <c r="C5814" s="24">
        <v>22736278</v>
      </c>
      <c r="D5814" s="24" t="s">
        <v>3302</v>
      </c>
      <c r="E5814" s="24" t="s">
        <v>3303</v>
      </c>
      <c r="F5814" s="24" t="s">
        <v>13899</v>
      </c>
      <c r="G5814" s="24" t="s">
        <v>13791</v>
      </c>
      <c r="H5814" s="24" t="s">
        <v>16244</v>
      </c>
      <c r="I5814" s="24" t="s">
        <v>16374</v>
      </c>
      <c r="J5814" s="24" t="s">
        <v>15953</v>
      </c>
      <c r="N5814" s="24" t="s">
        <v>18837</v>
      </c>
      <c r="O5814" s="24" t="s">
        <v>3326</v>
      </c>
      <c r="Q5814" s="24" t="s">
        <v>3311</v>
      </c>
      <c r="R5814" s="24" t="s">
        <v>3312</v>
      </c>
      <c r="S5814" s="24" t="s">
        <v>3313</v>
      </c>
    </row>
    <row r="5815" spans="1:19" x14ac:dyDescent="0.25">
      <c r="A5815" s="24" t="s">
        <v>19229</v>
      </c>
      <c r="B5815" s="24">
        <v>132189848</v>
      </c>
      <c r="C5815" s="24">
        <v>45427277</v>
      </c>
      <c r="D5815" s="24" t="s">
        <v>3302</v>
      </c>
      <c r="E5815" s="24" t="s">
        <v>3303</v>
      </c>
      <c r="F5815" s="24" t="s">
        <v>14419</v>
      </c>
      <c r="G5815" s="24" t="s">
        <v>13791</v>
      </c>
      <c r="H5815" s="24" t="s">
        <v>14420</v>
      </c>
      <c r="I5815" s="24" t="s">
        <v>19230</v>
      </c>
      <c r="J5815" s="24" t="s">
        <v>10866</v>
      </c>
      <c r="N5815" s="24" t="s">
        <v>14191</v>
      </c>
      <c r="O5815" s="24" t="s">
        <v>3326</v>
      </c>
      <c r="Q5815" s="24" t="s">
        <v>3311</v>
      </c>
      <c r="R5815" s="24" t="s">
        <v>3743</v>
      </c>
      <c r="S5815" s="24" t="s">
        <v>3313</v>
      </c>
    </row>
    <row r="5816" spans="1:19" x14ac:dyDescent="0.25">
      <c r="A5816" s="24" t="s">
        <v>19231</v>
      </c>
      <c r="B5816" s="24">
        <v>132190673</v>
      </c>
      <c r="C5816" s="24">
        <v>103680766</v>
      </c>
      <c r="D5816" s="24" t="s">
        <v>3302</v>
      </c>
      <c r="E5816" s="24" t="s">
        <v>3303</v>
      </c>
      <c r="F5816" s="24" t="s">
        <v>13899</v>
      </c>
      <c r="G5816" s="24" t="s">
        <v>13791</v>
      </c>
      <c r="H5816" s="24" t="s">
        <v>15223</v>
      </c>
      <c r="I5816" s="24" t="s">
        <v>17834</v>
      </c>
      <c r="J5816" s="24" t="s">
        <v>19232</v>
      </c>
      <c r="N5816" s="24" t="s">
        <v>19233</v>
      </c>
    </row>
    <row r="5817" spans="1:19" x14ac:dyDescent="0.25">
      <c r="A5817" s="24" t="s">
        <v>19234</v>
      </c>
      <c r="B5817" s="24">
        <v>132194854</v>
      </c>
      <c r="C5817" s="24">
        <v>103780770</v>
      </c>
      <c r="D5817" s="24" t="s">
        <v>3302</v>
      </c>
      <c r="E5817" s="24" t="s">
        <v>3303</v>
      </c>
      <c r="F5817" s="24" t="s">
        <v>13899</v>
      </c>
      <c r="G5817" s="24" t="s">
        <v>13791</v>
      </c>
      <c r="H5817" s="24" t="s">
        <v>16415</v>
      </c>
      <c r="I5817" s="24" t="s">
        <v>18015</v>
      </c>
      <c r="J5817" s="24" t="s">
        <v>19235</v>
      </c>
      <c r="N5817" s="24" t="s">
        <v>16620</v>
      </c>
      <c r="O5817" s="24" t="s">
        <v>3326</v>
      </c>
      <c r="Q5817" s="24" t="s">
        <v>3311</v>
      </c>
      <c r="R5817" s="24" t="s">
        <v>3312</v>
      </c>
      <c r="S5817" s="24" t="s">
        <v>3313</v>
      </c>
    </row>
    <row r="5818" spans="1:19" x14ac:dyDescent="0.25">
      <c r="A5818" s="24" t="s">
        <v>19236</v>
      </c>
      <c r="B5818" s="24">
        <v>132195253</v>
      </c>
      <c r="C5818" s="24">
        <v>103798640</v>
      </c>
      <c r="D5818" s="24" t="s">
        <v>3302</v>
      </c>
      <c r="E5818" s="24" t="s">
        <v>3303</v>
      </c>
      <c r="F5818" s="24" t="s">
        <v>13899</v>
      </c>
      <c r="G5818" s="24" t="s">
        <v>13791</v>
      </c>
      <c r="H5818" s="24" t="s">
        <v>16248</v>
      </c>
      <c r="I5818" s="24" t="s">
        <v>16249</v>
      </c>
      <c r="J5818" s="24" t="s">
        <v>19237</v>
      </c>
      <c r="N5818" s="24" t="s">
        <v>14597</v>
      </c>
      <c r="O5818" s="24" t="s">
        <v>3326</v>
      </c>
      <c r="Q5818" s="24" t="s">
        <v>3311</v>
      </c>
      <c r="R5818" s="24" t="s">
        <v>3743</v>
      </c>
      <c r="S5818" s="24" t="s">
        <v>3313</v>
      </c>
    </row>
    <row r="5819" spans="1:19" x14ac:dyDescent="0.25">
      <c r="A5819" s="24" t="s">
        <v>19238</v>
      </c>
      <c r="B5819" s="24">
        <v>132197981</v>
      </c>
      <c r="C5819" s="24">
        <v>103848213</v>
      </c>
      <c r="D5819" s="24" t="s">
        <v>3302</v>
      </c>
      <c r="E5819" s="24" t="s">
        <v>3303</v>
      </c>
      <c r="F5819" s="24" t="s">
        <v>13899</v>
      </c>
      <c r="G5819" s="24" t="s">
        <v>13791</v>
      </c>
      <c r="H5819" s="24" t="s">
        <v>16244</v>
      </c>
      <c r="I5819" s="24" t="s">
        <v>16308</v>
      </c>
      <c r="J5819" s="24" t="s">
        <v>14784</v>
      </c>
      <c r="N5819" s="24" t="s">
        <v>16981</v>
      </c>
    </row>
    <row r="5820" spans="1:19" x14ac:dyDescent="0.25">
      <c r="A5820" s="24" t="s">
        <v>19239</v>
      </c>
      <c r="B5820" s="24">
        <v>132198176</v>
      </c>
      <c r="C5820" s="24">
        <v>103848314</v>
      </c>
      <c r="D5820" s="24" t="s">
        <v>3302</v>
      </c>
      <c r="E5820" s="24" t="s">
        <v>3303</v>
      </c>
      <c r="F5820" s="24" t="s">
        <v>13899</v>
      </c>
      <c r="G5820" s="24" t="s">
        <v>13791</v>
      </c>
      <c r="H5820" s="24" t="s">
        <v>16244</v>
      </c>
      <c r="I5820" s="24" t="s">
        <v>16308</v>
      </c>
      <c r="J5820" s="24" t="s">
        <v>15555</v>
      </c>
      <c r="N5820" s="24" t="s">
        <v>4364</v>
      </c>
      <c r="O5820" s="24" t="s">
        <v>3326</v>
      </c>
      <c r="Q5820" s="24" t="s">
        <v>3311</v>
      </c>
      <c r="R5820" s="24" t="s">
        <v>3922</v>
      </c>
      <c r="S5820" s="24" t="s">
        <v>3313</v>
      </c>
    </row>
    <row r="5821" spans="1:19" x14ac:dyDescent="0.25">
      <c r="A5821" s="24" t="s">
        <v>19240</v>
      </c>
      <c r="B5821" s="24">
        <v>132201880</v>
      </c>
      <c r="C5821" s="24">
        <v>103888313</v>
      </c>
      <c r="D5821" s="24" t="s">
        <v>3302</v>
      </c>
      <c r="E5821" s="24" t="s">
        <v>3303</v>
      </c>
      <c r="F5821" s="24" t="s">
        <v>13899</v>
      </c>
      <c r="G5821" s="24" t="s">
        <v>13791</v>
      </c>
      <c r="H5821" s="24" t="s">
        <v>16164</v>
      </c>
      <c r="I5821" s="24" t="s">
        <v>16172</v>
      </c>
      <c r="J5821" s="24" t="s">
        <v>15751</v>
      </c>
      <c r="N5821" s="24" t="s">
        <v>19241</v>
      </c>
      <c r="O5821" s="24" t="s">
        <v>3326</v>
      </c>
      <c r="Q5821" s="24" t="s">
        <v>3311</v>
      </c>
      <c r="R5821" s="24" t="s">
        <v>3312</v>
      </c>
      <c r="S5821" s="24" t="s">
        <v>3313</v>
      </c>
    </row>
    <row r="5822" spans="1:19" x14ac:dyDescent="0.25">
      <c r="A5822" s="24" t="s">
        <v>19242</v>
      </c>
      <c r="B5822" s="24">
        <v>132203190</v>
      </c>
      <c r="C5822" s="24">
        <v>106020330</v>
      </c>
      <c r="D5822" s="24" t="s">
        <v>3302</v>
      </c>
      <c r="E5822" s="24" t="s">
        <v>3303</v>
      </c>
      <c r="F5822" s="24" t="s">
        <v>13899</v>
      </c>
      <c r="G5822" s="24" t="s">
        <v>13791</v>
      </c>
      <c r="H5822" s="24" t="s">
        <v>16198</v>
      </c>
      <c r="I5822" s="24" t="s">
        <v>16201</v>
      </c>
      <c r="J5822" s="24" t="s">
        <v>4359</v>
      </c>
      <c r="N5822" s="24" t="s">
        <v>17296</v>
      </c>
      <c r="O5822" s="24" t="s">
        <v>3326</v>
      </c>
      <c r="Q5822" s="24" t="s">
        <v>3311</v>
      </c>
      <c r="R5822" s="24" t="s">
        <v>3922</v>
      </c>
      <c r="S5822" s="24" t="s">
        <v>3313</v>
      </c>
    </row>
    <row r="5823" spans="1:19" x14ac:dyDescent="0.25">
      <c r="A5823" s="24" t="s">
        <v>19243</v>
      </c>
      <c r="B5823" s="24">
        <v>132260491</v>
      </c>
      <c r="C5823" s="24">
        <v>22694601</v>
      </c>
      <c r="D5823" s="24" t="s">
        <v>3302</v>
      </c>
      <c r="E5823" s="24" t="s">
        <v>3303</v>
      </c>
      <c r="F5823" s="24" t="s">
        <v>13859</v>
      </c>
      <c r="G5823" s="24" t="s">
        <v>13791</v>
      </c>
      <c r="H5823" s="24" t="s">
        <v>14989</v>
      </c>
      <c r="I5823" s="24" t="s">
        <v>19045</v>
      </c>
      <c r="J5823" s="24" t="s">
        <v>19244</v>
      </c>
      <c r="N5823" s="24" t="s">
        <v>19245</v>
      </c>
      <c r="O5823" s="24" t="s">
        <v>3326</v>
      </c>
      <c r="Q5823" s="24" t="s">
        <v>3311</v>
      </c>
      <c r="R5823" s="24" t="s">
        <v>3327</v>
      </c>
      <c r="S5823" s="24" t="s">
        <v>3313</v>
      </c>
    </row>
    <row r="5824" spans="1:19" x14ac:dyDescent="0.25">
      <c r="A5824" s="24" t="s">
        <v>19246</v>
      </c>
      <c r="B5824" s="24">
        <v>132285482</v>
      </c>
      <c r="C5824" s="24">
        <v>22693363</v>
      </c>
      <c r="D5824" s="24" t="s">
        <v>3302</v>
      </c>
      <c r="E5824" s="24" t="s">
        <v>3303</v>
      </c>
      <c r="F5824" s="24" t="s">
        <v>13859</v>
      </c>
      <c r="G5824" s="24" t="s">
        <v>13791</v>
      </c>
      <c r="H5824" s="24" t="s">
        <v>13867</v>
      </c>
      <c r="I5824" s="24" t="s">
        <v>13874</v>
      </c>
      <c r="J5824" s="24" t="s">
        <v>19247</v>
      </c>
      <c r="N5824" s="24" t="s">
        <v>3748</v>
      </c>
      <c r="O5824" s="24" t="s">
        <v>3310</v>
      </c>
      <c r="P5824" s="24" t="s">
        <v>17273</v>
      </c>
      <c r="Q5824" s="24" t="s">
        <v>3311</v>
      </c>
      <c r="R5824" s="24" t="s">
        <v>3312</v>
      </c>
      <c r="S5824" s="24" t="s">
        <v>3313</v>
      </c>
    </row>
    <row r="5825" spans="1:19" x14ac:dyDescent="0.25">
      <c r="A5825" s="24" t="s">
        <v>19248</v>
      </c>
      <c r="B5825" s="24">
        <v>132315266</v>
      </c>
      <c r="C5825" s="24">
        <v>22678486</v>
      </c>
      <c r="D5825" s="24" t="s">
        <v>3302</v>
      </c>
      <c r="E5825" s="24" t="s">
        <v>3303</v>
      </c>
      <c r="F5825" s="24" t="s">
        <v>14035</v>
      </c>
      <c r="G5825" s="24" t="s">
        <v>13791</v>
      </c>
      <c r="H5825" s="24" t="s">
        <v>14036</v>
      </c>
      <c r="I5825" s="24" t="s">
        <v>14070</v>
      </c>
      <c r="J5825" s="24" t="s">
        <v>19249</v>
      </c>
      <c r="N5825" s="24" t="s">
        <v>4364</v>
      </c>
      <c r="O5825" s="24" t="s">
        <v>19250</v>
      </c>
      <c r="Q5825" s="24" t="s">
        <v>3311</v>
      </c>
      <c r="S5825" s="24" t="s">
        <v>3313</v>
      </c>
    </row>
    <row r="5826" spans="1:19" x14ac:dyDescent="0.25">
      <c r="A5826" s="24" t="s">
        <v>19251</v>
      </c>
      <c r="B5826" s="24">
        <v>132438484</v>
      </c>
      <c r="C5826" s="24">
        <v>132438298</v>
      </c>
      <c r="D5826" s="24" t="s">
        <v>3302</v>
      </c>
      <c r="E5826" s="24" t="s">
        <v>3303</v>
      </c>
      <c r="F5826" s="24" t="s">
        <v>19252</v>
      </c>
      <c r="G5826" s="24" t="s">
        <v>13791</v>
      </c>
      <c r="H5826" s="24" t="s">
        <v>19253</v>
      </c>
      <c r="I5826" s="24" t="s">
        <v>19254</v>
      </c>
      <c r="J5826" s="24" t="s">
        <v>19255</v>
      </c>
      <c r="N5826" s="24" t="s">
        <v>14194</v>
      </c>
      <c r="O5826" s="24" t="s">
        <v>3316</v>
      </c>
      <c r="P5826" s="24" t="s">
        <v>19256</v>
      </c>
      <c r="Q5826" s="24" t="s">
        <v>3311</v>
      </c>
      <c r="R5826" s="24" t="s">
        <v>3312</v>
      </c>
      <c r="S5826" s="24" t="s">
        <v>3313</v>
      </c>
    </row>
    <row r="5827" spans="1:19" x14ac:dyDescent="0.25">
      <c r="A5827" s="24" t="s">
        <v>19257</v>
      </c>
      <c r="B5827" s="24">
        <v>132531581</v>
      </c>
      <c r="C5827" s="24">
        <v>22693494</v>
      </c>
      <c r="D5827" s="24" t="s">
        <v>3302</v>
      </c>
      <c r="E5827" s="24" t="s">
        <v>3303</v>
      </c>
      <c r="F5827" s="24" t="s">
        <v>13859</v>
      </c>
      <c r="G5827" s="24" t="s">
        <v>13791</v>
      </c>
      <c r="H5827" s="24" t="s">
        <v>13867</v>
      </c>
      <c r="I5827" s="24" t="s">
        <v>19258</v>
      </c>
      <c r="J5827" s="24" t="s">
        <v>19259</v>
      </c>
      <c r="N5827" s="24" t="s">
        <v>3748</v>
      </c>
      <c r="O5827" s="24" t="s">
        <v>3326</v>
      </c>
      <c r="Q5827" s="24" t="s">
        <v>3311</v>
      </c>
      <c r="R5827" s="24" t="s">
        <v>3327</v>
      </c>
      <c r="S5827" s="24" t="s">
        <v>3313</v>
      </c>
    </row>
    <row r="5828" spans="1:19" x14ac:dyDescent="0.25">
      <c r="A5828" s="24" t="s">
        <v>19260</v>
      </c>
      <c r="B5828" s="24">
        <v>132532556</v>
      </c>
      <c r="C5828" s="24">
        <v>22694160</v>
      </c>
      <c r="D5828" s="24" t="s">
        <v>3302</v>
      </c>
      <c r="E5828" s="24" t="s">
        <v>3303</v>
      </c>
      <c r="F5828" s="24" t="s">
        <v>13859</v>
      </c>
      <c r="G5828" s="24" t="s">
        <v>13791</v>
      </c>
      <c r="H5828" s="24" t="s">
        <v>19261</v>
      </c>
      <c r="I5828" s="24" t="s">
        <v>19262</v>
      </c>
      <c r="J5828" s="24" t="s">
        <v>19263</v>
      </c>
      <c r="N5828" s="24" t="s">
        <v>19264</v>
      </c>
      <c r="O5828" s="24" t="s">
        <v>3326</v>
      </c>
      <c r="Q5828" s="24" t="s">
        <v>3311</v>
      </c>
      <c r="R5828" s="24" t="s">
        <v>3922</v>
      </c>
      <c r="S5828" s="24" t="s">
        <v>3313</v>
      </c>
    </row>
    <row r="5829" spans="1:19" x14ac:dyDescent="0.25">
      <c r="A5829" s="24" t="s">
        <v>19265</v>
      </c>
      <c r="B5829" s="24">
        <v>132533346</v>
      </c>
      <c r="C5829" s="24">
        <v>22694210</v>
      </c>
      <c r="D5829" s="24" t="s">
        <v>3302</v>
      </c>
      <c r="E5829" s="24" t="s">
        <v>3303</v>
      </c>
      <c r="F5829" s="24" t="s">
        <v>13859</v>
      </c>
      <c r="G5829" s="24" t="s">
        <v>13791</v>
      </c>
      <c r="H5829" s="24" t="s">
        <v>19261</v>
      </c>
      <c r="I5829" s="24" t="s">
        <v>19262</v>
      </c>
      <c r="J5829" s="24" t="s">
        <v>14987</v>
      </c>
      <c r="N5829" s="24" t="s">
        <v>19266</v>
      </c>
      <c r="O5829" s="24" t="s">
        <v>3326</v>
      </c>
      <c r="Q5829" s="24" t="s">
        <v>3311</v>
      </c>
      <c r="R5829" s="24" t="s">
        <v>3922</v>
      </c>
      <c r="S5829" s="24" t="s">
        <v>3313</v>
      </c>
    </row>
    <row r="5830" spans="1:19" x14ac:dyDescent="0.25">
      <c r="A5830" s="24" t="s">
        <v>19267</v>
      </c>
      <c r="B5830" s="24">
        <v>132533643</v>
      </c>
      <c r="C5830" s="24">
        <v>22694218</v>
      </c>
      <c r="D5830" s="24" t="s">
        <v>3302</v>
      </c>
      <c r="E5830" s="24" t="s">
        <v>3303</v>
      </c>
      <c r="F5830" s="24" t="s">
        <v>13859</v>
      </c>
      <c r="G5830" s="24" t="s">
        <v>13791</v>
      </c>
      <c r="H5830" s="24" t="s">
        <v>19261</v>
      </c>
      <c r="I5830" s="24" t="s">
        <v>19262</v>
      </c>
      <c r="J5830" s="24" t="s">
        <v>19268</v>
      </c>
      <c r="N5830" s="24" t="s">
        <v>19269</v>
      </c>
      <c r="O5830" s="24" t="s">
        <v>3326</v>
      </c>
      <c r="Q5830" s="24" t="s">
        <v>3311</v>
      </c>
      <c r="R5830" s="24" t="s">
        <v>3922</v>
      </c>
      <c r="S5830" s="24" t="s">
        <v>3313</v>
      </c>
    </row>
    <row r="5831" spans="1:19" x14ac:dyDescent="0.25">
      <c r="A5831" s="24" t="s">
        <v>19270</v>
      </c>
      <c r="B5831" s="24">
        <v>132534251</v>
      </c>
      <c r="C5831" s="24">
        <v>22694240</v>
      </c>
      <c r="D5831" s="24" t="s">
        <v>3302</v>
      </c>
      <c r="E5831" s="24" t="s">
        <v>3303</v>
      </c>
      <c r="F5831" s="24" t="s">
        <v>13859</v>
      </c>
      <c r="G5831" s="24" t="s">
        <v>13791</v>
      </c>
      <c r="H5831" s="24" t="s">
        <v>19261</v>
      </c>
      <c r="I5831" s="24" t="s">
        <v>19271</v>
      </c>
      <c r="J5831" s="24" t="s">
        <v>19272</v>
      </c>
      <c r="N5831" s="24" t="s">
        <v>14010</v>
      </c>
      <c r="O5831" s="24" t="s">
        <v>3326</v>
      </c>
      <c r="Q5831" s="24" t="s">
        <v>3311</v>
      </c>
      <c r="R5831" s="24" t="s">
        <v>3922</v>
      </c>
      <c r="S5831" s="24" t="s">
        <v>3313</v>
      </c>
    </row>
    <row r="5832" spans="1:19" x14ac:dyDescent="0.25">
      <c r="A5832" s="24" t="s">
        <v>19273</v>
      </c>
      <c r="B5832" s="24">
        <v>132535550</v>
      </c>
      <c r="C5832" s="24">
        <v>22694245</v>
      </c>
      <c r="D5832" s="24" t="s">
        <v>3302</v>
      </c>
      <c r="E5832" s="24" t="s">
        <v>3303</v>
      </c>
      <c r="F5832" s="24" t="s">
        <v>13859</v>
      </c>
      <c r="G5832" s="24" t="s">
        <v>13791</v>
      </c>
      <c r="H5832" s="24" t="s">
        <v>19261</v>
      </c>
      <c r="I5832" s="24" t="s">
        <v>19271</v>
      </c>
      <c r="J5832" s="24" t="s">
        <v>19274</v>
      </c>
      <c r="N5832" s="24" t="s">
        <v>3748</v>
      </c>
      <c r="O5832" s="24" t="s">
        <v>3326</v>
      </c>
      <c r="Q5832" s="24" t="s">
        <v>3311</v>
      </c>
      <c r="R5832" s="24" t="s">
        <v>3922</v>
      </c>
      <c r="S5832" s="24" t="s">
        <v>3313</v>
      </c>
    </row>
    <row r="5833" spans="1:19" x14ac:dyDescent="0.25">
      <c r="A5833" s="24" t="s">
        <v>19275</v>
      </c>
      <c r="B5833" s="24">
        <v>132536719</v>
      </c>
      <c r="C5833" s="24">
        <v>22694251</v>
      </c>
      <c r="D5833" s="24" t="s">
        <v>3302</v>
      </c>
      <c r="E5833" s="24" t="s">
        <v>3303</v>
      </c>
      <c r="F5833" s="24" t="s">
        <v>13859</v>
      </c>
      <c r="G5833" s="24" t="s">
        <v>13791</v>
      </c>
      <c r="H5833" s="24" t="s">
        <v>19261</v>
      </c>
      <c r="I5833" s="24" t="s">
        <v>19271</v>
      </c>
      <c r="J5833" s="24" t="s">
        <v>14627</v>
      </c>
      <c r="N5833" s="24" t="s">
        <v>14876</v>
      </c>
      <c r="O5833" s="24" t="s">
        <v>3326</v>
      </c>
      <c r="Q5833" s="24" t="s">
        <v>3311</v>
      </c>
      <c r="R5833" s="24" t="s">
        <v>3922</v>
      </c>
      <c r="S5833" s="24" t="s">
        <v>3313</v>
      </c>
    </row>
    <row r="5834" spans="1:19" x14ac:dyDescent="0.25">
      <c r="A5834" s="24" t="s">
        <v>19276</v>
      </c>
      <c r="B5834" s="24">
        <v>132538305</v>
      </c>
      <c r="C5834" s="24">
        <v>22694286</v>
      </c>
      <c r="D5834" s="24" t="s">
        <v>3302</v>
      </c>
      <c r="E5834" s="24" t="s">
        <v>3303</v>
      </c>
      <c r="F5834" s="24" t="s">
        <v>13859</v>
      </c>
      <c r="G5834" s="24" t="s">
        <v>13791</v>
      </c>
      <c r="H5834" s="24" t="s">
        <v>14989</v>
      </c>
      <c r="I5834" s="24" t="s">
        <v>19277</v>
      </c>
      <c r="J5834" s="24" t="s">
        <v>3834</v>
      </c>
      <c r="N5834" s="24" t="s">
        <v>19278</v>
      </c>
      <c r="O5834" s="24" t="s">
        <v>3310</v>
      </c>
      <c r="P5834" s="24" t="s">
        <v>19279</v>
      </c>
      <c r="Q5834" s="24" t="s">
        <v>3311</v>
      </c>
      <c r="R5834" s="24" t="s">
        <v>3922</v>
      </c>
      <c r="S5834" s="24" t="s">
        <v>3313</v>
      </c>
    </row>
    <row r="5835" spans="1:19" x14ac:dyDescent="0.25">
      <c r="A5835" s="24" t="s">
        <v>19280</v>
      </c>
      <c r="B5835" s="24">
        <v>132541912</v>
      </c>
      <c r="C5835" s="24">
        <v>22694317</v>
      </c>
      <c r="D5835" s="24" t="s">
        <v>3302</v>
      </c>
      <c r="E5835" s="24" t="s">
        <v>3303</v>
      </c>
      <c r="F5835" s="24" t="s">
        <v>13859</v>
      </c>
      <c r="G5835" s="24" t="s">
        <v>13791</v>
      </c>
      <c r="H5835" s="24" t="s">
        <v>14989</v>
      </c>
      <c r="I5835" s="24" t="s">
        <v>19277</v>
      </c>
      <c r="J5835" s="24" t="s">
        <v>19281</v>
      </c>
      <c r="N5835" s="24" t="s">
        <v>19282</v>
      </c>
      <c r="O5835" s="24" t="s">
        <v>3326</v>
      </c>
      <c r="Q5835" s="24" t="s">
        <v>3311</v>
      </c>
      <c r="R5835" s="24" t="s">
        <v>3743</v>
      </c>
      <c r="S5835" s="24" t="s">
        <v>3313</v>
      </c>
    </row>
    <row r="5836" spans="1:19" x14ac:dyDescent="0.25">
      <c r="A5836" s="24" t="s">
        <v>19283</v>
      </c>
      <c r="B5836" s="24">
        <v>132542863</v>
      </c>
      <c r="C5836" s="24">
        <v>22694329</v>
      </c>
      <c r="D5836" s="24" t="s">
        <v>3302</v>
      </c>
      <c r="E5836" s="24" t="s">
        <v>3303</v>
      </c>
      <c r="F5836" s="24" t="s">
        <v>13859</v>
      </c>
      <c r="G5836" s="24" t="s">
        <v>13791</v>
      </c>
      <c r="H5836" s="24" t="s">
        <v>14989</v>
      </c>
      <c r="I5836" s="24" t="s">
        <v>19277</v>
      </c>
      <c r="J5836" s="24" t="s">
        <v>17858</v>
      </c>
      <c r="N5836" s="24" t="s">
        <v>11965</v>
      </c>
      <c r="O5836" s="24" t="s">
        <v>3326</v>
      </c>
      <c r="Q5836" s="24" t="s">
        <v>3311</v>
      </c>
      <c r="R5836" s="24" t="s">
        <v>3743</v>
      </c>
      <c r="S5836" s="24" t="s">
        <v>3313</v>
      </c>
    </row>
    <row r="5837" spans="1:19" x14ac:dyDescent="0.25">
      <c r="A5837" s="24" t="s">
        <v>19284</v>
      </c>
      <c r="B5837" s="24">
        <v>132547419</v>
      </c>
      <c r="C5837" s="24">
        <v>22694387</v>
      </c>
      <c r="D5837" s="24" t="s">
        <v>3302</v>
      </c>
      <c r="E5837" s="24" t="s">
        <v>3303</v>
      </c>
      <c r="F5837" s="24" t="s">
        <v>13859</v>
      </c>
      <c r="G5837" s="24" t="s">
        <v>13791</v>
      </c>
      <c r="H5837" s="24" t="s">
        <v>14989</v>
      </c>
      <c r="I5837" s="24" t="s">
        <v>19277</v>
      </c>
      <c r="J5837" s="24" t="s">
        <v>19285</v>
      </c>
      <c r="N5837" s="24" t="s">
        <v>14977</v>
      </c>
      <c r="O5837" s="24" t="s">
        <v>3326</v>
      </c>
      <c r="Q5837" s="24" t="s">
        <v>3311</v>
      </c>
      <c r="R5837" s="24" t="s">
        <v>3922</v>
      </c>
      <c r="S5837" s="24" t="s">
        <v>3313</v>
      </c>
    </row>
    <row r="5838" spans="1:19" x14ac:dyDescent="0.25">
      <c r="A5838" s="24" t="s">
        <v>19286</v>
      </c>
      <c r="B5838" s="24">
        <v>132548388</v>
      </c>
      <c r="C5838" s="24">
        <v>22694417</v>
      </c>
      <c r="D5838" s="24" t="s">
        <v>3302</v>
      </c>
      <c r="E5838" s="24" t="s">
        <v>3303</v>
      </c>
      <c r="F5838" s="24" t="s">
        <v>13859</v>
      </c>
      <c r="G5838" s="24" t="s">
        <v>13791</v>
      </c>
      <c r="H5838" s="24" t="s">
        <v>14989</v>
      </c>
      <c r="I5838" s="24" t="s">
        <v>19277</v>
      </c>
      <c r="J5838" s="24" t="s">
        <v>19287</v>
      </c>
      <c r="N5838" s="24" t="s">
        <v>11965</v>
      </c>
      <c r="O5838" s="24" t="s">
        <v>3326</v>
      </c>
      <c r="Q5838" s="24" t="s">
        <v>3311</v>
      </c>
      <c r="R5838" s="24" t="s">
        <v>3743</v>
      </c>
      <c r="S5838" s="24" t="s">
        <v>3313</v>
      </c>
    </row>
    <row r="5839" spans="1:19" x14ac:dyDescent="0.25">
      <c r="A5839" s="24" t="s">
        <v>19288</v>
      </c>
      <c r="B5839" s="24">
        <v>132552784</v>
      </c>
      <c r="C5839" s="24">
        <v>22694455</v>
      </c>
      <c r="D5839" s="24" t="s">
        <v>3302</v>
      </c>
      <c r="E5839" s="24" t="s">
        <v>3303</v>
      </c>
      <c r="F5839" s="24" t="s">
        <v>13859</v>
      </c>
      <c r="G5839" s="24" t="s">
        <v>13791</v>
      </c>
      <c r="H5839" s="24" t="s">
        <v>14989</v>
      </c>
      <c r="I5839" s="24" t="s">
        <v>19277</v>
      </c>
      <c r="J5839" s="24" t="s">
        <v>19289</v>
      </c>
      <c r="N5839" s="24" t="s">
        <v>3818</v>
      </c>
      <c r="O5839" s="24" t="s">
        <v>3326</v>
      </c>
      <c r="Q5839" s="24" t="s">
        <v>3311</v>
      </c>
      <c r="R5839" s="24" t="s">
        <v>3743</v>
      </c>
      <c r="S5839" s="24" t="s">
        <v>3313</v>
      </c>
    </row>
    <row r="5840" spans="1:19" x14ac:dyDescent="0.25">
      <c r="A5840" s="24" t="s">
        <v>19290</v>
      </c>
      <c r="B5840" s="24">
        <v>132553472</v>
      </c>
      <c r="C5840" s="24">
        <v>22694462</v>
      </c>
      <c r="D5840" s="24" t="s">
        <v>3302</v>
      </c>
      <c r="E5840" s="24" t="s">
        <v>3303</v>
      </c>
      <c r="F5840" s="24" t="s">
        <v>13859</v>
      </c>
      <c r="G5840" s="24" t="s">
        <v>13791</v>
      </c>
      <c r="H5840" s="24" t="s">
        <v>14989</v>
      </c>
      <c r="I5840" s="24" t="s">
        <v>19277</v>
      </c>
      <c r="J5840" s="24" t="s">
        <v>19291</v>
      </c>
      <c r="N5840" s="24" t="s">
        <v>11923</v>
      </c>
      <c r="O5840" s="24" t="s">
        <v>3326</v>
      </c>
      <c r="Q5840" s="24" t="s">
        <v>3311</v>
      </c>
      <c r="R5840" s="24" t="s">
        <v>3743</v>
      </c>
      <c r="S5840" s="24" t="s">
        <v>3313</v>
      </c>
    </row>
    <row r="5841" spans="1:19" x14ac:dyDescent="0.25">
      <c r="A5841" s="24" t="s">
        <v>19292</v>
      </c>
      <c r="B5841" s="24">
        <v>132559155</v>
      </c>
      <c r="C5841" s="24">
        <v>22694542</v>
      </c>
      <c r="D5841" s="24" t="s">
        <v>3302</v>
      </c>
      <c r="E5841" s="24" t="s">
        <v>3303</v>
      </c>
      <c r="F5841" s="24" t="s">
        <v>13859</v>
      </c>
      <c r="G5841" s="24" t="s">
        <v>13791</v>
      </c>
      <c r="H5841" s="24" t="s">
        <v>14989</v>
      </c>
      <c r="I5841" s="24" t="s">
        <v>19041</v>
      </c>
      <c r="J5841" s="24" t="s">
        <v>7553</v>
      </c>
      <c r="N5841" s="24" t="s">
        <v>14191</v>
      </c>
      <c r="O5841" s="24" t="s">
        <v>3326</v>
      </c>
      <c r="Q5841" s="24" t="s">
        <v>3311</v>
      </c>
      <c r="R5841" s="24" t="s">
        <v>3922</v>
      </c>
      <c r="S5841" s="24" t="s">
        <v>3313</v>
      </c>
    </row>
    <row r="5842" spans="1:19" x14ac:dyDescent="0.25">
      <c r="A5842" s="24" t="s">
        <v>19293</v>
      </c>
      <c r="B5842" s="24">
        <v>132562410</v>
      </c>
      <c r="C5842" s="24">
        <v>22694618</v>
      </c>
      <c r="D5842" s="24" t="s">
        <v>3302</v>
      </c>
      <c r="E5842" s="24" t="s">
        <v>3303</v>
      </c>
      <c r="F5842" s="24" t="s">
        <v>13859</v>
      </c>
      <c r="G5842" s="24" t="s">
        <v>13791</v>
      </c>
      <c r="H5842" s="24" t="s">
        <v>14989</v>
      </c>
      <c r="I5842" s="24" t="s">
        <v>19045</v>
      </c>
      <c r="J5842" s="24" t="s">
        <v>18935</v>
      </c>
      <c r="N5842" s="24" t="s">
        <v>16140</v>
      </c>
      <c r="O5842" s="24" t="s">
        <v>3326</v>
      </c>
      <c r="Q5842" s="24" t="s">
        <v>3311</v>
      </c>
      <c r="R5842" s="24" t="s">
        <v>3312</v>
      </c>
      <c r="S5842" s="24" t="s">
        <v>3313</v>
      </c>
    </row>
    <row r="5843" spans="1:19" x14ac:dyDescent="0.25">
      <c r="A5843" s="24" t="s">
        <v>19294</v>
      </c>
      <c r="B5843" s="24">
        <v>132562687</v>
      </c>
      <c r="C5843" s="24">
        <v>22694623</v>
      </c>
      <c r="D5843" s="24" t="s">
        <v>3302</v>
      </c>
      <c r="E5843" s="24" t="s">
        <v>3303</v>
      </c>
      <c r="F5843" s="24" t="s">
        <v>13859</v>
      </c>
      <c r="G5843" s="24" t="s">
        <v>13791</v>
      </c>
      <c r="H5843" s="24" t="s">
        <v>14989</v>
      </c>
      <c r="I5843" s="24" t="s">
        <v>19045</v>
      </c>
      <c r="J5843" s="24" t="s">
        <v>19295</v>
      </c>
      <c r="N5843" s="24" t="s">
        <v>3818</v>
      </c>
      <c r="O5843" s="24" t="s">
        <v>3326</v>
      </c>
      <c r="Q5843" s="24" t="s">
        <v>3311</v>
      </c>
      <c r="R5843" s="24" t="s">
        <v>3327</v>
      </c>
      <c r="S5843" s="24" t="s">
        <v>3313</v>
      </c>
    </row>
    <row r="5844" spans="1:19" x14ac:dyDescent="0.25">
      <c r="A5844" s="24" t="s">
        <v>19296</v>
      </c>
      <c r="B5844" s="24">
        <v>132564221</v>
      </c>
      <c r="C5844" s="24">
        <v>22694635</v>
      </c>
      <c r="D5844" s="24" t="s">
        <v>3302</v>
      </c>
      <c r="E5844" s="24" t="s">
        <v>3303</v>
      </c>
      <c r="F5844" s="24" t="s">
        <v>13859</v>
      </c>
      <c r="G5844" s="24" t="s">
        <v>13791</v>
      </c>
      <c r="H5844" s="24" t="s">
        <v>14989</v>
      </c>
      <c r="I5844" s="24" t="s">
        <v>19045</v>
      </c>
      <c r="J5844" s="24" t="s">
        <v>6684</v>
      </c>
      <c r="N5844" s="24" t="s">
        <v>6964</v>
      </c>
      <c r="O5844" s="24" t="s">
        <v>3326</v>
      </c>
      <c r="Q5844" s="24" t="s">
        <v>3311</v>
      </c>
      <c r="R5844" s="24" t="s">
        <v>3327</v>
      </c>
      <c r="S5844" s="24" t="s">
        <v>3313</v>
      </c>
    </row>
    <row r="5845" spans="1:19" x14ac:dyDescent="0.25">
      <c r="A5845" s="24" t="s">
        <v>19297</v>
      </c>
      <c r="B5845" s="24">
        <v>132564836</v>
      </c>
      <c r="C5845" s="24">
        <v>22694646</v>
      </c>
      <c r="D5845" s="24" t="s">
        <v>3302</v>
      </c>
      <c r="E5845" s="24" t="s">
        <v>3303</v>
      </c>
      <c r="F5845" s="24" t="s">
        <v>13859</v>
      </c>
      <c r="G5845" s="24" t="s">
        <v>13791</v>
      </c>
      <c r="H5845" s="24" t="s">
        <v>14989</v>
      </c>
      <c r="I5845" s="24" t="s">
        <v>19045</v>
      </c>
      <c r="J5845" s="24" t="s">
        <v>19298</v>
      </c>
      <c r="N5845" s="24" t="s">
        <v>19299</v>
      </c>
      <c r="O5845" s="24" t="s">
        <v>3326</v>
      </c>
      <c r="Q5845" s="24" t="s">
        <v>3311</v>
      </c>
      <c r="R5845" s="24" t="s">
        <v>3743</v>
      </c>
      <c r="S5845" s="24" t="s">
        <v>3313</v>
      </c>
    </row>
    <row r="5846" spans="1:19" x14ac:dyDescent="0.25">
      <c r="A5846" s="24" t="s">
        <v>19300</v>
      </c>
      <c r="B5846" s="24">
        <v>132565263</v>
      </c>
      <c r="C5846" s="24">
        <v>22694651</v>
      </c>
      <c r="D5846" s="24" t="s">
        <v>3302</v>
      </c>
      <c r="E5846" s="24" t="s">
        <v>3303</v>
      </c>
      <c r="F5846" s="24" t="s">
        <v>13859</v>
      </c>
      <c r="G5846" s="24" t="s">
        <v>13791</v>
      </c>
      <c r="H5846" s="24" t="s">
        <v>14989</v>
      </c>
      <c r="I5846" s="24" t="s">
        <v>19045</v>
      </c>
      <c r="J5846" s="24" t="s">
        <v>19301</v>
      </c>
      <c r="N5846" s="24" t="s">
        <v>19302</v>
      </c>
      <c r="O5846" s="24" t="s">
        <v>3326</v>
      </c>
      <c r="Q5846" s="24" t="s">
        <v>3311</v>
      </c>
      <c r="R5846" s="24" t="s">
        <v>3922</v>
      </c>
      <c r="S5846" s="24" t="s">
        <v>3313</v>
      </c>
    </row>
    <row r="5847" spans="1:19" x14ac:dyDescent="0.25">
      <c r="A5847" s="24" t="s">
        <v>19303</v>
      </c>
      <c r="B5847" s="24">
        <v>132567260</v>
      </c>
      <c r="C5847" s="24">
        <v>22694673</v>
      </c>
      <c r="D5847" s="24" t="s">
        <v>3302</v>
      </c>
      <c r="E5847" s="24" t="s">
        <v>3303</v>
      </c>
      <c r="F5847" s="24" t="s">
        <v>13859</v>
      </c>
      <c r="G5847" s="24" t="s">
        <v>13791</v>
      </c>
      <c r="H5847" s="24" t="s">
        <v>14989</v>
      </c>
      <c r="I5847" s="24" t="s">
        <v>14992</v>
      </c>
      <c r="J5847" s="24" t="s">
        <v>4589</v>
      </c>
      <c r="N5847" s="24" t="s">
        <v>19304</v>
      </c>
      <c r="O5847" s="24" t="s">
        <v>3326</v>
      </c>
      <c r="Q5847" s="24" t="s">
        <v>3311</v>
      </c>
      <c r="R5847" s="24" t="s">
        <v>3312</v>
      </c>
      <c r="S5847" s="24" t="s">
        <v>3313</v>
      </c>
    </row>
    <row r="5848" spans="1:19" x14ac:dyDescent="0.25">
      <c r="A5848" s="24" t="s">
        <v>19305</v>
      </c>
      <c r="B5848" s="24">
        <v>132571340</v>
      </c>
      <c r="C5848" s="24">
        <v>22694740</v>
      </c>
      <c r="D5848" s="24" t="s">
        <v>3302</v>
      </c>
      <c r="E5848" s="24" t="s">
        <v>3303</v>
      </c>
      <c r="F5848" s="24" t="s">
        <v>13859</v>
      </c>
      <c r="G5848" s="24" t="s">
        <v>13791</v>
      </c>
      <c r="H5848" s="24" t="s">
        <v>14989</v>
      </c>
      <c r="I5848" s="24" t="s">
        <v>19306</v>
      </c>
      <c r="J5848" s="24" t="s">
        <v>17861</v>
      </c>
      <c r="N5848" s="24" t="s">
        <v>4364</v>
      </c>
      <c r="O5848" s="24" t="s">
        <v>3326</v>
      </c>
      <c r="Q5848" s="24" t="s">
        <v>3311</v>
      </c>
      <c r="R5848" s="24" t="s">
        <v>3327</v>
      </c>
      <c r="S5848" s="24" t="s">
        <v>3313</v>
      </c>
    </row>
    <row r="5849" spans="1:19" x14ac:dyDescent="0.25">
      <c r="A5849" s="24" t="s">
        <v>19307</v>
      </c>
      <c r="B5849" s="24">
        <v>132572624</v>
      </c>
      <c r="C5849" s="24">
        <v>22694787</v>
      </c>
      <c r="D5849" s="24" t="s">
        <v>3302</v>
      </c>
      <c r="E5849" s="24" t="s">
        <v>3303</v>
      </c>
      <c r="F5849" s="24" t="s">
        <v>13859</v>
      </c>
      <c r="G5849" s="24" t="s">
        <v>13791</v>
      </c>
      <c r="H5849" s="24" t="s">
        <v>14989</v>
      </c>
      <c r="I5849" s="24" t="s">
        <v>19308</v>
      </c>
      <c r="J5849" s="24" t="s">
        <v>5161</v>
      </c>
      <c r="N5849" s="24" t="s">
        <v>3748</v>
      </c>
      <c r="O5849" s="24" t="s">
        <v>3326</v>
      </c>
      <c r="Q5849" s="24" t="s">
        <v>3311</v>
      </c>
      <c r="R5849" s="24" t="s">
        <v>3312</v>
      </c>
      <c r="S5849" s="24" t="s">
        <v>3313</v>
      </c>
    </row>
    <row r="5850" spans="1:19" x14ac:dyDescent="0.25">
      <c r="A5850" s="24" t="s">
        <v>19309</v>
      </c>
      <c r="B5850" s="24">
        <v>132573846</v>
      </c>
      <c r="C5850" s="24">
        <v>22694794</v>
      </c>
      <c r="D5850" s="24" t="s">
        <v>3302</v>
      </c>
      <c r="E5850" s="24" t="s">
        <v>3303</v>
      </c>
      <c r="F5850" s="24" t="s">
        <v>13859</v>
      </c>
      <c r="G5850" s="24" t="s">
        <v>13791</v>
      </c>
      <c r="H5850" s="24" t="s">
        <v>14989</v>
      </c>
      <c r="I5850" s="24" t="s">
        <v>19310</v>
      </c>
      <c r="J5850" s="24" t="s">
        <v>19311</v>
      </c>
      <c r="N5850" s="24" t="s">
        <v>3748</v>
      </c>
      <c r="O5850" s="24" t="s">
        <v>3326</v>
      </c>
      <c r="Q5850" s="24" t="s">
        <v>3311</v>
      </c>
      <c r="R5850" s="24" t="s">
        <v>3922</v>
      </c>
      <c r="S5850" s="24" t="s">
        <v>3313</v>
      </c>
    </row>
    <row r="5851" spans="1:19" x14ac:dyDescent="0.25">
      <c r="A5851" s="24" t="s">
        <v>19312</v>
      </c>
      <c r="B5851" s="24">
        <v>132574911</v>
      </c>
      <c r="C5851" s="24">
        <v>22694799</v>
      </c>
      <c r="D5851" s="24" t="s">
        <v>3302</v>
      </c>
      <c r="E5851" s="24" t="s">
        <v>3303</v>
      </c>
      <c r="F5851" s="24" t="s">
        <v>13859</v>
      </c>
      <c r="G5851" s="24" t="s">
        <v>13791</v>
      </c>
      <c r="H5851" s="24" t="s">
        <v>14989</v>
      </c>
      <c r="I5851" s="24" t="s">
        <v>19310</v>
      </c>
      <c r="J5851" s="24" t="s">
        <v>8411</v>
      </c>
      <c r="N5851" s="24" t="s">
        <v>19313</v>
      </c>
      <c r="O5851" s="24" t="s">
        <v>3326</v>
      </c>
      <c r="Q5851" s="24" t="s">
        <v>3311</v>
      </c>
      <c r="R5851" s="24" t="s">
        <v>3922</v>
      </c>
      <c r="S5851" s="24" t="s">
        <v>3313</v>
      </c>
    </row>
    <row r="5852" spans="1:19" x14ac:dyDescent="0.25">
      <c r="A5852" s="24" t="s">
        <v>19314</v>
      </c>
      <c r="B5852" s="24">
        <v>132576063</v>
      </c>
      <c r="C5852" s="24">
        <v>22694821</v>
      </c>
      <c r="D5852" s="24" t="s">
        <v>3302</v>
      </c>
      <c r="E5852" s="24" t="s">
        <v>3303</v>
      </c>
      <c r="F5852" s="24" t="s">
        <v>13859</v>
      </c>
      <c r="G5852" s="24" t="s">
        <v>13791</v>
      </c>
      <c r="H5852" s="24" t="s">
        <v>14989</v>
      </c>
      <c r="I5852" s="24" t="s">
        <v>19315</v>
      </c>
      <c r="J5852" s="24" t="s">
        <v>6995</v>
      </c>
      <c r="N5852" s="24" t="s">
        <v>19316</v>
      </c>
      <c r="O5852" s="24" t="s">
        <v>3326</v>
      </c>
      <c r="Q5852" s="24" t="s">
        <v>3311</v>
      </c>
      <c r="R5852" s="24" t="s">
        <v>3922</v>
      </c>
      <c r="S5852" s="24" t="s">
        <v>3313</v>
      </c>
    </row>
    <row r="5853" spans="1:19" x14ac:dyDescent="0.25">
      <c r="A5853" s="24" t="s">
        <v>19317</v>
      </c>
      <c r="B5853" s="24">
        <v>132585341</v>
      </c>
      <c r="C5853" s="24">
        <v>22696637</v>
      </c>
      <c r="D5853" s="24" t="s">
        <v>3302</v>
      </c>
      <c r="E5853" s="24" t="s">
        <v>3303</v>
      </c>
      <c r="F5853" s="24" t="s">
        <v>18849</v>
      </c>
      <c r="G5853" s="24" t="s">
        <v>13791</v>
      </c>
      <c r="H5853" s="24" t="s">
        <v>18850</v>
      </c>
      <c r="I5853" s="24" t="s">
        <v>18851</v>
      </c>
      <c r="J5853" s="24" t="s">
        <v>14744</v>
      </c>
      <c r="N5853" s="24" t="s">
        <v>3818</v>
      </c>
      <c r="O5853" s="24" t="s">
        <v>3326</v>
      </c>
      <c r="Q5853" s="24" t="s">
        <v>3311</v>
      </c>
      <c r="R5853" s="24" t="s">
        <v>3312</v>
      </c>
      <c r="S5853" s="24" t="s">
        <v>3313</v>
      </c>
    </row>
    <row r="5854" spans="1:19" x14ac:dyDescent="0.25">
      <c r="A5854" s="24" t="s">
        <v>19318</v>
      </c>
      <c r="B5854" s="24">
        <v>132586227</v>
      </c>
      <c r="C5854" s="24">
        <v>22696641</v>
      </c>
      <c r="D5854" s="24" t="s">
        <v>3302</v>
      </c>
      <c r="E5854" s="24" t="s">
        <v>3303</v>
      </c>
      <c r="F5854" s="24" t="s">
        <v>18849</v>
      </c>
      <c r="G5854" s="24" t="s">
        <v>13791</v>
      </c>
      <c r="H5854" s="24" t="s">
        <v>18850</v>
      </c>
      <c r="I5854" s="24" t="s">
        <v>18851</v>
      </c>
      <c r="J5854" s="24" t="s">
        <v>6285</v>
      </c>
      <c r="N5854" s="24" t="s">
        <v>16106</v>
      </c>
      <c r="O5854" s="24" t="s">
        <v>3326</v>
      </c>
      <c r="Q5854" s="24" t="s">
        <v>3311</v>
      </c>
      <c r="R5854" s="24" t="s">
        <v>3922</v>
      </c>
      <c r="S5854" s="24" t="s">
        <v>3313</v>
      </c>
    </row>
    <row r="5855" spans="1:19" x14ac:dyDescent="0.25">
      <c r="A5855" s="24" t="s">
        <v>19319</v>
      </c>
      <c r="B5855" s="24">
        <v>132587992</v>
      </c>
      <c r="C5855" s="24">
        <v>22696668</v>
      </c>
      <c r="D5855" s="24" t="s">
        <v>3302</v>
      </c>
      <c r="E5855" s="24" t="s">
        <v>3303</v>
      </c>
      <c r="F5855" s="24" t="s">
        <v>15141</v>
      </c>
      <c r="G5855" s="24" t="s">
        <v>13791</v>
      </c>
      <c r="H5855" s="24" t="s">
        <v>19320</v>
      </c>
      <c r="I5855" s="24" t="s">
        <v>19321</v>
      </c>
      <c r="J5855" s="24" t="s">
        <v>9824</v>
      </c>
      <c r="N5855" s="24" t="s">
        <v>9101</v>
      </c>
      <c r="O5855" s="24" t="s">
        <v>4069</v>
      </c>
      <c r="P5855" s="24" t="s">
        <v>19322</v>
      </c>
      <c r="Q5855" s="24" t="s">
        <v>3311</v>
      </c>
      <c r="R5855" s="24" t="s">
        <v>3312</v>
      </c>
      <c r="S5855" s="24" t="s">
        <v>3313</v>
      </c>
    </row>
    <row r="5856" spans="1:19" x14ac:dyDescent="0.25">
      <c r="A5856" s="24" t="s">
        <v>19323</v>
      </c>
      <c r="B5856" s="24">
        <v>132588447</v>
      </c>
      <c r="C5856" s="24">
        <v>22696675</v>
      </c>
      <c r="D5856" s="24" t="s">
        <v>3302</v>
      </c>
      <c r="E5856" s="24" t="s">
        <v>3303</v>
      </c>
      <c r="F5856" s="24" t="s">
        <v>15141</v>
      </c>
      <c r="G5856" s="24" t="s">
        <v>13791</v>
      </c>
      <c r="H5856" s="24" t="s">
        <v>19320</v>
      </c>
      <c r="I5856" s="24" t="s">
        <v>19321</v>
      </c>
      <c r="J5856" s="24" t="s">
        <v>19324</v>
      </c>
      <c r="N5856" s="24" t="s">
        <v>19325</v>
      </c>
      <c r="O5856" s="24" t="s">
        <v>3326</v>
      </c>
      <c r="Q5856" s="24" t="s">
        <v>3311</v>
      </c>
      <c r="R5856" s="24" t="s">
        <v>3743</v>
      </c>
      <c r="S5856" s="24" t="s">
        <v>3313</v>
      </c>
    </row>
    <row r="5857" spans="1:19" x14ac:dyDescent="0.25">
      <c r="A5857" s="24" t="s">
        <v>19326</v>
      </c>
      <c r="B5857" s="24">
        <v>132589278</v>
      </c>
      <c r="C5857" s="24">
        <v>22696694</v>
      </c>
      <c r="D5857" s="24" t="s">
        <v>3302</v>
      </c>
      <c r="E5857" s="24" t="s">
        <v>3303</v>
      </c>
      <c r="F5857" s="24" t="s">
        <v>15141</v>
      </c>
      <c r="G5857" s="24" t="s">
        <v>13791</v>
      </c>
      <c r="H5857" s="24" t="s">
        <v>19320</v>
      </c>
      <c r="I5857" s="24" t="s">
        <v>19327</v>
      </c>
      <c r="J5857" s="24" t="s">
        <v>19328</v>
      </c>
      <c r="N5857" s="24" t="s">
        <v>4364</v>
      </c>
      <c r="O5857" s="24" t="s">
        <v>3326</v>
      </c>
      <c r="Q5857" s="24" t="s">
        <v>3311</v>
      </c>
      <c r="R5857" s="24" t="s">
        <v>3312</v>
      </c>
      <c r="S5857" s="24" t="s">
        <v>3313</v>
      </c>
    </row>
    <row r="5858" spans="1:19" x14ac:dyDescent="0.25">
      <c r="A5858" s="24" t="s">
        <v>19329</v>
      </c>
      <c r="B5858" s="24">
        <v>132590197</v>
      </c>
      <c r="C5858" s="24">
        <v>22696698</v>
      </c>
      <c r="D5858" s="24" t="s">
        <v>3302</v>
      </c>
      <c r="E5858" s="24" t="s">
        <v>3303</v>
      </c>
      <c r="F5858" s="24" t="s">
        <v>15141</v>
      </c>
      <c r="G5858" s="24" t="s">
        <v>13791</v>
      </c>
      <c r="H5858" s="24" t="s">
        <v>19320</v>
      </c>
      <c r="I5858" s="24" t="s">
        <v>19327</v>
      </c>
      <c r="J5858" s="24" t="s">
        <v>14671</v>
      </c>
      <c r="N5858" s="24" t="s">
        <v>14191</v>
      </c>
      <c r="O5858" s="24" t="s">
        <v>3326</v>
      </c>
      <c r="Q5858" s="24" t="s">
        <v>3311</v>
      </c>
      <c r="R5858" s="24" t="s">
        <v>3312</v>
      </c>
      <c r="S5858" s="24" t="s">
        <v>3313</v>
      </c>
    </row>
    <row r="5859" spans="1:19" x14ac:dyDescent="0.25">
      <c r="A5859" s="24" t="s">
        <v>19330</v>
      </c>
      <c r="B5859" s="24">
        <v>132597208</v>
      </c>
      <c r="C5859" s="24">
        <v>22697724</v>
      </c>
      <c r="D5859" s="24" t="s">
        <v>3302</v>
      </c>
      <c r="E5859" s="24" t="s">
        <v>3303</v>
      </c>
      <c r="F5859" s="24" t="s">
        <v>15141</v>
      </c>
      <c r="G5859" s="24" t="s">
        <v>13791</v>
      </c>
      <c r="H5859" s="24" t="s">
        <v>19331</v>
      </c>
      <c r="I5859" s="24" t="s">
        <v>19332</v>
      </c>
      <c r="J5859" s="24" t="s">
        <v>19333</v>
      </c>
      <c r="N5859" s="24" t="s">
        <v>19334</v>
      </c>
      <c r="O5859" s="24" t="s">
        <v>3326</v>
      </c>
      <c r="Q5859" s="24" t="s">
        <v>3311</v>
      </c>
      <c r="R5859" s="24" t="s">
        <v>3743</v>
      </c>
      <c r="S5859" s="24" t="s">
        <v>3313</v>
      </c>
    </row>
    <row r="5860" spans="1:19" x14ac:dyDescent="0.25">
      <c r="A5860" s="24" t="s">
        <v>19335</v>
      </c>
      <c r="B5860" s="24">
        <v>132597828</v>
      </c>
      <c r="C5860" s="24">
        <v>22697728</v>
      </c>
      <c r="D5860" s="24" t="s">
        <v>3302</v>
      </c>
      <c r="E5860" s="24" t="s">
        <v>3303</v>
      </c>
      <c r="F5860" s="24" t="s">
        <v>15141</v>
      </c>
      <c r="G5860" s="24" t="s">
        <v>13791</v>
      </c>
      <c r="H5860" s="24" t="s">
        <v>19331</v>
      </c>
      <c r="I5860" s="24" t="s">
        <v>19332</v>
      </c>
      <c r="J5860" s="24" t="s">
        <v>19336</v>
      </c>
      <c r="N5860" s="24" t="s">
        <v>3748</v>
      </c>
      <c r="O5860" s="24" t="s">
        <v>3316</v>
      </c>
      <c r="P5860" s="24" t="s">
        <v>3683</v>
      </c>
      <c r="Q5860" s="24" t="s">
        <v>3311</v>
      </c>
      <c r="R5860" s="24" t="s">
        <v>3922</v>
      </c>
      <c r="S5860" s="24" t="s">
        <v>3313</v>
      </c>
    </row>
    <row r="5861" spans="1:19" x14ac:dyDescent="0.25">
      <c r="A5861" s="24" t="s">
        <v>19337</v>
      </c>
      <c r="B5861" s="24">
        <v>132598124</v>
      </c>
      <c r="C5861" s="24">
        <v>22697733</v>
      </c>
      <c r="D5861" s="24" t="s">
        <v>3302</v>
      </c>
      <c r="E5861" s="24" t="s">
        <v>3303</v>
      </c>
      <c r="F5861" s="24" t="s">
        <v>15141</v>
      </c>
      <c r="G5861" s="24" t="s">
        <v>13791</v>
      </c>
      <c r="H5861" s="24" t="s">
        <v>19331</v>
      </c>
      <c r="I5861" s="24" t="s">
        <v>19332</v>
      </c>
      <c r="J5861" s="24" t="s">
        <v>11573</v>
      </c>
      <c r="N5861" s="24" t="s">
        <v>4184</v>
      </c>
      <c r="O5861" s="24" t="s">
        <v>3326</v>
      </c>
      <c r="Q5861" s="24" t="s">
        <v>3311</v>
      </c>
      <c r="R5861" s="24" t="s">
        <v>3312</v>
      </c>
      <c r="S5861" s="24" t="s">
        <v>3313</v>
      </c>
    </row>
    <row r="5862" spans="1:19" x14ac:dyDescent="0.25">
      <c r="A5862" s="24" t="s">
        <v>19338</v>
      </c>
      <c r="B5862" s="24">
        <v>132598822</v>
      </c>
      <c r="C5862" s="24">
        <v>22697738</v>
      </c>
      <c r="D5862" s="24" t="s">
        <v>3302</v>
      </c>
      <c r="E5862" s="24" t="s">
        <v>3303</v>
      </c>
      <c r="F5862" s="24" t="s">
        <v>15141</v>
      </c>
      <c r="G5862" s="24" t="s">
        <v>13791</v>
      </c>
      <c r="H5862" s="24" t="s">
        <v>19331</v>
      </c>
      <c r="I5862" s="24" t="s">
        <v>19332</v>
      </c>
      <c r="J5862" s="24" t="s">
        <v>16483</v>
      </c>
      <c r="N5862" s="24" t="s">
        <v>13213</v>
      </c>
      <c r="O5862" s="24" t="s">
        <v>3326</v>
      </c>
      <c r="Q5862" s="24" t="s">
        <v>3311</v>
      </c>
      <c r="R5862" s="24" t="s">
        <v>3312</v>
      </c>
      <c r="S5862" s="24" t="s">
        <v>3313</v>
      </c>
    </row>
    <row r="5863" spans="1:19" x14ac:dyDescent="0.25">
      <c r="A5863" s="24" t="s">
        <v>19339</v>
      </c>
      <c r="B5863" s="24">
        <v>132599901</v>
      </c>
      <c r="C5863" s="24">
        <v>22697748</v>
      </c>
      <c r="D5863" s="24" t="s">
        <v>3302</v>
      </c>
      <c r="E5863" s="24" t="s">
        <v>3303</v>
      </c>
      <c r="F5863" s="24" t="s">
        <v>19340</v>
      </c>
      <c r="G5863" s="24" t="s">
        <v>13791</v>
      </c>
      <c r="H5863" s="24" t="s">
        <v>19341</v>
      </c>
      <c r="I5863" s="24" t="s">
        <v>19342</v>
      </c>
      <c r="J5863" s="24" t="s">
        <v>11584</v>
      </c>
      <c r="N5863" s="24" t="s">
        <v>19343</v>
      </c>
      <c r="O5863" s="24" t="s">
        <v>3326</v>
      </c>
      <c r="Q5863" s="24" t="s">
        <v>3311</v>
      </c>
      <c r="R5863" s="24" t="s">
        <v>3743</v>
      </c>
      <c r="S5863" s="24" t="s">
        <v>3313</v>
      </c>
    </row>
    <row r="5864" spans="1:19" x14ac:dyDescent="0.25">
      <c r="A5864" s="24" t="s">
        <v>19344</v>
      </c>
      <c r="B5864" s="24">
        <v>132602631</v>
      </c>
      <c r="C5864" s="24">
        <v>22697793</v>
      </c>
      <c r="D5864" s="24" t="s">
        <v>3302</v>
      </c>
      <c r="E5864" s="24" t="s">
        <v>3303</v>
      </c>
      <c r="F5864" s="24" t="s">
        <v>19340</v>
      </c>
      <c r="G5864" s="24" t="s">
        <v>13791</v>
      </c>
      <c r="H5864" s="24" t="s">
        <v>19341</v>
      </c>
      <c r="I5864" s="24" t="s">
        <v>19345</v>
      </c>
      <c r="J5864" s="24" t="s">
        <v>19346</v>
      </c>
      <c r="N5864" s="24" t="s">
        <v>19347</v>
      </c>
      <c r="O5864" s="24" t="s">
        <v>3316</v>
      </c>
      <c r="P5864" s="24" t="s">
        <v>19256</v>
      </c>
      <c r="Q5864" s="24" t="s">
        <v>3311</v>
      </c>
      <c r="R5864" s="24" t="s">
        <v>3312</v>
      </c>
      <c r="S5864" s="24" t="s">
        <v>3313</v>
      </c>
    </row>
    <row r="5865" spans="1:19" x14ac:dyDescent="0.25">
      <c r="A5865" s="24" t="s">
        <v>19348</v>
      </c>
      <c r="B5865" s="24">
        <v>132605485</v>
      </c>
      <c r="C5865" s="24">
        <v>22697822</v>
      </c>
      <c r="D5865" s="24" t="s">
        <v>3302</v>
      </c>
      <c r="E5865" s="24" t="s">
        <v>3303</v>
      </c>
      <c r="F5865" s="24" t="s">
        <v>19340</v>
      </c>
      <c r="G5865" s="24" t="s">
        <v>13791</v>
      </c>
      <c r="H5865" s="24" t="s">
        <v>19341</v>
      </c>
      <c r="I5865" s="24" t="s">
        <v>19349</v>
      </c>
      <c r="J5865" s="24" t="s">
        <v>16235</v>
      </c>
      <c r="N5865" s="24" t="s">
        <v>19350</v>
      </c>
      <c r="O5865" s="24" t="s">
        <v>3310</v>
      </c>
      <c r="P5865" s="24" t="s">
        <v>19351</v>
      </c>
      <c r="Q5865" s="24" t="s">
        <v>3311</v>
      </c>
      <c r="R5865" s="24" t="s">
        <v>3312</v>
      </c>
      <c r="S5865" s="24" t="s">
        <v>3313</v>
      </c>
    </row>
    <row r="5866" spans="1:19" x14ac:dyDescent="0.25">
      <c r="A5866" s="24" t="s">
        <v>19352</v>
      </c>
      <c r="B5866" s="24">
        <v>132608499</v>
      </c>
      <c r="C5866" s="24">
        <v>22697852</v>
      </c>
      <c r="D5866" s="24" t="s">
        <v>3302</v>
      </c>
      <c r="E5866" s="24" t="s">
        <v>3303</v>
      </c>
      <c r="F5866" s="24" t="s">
        <v>19252</v>
      </c>
      <c r="G5866" s="24" t="s">
        <v>13791</v>
      </c>
      <c r="H5866" s="24" t="s">
        <v>19353</v>
      </c>
      <c r="I5866" s="24" t="s">
        <v>19354</v>
      </c>
      <c r="J5866" s="24" t="s">
        <v>19355</v>
      </c>
      <c r="N5866" s="24" t="s">
        <v>4184</v>
      </c>
      <c r="O5866" s="24" t="s">
        <v>3326</v>
      </c>
      <c r="Q5866" s="24" t="s">
        <v>3311</v>
      </c>
      <c r="R5866" s="24" t="s">
        <v>3743</v>
      </c>
      <c r="S5866" s="24" t="s">
        <v>3313</v>
      </c>
    </row>
    <row r="5867" spans="1:19" x14ac:dyDescent="0.25">
      <c r="A5867" s="24" t="s">
        <v>19356</v>
      </c>
      <c r="B5867" s="24">
        <v>132609000</v>
      </c>
      <c r="C5867" s="24">
        <v>22697859</v>
      </c>
      <c r="D5867" s="24" t="s">
        <v>3302</v>
      </c>
      <c r="E5867" s="24" t="s">
        <v>3303</v>
      </c>
      <c r="F5867" s="24" t="s">
        <v>19252</v>
      </c>
      <c r="G5867" s="24" t="s">
        <v>13791</v>
      </c>
      <c r="H5867" s="24" t="s">
        <v>19353</v>
      </c>
      <c r="I5867" s="24" t="s">
        <v>19354</v>
      </c>
      <c r="J5867" s="24" t="s">
        <v>19357</v>
      </c>
      <c r="N5867" s="24" t="s">
        <v>19358</v>
      </c>
      <c r="O5867" s="24" t="s">
        <v>3326</v>
      </c>
      <c r="Q5867" s="24" t="s">
        <v>3311</v>
      </c>
      <c r="R5867" s="24" t="s">
        <v>3743</v>
      </c>
      <c r="S5867" s="24" t="s">
        <v>3313</v>
      </c>
    </row>
    <row r="5868" spans="1:19" x14ac:dyDescent="0.25">
      <c r="A5868" s="24" t="s">
        <v>19359</v>
      </c>
      <c r="B5868" s="24">
        <v>132609920</v>
      </c>
      <c r="C5868" s="24">
        <v>22697870</v>
      </c>
      <c r="D5868" s="24" t="s">
        <v>3302</v>
      </c>
      <c r="E5868" s="24" t="s">
        <v>3303</v>
      </c>
      <c r="F5868" s="24" t="s">
        <v>19252</v>
      </c>
      <c r="G5868" s="24" t="s">
        <v>13791</v>
      </c>
      <c r="H5868" s="24" t="s">
        <v>19353</v>
      </c>
      <c r="I5868" s="24" t="s">
        <v>19360</v>
      </c>
      <c r="J5868" s="24" t="s">
        <v>19361</v>
      </c>
      <c r="N5868" s="24" t="s">
        <v>19362</v>
      </c>
      <c r="O5868" s="24" t="s">
        <v>3326</v>
      </c>
      <c r="Q5868" s="24" t="s">
        <v>3311</v>
      </c>
      <c r="R5868" s="24" t="s">
        <v>3922</v>
      </c>
      <c r="S5868" s="24" t="s">
        <v>3313</v>
      </c>
    </row>
    <row r="5869" spans="1:19" x14ac:dyDescent="0.25">
      <c r="A5869" s="24" t="s">
        <v>19363</v>
      </c>
      <c r="B5869" s="24">
        <v>132610612</v>
      </c>
      <c r="C5869" s="24">
        <v>22697879</v>
      </c>
      <c r="D5869" s="24" t="s">
        <v>3302</v>
      </c>
      <c r="E5869" s="24" t="s">
        <v>3303</v>
      </c>
      <c r="F5869" s="24" t="s">
        <v>19252</v>
      </c>
      <c r="G5869" s="24" t="s">
        <v>13791</v>
      </c>
      <c r="H5869" s="24" t="s">
        <v>19353</v>
      </c>
      <c r="I5869" s="24" t="s">
        <v>19364</v>
      </c>
      <c r="J5869" s="24" t="s">
        <v>19365</v>
      </c>
      <c r="N5869" s="24" t="s">
        <v>3748</v>
      </c>
      <c r="O5869" s="24" t="s">
        <v>3326</v>
      </c>
      <c r="Q5869" s="24" t="s">
        <v>3311</v>
      </c>
      <c r="R5869" s="24" t="s">
        <v>3922</v>
      </c>
      <c r="S5869" s="24" t="s">
        <v>3313</v>
      </c>
    </row>
    <row r="5870" spans="1:19" x14ac:dyDescent="0.25">
      <c r="A5870" s="24" t="s">
        <v>19366</v>
      </c>
      <c r="B5870" s="24">
        <v>132611455</v>
      </c>
      <c r="C5870" s="24">
        <v>22697888</v>
      </c>
      <c r="D5870" s="24" t="s">
        <v>3302</v>
      </c>
      <c r="E5870" s="24" t="s">
        <v>3303</v>
      </c>
      <c r="F5870" s="24" t="s">
        <v>19252</v>
      </c>
      <c r="G5870" s="24" t="s">
        <v>13791</v>
      </c>
      <c r="H5870" s="24" t="s">
        <v>19353</v>
      </c>
      <c r="I5870" s="24" t="s">
        <v>19367</v>
      </c>
      <c r="J5870" s="24" t="s">
        <v>5754</v>
      </c>
      <c r="N5870" s="24" t="s">
        <v>5752</v>
      </c>
      <c r="O5870" s="24" t="s">
        <v>3326</v>
      </c>
      <c r="Q5870" s="24" t="s">
        <v>3311</v>
      </c>
      <c r="R5870" s="24" t="s">
        <v>3312</v>
      </c>
      <c r="S5870" s="24" t="s">
        <v>3313</v>
      </c>
    </row>
    <row r="5871" spans="1:19" x14ac:dyDescent="0.25">
      <c r="A5871" s="24" t="s">
        <v>19368</v>
      </c>
      <c r="B5871" s="24">
        <v>132618884</v>
      </c>
      <c r="C5871" s="24">
        <v>22698005</v>
      </c>
      <c r="D5871" s="24" t="s">
        <v>3302</v>
      </c>
      <c r="E5871" s="24" t="s">
        <v>3303</v>
      </c>
      <c r="F5871" s="24" t="s">
        <v>19252</v>
      </c>
      <c r="G5871" s="24" t="s">
        <v>13791</v>
      </c>
      <c r="H5871" s="24" t="s">
        <v>19353</v>
      </c>
      <c r="I5871" s="24" t="s">
        <v>19369</v>
      </c>
      <c r="J5871" s="24" t="s">
        <v>19370</v>
      </c>
      <c r="N5871" s="24" t="s">
        <v>19371</v>
      </c>
      <c r="O5871" s="24" t="s">
        <v>3316</v>
      </c>
      <c r="P5871" s="24" t="s">
        <v>3683</v>
      </c>
      <c r="Q5871" s="24" t="s">
        <v>3311</v>
      </c>
      <c r="R5871" s="24" t="s">
        <v>3922</v>
      </c>
      <c r="S5871" s="24" t="s">
        <v>3313</v>
      </c>
    </row>
    <row r="5872" spans="1:19" x14ac:dyDescent="0.25">
      <c r="A5872" s="24" t="s">
        <v>19372</v>
      </c>
      <c r="B5872" s="24">
        <v>132619211</v>
      </c>
      <c r="C5872" s="24">
        <v>22698012</v>
      </c>
      <c r="D5872" s="24" t="s">
        <v>3302</v>
      </c>
      <c r="E5872" s="24" t="s">
        <v>3303</v>
      </c>
      <c r="F5872" s="24" t="s">
        <v>19252</v>
      </c>
      <c r="G5872" s="24" t="s">
        <v>13791</v>
      </c>
      <c r="H5872" s="24" t="s">
        <v>19353</v>
      </c>
      <c r="I5872" s="24" t="s">
        <v>19369</v>
      </c>
      <c r="J5872" s="24" t="s">
        <v>19373</v>
      </c>
      <c r="N5872" s="24" t="s">
        <v>19374</v>
      </c>
      <c r="O5872" s="24" t="s">
        <v>3326</v>
      </c>
      <c r="Q5872" s="24" t="s">
        <v>3311</v>
      </c>
      <c r="R5872" s="24" t="s">
        <v>3312</v>
      </c>
      <c r="S5872" s="24" t="s">
        <v>3313</v>
      </c>
    </row>
    <row r="5873" spans="1:19" x14ac:dyDescent="0.25">
      <c r="A5873" s="24" t="s">
        <v>19375</v>
      </c>
      <c r="B5873" s="24">
        <v>132622621</v>
      </c>
      <c r="C5873" s="24">
        <v>22698055</v>
      </c>
      <c r="D5873" s="24" t="s">
        <v>3302</v>
      </c>
      <c r="E5873" s="24" t="s">
        <v>3303</v>
      </c>
      <c r="F5873" s="24" t="s">
        <v>19252</v>
      </c>
      <c r="G5873" s="24" t="s">
        <v>13791</v>
      </c>
      <c r="H5873" s="24" t="s">
        <v>19353</v>
      </c>
      <c r="I5873" s="24" t="s">
        <v>19369</v>
      </c>
      <c r="J5873" s="24" t="s">
        <v>19376</v>
      </c>
      <c r="N5873" s="24" t="s">
        <v>19377</v>
      </c>
      <c r="O5873" s="24" t="s">
        <v>3326</v>
      </c>
      <c r="Q5873" s="24" t="s">
        <v>3311</v>
      </c>
      <c r="R5873" s="24" t="s">
        <v>3312</v>
      </c>
      <c r="S5873" s="24" t="s">
        <v>3313</v>
      </c>
    </row>
    <row r="5874" spans="1:19" x14ac:dyDescent="0.25">
      <c r="A5874" s="24" t="s">
        <v>19378</v>
      </c>
      <c r="B5874" s="24">
        <v>132623309</v>
      </c>
      <c r="C5874" s="24">
        <v>22698080</v>
      </c>
      <c r="D5874" s="24" t="s">
        <v>3302</v>
      </c>
      <c r="E5874" s="24" t="s">
        <v>3303</v>
      </c>
      <c r="F5874" s="24" t="s">
        <v>19252</v>
      </c>
      <c r="G5874" s="24" t="s">
        <v>13791</v>
      </c>
      <c r="H5874" s="24" t="s">
        <v>19353</v>
      </c>
      <c r="I5874" s="24" t="s">
        <v>19369</v>
      </c>
      <c r="J5874" s="24" t="s">
        <v>9986</v>
      </c>
      <c r="N5874" s="24" t="s">
        <v>19379</v>
      </c>
      <c r="O5874" s="24" t="s">
        <v>3326</v>
      </c>
      <c r="Q5874" s="24" t="s">
        <v>3311</v>
      </c>
      <c r="R5874" s="24" t="s">
        <v>3922</v>
      </c>
      <c r="S5874" s="24" t="s">
        <v>3313</v>
      </c>
    </row>
    <row r="5875" spans="1:19" x14ac:dyDescent="0.25">
      <c r="A5875" s="24" t="s">
        <v>19380</v>
      </c>
      <c r="B5875" s="24">
        <v>132623707</v>
      </c>
      <c r="C5875" s="24">
        <v>22698084</v>
      </c>
      <c r="D5875" s="24" t="s">
        <v>3302</v>
      </c>
      <c r="E5875" s="24" t="s">
        <v>3303</v>
      </c>
      <c r="F5875" s="24" t="s">
        <v>19252</v>
      </c>
      <c r="G5875" s="24" t="s">
        <v>13791</v>
      </c>
      <c r="H5875" s="24" t="s">
        <v>19353</v>
      </c>
      <c r="I5875" s="24" t="s">
        <v>19369</v>
      </c>
      <c r="J5875" s="24" t="s">
        <v>19381</v>
      </c>
      <c r="N5875" s="24" t="s">
        <v>19382</v>
      </c>
      <c r="O5875" s="24" t="s">
        <v>4069</v>
      </c>
      <c r="P5875" s="24" t="s">
        <v>19383</v>
      </c>
      <c r="Q5875" s="24" t="s">
        <v>3311</v>
      </c>
      <c r="R5875" s="24" t="s">
        <v>3312</v>
      </c>
      <c r="S5875" s="24" t="s">
        <v>3313</v>
      </c>
    </row>
    <row r="5876" spans="1:19" x14ac:dyDescent="0.25">
      <c r="A5876" s="24" t="s">
        <v>19384</v>
      </c>
      <c r="B5876" s="24">
        <v>132625574</v>
      </c>
      <c r="C5876" s="24">
        <v>22698102</v>
      </c>
      <c r="D5876" s="24" t="s">
        <v>3302</v>
      </c>
      <c r="E5876" s="24" t="s">
        <v>3303</v>
      </c>
      <c r="F5876" s="24" t="s">
        <v>19252</v>
      </c>
      <c r="G5876" s="24" t="s">
        <v>13791</v>
      </c>
      <c r="H5876" s="24" t="s">
        <v>19353</v>
      </c>
      <c r="I5876" s="24" t="s">
        <v>19385</v>
      </c>
      <c r="J5876" s="24" t="s">
        <v>17909</v>
      </c>
      <c r="N5876" s="24" t="s">
        <v>4184</v>
      </c>
      <c r="O5876" s="24" t="s">
        <v>3326</v>
      </c>
      <c r="Q5876" s="24" t="s">
        <v>3311</v>
      </c>
      <c r="R5876" s="24" t="s">
        <v>3922</v>
      </c>
      <c r="S5876" s="24" t="s">
        <v>3313</v>
      </c>
    </row>
    <row r="5877" spans="1:19" x14ac:dyDescent="0.25">
      <c r="A5877" s="24" t="s">
        <v>19386</v>
      </c>
      <c r="B5877" s="24">
        <v>132626218</v>
      </c>
      <c r="C5877" s="24">
        <v>22698114</v>
      </c>
      <c r="D5877" s="24" t="s">
        <v>3302</v>
      </c>
      <c r="E5877" s="24" t="s">
        <v>3303</v>
      </c>
      <c r="F5877" s="24" t="s">
        <v>19252</v>
      </c>
      <c r="G5877" s="24" t="s">
        <v>13791</v>
      </c>
      <c r="H5877" s="24" t="s">
        <v>19353</v>
      </c>
      <c r="I5877" s="24" t="s">
        <v>19387</v>
      </c>
      <c r="J5877" s="24" t="s">
        <v>19388</v>
      </c>
      <c r="N5877" s="24" t="s">
        <v>4184</v>
      </c>
      <c r="O5877" s="24" t="s">
        <v>3326</v>
      </c>
      <c r="Q5877" s="24" t="s">
        <v>3311</v>
      </c>
      <c r="R5877" s="24" t="s">
        <v>3312</v>
      </c>
      <c r="S5877" s="24" t="s">
        <v>3313</v>
      </c>
    </row>
    <row r="5878" spans="1:19" x14ac:dyDescent="0.25">
      <c r="A5878" s="24" t="s">
        <v>19389</v>
      </c>
      <c r="B5878" s="24">
        <v>132626620</v>
      </c>
      <c r="C5878" s="24">
        <v>22698119</v>
      </c>
      <c r="D5878" s="24" t="s">
        <v>3302</v>
      </c>
      <c r="E5878" s="24" t="s">
        <v>3303</v>
      </c>
      <c r="F5878" s="24" t="s">
        <v>19252</v>
      </c>
      <c r="G5878" s="24" t="s">
        <v>13791</v>
      </c>
      <c r="H5878" s="24" t="s">
        <v>19353</v>
      </c>
      <c r="I5878" s="24" t="s">
        <v>19387</v>
      </c>
      <c r="J5878" s="24" t="s">
        <v>19390</v>
      </c>
      <c r="N5878" s="24" t="s">
        <v>19391</v>
      </c>
      <c r="O5878" s="24" t="s">
        <v>3326</v>
      </c>
      <c r="Q5878" s="24" t="s">
        <v>3311</v>
      </c>
      <c r="R5878" s="24" t="s">
        <v>3922</v>
      </c>
      <c r="S5878" s="24" t="s">
        <v>3313</v>
      </c>
    </row>
    <row r="5879" spans="1:19" x14ac:dyDescent="0.25">
      <c r="A5879" s="24" t="s">
        <v>19392</v>
      </c>
      <c r="B5879" s="24">
        <v>132627626</v>
      </c>
      <c r="C5879" s="24">
        <v>22698132</v>
      </c>
      <c r="D5879" s="24" t="s">
        <v>3302</v>
      </c>
      <c r="E5879" s="24" t="s">
        <v>3303</v>
      </c>
      <c r="F5879" s="24" t="s">
        <v>19252</v>
      </c>
      <c r="G5879" s="24" t="s">
        <v>13791</v>
      </c>
      <c r="H5879" s="24" t="s">
        <v>19353</v>
      </c>
      <c r="I5879" s="24" t="s">
        <v>19393</v>
      </c>
      <c r="J5879" s="24" t="s">
        <v>19394</v>
      </c>
      <c r="N5879" s="24" t="s">
        <v>19395</v>
      </c>
      <c r="O5879" s="24" t="s">
        <v>3326</v>
      </c>
      <c r="Q5879" s="24" t="s">
        <v>3311</v>
      </c>
      <c r="R5879" s="24" t="s">
        <v>3922</v>
      </c>
      <c r="S5879" s="24" t="s">
        <v>3313</v>
      </c>
    </row>
    <row r="5880" spans="1:19" x14ac:dyDescent="0.25">
      <c r="A5880" s="24" t="s">
        <v>19396</v>
      </c>
      <c r="B5880" s="24">
        <v>132628887</v>
      </c>
      <c r="C5880" s="24">
        <v>22698140</v>
      </c>
      <c r="D5880" s="24" t="s">
        <v>3302</v>
      </c>
      <c r="E5880" s="24" t="s">
        <v>3303</v>
      </c>
      <c r="F5880" s="24" t="s">
        <v>19252</v>
      </c>
      <c r="G5880" s="24" t="s">
        <v>13791</v>
      </c>
      <c r="H5880" s="24" t="s">
        <v>19353</v>
      </c>
      <c r="I5880" s="24" t="s">
        <v>19397</v>
      </c>
      <c r="J5880" s="24" t="s">
        <v>6909</v>
      </c>
      <c r="N5880" s="24" t="s">
        <v>3818</v>
      </c>
      <c r="O5880" s="24" t="s">
        <v>3316</v>
      </c>
      <c r="P5880" s="24" t="s">
        <v>19398</v>
      </c>
      <c r="Q5880" s="24" t="s">
        <v>3311</v>
      </c>
      <c r="R5880" s="24" t="s">
        <v>3312</v>
      </c>
      <c r="S5880" s="24" t="s">
        <v>3313</v>
      </c>
    </row>
    <row r="5881" spans="1:19" x14ac:dyDescent="0.25">
      <c r="A5881" s="24" t="s">
        <v>19399</v>
      </c>
      <c r="B5881" s="24">
        <v>132630237</v>
      </c>
      <c r="C5881" s="24">
        <v>22698159</v>
      </c>
      <c r="D5881" s="24" t="s">
        <v>3302</v>
      </c>
      <c r="E5881" s="24" t="s">
        <v>3303</v>
      </c>
      <c r="F5881" s="24" t="s">
        <v>19252</v>
      </c>
      <c r="G5881" s="24" t="s">
        <v>13791</v>
      </c>
      <c r="H5881" s="24" t="s">
        <v>19353</v>
      </c>
      <c r="I5881" s="24" t="s">
        <v>19397</v>
      </c>
      <c r="J5881" s="24" t="s">
        <v>11447</v>
      </c>
      <c r="N5881" s="24" t="s">
        <v>6964</v>
      </c>
      <c r="O5881" s="24" t="s">
        <v>3310</v>
      </c>
      <c r="P5881" s="24" t="s">
        <v>19174</v>
      </c>
      <c r="Q5881" s="24" t="s">
        <v>3311</v>
      </c>
      <c r="R5881" s="24" t="s">
        <v>3312</v>
      </c>
      <c r="S5881" s="24" t="s">
        <v>3313</v>
      </c>
    </row>
    <row r="5882" spans="1:19" x14ac:dyDescent="0.25">
      <c r="A5882" s="24" t="s">
        <v>19400</v>
      </c>
      <c r="B5882" s="24">
        <v>132633747</v>
      </c>
      <c r="C5882" s="24">
        <v>22698201</v>
      </c>
      <c r="D5882" s="24" t="s">
        <v>3302</v>
      </c>
      <c r="E5882" s="24" t="s">
        <v>3303</v>
      </c>
      <c r="F5882" s="24" t="s">
        <v>19252</v>
      </c>
      <c r="G5882" s="24" t="s">
        <v>13791</v>
      </c>
      <c r="H5882" s="24" t="s">
        <v>19353</v>
      </c>
      <c r="I5882" s="24" t="s">
        <v>19401</v>
      </c>
      <c r="J5882" s="24" t="s">
        <v>19402</v>
      </c>
      <c r="N5882" s="24" t="s">
        <v>19403</v>
      </c>
      <c r="O5882" s="24" t="s">
        <v>3326</v>
      </c>
      <c r="Q5882" s="24" t="s">
        <v>3311</v>
      </c>
      <c r="R5882" s="24" t="s">
        <v>3922</v>
      </c>
      <c r="S5882" s="24" t="s">
        <v>3313</v>
      </c>
    </row>
    <row r="5883" spans="1:19" x14ac:dyDescent="0.25">
      <c r="A5883" s="24" t="s">
        <v>19404</v>
      </c>
      <c r="B5883" s="24">
        <v>132634513</v>
      </c>
      <c r="C5883" s="24">
        <v>22698209</v>
      </c>
      <c r="D5883" s="24" t="s">
        <v>3302</v>
      </c>
      <c r="E5883" s="24" t="s">
        <v>3303</v>
      </c>
      <c r="F5883" s="24" t="s">
        <v>19252</v>
      </c>
      <c r="G5883" s="24" t="s">
        <v>13791</v>
      </c>
      <c r="H5883" s="24" t="s">
        <v>19353</v>
      </c>
      <c r="I5883" s="24" t="s">
        <v>19401</v>
      </c>
      <c r="J5883" s="24" t="s">
        <v>4013</v>
      </c>
      <c r="N5883" s="24" t="s">
        <v>4184</v>
      </c>
      <c r="O5883" s="24" t="s">
        <v>3310</v>
      </c>
      <c r="P5883" s="24" t="s">
        <v>17771</v>
      </c>
      <c r="Q5883" s="24" t="s">
        <v>3311</v>
      </c>
      <c r="R5883" s="24" t="s">
        <v>3312</v>
      </c>
      <c r="S5883" s="24" t="s">
        <v>3313</v>
      </c>
    </row>
    <row r="5884" spans="1:19" x14ac:dyDescent="0.25">
      <c r="A5884" s="24" t="s">
        <v>19405</v>
      </c>
      <c r="B5884" s="24">
        <v>132636603</v>
      </c>
      <c r="C5884" s="24">
        <v>22698226</v>
      </c>
      <c r="D5884" s="24" t="s">
        <v>3302</v>
      </c>
      <c r="E5884" s="24" t="s">
        <v>3303</v>
      </c>
      <c r="F5884" s="24" t="s">
        <v>19252</v>
      </c>
      <c r="G5884" s="24" t="s">
        <v>13791</v>
      </c>
      <c r="H5884" s="24" t="s">
        <v>19353</v>
      </c>
      <c r="I5884" s="24" t="s">
        <v>19406</v>
      </c>
      <c r="J5884" s="24" t="s">
        <v>19407</v>
      </c>
      <c r="N5884" s="24" t="s">
        <v>19264</v>
      </c>
      <c r="O5884" s="24" t="s">
        <v>3326</v>
      </c>
      <c r="Q5884" s="24" t="s">
        <v>3311</v>
      </c>
      <c r="R5884" s="24" t="s">
        <v>3327</v>
      </c>
      <c r="S5884" s="24" t="s">
        <v>3313</v>
      </c>
    </row>
    <row r="5885" spans="1:19" x14ac:dyDescent="0.25">
      <c r="A5885" s="24" t="s">
        <v>19408</v>
      </c>
      <c r="B5885" s="24">
        <v>132639850</v>
      </c>
      <c r="C5885" s="24">
        <v>22698288</v>
      </c>
      <c r="D5885" s="24" t="s">
        <v>3302</v>
      </c>
      <c r="E5885" s="24" t="s">
        <v>3303</v>
      </c>
      <c r="F5885" s="24" t="s">
        <v>19252</v>
      </c>
      <c r="G5885" s="24" t="s">
        <v>13791</v>
      </c>
      <c r="H5885" s="24" t="s">
        <v>19353</v>
      </c>
      <c r="I5885" s="24" t="s">
        <v>19409</v>
      </c>
      <c r="J5885" s="24" t="s">
        <v>19410</v>
      </c>
      <c r="N5885" s="24" t="s">
        <v>19391</v>
      </c>
      <c r="O5885" s="24" t="s">
        <v>3326</v>
      </c>
      <c r="Q5885" s="24" t="s">
        <v>3311</v>
      </c>
      <c r="R5885" s="24" t="s">
        <v>3312</v>
      </c>
      <c r="S5885" s="24" t="s">
        <v>3313</v>
      </c>
    </row>
    <row r="5886" spans="1:19" x14ac:dyDescent="0.25">
      <c r="A5886" s="24" t="s">
        <v>19411</v>
      </c>
      <c r="B5886" s="24">
        <v>132640347</v>
      </c>
      <c r="C5886" s="24">
        <v>22698300</v>
      </c>
      <c r="D5886" s="24" t="s">
        <v>3302</v>
      </c>
      <c r="E5886" s="24" t="s">
        <v>3303</v>
      </c>
      <c r="F5886" s="24" t="s">
        <v>19252</v>
      </c>
      <c r="G5886" s="24" t="s">
        <v>13791</v>
      </c>
      <c r="H5886" s="24" t="s">
        <v>19353</v>
      </c>
      <c r="I5886" s="24" t="s">
        <v>19409</v>
      </c>
      <c r="J5886" s="24" t="s">
        <v>19412</v>
      </c>
      <c r="N5886" s="24" t="s">
        <v>4184</v>
      </c>
      <c r="O5886" s="24" t="s">
        <v>3326</v>
      </c>
      <c r="Q5886" s="24" t="s">
        <v>3311</v>
      </c>
      <c r="R5886" s="24" t="s">
        <v>3312</v>
      </c>
      <c r="S5886" s="24" t="s">
        <v>3313</v>
      </c>
    </row>
    <row r="5887" spans="1:19" x14ac:dyDescent="0.25">
      <c r="A5887" s="24" t="s">
        <v>19413</v>
      </c>
      <c r="B5887" s="24">
        <v>132640680</v>
      </c>
      <c r="C5887" s="24">
        <v>22698305</v>
      </c>
      <c r="D5887" s="24" t="s">
        <v>3302</v>
      </c>
      <c r="E5887" s="24" t="s">
        <v>3303</v>
      </c>
      <c r="F5887" s="24" t="s">
        <v>19252</v>
      </c>
      <c r="G5887" s="24" t="s">
        <v>13791</v>
      </c>
      <c r="H5887" s="24" t="s">
        <v>19414</v>
      </c>
      <c r="I5887" s="24" t="s">
        <v>19415</v>
      </c>
      <c r="J5887" s="24" t="s">
        <v>19416</v>
      </c>
      <c r="N5887" s="24" t="s">
        <v>3818</v>
      </c>
      <c r="O5887" s="24" t="s">
        <v>3316</v>
      </c>
      <c r="P5887" s="24" t="s">
        <v>9793</v>
      </c>
      <c r="Q5887" s="24" t="s">
        <v>3311</v>
      </c>
      <c r="R5887" s="24" t="s">
        <v>3312</v>
      </c>
      <c r="S5887" s="24" t="s">
        <v>3313</v>
      </c>
    </row>
    <row r="5888" spans="1:19" x14ac:dyDescent="0.25">
      <c r="A5888" s="24" t="s">
        <v>19417</v>
      </c>
      <c r="B5888" s="24">
        <v>132641187</v>
      </c>
      <c r="C5888" s="24">
        <v>22698314</v>
      </c>
      <c r="D5888" s="24" t="s">
        <v>3302</v>
      </c>
      <c r="E5888" s="24" t="s">
        <v>3303</v>
      </c>
      <c r="F5888" s="24" t="s">
        <v>19252</v>
      </c>
      <c r="G5888" s="24" t="s">
        <v>13791</v>
      </c>
      <c r="H5888" s="24" t="s">
        <v>19414</v>
      </c>
      <c r="I5888" s="24" t="s">
        <v>19415</v>
      </c>
      <c r="J5888" s="24" t="s">
        <v>19418</v>
      </c>
      <c r="N5888" s="24" t="s">
        <v>19419</v>
      </c>
      <c r="O5888" s="24" t="s">
        <v>3316</v>
      </c>
      <c r="P5888" s="24" t="s">
        <v>3683</v>
      </c>
      <c r="Q5888" s="24" t="s">
        <v>3311</v>
      </c>
      <c r="R5888" s="24" t="s">
        <v>3922</v>
      </c>
      <c r="S5888" s="24" t="s">
        <v>3313</v>
      </c>
    </row>
    <row r="5889" spans="1:19" x14ac:dyDescent="0.25">
      <c r="A5889" s="24" t="s">
        <v>19420</v>
      </c>
      <c r="B5889" s="24">
        <v>132643647</v>
      </c>
      <c r="C5889" s="24">
        <v>22698375</v>
      </c>
      <c r="D5889" s="24" t="s">
        <v>3302</v>
      </c>
      <c r="E5889" s="24" t="s">
        <v>3303</v>
      </c>
      <c r="F5889" s="24" t="s">
        <v>19252</v>
      </c>
      <c r="G5889" s="24" t="s">
        <v>13791</v>
      </c>
      <c r="H5889" s="24" t="s">
        <v>19414</v>
      </c>
      <c r="I5889" s="24" t="s">
        <v>19421</v>
      </c>
      <c r="J5889" s="24" t="s">
        <v>19422</v>
      </c>
      <c r="N5889" s="24" t="s">
        <v>19423</v>
      </c>
      <c r="O5889" s="24" t="s">
        <v>3326</v>
      </c>
      <c r="Q5889" s="24" t="s">
        <v>3311</v>
      </c>
      <c r="R5889" s="24" t="s">
        <v>3743</v>
      </c>
      <c r="S5889" s="24" t="s">
        <v>3313</v>
      </c>
    </row>
    <row r="5890" spans="1:19" x14ac:dyDescent="0.25">
      <c r="A5890" s="24" t="s">
        <v>19424</v>
      </c>
      <c r="B5890" s="24">
        <v>132644834</v>
      </c>
      <c r="C5890" s="24">
        <v>22698398</v>
      </c>
      <c r="D5890" s="24" t="s">
        <v>3302</v>
      </c>
      <c r="E5890" s="24" t="s">
        <v>3303</v>
      </c>
      <c r="F5890" s="24" t="s">
        <v>19252</v>
      </c>
      <c r="G5890" s="24" t="s">
        <v>13791</v>
      </c>
      <c r="H5890" s="24" t="s">
        <v>19414</v>
      </c>
      <c r="I5890" s="24" t="s">
        <v>19421</v>
      </c>
      <c r="J5890" s="24" t="s">
        <v>19425</v>
      </c>
      <c r="N5890" s="24" t="s">
        <v>19426</v>
      </c>
      <c r="O5890" s="24" t="s">
        <v>4069</v>
      </c>
      <c r="P5890" s="24" t="s">
        <v>9793</v>
      </c>
      <c r="Q5890" s="24" t="s">
        <v>3311</v>
      </c>
      <c r="R5890" s="24" t="s">
        <v>3312</v>
      </c>
      <c r="S5890" s="24" t="s">
        <v>3313</v>
      </c>
    </row>
    <row r="5891" spans="1:19" x14ac:dyDescent="0.25">
      <c r="A5891" s="24" t="s">
        <v>19427</v>
      </c>
      <c r="B5891" s="24">
        <v>132645225</v>
      </c>
      <c r="C5891" s="24">
        <v>22698425</v>
      </c>
      <c r="D5891" s="24" t="s">
        <v>3302</v>
      </c>
      <c r="E5891" s="24" t="s">
        <v>3303</v>
      </c>
      <c r="F5891" s="24" t="s">
        <v>19252</v>
      </c>
      <c r="G5891" s="24" t="s">
        <v>13791</v>
      </c>
      <c r="H5891" s="24" t="s">
        <v>19414</v>
      </c>
      <c r="I5891" s="24" t="s">
        <v>19421</v>
      </c>
      <c r="J5891" s="24" t="s">
        <v>19428</v>
      </c>
      <c r="N5891" s="24" t="s">
        <v>4184</v>
      </c>
      <c r="O5891" s="24" t="s">
        <v>4069</v>
      </c>
      <c r="P5891" s="24" t="s">
        <v>9793</v>
      </c>
    </row>
    <row r="5892" spans="1:19" x14ac:dyDescent="0.25">
      <c r="A5892" s="24" t="s">
        <v>19429</v>
      </c>
      <c r="B5892" s="24">
        <v>132645596</v>
      </c>
      <c r="C5892" s="24">
        <v>22698431</v>
      </c>
      <c r="D5892" s="24" t="s">
        <v>3302</v>
      </c>
      <c r="E5892" s="24" t="s">
        <v>3303</v>
      </c>
      <c r="F5892" s="24" t="s">
        <v>19252</v>
      </c>
      <c r="G5892" s="24" t="s">
        <v>13791</v>
      </c>
      <c r="H5892" s="24" t="s">
        <v>19414</v>
      </c>
      <c r="I5892" s="24" t="s">
        <v>19430</v>
      </c>
      <c r="J5892" s="24" t="s">
        <v>8623</v>
      </c>
      <c r="N5892" s="24" t="s">
        <v>19431</v>
      </c>
      <c r="O5892" s="24" t="s">
        <v>4069</v>
      </c>
      <c r="P5892" s="24" t="s">
        <v>9793</v>
      </c>
      <c r="Q5892" s="24" t="s">
        <v>3311</v>
      </c>
      <c r="R5892" s="24" t="s">
        <v>3312</v>
      </c>
      <c r="S5892" s="24" t="s">
        <v>3313</v>
      </c>
    </row>
    <row r="5893" spans="1:19" x14ac:dyDescent="0.25">
      <c r="A5893" s="24" t="s">
        <v>19432</v>
      </c>
      <c r="B5893" s="24">
        <v>132646007</v>
      </c>
      <c r="C5893" s="24">
        <v>22698436</v>
      </c>
      <c r="D5893" s="24" t="s">
        <v>3302</v>
      </c>
      <c r="E5893" s="24" t="s">
        <v>3303</v>
      </c>
      <c r="F5893" s="24" t="s">
        <v>19252</v>
      </c>
      <c r="G5893" s="24" t="s">
        <v>13791</v>
      </c>
      <c r="H5893" s="24" t="s">
        <v>19433</v>
      </c>
      <c r="I5893" s="24" t="s">
        <v>19434</v>
      </c>
      <c r="J5893" s="24" t="s">
        <v>13709</v>
      </c>
      <c r="N5893" s="24" t="s">
        <v>7740</v>
      </c>
      <c r="O5893" s="24" t="s">
        <v>3326</v>
      </c>
      <c r="Q5893" s="24" t="s">
        <v>3311</v>
      </c>
      <c r="R5893" s="24" t="s">
        <v>3922</v>
      </c>
      <c r="S5893" s="24" t="s">
        <v>3313</v>
      </c>
    </row>
    <row r="5894" spans="1:19" x14ac:dyDescent="0.25">
      <c r="A5894" s="24" t="s">
        <v>19435</v>
      </c>
      <c r="B5894" s="24">
        <v>132647449</v>
      </c>
      <c r="C5894" s="24">
        <v>22698448</v>
      </c>
      <c r="D5894" s="24" t="s">
        <v>3302</v>
      </c>
      <c r="E5894" s="24" t="s">
        <v>3303</v>
      </c>
      <c r="F5894" s="24" t="s">
        <v>19252</v>
      </c>
      <c r="G5894" s="24" t="s">
        <v>13791</v>
      </c>
      <c r="H5894" s="24" t="s">
        <v>19414</v>
      </c>
      <c r="I5894" s="24" t="s">
        <v>19430</v>
      </c>
      <c r="J5894" s="24" t="s">
        <v>19436</v>
      </c>
      <c r="N5894" s="24" t="s">
        <v>19426</v>
      </c>
      <c r="O5894" s="24" t="s">
        <v>3310</v>
      </c>
      <c r="P5894" s="24" t="s">
        <v>9793</v>
      </c>
      <c r="Q5894" s="24" t="s">
        <v>3311</v>
      </c>
      <c r="R5894" s="24" t="s">
        <v>3312</v>
      </c>
      <c r="S5894" s="24" t="s">
        <v>3313</v>
      </c>
    </row>
    <row r="5895" spans="1:19" x14ac:dyDescent="0.25">
      <c r="A5895" s="24" t="s">
        <v>19437</v>
      </c>
      <c r="B5895" s="24">
        <v>132647873</v>
      </c>
      <c r="C5895" s="24">
        <v>22698453</v>
      </c>
      <c r="D5895" s="24" t="s">
        <v>3302</v>
      </c>
      <c r="E5895" s="24" t="s">
        <v>3303</v>
      </c>
      <c r="F5895" s="24" t="s">
        <v>19252</v>
      </c>
      <c r="G5895" s="24" t="s">
        <v>13791</v>
      </c>
      <c r="H5895" s="24" t="s">
        <v>19433</v>
      </c>
      <c r="I5895" s="24" t="s">
        <v>19438</v>
      </c>
      <c r="J5895" s="24" t="s">
        <v>3725</v>
      </c>
      <c r="N5895" s="24" t="s">
        <v>14375</v>
      </c>
      <c r="O5895" s="24" t="s">
        <v>3326</v>
      </c>
      <c r="Q5895" s="24" t="s">
        <v>3311</v>
      </c>
      <c r="R5895" s="24" t="s">
        <v>3312</v>
      </c>
      <c r="S5895" s="24" t="s">
        <v>3313</v>
      </c>
    </row>
    <row r="5896" spans="1:19" x14ac:dyDescent="0.25">
      <c r="A5896" s="24" t="s">
        <v>19439</v>
      </c>
      <c r="B5896" s="24">
        <v>132648556</v>
      </c>
      <c r="C5896" s="24">
        <v>22698459</v>
      </c>
      <c r="D5896" s="24" t="s">
        <v>3302</v>
      </c>
      <c r="E5896" s="24" t="s">
        <v>3303</v>
      </c>
      <c r="F5896" s="24" t="s">
        <v>19252</v>
      </c>
      <c r="G5896" s="24" t="s">
        <v>13791</v>
      </c>
      <c r="H5896" s="24" t="s">
        <v>19433</v>
      </c>
      <c r="I5896" s="24" t="s">
        <v>19440</v>
      </c>
      <c r="J5896" s="24" t="s">
        <v>19441</v>
      </c>
      <c r="N5896" s="24" t="s">
        <v>19379</v>
      </c>
      <c r="O5896" s="24" t="s">
        <v>3326</v>
      </c>
      <c r="Q5896" s="24" t="s">
        <v>3311</v>
      </c>
      <c r="R5896" s="24" t="s">
        <v>3312</v>
      </c>
      <c r="S5896" s="24" t="s">
        <v>3313</v>
      </c>
    </row>
    <row r="5897" spans="1:19" x14ac:dyDescent="0.25">
      <c r="A5897" s="24" t="s">
        <v>19442</v>
      </c>
      <c r="B5897" s="24">
        <v>132649235</v>
      </c>
      <c r="C5897" s="24">
        <v>22698465</v>
      </c>
      <c r="D5897" s="24" t="s">
        <v>3302</v>
      </c>
      <c r="E5897" s="24" t="s">
        <v>3303</v>
      </c>
      <c r="F5897" s="24" t="s">
        <v>19252</v>
      </c>
      <c r="G5897" s="24" t="s">
        <v>13791</v>
      </c>
      <c r="H5897" s="24" t="s">
        <v>19433</v>
      </c>
      <c r="I5897" s="24" t="s">
        <v>19440</v>
      </c>
      <c r="J5897" s="24" t="s">
        <v>19443</v>
      </c>
      <c r="N5897" s="24" t="s">
        <v>14597</v>
      </c>
      <c r="O5897" s="24" t="s">
        <v>3326</v>
      </c>
      <c r="Q5897" s="24" t="s">
        <v>3311</v>
      </c>
      <c r="R5897" s="24" t="s">
        <v>3312</v>
      </c>
      <c r="S5897" s="24" t="s">
        <v>3313</v>
      </c>
    </row>
    <row r="5898" spans="1:19" x14ac:dyDescent="0.25">
      <c r="A5898" s="24" t="s">
        <v>19444</v>
      </c>
      <c r="B5898" s="24">
        <v>132656392</v>
      </c>
      <c r="C5898" s="24">
        <v>22728323</v>
      </c>
      <c r="D5898" s="24" t="s">
        <v>3302</v>
      </c>
      <c r="E5898" s="24" t="s">
        <v>3303</v>
      </c>
      <c r="F5898" s="24" t="s">
        <v>19252</v>
      </c>
      <c r="G5898" s="24" t="s">
        <v>13791</v>
      </c>
      <c r="H5898" s="24" t="s">
        <v>19414</v>
      </c>
      <c r="I5898" s="24" t="s">
        <v>19415</v>
      </c>
      <c r="J5898" s="24" t="s">
        <v>19445</v>
      </c>
      <c r="N5898" s="24" t="s">
        <v>19446</v>
      </c>
      <c r="O5898" s="24" t="s">
        <v>4069</v>
      </c>
      <c r="P5898" s="24" t="s">
        <v>19447</v>
      </c>
    </row>
    <row r="5899" spans="1:19" x14ac:dyDescent="0.25">
      <c r="A5899" s="24" t="s">
        <v>19448</v>
      </c>
      <c r="B5899" s="24">
        <v>132657527</v>
      </c>
      <c r="C5899" s="24">
        <v>22728364</v>
      </c>
      <c r="D5899" s="24" t="s">
        <v>3302</v>
      </c>
      <c r="E5899" s="24" t="s">
        <v>3303</v>
      </c>
      <c r="F5899" s="24" t="s">
        <v>19252</v>
      </c>
      <c r="G5899" s="24" t="s">
        <v>13791</v>
      </c>
      <c r="H5899" s="24" t="s">
        <v>19414</v>
      </c>
      <c r="I5899" s="24" t="s">
        <v>19415</v>
      </c>
      <c r="J5899" s="24" t="s">
        <v>19449</v>
      </c>
      <c r="N5899" s="24" t="s">
        <v>19450</v>
      </c>
      <c r="O5899" s="24" t="s">
        <v>3932</v>
      </c>
      <c r="P5899" s="24" t="s">
        <v>19451</v>
      </c>
      <c r="Q5899" s="24" t="s">
        <v>3311</v>
      </c>
      <c r="R5899" s="24" t="s">
        <v>3312</v>
      </c>
      <c r="S5899" s="24" t="s">
        <v>3313</v>
      </c>
    </row>
    <row r="5900" spans="1:19" x14ac:dyDescent="0.25">
      <c r="A5900" s="24" t="s">
        <v>19452</v>
      </c>
      <c r="B5900" s="24">
        <v>132659002</v>
      </c>
      <c r="C5900" s="24">
        <v>22728437</v>
      </c>
      <c r="D5900" s="24" t="s">
        <v>3302</v>
      </c>
      <c r="E5900" s="24" t="s">
        <v>3303</v>
      </c>
      <c r="F5900" s="24" t="s">
        <v>19252</v>
      </c>
      <c r="G5900" s="24" t="s">
        <v>13791</v>
      </c>
      <c r="H5900" s="24" t="s">
        <v>19353</v>
      </c>
      <c r="I5900" s="24" t="s">
        <v>19397</v>
      </c>
      <c r="J5900" s="24" t="s">
        <v>19453</v>
      </c>
      <c r="N5900" s="24" t="s">
        <v>19454</v>
      </c>
      <c r="O5900" s="24" t="s">
        <v>3316</v>
      </c>
      <c r="P5900" s="24" t="s">
        <v>3683</v>
      </c>
      <c r="Q5900" s="24" t="s">
        <v>3311</v>
      </c>
      <c r="R5900" s="24" t="s">
        <v>3743</v>
      </c>
      <c r="S5900" s="24" t="s">
        <v>3313</v>
      </c>
    </row>
    <row r="5901" spans="1:19" x14ac:dyDescent="0.25">
      <c r="A5901" s="24" t="s">
        <v>19455</v>
      </c>
      <c r="B5901" s="24">
        <v>132660464</v>
      </c>
      <c r="C5901" s="24">
        <v>22729421</v>
      </c>
      <c r="D5901" s="24" t="s">
        <v>3302</v>
      </c>
      <c r="E5901" s="24" t="s">
        <v>3303</v>
      </c>
      <c r="F5901" s="24" t="s">
        <v>19252</v>
      </c>
      <c r="G5901" s="24" t="s">
        <v>13791</v>
      </c>
      <c r="H5901" s="24" t="s">
        <v>19353</v>
      </c>
      <c r="I5901" s="24" t="s">
        <v>19456</v>
      </c>
      <c r="J5901" s="24" t="s">
        <v>17430</v>
      </c>
      <c r="N5901" s="24" t="s">
        <v>19457</v>
      </c>
      <c r="O5901" s="24" t="s">
        <v>3310</v>
      </c>
      <c r="P5901" s="24" t="s">
        <v>7497</v>
      </c>
    </row>
    <row r="5902" spans="1:19" x14ac:dyDescent="0.25">
      <c r="A5902" s="24" t="s">
        <v>19458</v>
      </c>
      <c r="B5902" s="24">
        <v>132660845</v>
      </c>
      <c r="C5902" s="24">
        <v>22729604</v>
      </c>
      <c r="D5902" s="24" t="s">
        <v>3302</v>
      </c>
      <c r="E5902" s="24" t="s">
        <v>3303</v>
      </c>
      <c r="F5902" s="24" t="s">
        <v>19252</v>
      </c>
      <c r="G5902" s="24" t="s">
        <v>13791</v>
      </c>
      <c r="H5902" s="24" t="s">
        <v>19414</v>
      </c>
      <c r="I5902" s="24" t="s">
        <v>19421</v>
      </c>
      <c r="J5902" s="24" t="s">
        <v>19459</v>
      </c>
      <c r="N5902" s="24" t="s">
        <v>14854</v>
      </c>
      <c r="O5902" s="24" t="s">
        <v>3310</v>
      </c>
      <c r="P5902" s="24" t="s">
        <v>3683</v>
      </c>
      <c r="Q5902" s="24" t="s">
        <v>3311</v>
      </c>
      <c r="R5902" s="24" t="s">
        <v>3327</v>
      </c>
      <c r="S5902" s="24" t="s">
        <v>3313</v>
      </c>
    </row>
    <row r="5903" spans="1:19" x14ac:dyDescent="0.25">
      <c r="A5903" s="24" t="s">
        <v>19460</v>
      </c>
      <c r="B5903" s="24">
        <v>132661314</v>
      </c>
      <c r="C5903" s="24">
        <v>22729609</v>
      </c>
      <c r="D5903" s="24" t="s">
        <v>3302</v>
      </c>
      <c r="E5903" s="24" t="s">
        <v>3303</v>
      </c>
      <c r="F5903" s="24" t="s">
        <v>19252</v>
      </c>
      <c r="G5903" s="24" t="s">
        <v>13791</v>
      </c>
      <c r="H5903" s="24" t="s">
        <v>19414</v>
      </c>
      <c r="I5903" s="24" t="s">
        <v>19421</v>
      </c>
      <c r="J5903" s="24" t="s">
        <v>19461</v>
      </c>
      <c r="N5903" s="24" t="s">
        <v>19462</v>
      </c>
      <c r="O5903" s="24" t="s">
        <v>3310</v>
      </c>
      <c r="P5903" s="24" t="s">
        <v>19463</v>
      </c>
      <c r="Q5903" s="24" t="s">
        <v>3311</v>
      </c>
      <c r="R5903" s="24" t="s">
        <v>3312</v>
      </c>
      <c r="S5903" s="24" t="s">
        <v>3313</v>
      </c>
    </row>
    <row r="5904" spans="1:19" x14ac:dyDescent="0.25">
      <c r="A5904" s="24" t="s">
        <v>19464</v>
      </c>
      <c r="B5904" s="24">
        <v>132661794</v>
      </c>
      <c r="C5904" s="24">
        <v>22732244</v>
      </c>
      <c r="D5904" s="24" t="s">
        <v>3302</v>
      </c>
      <c r="E5904" s="24" t="s">
        <v>3303</v>
      </c>
      <c r="F5904" s="24" t="s">
        <v>19252</v>
      </c>
      <c r="G5904" s="24" t="s">
        <v>13791</v>
      </c>
      <c r="H5904" s="24" t="s">
        <v>19353</v>
      </c>
      <c r="I5904" s="24" t="s">
        <v>19456</v>
      </c>
      <c r="J5904" s="24" t="s">
        <v>17740</v>
      </c>
      <c r="N5904" s="24" t="s">
        <v>19465</v>
      </c>
      <c r="O5904" s="24" t="s">
        <v>3326</v>
      </c>
      <c r="Q5904" s="24" t="s">
        <v>3311</v>
      </c>
      <c r="R5904" s="24" t="s">
        <v>3327</v>
      </c>
      <c r="S5904" s="24" t="s">
        <v>3313</v>
      </c>
    </row>
    <row r="5905" spans="1:19" x14ac:dyDescent="0.25">
      <c r="A5905" s="24" t="s">
        <v>19466</v>
      </c>
      <c r="B5905" s="24">
        <v>132663224</v>
      </c>
      <c r="C5905" s="24">
        <v>22733989</v>
      </c>
      <c r="D5905" s="24" t="s">
        <v>3302</v>
      </c>
      <c r="E5905" s="24" t="s">
        <v>3303</v>
      </c>
      <c r="F5905" s="24" t="s">
        <v>13834</v>
      </c>
      <c r="G5905" s="24" t="s">
        <v>13791</v>
      </c>
      <c r="H5905" s="24" t="s">
        <v>19467</v>
      </c>
      <c r="I5905" s="24" t="s">
        <v>19468</v>
      </c>
      <c r="J5905" s="24" t="s">
        <v>11006</v>
      </c>
      <c r="N5905" s="24" t="s">
        <v>12153</v>
      </c>
      <c r="O5905" s="24" t="s">
        <v>3326</v>
      </c>
      <c r="Q5905" s="24" t="s">
        <v>3311</v>
      </c>
      <c r="R5905" s="24" t="s">
        <v>3743</v>
      </c>
      <c r="S5905" s="24" t="s">
        <v>3313</v>
      </c>
    </row>
    <row r="5906" spans="1:19" x14ac:dyDescent="0.25">
      <c r="A5906" s="24" t="s">
        <v>19469</v>
      </c>
      <c r="B5906" s="24">
        <v>132665941</v>
      </c>
      <c r="C5906" s="24">
        <v>22736135</v>
      </c>
      <c r="D5906" s="24" t="s">
        <v>3302</v>
      </c>
      <c r="E5906" s="24" t="s">
        <v>3303</v>
      </c>
      <c r="F5906" s="24" t="s">
        <v>19252</v>
      </c>
      <c r="G5906" s="24" t="s">
        <v>13791</v>
      </c>
      <c r="H5906" s="24" t="s">
        <v>19353</v>
      </c>
      <c r="I5906" s="24" t="s">
        <v>19369</v>
      </c>
      <c r="J5906" s="24" t="s">
        <v>19470</v>
      </c>
      <c r="N5906" s="24" t="s">
        <v>19471</v>
      </c>
      <c r="O5906" s="24" t="s">
        <v>3316</v>
      </c>
      <c r="P5906" s="24" t="s">
        <v>16149</v>
      </c>
      <c r="Q5906" s="24" t="s">
        <v>3311</v>
      </c>
      <c r="R5906" s="24" t="s">
        <v>3922</v>
      </c>
      <c r="S5906" s="24" t="s">
        <v>3313</v>
      </c>
    </row>
    <row r="5907" spans="1:19" x14ac:dyDescent="0.25">
      <c r="A5907" s="24" t="s">
        <v>19472</v>
      </c>
      <c r="B5907" s="24">
        <v>132666363</v>
      </c>
      <c r="C5907" s="24">
        <v>22736173</v>
      </c>
      <c r="D5907" s="24" t="s">
        <v>3302</v>
      </c>
      <c r="E5907" s="24" t="s">
        <v>3303</v>
      </c>
      <c r="F5907" s="24" t="s">
        <v>15141</v>
      </c>
      <c r="G5907" s="24" t="s">
        <v>13791</v>
      </c>
      <c r="H5907" s="24" t="s">
        <v>19320</v>
      </c>
      <c r="I5907" s="24" t="s">
        <v>19327</v>
      </c>
      <c r="J5907" s="24" t="s">
        <v>19473</v>
      </c>
      <c r="N5907" s="24" t="s">
        <v>16140</v>
      </c>
      <c r="O5907" s="24" t="s">
        <v>3326</v>
      </c>
      <c r="Q5907" s="24" t="s">
        <v>3311</v>
      </c>
      <c r="R5907" s="24" t="s">
        <v>3312</v>
      </c>
      <c r="S5907" s="24" t="s">
        <v>3313</v>
      </c>
    </row>
    <row r="5908" spans="1:19" x14ac:dyDescent="0.25">
      <c r="A5908" s="24" t="s">
        <v>19474</v>
      </c>
      <c r="B5908" s="24">
        <v>132667191</v>
      </c>
      <c r="C5908" s="24">
        <v>45048812</v>
      </c>
      <c r="D5908" s="24" t="s">
        <v>3302</v>
      </c>
      <c r="E5908" s="24" t="s">
        <v>3303</v>
      </c>
      <c r="F5908" s="24" t="s">
        <v>19252</v>
      </c>
      <c r="G5908" s="24" t="s">
        <v>13791</v>
      </c>
      <c r="H5908" s="24" t="s">
        <v>19353</v>
      </c>
      <c r="I5908" s="24" t="s">
        <v>19369</v>
      </c>
      <c r="J5908" s="24" t="s">
        <v>19475</v>
      </c>
      <c r="N5908" s="24" t="s">
        <v>19362</v>
      </c>
      <c r="O5908" s="24" t="s">
        <v>3326</v>
      </c>
      <c r="Q5908" s="24" t="s">
        <v>3311</v>
      </c>
      <c r="R5908" s="24" t="s">
        <v>3312</v>
      </c>
      <c r="S5908" s="24" t="s">
        <v>3313</v>
      </c>
    </row>
    <row r="5909" spans="1:19" x14ac:dyDescent="0.25">
      <c r="A5909" s="24" t="s">
        <v>19476</v>
      </c>
      <c r="B5909" s="24">
        <v>132669169</v>
      </c>
      <c r="C5909" s="24">
        <v>45959182</v>
      </c>
      <c r="D5909" s="24" t="s">
        <v>3302</v>
      </c>
      <c r="E5909" s="24" t="s">
        <v>3303</v>
      </c>
      <c r="F5909" s="24" t="s">
        <v>19252</v>
      </c>
      <c r="G5909" s="24" t="s">
        <v>13791</v>
      </c>
      <c r="H5909" s="24" t="s">
        <v>19353</v>
      </c>
      <c r="I5909" s="24" t="s">
        <v>19406</v>
      </c>
      <c r="J5909" s="24" t="s">
        <v>19477</v>
      </c>
      <c r="N5909" s="24" t="s">
        <v>19478</v>
      </c>
      <c r="O5909" s="24" t="s">
        <v>3326</v>
      </c>
      <c r="Q5909" s="24" t="s">
        <v>3311</v>
      </c>
      <c r="R5909" s="24" t="s">
        <v>3312</v>
      </c>
      <c r="S5909" s="24" t="s">
        <v>3313</v>
      </c>
    </row>
    <row r="5910" spans="1:19" x14ac:dyDescent="0.25">
      <c r="A5910" s="24" t="s">
        <v>19479</v>
      </c>
      <c r="B5910" s="24">
        <v>132670500</v>
      </c>
      <c r="C5910" s="24">
        <v>62026481</v>
      </c>
      <c r="D5910" s="24" t="s">
        <v>3302</v>
      </c>
      <c r="E5910" s="24" t="s">
        <v>3303</v>
      </c>
      <c r="F5910" s="24" t="s">
        <v>13859</v>
      </c>
      <c r="G5910" s="24" t="s">
        <v>13791</v>
      </c>
      <c r="H5910" s="24" t="s">
        <v>14989</v>
      </c>
      <c r="I5910" s="24" t="s">
        <v>19480</v>
      </c>
      <c r="J5910" s="24" t="s">
        <v>19481</v>
      </c>
      <c r="N5910" s="24" t="s">
        <v>4184</v>
      </c>
      <c r="O5910" s="24" t="s">
        <v>3326</v>
      </c>
      <c r="Q5910" s="24" t="s">
        <v>3311</v>
      </c>
      <c r="R5910" s="24" t="s">
        <v>3312</v>
      </c>
      <c r="S5910" s="24" t="s">
        <v>3313</v>
      </c>
    </row>
    <row r="5911" spans="1:19" x14ac:dyDescent="0.25">
      <c r="A5911" s="24" t="s">
        <v>19482</v>
      </c>
      <c r="B5911" s="24">
        <v>132674404</v>
      </c>
      <c r="C5911" s="24">
        <v>62289571</v>
      </c>
      <c r="D5911" s="24" t="s">
        <v>3302</v>
      </c>
      <c r="E5911" s="24" t="s">
        <v>3303</v>
      </c>
      <c r="F5911" s="24" t="s">
        <v>13859</v>
      </c>
      <c r="G5911" s="24" t="s">
        <v>13791</v>
      </c>
      <c r="H5911" s="24" t="s">
        <v>19261</v>
      </c>
      <c r="I5911" s="24" t="s">
        <v>19262</v>
      </c>
      <c r="J5911" s="24" t="s">
        <v>19483</v>
      </c>
      <c r="N5911" s="24" t="s">
        <v>5752</v>
      </c>
      <c r="O5911" s="24" t="s">
        <v>3326</v>
      </c>
      <c r="Q5911" s="24" t="s">
        <v>3311</v>
      </c>
      <c r="R5911" s="24" t="s">
        <v>3312</v>
      </c>
      <c r="S5911" s="24" t="s">
        <v>3313</v>
      </c>
    </row>
    <row r="5912" spans="1:19" x14ac:dyDescent="0.25">
      <c r="A5912" s="24" t="s">
        <v>19484</v>
      </c>
      <c r="B5912" s="24">
        <v>132966285</v>
      </c>
      <c r="C5912" s="24">
        <v>195044</v>
      </c>
      <c r="D5912" s="24" t="s">
        <v>3302</v>
      </c>
      <c r="E5912" s="24" t="s">
        <v>3303</v>
      </c>
      <c r="F5912" s="24" t="s">
        <v>5677</v>
      </c>
      <c r="G5912" s="24" t="s">
        <v>3305</v>
      </c>
      <c r="H5912" s="24" t="s">
        <v>5678</v>
      </c>
      <c r="I5912" s="24" t="s">
        <v>19485</v>
      </c>
      <c r="J5912" s="24" t="s">
        <v>4047</v>
      </c>
      <c r="N5912" s="24" t="s">
        <v>4648</v>
      </c>
      <c r="O5912" s="24" t="s">
        <v>3326</v>
      </c>
      <c r="Q5912" s="24" t="s">
        <v>3311</v>
      </c>
      <c r="R5912" s="24" t="s">
        <v>3327</v>
      </c>
      <c r="S5912" s="24" t="s">
        <v>3313</v>
      </c>
    </row>
    <row r="5913" spans="1:19" x14ac:dyDescent="0.25">
      <c r="A5913" s="24" t="s">
        <v>19486</v>
      </c>
      <c r="B5913" s="24">
        <v>132966296</v>
      </c>
      <c r="C5913" s="24">
        <v>190110</v>
      </c>
      <c r="D5913" s="24" t="s">
        <v>3302</v>
      </c>
      <c r="E5913" s="24" t="s">
        <v>3303</v>
      </c>
      <c r="F5913" s="24" t="s">
        <v>5677</v>
      </c>
      <c r="G5913" s="24" t="s">
        <v>3305</v>
      </c>
      <c r="H5913" s="24" t="s">
        <v>5678</v>
      </c>
      <c r="I5913" s="24" t="s">
        <v>19487</v>
      </c>
      <c r="J5913" s="24" t="s">
        <v>3834</v>
      </c>
      <c r="N5913" s="24" t="s">
        <v>19488</v>
      </c>
      <c r="O5913" s="24" t="s">
        <v>3326</v>
      </c>
      <c r="Q5913" s="24" t="s">
        <v>3311</v>
      </c>
      <c r="R5913" s="24" t="s">
        <v>3327</v>
      </c>
      <c r="S5913" s="24" t="s">
        <v>3313</v>
      </c>
    </row>
    <row r="5914" spans="1:19" x14ac:dyDescent="0.25">
      <c r="A5914" s="24" t="s">
        <v>19489</v>
      </c>
      <c r="B5914" s="24">
        <v>133550739</v>
      </c>
      <c r="C5914" s="24">
        <v>22696773</v>
      </c>
      <c r="D5914" s="24" t="s">
        <v>3302</v>
      </c>
      <c r="E5914" s="24" t="s">
        <v>3303</v>
      </c>
      <c r="F5914" s="24" t="s">
        <v>15141</v>
      </c>
      <c r="G5914" s="24" t="s">
        <v>13791</v>
      </c>
      <c r="H5914" s="24" t="s">
        <v>19490</v>
      </c>
      <c r="I5914" s="24" t="s">
        <v>19491</v>
      </c>
      <c r="J5914" s="24" t="s">
        <v>4199</v>
      </c>
      <c r="N5914" s="24" t="s">
        <v>4184</v>
      </c>
      <c r="O5914" s="24" t="s">
        <v>3326</v>
      </c>
      <c r="Q5914" s="24" t="s">
        <v>3311</v>
      </c>
      <c r="R5914" s="24" t="s">
        <v>3743</v>
      </c>
      <c r="S5914" s="24" t="s">
        <v>3313</v>
      </c>
    </row>
    <row r="5915" spans="1:19" x14ac:dyDescent="0.25">
      <c r="A5915" s="24" t="s">
        <v>19492</v>
      </c>
      <c r="B5915" s="24">
        <v>133966405</v>
      </c>
      <c r="C5915" s="24">
        <v>63107</v>
      </c>
      <c r="D5915" s="24" t="s">
        <v>3302</v>
      </c>
      <c r="E5915" s="24" t="s">
        <v>3303</v>
      </c>
      <c r="F5915" s="24" t="s">
        <v>5013</v>
      </c>
      <c r="G5915" s="24" t="s">
        <v>3759</v>
      </c>
      <c r="H5915" s="24" t="s">
        <v>19493</v>
      </c>
      <c r="I5915" s="24" t="s">
        <v>19494</v>
      </c>
      <c r="J5915" s="24" t="s">
        <v>19495</v>
      </c>
      <c r="N5915" s="24" t="s">
        <v>3748</v>
      </c>
      <c r="O5915" s="24" t="s">
        <v>3326</v>
      </c>
      <c r="Q5915" s="24" t="s">
        <v>3311</v>
      </c>
      <c r="R5915" s="24" t="s">
        <v>3327</v>
      </c>
      <c r="S5915" s="24" t="s">
        <v>3313</v>
      </c>
    </row>
    <row r="5916" spans="1:19" x14ac:dyDescent="0.25">
      <c r="A5916" s="24" t="s">
        <v>19496</v>
      </c>
      <c r="B5916" s="24">
        <v>134422333</v>
      </c>
      <c r="C5916" s="24">
        <v>190470</v>
      </c>
      <c r="D5916" s="24" t="s">
        <v>3302</v>
      </c>
      <c r="E5916" s="24" t="s">
        <v>3303</v>
      </c>
      <c r="F5916" s="24" t="s">
        <v>3304</v>
      </c>
      <c r="G5916" s="24" t="s">
        <v>3305</v>
      </c>
      <c r="H5916" s="24" t="s">
        <v>10366</v>
      </c>
      <c r="I5916" s="24" t="s">
        <v>19497</v>
      </c>
      <c r="J5916" s="24" t="s">
        <v>10738</v>
      </c>
      <c r="N5916" s="24" t="s">
        <v>4583</v>
      </c>
      <c r="O5916" s="24" t="s">
        <v>3326</v>
      </c>
      <c r="Q5916" s="24" t="s">
        <v>3311</v>
      </c>
      <c r="R5916" s="24" t="s">
        <v>3327</v>
      </c>
      <c r="S5916" s="24" t="s">
        <v>3313</v>
      </c>
    </row>
    <row r="5917" spans="1:19" x14ac:dyDescent="0.25">
      <c r="A5917" s="24" t="s">
        <v>19498</v>
      </c>
      <c r="B5917" s="24">
        <v>134845844</v>
      </c>
      <c r="C5917" s="24">
        <v>177912</v>
      </c>
      <c r="D5917" s="24" t="s">
        <v>3302</v>
      </c>
      <c r="E5917" s="24" t="s">
        <v>3303</v>
      </c>
      <c r="F5917" s="24" t="s">
        <v>3945</v>
      </c>
      <c r="G5917" s="24" t="s">
        <v>3927</v>
      </c>
      <c r="H5917" s="24" t="s">
        <v>4893</v>
      </c>
      <c r="I5917" s="24" t="s">
        <v>629</v>
      </c>
      <c r="J5917" s="24" t="s">
        <v>19499</v>
      </c>
      <c r="N5917" s="24" t="s">
        <v>4902</v>
      </c>
      <c r="O5917" s="24" t="s">
        <v>3326</v>
      </c>
      <c r="Q5917" s="24" t="s">
        <v>3311</v>
      </c>
      <c r="R5917" s="24" t="s">
        <v>3327</v>
      </c>
      <c r="S5917" s="24" t="s">
        <v>3313</v>
      </c>
    </row>
    <row r="5918" spans="1:19" x14ac:dyDescent="0.25">
      <c r="A5918" s="24" t="s">
        <v>19500</v>
      </c>
      <c r="B5918" s="24">
        <v>134877123</v>
      </c>
      <c r="C5918" s="24">
        <v>174091</v>
      </c>
      <c r="D5918" s="24" t="s">
        <v>3302</v>
      </c>
      <c r="E5918" s="24" t="s">
        <v>3303</v>
      </c>
      <c r="F5918" s="24" t="s">
        <v>3945</v>
      </c>
      <c r="G5918" s="24" t="s">
        <v>3927</v>
      </c>
      <c r="H5918" s="24" t="s">
        <v>13175</v>
      </c>
      <c r="I5918" s="24" t="s">
        <v>13176</v>
      </c>
      <c r="J5918" s="24" t="s">
        <v>19501</v>
      </c>
      <c r="N5918" s="24" t="s">
        <v>19502</v>
      </c>
      <c r="O5918" s="24" t="s">
        <v>3326</v>
      </c>
      <c r="Q5918" s="24" t="s">
        <v>3311</v>
      </c>
      <c r="R5918" s="24" t="s">
        <v>3327</v>
      </c>
      <c r="S5918" s="24" t="s">
        <v>3313</v>
      </c>
    </row>
    <row r="5919" spans="1:19" x14ac:dyDescent="0.25">
      <c r="A5919" s="24" t="s">
        <v>19503</v>
      </c>
      <c r="B5919" s="24">
        <v>134883976</v>
      </c>
      <c r="C5919" s="24">
        <v>178514</v>
      </c>
      <c r="D5919" s="24" t="s">
        <v>3302</v>
      </c>
      <c r="E5919" s="24" t="s">
        <v>3303</v>
      </c>
      <c r="F5919" s="24" t="s">
        <v>3945</v>
      </c>
      <c r="G5919" s="24" t="s">
        <v>3927</v>
      </c>
      <c r="H5919" s="24" t="s">
        <v>7137</v>
      </c>
      <c r="I5919" s="24" t="s">
        <v>7138</v>
      </c>
      <c r="J5919" s="24" t="s">
        <v>8336</v>
      </c>
      <c r="N5919" s="24" t="s">
        <v>19504</v>
      </c>
      <c r="O5919" s="24" t="s">
        <v>3326</v>
      </c>
      <c r="Q5919" s="24" t="s">
        <v>3311</v>
      </c>
      <c r="R5919" s="24" t="s">
        <v>3327</v>
      </c>
      <c r="S5919" s="24" t="s">
        <v>3313</v>
      </c>
    </row>
    <row r="5920" spans="1:19" x14ac:dyDescent="0.25">
      <c r="A5920" s="24" t="s">
        <v>19505</v>
      </c>
      <c r="B5920" s="24">
        <v>134885190</v>
      </c>
      <c r="C5920" s="24">
        <v>178446</v>
      </c>
      <c r="D5920" s="24" t="s">
        <v>3302</v>
      </c>
      <c r="E5920" s="24" t="s">
        <v>3303</v>
      </c>
      <c r="F5920" s="24" t="s">
        <v>3945</v>
      </c>
      <c r="G5920" s="24" t="s">
        <v>3927</v>
      </c>
      <c r="H5920" s="24" t="s">
        <v>4888</v>
      </c>
      <c r="I5920" s="24" t="s">
        <v>19506</v>
      </c>
      <c r="J5920" s="24" t="s">
        <v>19507</v>
      </c>
      <c r="N5920" s="24" t="s">
        <v>19508</v>
      </c>
      <c r="O5920" s="24" t="s">
        <v>3326</v>
      </c>
      <c r="Q5920" s="24" t="s">
        <v>3311</v>
      </c>
      <c r="R5920" s="24" t="s">
        <v>3327</v>
      </c>
      <c r="S5920" s="24" t="s">
        <v>3313</v>
      </c>
    </row>
    <row r="5921" spans="1:19" x14ac:dyDescent="0.25">
      <c r="A5921" s="24" t="s">
        <v>19509</v>
      </c>
      <c r="B5921" s="24">
        <v>134889881</v>
      </c>
      <c r="C5921" s="24">
        <v>178549</v>
      </c>
      <c r="D5921" s="24" t="s">
        <v>3302</v>
      </c>
      <c r="E5921" s="24" t="s">
        <v>3303</v>
      </c>
      <c r="F5921" s="24" t="s">
        <v>3945</v>
      </c>
      <c r="G5921" s="24" t="s">
        <v>3927</v>
      </c>
      <c r="H5921" s="24" t="s">
        <v>4893</v>
      </c>
      <c r="I5921" s="24" t="s">
        <v>629</v>
      </c>
      <c r="J5921" s="24" t="s">
        <v>801</v>
      </c>
      <c r="N5921" s="24" t="s">
        <v>19510</v>
      </c>
      <c r="O5921" s="24" t="s">
        <v>3326</v>
      </c>
      <c r="Q5921" s="24" t="s">
        <v>3311</v>
      </c>
      <c r="R5921" s="24" t="s">
        <v>3327</v>
      </c>
      <c r="S5921" s="24" t="s">
        <v>3313</v>
      </c>
    </row>
    <row r="5922" spans="1:19" x14ac:dyDescent="0.25">
      <c r="A5922" s="24" t="s">
        <v>19511</v>
      </c>
      <c r="B5922" s="24">
        <v>134890404</v>
      </c>
      <c r="C5922" s="24">
        <v>120689136</v>
      </c>
      <c r="D5922" s="24" t="s">
        <v>3302</v>
      </c>
      <c r="E5922" s="24" t="s">
        <v>3303</v>
      </c>
      <c r="F5922" s="24" t="s">
        <v>3945</v>
      </c>
      <c r="G5922" s="24" t="s">
        <v>3927</v>
      </c>
      <c r="H5922" s="24" t="s">
        <v>12738</v>
      </c>
      <c r="I5922" s="24" t="s">
        <v>19512</v>
      </c>
      <c r="J5922" s="24" t="s">
        <v>3861</v>
      </c>
      <c r="N5922" s="24" t="s">
        <v>19513</v>
      </c>
      <c r="O5922" s="24" t="s">
        <v>3326</v>
      </c>
      <c r="Q5922" s="24" t="s">
        <v>3311</v>
      </c>
      <c r="R5922" s="24" t="s">
        <v>3922</v>
      </c>
      <c r="S5922" s="24" t="s">
        <v>3313</v>
      </c>
    </row>
    <row r="5923" spans="1:19" x14ac:dyDescent="0.25">
      <c r="A5923" s="24" t="s">
        <v>19514</v>
      </c>
      <c r="B5923" s="24">
        <v>134890594</v>
      </c>
      <c r="C5923" s="24">
        <v>178279</v>
      </c>
      <c r="D5923" s="24" t="s">
        <v>3302</v>
      </c>
      <c r="E5923" s="24" t="s">
        <v>3303</v>
      </c>
      <c r="F5923" s="24" t="s">
        <v>3945</v>
      </c>
      <c r="G5923" s="24" t="s">
        <v>3927</v>
      </c>
      <c r="H5923" s="24" t="s">
        <v>4888</v>
      </c>
      <c r="I5923" s="24" t="s">
        <v>19515</v>
      </c>
      <c r="J5923" s="24" t="s">
        <v>19516</v>
      </c>
      <c r="N5923" s="24" t="s">
        <v>19517</v>
      </c>
    </row>
    <row r="5924" spans="1:19" x14ac:dyDescent="0.25">
      <c r="A5924" s="24" t="s">
        <v>19518</v>
      </c>
      <c r="B5924" s="24">
        <v>134891178</v>
      </c>
      <c r="C5924" s="24">
        <v>178707</v>
      </c>
      <c r="D5924" s="24" t="s">
        <v>3302</v>
      </c>
      <c r="E5924" s="24" t="s">
        <v>3303</v>
      </c>
      <c r="F5924" s="24" t="s">
        <v>3945</v>
      </c>
      <c r="G5924" s="24" t="s">
        <v>3927</v>
      </c>
      <c r="H5924" s="24" t="s">
        <v>7137</v>
      </c>
      <c r="I5924" s="24" t="s">
        <v>142</v>
      </c>
      <c r="J5924" s="24" t="s">
        <v>19519</v>
      </c>
      <c r="N5924" s="24" t="s">
        <v>5162</v>
      </c>
      <c r="O5924" s="24" t="s">
        <v>3326</v>
      </c>
      <c r="Q5924" s="24" t="s">
        <v>3311</v>
      </c>
      <c r="R5924" s="24" t="s">
        <v>3327</v>
      </c>
      <c r="S5924" s="24" t="s">
        <v>3313</v>
      </c>
    </row>
    <row r="5925" spans="1:19" x14ac:dyDescent="0.25">
      <c r="A5925" s="24" t="s">
        <v>19520</v>
      </c>
      <c r="B5925" s="24">
        <v>135332561</v>
      </c>
      <c r="C5925" s="24">
        <v>49845652</v>
      </c>
      <c r="D5925" s="24" t="s">
        <v>3302</v>
      </c>
      <c r="E5925" s="24" t="s">
        <v>3303</v>
      </c>
      <c r="F5925" s="24" t="s">
        <v>3945</v>
      </c>
      <c r="G5925" s="24" t="s">
        <v>3927</v>
      </c>
      <c r="H5925" s="24" t="s">
        <v>7137</v>
      </c>
      <c r="I5925" s="24" t="s">
        <v>142</v>
      </c>
      <c r="J5925" s="24" t="s">
        <v>18314</v>
      </c>
      <c r="N5925" s="24" t="s">
        <v>7140</v>
      </c>
      <c r="O5925" s="24" t="s">
        <v>3326</v>
      </c>
      <c r="Q5925" s="24" t="s">
        <v>3311</v>
      </c>
      <c r="R5925" s="24" t="s">
        <v>3327</v>
      </c>
      <c r="S5925" s="24" t="s">
        <v>3313</v>
      </c>
    </row>
    <row r="5926" spans="1:19" x14ac:dyDescent="0.25">
      <c r="A5926" s="24" t="s">
        <v>19521</v>
      </c>
      <c r="B5926" s="24">
        <v>135332617</v>
      </c>
      <c r="C5926" s="24">
        <v>66082596</v>
      </c>
      <c r="D5926" s="24" t="s">
        <v>3302</v>
      </c>
      <c r="E5926" s="24" t="s">
        <v>3303</v>
      </c>
      <c r="F5926" s="24" t="s">
        <v>3945</v>
      </c>
      <c r="G5926" s="24" t="s">
        <v>3927</v>
      </c>
      <c r="H5926" s="24" t="s">
        <v>4888</v>
      </c>
      <c r="I5926" s="24" t="s">
        <v>12565</v>
      </c>
      <c r="J5926" s="24" t="s">
        <v>19522</v>
      </c>
      <c r="N5926" s="24" t="s">
        <v>19523</v>
      </c>
      <c r="O5926" s="24" t="s">
        <v>3326</v>
      </c>
      <c r="Q5926" s="24" t="s">
        <v>3311</v>
      </c>
      <c r="R5926" s="24" t="s">
        <v>3327</v>
      </c>
      <c r="S5926" s="24" t="s">
        <v>3313</v>
      </c>
    </row>
    <row r="5927" spans="1:19" x14ac:dyDescent="0.25">
      <c r="A5927" s="24" t="s">
        <v>19524</v>
      </c>
      <c r="B5927" s="24">
        <v>135332673</v>
      </c>
      <c r="C5927" s="24">
        <v>134888674</v>
      </c>
      <c r="D5927" s="24" t="s">
        <v>3302</v>
      </c>
      <c r="E5927" s="24" t="s">
        <v>3303</v>
      </c>
      <c r="F5927" s="24" t="s">
        <v>3945</v>
      </c>
      <c r="G5927" s="24" t="s">
        <v>3927</v>
      </c>
      <c r="H5927" s="24" t="s">
        <v>7137</v>
      </c>
      <c r="I5927" s="24" t="s">
        <v>19525</v>
      </c>
      <c r="J5927" s="24" t="s">
        <v>140</v>
      </c>
      <c r="N5927" s="24" t="s">
        <v>19526</v>
      </c>
      <c r="O5927" s="24" t="s">
        <v>3326</v>
      </c>
      <c r="Q5927" s="24" t="s">
        <v>3311</v>
      </c>
      <c r="R5927" s="24" t="s">
        <v>3327</v>
      </c>
      <c r="S5927" s="24" t="s">
        <v>3313</v>
      </c>
    </row>
    <row r="5928" spans="1:19" x14ac:dyDescent="0.25">
      <c r="A5928" s="24" t="s">
        <v>19527</v>
      </c>
      <c r="B5928" s="24">
        <v>135332729</v>
      </c>
      <c r="C5928" s="24">
        <v>48280049</v>
      </c>
      <c r="D5928" s="24" t="s">
        <v>3302</v>
      </c>
      <c r="E5928" s="24" t="s">
        <v>3303</v>
      </c>
      <c r="F5928" s="24" t="s">
        <v>3945</v>
      </c>
      <c r="G5928" s="24" t="s">
        <v>3927</v>
      </c>
      <c r="H5928" s="24" t="s">
        <v>4888</v>
      </c>
      <c r="I5928" s="24" t="s">
        <v>7123</v>
      </c>
      <c r="J5928" s="24" t="s">
        <v>19528</v>
      </c>
      <c r="N5928" s="24" t="s">
        <v>19529</v>
      </c>
    </row>
    <row r="5929" spans="1:19" x14ac:dyDescent="0.25">
      <c r="A5929" s="24" t="s">
        <v>19530</v>
      </c>
      <c r="B5929" s="24">
        <v>135332785</v>
      </c>
      <c r="C5929" s="24">
        <v>44578559</v>
      </c>
      <c r="D5929" s="24" t="s">
        <v>3302</v>
      </c>
      <c r="E5929" s="24" t="s">
        <v>3303</v>
      </c>
      <c r="F5929" s="24" t="s">
        <v>3945</v>
      </c>
      <c r="G5929" s="24" t="s">
        <v>3927</v>
      </c>
      <c r="H5929" s="24" t="s">
        <v>4888</v>
      </c>
      <c r="I5929" s="24" t="s">
        <v>12472</v>
      </c>
      <c r="J5929" s="24" t="s">
        <v>19531</v>
      </c>
      <c r="N5929" s="24" t="s">
        <v>19532</v>
      </c>
      <c r="O5929" s="24" t="s">
        <v>3326</v>
      </c>
      <c r="Q5929" s="24" t="s">
        <v>3311</v>
      </c>
      <c r="R5929" s="24" t="s">
        <v>3327</v>
      </c>
      <c r="S5929" s="24" t="s">
        <v>3313</v>
      </c>
    </row>
    <row r="5930" spans="1:19" x14ac:dyDescent="0.25">
      <c r="A5930" s="24" t="s">
        <v>19533</v>
      </c>
      <c r="B5930" s="24">
        <v>135332841</v>
      </c>
      <c r="C5930" s="24">
        <v>134882007</v>
      </c>
      <c r="D5930" s="24" t="s">
        <v>3302</v>
      </c>
      <c r="E5930" s="24" t="s">
        <v>3303</v>
      </c>
      <c r="F5930" s="24" t="s">
        <v>3945</v>
      </c>
      <c r="G5930" s="24" t="s">
        <v>3927</v>
      </c>
      <c r="H5930" s="24" t="s">
        <v>4888</v>
      </c>
      <c r="I5930" s="24" t="s">
        <v>19534</v>
      </c>
      <c r="J5930" s="24" t="s">
        <v>19535</v>
      </c>
      <c r="N5930" s="24" t="s">
        <v>19536</v>
      </c>
    </row>
    <row r="5931" spans="1:19" x14ac:dyDescent="0.25">
      <c r="A5931" s="24" t="s">
        <v>19537</v>
      </c>
      <c r="B5931" s="24">
        <v>135332897</v>
      </c>
      <c r="C5931" s="24">
        <v>63488668</v>
      </c>
      <c r="D5931" s="24" t="s">
        <v>3302</v>
      </c>
      <c r="E5931" s="24" t="s">
        <v>3303</v>
      </c>
      <c r="F5931" s="24" t="s">
        <v>3945</v>
      </c>
      <c r="G5931" s="24" t="s">
        <v>3927</v>
      </c>
      <c r="H5931" s="24" t="s">
        <v>4888</v>
      </c>
      <c r="I5931" s="24" t="s">
        <v>447</v>
      </c>
      <c r="J5931" s="24" t="s">
        <v>19538</v>
      </c>
      <c r="N5931" s="24" t="s">
        <v>19539</v>
      </c>
      <c r="O5931" s="24" t="s">
        <v>3326</v>
      </c>
      <c r="Q5931" s="24" t="s">
        <v>3311</v>
      </c>
      <c r="R5931" s="24" t="s">
        <v>3327</v>
      </c>
      <c r="S5931" s="24" t="s">
        <v>3313</v>
      </c>
    </row>
    <row r="5932" spans="1:19" x14ac:dyDescent="0.25">
      <c r="A5932" s="24" t="s">
        <v>19540</v>
      </c>
      <c r="B5932" s="24">
        <v>135332953</v>
      </c>
      <c r="C5932" s="24">
        <v>50950806</v>
      </c>
      <c r="D5932" s="24" t="s">
        <v>3302</v>
      </c>
      <c r="E5932" s="24" t="s">
        <v>3303</v>
      </c>
      <c r="F5932" s="24" t="s">
        <v>3945</v>
      </c>
      <c r="G5932" s="24" t="s">
        <v>3927</v>
      </c>
      <c r="H5932" s="24" t="s">
        <v>7137</v>
      </c>
      <c r="I5932" s="24" t="s">
        <v>7534</v>
      </c>
      <c r="J5932" s="24" t="s">
        <v>19541</v>
      </c>
      <c r="N5932" s="24" t="s">
        <v>19542</v>
      </c>
    </row>
    <row r="5933" spans="1:19" x14ac:dyDescent="0.25">
      <c r="A5933" s="24" t="s">
        <v>19543</v>
      </c>
      <c r="B5933" s="24">
        <v>135333009</v>
      </c>
      <c r="C5933" s="24">
        <v>49845602</v>
      </c>
      <c r="D5933" s="24" t="s">
        <v>3302</v>
      </c>
      <c r="E5933" s="24" t="s">
        <v>3303</v>
      </c>
      <c r="F5933" s="24" t="s">
        <v>3945</v>
      </c>
      <c r="G5933" s="24" t="s">
        <v>3927</v>
      </c>
      <c r="H5933" s="24" t="s">
        <v>7137</v>
      </c>
      <c r="I5933" s="24" t="s">
        <v>142</v>
      </c>
      <c r="J5933" s="24" t="s">
        <v>19544</v>
      </c>
      <c r="N5933" s="24" t="s">
        <v>7143</v>
      </c>
      <c r="O5933" s="24" t="s">
        <v>3326</v>
      </c>
      <c r="Q5933" s="24" t="s">
        <v>3311</v>
      </c>
      <c r="R5933" s="24" t="s">
        <v>3327</v>
      </c>
      <c r="S5933" s="24" t="s">
        <v>3313</v>
      </c>
    </row>
    <row r="5934" spans="1:19" x14ac:dyDescent="0.25">
      <c r="A5934" s="24" t="s">
        <v>19545</v>
      </c>
      <c r="B5934" s="24">
        <v>135333065</v>
      </c>
      <c r="C5934" s="24">
        <v>49845594</v>
      </c>
      <c r="D5934" s="24" t="s">
        <v>3302</v>
      </c>
      <c r="E5934" s="24" t="s">
        <v>3303</v>
      </c>
      <c r="F5934" s="24" t="s">
        <v>3945</v>
      </c>
      <c r="G5934" s="24" t="s">
        <v>3927</v>
      </c>
      <c r="H5934" s="24" t="s">
        <v>7137</v>
      </c>
      <c r="I5934" s="24" t="s">
        <v>142</v>
      </c>
      <c r="J5934" s="24" t="s">
        <v>9576</v>
      </c>
      <c r="N5934" s="24" t="s">
        <v>7143</v>
      </c>
      <c r="O5934" s="24" t="s">
        <v>3326</v>
      </c>
      <c r="Q5934" s="24" t="s">
        <v>3311</v>
      </c>
      <c r="R5934" s="24" t="s">
        <v>3327</v>
      </c>
      <c r="S5934" s="24" t="s">
        <v>3313</v>
      </c>
    </row>
    <row r="5935" spans="1:19" x14ac:dyDescent="0.25">
      <c r="A5935" s="24" t="s">
        <v>19546</v>
      </c>
      <c r="B5935" s="24">
        <v>135333121</v>
      </c>
      <c r="C5935" s="24">
        <v>50950832</v>
      </c>
      <c r="D5935" s="24" t="s">
        <v>3302</v>
      </c>
      <c r="E5935" s="24" t="s">
        <v>3303</v>
      </c>
      <c r="F5935" s="24" t="s">
        <v>3945</v>
      </c>
      <c r="G5935" s="24" t="s">
        <v>3927</v>
      </c>
      <c r="H5935" s="24" t="s">
        <v>7137</v>
      </c>
      <c r="I5935" s="24" t="s">
        <v>7534</v>
      </c>
      <c r="J5935" s="24" t="s">
        <v>19547</v>
      </c>
      <c r="N5935" s="24" t="s">
        <v>19542</v>
      </c>
    </row>
    <row r="5936" spans="1:19" x14ac:dyDescent="0.25">
      <c r="A5936" s="24" t="s">
        <v>19548</v>
      </c>
      <c r="B5936" s="24">
        <v>135333177</v>
      </c>
      <c r="C5936" s="24">
        <v>134886307</v>
      </c>
      <c r="D5936" s="24" t="s">
        <v>3302</v>
      </c>
      <c r="E5936" s="24" t="s">
        <v>3303</v>
      </c>
      <c r="F5936" s="24" t="s">
        <v>3945</v>
      </c>
      <c r="G5936" s="24" t="s">
        <v>3927</v>
      </c>
      <c r="H5936" s="24" t="s">
        <v>4888</v>
      </c>
      <c r="I5936" s="24" t="s">
        <v>19549</v>
      </c>
      <c r="J5936" s="24" t="s">
        <v>19550</v>
      </c>
      <c r="N5936" s="24" t="s">
        <v>19551</v>
      </c>
    </row>
    <row r="5937" spans="1:19" x14ac:dyDescent="0.25">
      <c r="A5937" s="24" t="s">
        <v>19552</v>
      </c>
      <c r="B5937" s="24">
        <v>135333233</v>
      </c>
      <c r="C5937" s="24">
        <v>134886139</v>
      </c>
      <c r="D5937" s="24" t="s">
        <v>3302</v>
      </c>
      <c r="E5937" s="24" t="s">
        <v>3303</v>
      </c>
      <c r="F5937" s="24" t="s">
        <v>3945</v>
      </c>
      <c r="G5937" s="24" t="s">
        <v>3927</v>
      </c>
      <c r="H5937" s="24" t="s">
        <v>4888</v>
      </c>
      <c r="I5937" s="24" t="s">
        <v>19553</v>
      </c>
      <c r="J5937" s="24" t="s">
        <v>19554</v>
      </c>
      <c r="N5937" s="24" t="s">
        <v>7149</v>
      </c>
      <c r="O5937" s="24" t="s">
        <v>3326</v>
      </c>
      <c r="Q5937" s="24" t="s">
        <v>3311</v>
      </c>
      <c r="R5937" s="24" t="s">
        <v>3327</v>
      </c>
      <c r="S5937" s="24" t="s">
        <v>3313</v>
      </c>
    </row>
    <row r="5938" spans="1:19" x14ac:dyDescent="0.25">
      <c r="A5938" s="24" t="s">
        <v>19555</v>
      </c>
      <c r="B5938" s="24">
        <v>135333289</v>
      </c>
      <c r="C5938" s="24">
        <v>134885487</v>
      </c>
      <c r="D5938" s="24" t="s">
        <v>3302</v>
      </c>
      <c r="E5938" s="24" t="s">
        <v>3303</v>
      </c>
      <c r="F5938" s="24" t="s">
        <v>3945</v>
      </c>
      <c r="G5938" s="24" t="s">
        <v>3927</v>
      </c>
      <c r="H5938" s="24" t="s">
        <v>4888</v>
      </c>
      <c r="I5938" s="24" t="s">
        <v>19506</v>
      </c>
      <c r="J5938" s="24" t="s">
        <v>19556</v>
      </c>
      <c r="N5938" s="24" t="s">
        <v>5507</v>
      </c>
      <c r="O5938" s="24" t="s">
        <v>3326</v>
      </c>
      <c r="Q5938" s="24" t="s">
        <v>3311</v>
      </c>
      <c r="R5938" s="24" t="s">
        <v>3327</v>
      </c>
      <c r="S5938" s="24" t="s">
        <v>3313</v>
      </c>
    </row>
    <row r="5939" spans="1:19" x14ac:dyDescent="0.25">
      <c r="A5939" s="24" t="s">
        <v>19557</v>
      </c>
      <c r="B5939" s="24">
        <v>135333345</v>
      </c>
      <c r="C5939" s="24">
        <v>66082554</v>
      </c>
      <c r="D5939" s="24" t="s">
        <v>3302</v>
      </c>
      <c r="E5939" s="24" t="s">
        <v>3303</v>
      </c>
      <c r="F5939" s="24" t="s">
        <v>3945</v>
      </c>
      <c r="G5939" s="24" t="s">
        <v>3927</v>
      </c>
      <c r="H5939" s="24" t="s">
        <v>4888</v>
      </c>
      <c r="I5939" s="24" t="s">
        <v>12565</v>
      </c>
      <c r="J5939" s="24" t="s">
        <v>4732</v>
      </c>
      <c r="N5939" s="24" t="s">
        <v>16797</v>
      </c>
    </row>
    <row r="5940" spans="1:19" x14ac:dyDescent="0.25">
      <c r="A5940" s="24" t="s">
        <v>19558</v>
      </c>
      <c r="B5940" s="24">
        <v>135333401</v>
      </c>
      <c r="C5940" s="24">
        <v>134883908</v>
      </c>
      <c r="D5940" s="24" t="s">
        <v>3302</v>
      </c>
      <c r="E5940" s="24" t="s">
        <v>3303</v>
      </c>
      <c r="F5940" s="24" t="s">
        <v>3945</v>
      </c>
      <c r="G5940" s="24" t="s">
        <v>3927</v>
      </c>
      <c r="H5940" s="24" t="s">
        <v>7137</v>
      </c>
      <c r="I5940" s="24" t="s">
        <v>7138</v>
      </c>
      <c r="J5940" s="24" t="s">
        <v>19559</v>
      </c>
      <c r="N5940" s="24" t="s">
        <v>19560</v>
      </c>
      <c r="O5940" s="24" t="s">
        <v>3326</v>
      </c>
      <c r="Q5940" s="24" t="s">
        <v>3311</v>
      </c>
      <c r="R5940" s="24" t="s">
        <v>3327</v>
      </c>
      <c r="S5940" s="24" t="s">
        <v>3313</v>
      </c>
    </row>
    <row r="5941" spans="1:19" x14ac:dyDescent="0.25">
      <c r="A5941" s="24" t="s">
        <v>19561</v>
      </c>
      <c r="B5941" s="24">
        <v>135333457</v>
      </c>
      <c r="C5941" s="24">
        <v>134881188</v>
      </c>
      <c r="D5941" s="24" t="s">
        <v>3302</v>
      </c>
      <c r="E5941" s="24" t="s">
        <v>3303</v>
      </c>
      <c r="F5941" s="24" t="s">
        <v>3945</v>
      </c>
      <c r="G5941" s="24" t="s">
        <v>3927</v>
      </c>
      <c r="H5941" s="24" t="s">
        <v>4888</v>
      </c>
      <c r="I5941" s="24" t="s">
        <v>7159</v>
      </c>
      <c r="J5941" s="24" t="s">
        <v>19562</v>
      </c>
      <c r="N5941" s="24" t="s">
        <v>19563</v>
      </c>
      <c r="O5941" s="24" t="s">
        <v>3326</v>
      </c>
      <c r="Q5941" s="24" t="s">
        <v>3311</v>
      </c>
      <c r="R5941" s="24" t="s">
        <v>3327</v>
      </c>
      <c r="S5941" s="24" t="s">
        <v>3313</v>
      </c>
    </row>
    <row r="5942" spans="1:19" x14ac:dyDescent="0.25">
      <c r="A5942" s="24" t="s">
        <v>19564</v>
      </c>
      <c r="B5942" s="24">
        <v>135333513</v>
      </c>
      <c r="C5942" s="24">
        <v>50010148</v>
      </c>
      <c r="D5942" s="24" t="s">
        <v>3302</v>
      </c>
      <c r="E5942" s="24" t="s">
        <v>3303</v>
      </c>
      <c r="F5942" s="24" t="s">
        <v>3945</v>
      </c>
      <c r="G5942" s="24" t="s">
        <v>3927</v>
      </c>
      <c r="H5942" s="24" t="s">
        <v>4927</v>
      </c>
      <c r="I5942" s="24" t="s">
        <v>13069</v>
      </c>
      <c r="J5942" s="24" t="s">
        <v>19565</v>
      </c>
      <c r="N5942" s="24" t="s">
        <v>19566</v>
      </c>
    </row>
    <row r="5943" spans="1:19" x14ac:dyDescent="0.25">
      <c r="A5943" s="24" t="s">
        <v>19567</v>
      </c>
      <c r="B5943" s="24">
        <v>135333569</v>
      </c>
      <c r="C5943" s="24">
        <v>49845628</v>
      </c>
      <c r="D5943" s="24" t="s">
        <v>3302</v>
      </c>
      <c r="E5943" s="24" t="s">
        <v>3303</v>
      </c>
      <c r="F5943" s="24" t="s">
        <v>3945</v>
      </c>
      <c r="G5943" s="24" t="s">
        <v>3927</v>
      </c>
      <c r="H5943" s="24" t="s">
        <v>7137</v>
      </c>
      <c r="I5943" s="24" t="s">
        <v>142</v>
      </c>
      <c r="J5943" s="24" t="s">
        <v>19568</v>
      </c>
      <c r="N5943" s="24" t="s">
        <v>7143</v>
      </c>
      <c r="O5943" s="24" t="s">
        <v>3326</v>
      </c>
      <c r="Q5943" s="24" t="s">
        <v>3311</v>
      </c>
      <c r="R5943" s="24" t="s">
        <v>3327</v>
      </c>
      <c r="S5943" s="24" t="s">
        <v>3313</v>
      </c>
    </row>
    <row r="5944" spans="1:19" x14ac:dyDescent="0.25">
      <c r="A5944" s="24" t="s">
        <v>19569</v>
      </c>
      <c r="B5944" s="24">
        <v>135333625</v>
      </c>
      <c r="C5944" s="24">
        <v>29474</v>
      </c>
      <c r="D5944" s="24" t="s">
        <v>3302</v>
      </c>
      <c r="E5944" s="24" t="s">
        <v>3303</v>
      </c>
      <c r="F5944" s="24" t="s">
        <v>3945</v>
      </c>
      <c r="G5944" s="24" t="s">
        <v>3927</v>
      </c>
      <c r="H5944" s="24" t="s">
        <v>4927</v>
      </c>
      <c r="I5944" s="24" t="s">
        <v>19570</v>
      </c>
      <c r="J5944" s="24" t="s">
        <v>19571</v>
      </c>
      <c r="N5944" s="24" t="s">
        <v>19572</v>
      </c>
    </row>
    <row r="5945" spans="1:19" x14ac:dyDescent="0.25">
      <c r="A5945" s="24" t="s">
        <v>19573</v>
      </c>
      <c r="B5945" s="24">
        <v>135333682</v>
      </c>
      <c r="C5945" s="24">
        <v>66082632</v>
      </c>
      <c r="D5945" s="24" t="s">
        <v>3302</v>
      </c>
      <c r="E5945" s="24" t="s">
        <v>3303</v>
      </c>
      <c r="F5945" s="24" t="s">
        <v>3945</v>
      </c>
      <c r="G5945" s="24" t="s">
        <v>3927</v>
      </c>
      <c r="H5945" s="24" t="s">
        <v>4888</v>
      </c>
      <c r="I5945" s="24" t="s">
        <v>29</v>
      </c>
      <c r="J5945" s="24" t="s">
        <v>28</v>
      </c>
      <c r="N5945" s="24" t="s">
        <v>4916</v>
      </c>
      <c r="O5945" s="24" t="s">
        <v>3326</v>
      </c>
      <c r="Q5945" s="24" t="s">
        <v>3311</v>
      </c>
      <c r="R5945" s="24" t="s">
        <v>3327</v>
      </c>
      <c r="S5945" s="24" t="s">
        <v>3313</v>
      </c>
    </row>
    <row r="5946" spans="1:19" x14ac:dyDescent="0.25">
      <c r="A5946" s="24" t="s">
        <v>19574</v>
      </c>
      <c r="B5946" s="24">
        <v>135333738</v>
      </c>
      <c r="C5946" s="24">
        <v>134883848</v>
      </c>
      <c r="D5946" s="24" t="s">
        <v>3302</v>
      </c>
      <c r="E5946" s="24" t="s">
        <v>3303</v>
      </c>
      <c r="F5946" s="24" t="s">
        <v>3945</v>
      </c>
      <c r="G5946" s="24" t="s">
        <v>3927</v>
      </c>
      <c r="H5946" s="24" t="s">
        <v>4888</v>
      </c>
      <c r="I5946" s="24" t="s">
        <v>221</v>
      </c>
      <c r="J5946" s="24" t="s">
        <v>220</v>
      </c>
      <c r="N5946" s="24" t="s">
        <v>4894</v>
      </c>
    </row>
    <row r="5947" spans="1:19" x14ac:dyDescent="0.25">
      <c r="A5947" s="24" t="s">
        <v>19575</v>
      </c>
      <c r="B5947" s="24">
        <v>135333795</v>
      </c>
      <c r="C5947" s="24">
        <v>134881709</v>
      </c>
      <c r="D5947" s="24" t="s">
        <v>3302</v>
      </c>
      <c r="E5947" s="24" t="s">
        <v>3303</v>
      </c>
      <c r="F5947" s="24" t="s">
        <v>3945</v>
      </c>
      <c r="G5947" s="24" t="s">
        <v>3927</v>
      </c>
      <c r="H5947" s="24" t="s">
        <v>4888</v>
      </c>
      <c r="I5947" s="24" t="s">
        <v>19576</v>
      </c>
      <c r="J5947" s="24" t="s">
        <v>16957</v>
      </c>
      <c r="N5947" s="24" t="s">
        <v>19577</v>
      </c>
    </row>
    <row r="5948" spans="1:19" x14ac:dyDescent="0.25">
      <c r="A5948" s="24" t="s">
        <v>19578</v>
      </c>
      <c r="B5948" s="24">
        <v>135333851</v>
      </c>
      <c r="C5948" s="24">
        <v>49845566</v>
      </c>
      <c r="D5948" s="24" t="s">
        <v>3302</v>
      </c>
      <c r="E5948" s="24" t="s">
        <v>3303</v>
      </c>
      <c r="F5948" s="24" t="s">
        <v>3945</v>
      </c>
      <c r="G5948" s="24" t="s">
        <v>3927</v>
      </c>
      <c r="H5948" s="24" t="s">
        <v>7137</v>
      </c>
      <c r="I5948" s="24" t="s">
        <v>142</v>
      </c>
      <c r="J5948" s="24" t="s">
        <v>19579</v>
      </c>
      <c r="N5948" s="24" t="s">
        <v>19580</v>
      </c>
    </row>
    <row r="5949" spans="1:19" x14ac:dyDescent="0.25">
      <c r="A5949" s="24" t="s">
        <v>19581</v>
      </c>
      <c r="B5949" s="24">
        <v>135333907</v>
      </c>
      <c r="C5949" s="24">
        <v>134887399</v>
      </c>
      <c r="D5949" s="24" t="s">
        <v>3302</v>
      </c>
      <c r="E5949" s="24" t="s">
        <v>3303</v>
      </c>
      <c r="F5949" s="24" t="s">
        <v>3945</v>
      </c>
      <c r="G5949" s="24" t="s">
        <v>3927</v>
      </c>
      <c r="H5949" s="24" t="s">
        <v>4888</v>
      </c>
      <c r="I5949" s="24" t="s">
        <v>19582</v>
      </c>
      <c r="J5949" s="24" t="s">
        <v>7004</v>
      </c>
      <c r="N5949" s="24" t="s">
        <v>19583</v>
      </c>
      <c r="O5949" s="24" t="s">
        <v>3326</v>
      </c>
      <c r="Q5949" s="24" t="s">
        <v>3311</v>
      </c>
      <c r="R5949" s="24" t="s">
        <v>3327</v>
      </c>
      <c r="S5949" s="24" t="s">
        <v>3313</v>
      </c>
    </row>
    <row r="5950" spans="1:19" x14ac:dyDescent="0.25">
      <c r="A5950" s="24" t="s">
        <v>19584</v>
      </c>
      <c r="B5950" s="24">
        <v>135333963</v>
      </c>
      <c r="C5950" s="24">
        <v>48280138</v>
      </c>
      <c r="D5950" s="24" t="s">
        <v>3302</v>
      </c>
      <c r="E5950" s="24" t="s">
        <v>3303</v>
      </c>
      <c r="F5950" s="24" t="s">
        <v>3945</v>
      </c>
      <c r="G5950" s="24" t="s">
        <v>3927</v>
      </c>
      <c r="H5950" s="24" t="s">
        <v>4888</v>
      </c>
      <c r="I5950" s="24" t="s">
        <v>7123</v>
      </c>
      <c r="J5950" s="24" t="s">
        <v>19585</v>
      </c>
      <c r="N5950" s="24" t="s">
        <v>19586</v>
      </c>
      <c r="O5950" s="24" t="s">
        <v>3326</v>
      </c>
      <c r="Q5950" s="24" t="s">
        <v>3311</v>
      </c>
      <c r="R5950" s="24" t="s">
        <v>3327</v>
      </c>
      <c r="S5950" s="24" t="s">
        <v>3313</v>
      </c>
    </row>
    <row r="5951" spans="1:19" x14ac:dyDescent="0.25">
      <c r="A5951" s="24" t="s">
        <v>19587</v>
      </c>
      <c r="B5951" s="24">
        <v>135334019</v>
      </c>
      <c r="C5951" s="24">
        <v>50010706</v>
      </c>
      <c r="D5951" s="24" t="s">
        <v>3302</v>
      </c>
      <c r="E5951" s="24" t="s">
        <v>3303</v>
      </c>
      <c r="F5951" s="24" t="s">
        <v>3945</v>
      </c>
      <c r="G5951" s="24" t="s">
        <v>3927</v>
      </c>
      <c r="H5951" s="24" t="s">
        <v>4927</v>
      </c>
      <c r="I5951" s="24" t="s">
        <v>13069</v>
      </c>
      <c r="J5951" s="24" t="s">
        <v>19588</v>
      </c>
      <c r="N5951" s="24" t="s">
        <v>19566</v>
      </c>
    </row>
    <row r="5952" spans="1:19" x14ac:dyDescent="0.25">
      <c r="A5952" s="24" t="s">
        <v>19589</v>
      </c>
      <c r="B5952" s="24">
        <v>135334075</v>
      </c>
      <c r="C5952" s="24">
        <v>134879285</v>
      </c>
      <c r="D5952" s="24" t="s">
        <v>3302</v>
      </c>
      <c r="E5952" s="24" t="s">
        <v>3303</v>
      </c>
      <c r="F5952" s="24" t="s">
        <v>3945</v>
      </c>
      <c r="G5952" s="24" t="s">
        <v>3927</v>
      </c>
      <c r="H5952" s="24" t="s">
        <v>4888</v>
      </c>
      <c r="I5952" s="24" t="s">
        <v>19590</v>
      </c>
      <c r="J5952" s="24" t="s">
        <v>19591</v>
      </c>
      <c r="N5952" s="24" t="s">
        <v>19592</v>
      </c>
    </row>
    <row r="5953" spans="1:19" x14ac:dyDescent="0.25">
      <c r="A5953" s="24" t="s">
        <v>19593</v>
      </c>
      <c r="B5953" s="24">
        <v>135334131</v>
      </c>
      <c r="C5953" s="24">
        <v>50012092</v>
      </c>
      <c r="D5953" s="24" t="s">
        <v>3302</v>
      </c>
      <c r="E5953" s="24" t="s">
        <v>3303</v>
      </c>
      <c r="F5953" s="24" t="s">
        <v>3945</v>
      </c>
      <c r="G5953" s="24" t="s">
        <v>3927</v>
      </c>
      <c r="H5953" s="24" t="s">
        <v>4927</v>
      </c>
      <c r="I5953" s="24" t="s">
        <v>13069</v>
      </c>
      <c r="J5953" s="24" t="s">
        <v>19594</v>
      </c>
      <c r="N5953" s="24" t="s">
        <v>19595</v>
      </c>
    </row>
    <row r="5954" spans="1:19" x14ac:dyDescent="0.25">
      <c r="A5954" s="24" t="s">
        <v>19596</v>
      </c>
      <c r="B5954" s="24">
        <v>135334187</v>
      </c>
      <c r="C5954" s="24">
        <v>134878005</v>
      </c>
      <c r="D5954" s="24" t="s">
        <v>3302</v>
      </c>
      <c r="E5954" s="24" t="s">
        <v>3303</v>
      </c>
      <c r="F5954" s="24" t="s">
        <v>3945</v>
      </c>
      <c r="G5954" s="24" t="s">
        <v>3927</v>
      </c>
      <c r="H5954" s="24" t="s">
        <v>4888</v>
      </c>
      <c r="I5954" s="24" t="s">
        <v>19597</v>
      </c>
      <c r="J5954" s="24" t="s">
        <v>17185</v>
      </c>
      <c r="N5954" s="24" t="s">
        <v>13249</v>
      </c>
      <c r="O5954" s="24" t="s">
        <v>3326</v>
      </c>
      <c r="Q5954" s="24" t="s">
        <v>3311</v>
      </c>
      <c r="R5954" s="24" t="s">
        <v>3327</v>
      </c>
      <c r="S5954" s="24" t="s">
        <v>3313</v>
      </c>
    </row>
    <row r="5955" spans="1:19" x14ac:dyDescent="0.25">
      <c r="A5955" s="24" t="s">
        <v>19598</v>
      </c>
      <c r="B5955" s="24">
        <v>135334243</v>
      </c>
      <c r="C5955" s="24">
        <v>50010292</v>
      </c>
      <c r="D5955" s="24" t="s">
        <v>3302</v>
      </c>
      <c r="E5955" s="24" t="s">
        <v>3303</v>
      </c>
      <c r="F5955" s="24" t="s">
        <v>3945</v>
      </c>
      <c r="G5955" s="24" t="s">
        <v>3927</v>
      </c>
      <c r="H5955" s="24" t="s">
        <v>4927</v>
      </c>
      <c r="I5955" s="24" t="s">
        <v>13069</v>
      </c>
      <c r="J5955" s="24" t="s">
        <v>19599</v>
      </c>
      <c r="N5955" s="24" t="s">
        <v>19600</v>
      </c>
    </row>
    <row r="5956" spans="1:19" x14ac:dyDescent="0.25">
      <c r="A5956" s="24" t="s">
        <v>19601</v>
      </c>
      <c r="B5956" s="24">
        <v>135334299</v>
      </c>
      <c r="C5956" s="24">
        <v>50010572</v>
      </c>
      <c r="D5956" s="24" t="s">
        <v>3302</v>
      </c>
      <c r="E5956" s="24" t="s">
        <v>3303</v>
      </c>
      <c r="F5956" s="24" t="s">
        <v>3945</v>
      </c>
      <c r="G5956" s="24" t="s">
        <v>3927</v>
      </c>
      <c r="H5956" s="24" t="s">
        <v>4927</v>
      </c>
      <c r="I5956" s="24" t="s">
        <v>13069</v>
      </c>
      <c r="J5956" s="24" t="s">
        <v>19602</v>
      </c>
      <c r="N5956" s="24" t="s">
        <v>19603</v>
      </c>
    </row>
    <row r="5957" spans="1:19" x14ac:dyDescent="0.25">
      <c r="A5957" s="24" t="s">
        <v>19604</v>
      </c>
      <c r="B5957" s="24">
        <v>135334356</v>
      </c>
      <c r="C5957" s="24">
        <v>134884598</v>
      </c>
      <c r="D5957" s="24" t="s">
        <v>3302</v>
      </c>
      <c r="E5957" s="24" t="s">
        <v>3303</v>
      </c>
      <c r="F5957" s="24" t="s">
        <v>3945</v>
      </c>
      <c r="G5957" s="24" t="s">
        <v>3927</v>
      </c>
      <c r="H5957" s="24" t="s">
        <v>4888</v>
      </c>
      <c r="I5957" s="24" t="s">
        <v>19605</v>
      </c>
      <c r="J5957" s="24" t="s">
        <v>19606</v>
      </c>
      <c r="N5957" s="24" t="s">
        <v>4916</v>
      </c>
      <c r="O5957" s="24" t="s">
        <v>3326</v>
      </c>
      <c r="Q5957" s="24" t="s">
        <v>3311</v>
      </c>
      <c r="R5957" s="24" t="s">
        <v>3327</v>
      </c>
      <c r="S5957" s="24" t="s">
        <v>3313</v>
      </c>
    </row>
    <row r="5958" spans="1:19" x14ac:dyDescent="0.25">
      <c r="A5958" s="24" t="s">
        <v>19607</v>
      </c>
      <c r="B5958" s="24">
        <v>135334412</v>
      </c>
      <c r="C5958" s="24">
        <v>134885009</v>
      </c>
      <c r="D5958" s="24" t="s">
        <v>3302</v>
      </c>
      <c r="E5958" s="24" t="s">
        <v>3303</v>
      </c>
      <c r="F5958" s="24" t="s">
        <v>3945</v>
      </c>
      <c r="G5958" s="24" t="s">
        <v>3927</v>
      </c>
      <c r="H5958" s="24" t="s">
        <v>4888</v>
      </c>
      <c r="I5958" s="24" t="s">
        <v>19608</v>
      </c>
      <c r="J5958" s="24" t="s">
        <v>19609</v>
      </c>
      <c r="N5958" s="24" t="s">
        <v>19610</v>
      </c>
      <c r="O5958" s="24" t="s">
        <v>3326</v>
      </c>
      <c r="Q5958" s="24" t="s">
        <v>3311</v>
      </c>
      <c r="R5958" s="24" t="s">
        <v>3327</v>
      </c>
      <c r="S5958" s="24" t="s">
        <v>3313</v>
      </c>
    </row>
    <row r="5959" spans="1:19" x14ac:dyDescent="0.25">
      <c r="A5959" s="24" t="s">
        <v>19611</v>
      </c>
      <c r="B5959" s="24">
        <v>135334468</v>
      </c>
      <c r="C5959" s="24">
        <v>50950824</v>
      </c>
      <c r="D5959" s="24" t="s">
        <v>3302</v>
      </c>
      <c r="E5959" s="24" t="s">
        <v>3303</v>
      </c>
      <c r="F5959" s="24" t="s">
        <v>3945</v>
      </c>
      <c r="G5959" s="24" t="s">
        <v>3927</v>
      </c>
      <c r="H5959" s="24" t="s">
        <v>7137</v>
      </c>
      <c r="I5959" s="24" t="s">
        <v>7534</v>
      </c>
      <c r="J5959" s="24" t="s">
        <v>19612</v>
      </c>
      <c r="N5959" s="24" t="s">
        <v>19613</v>
      </c>
      <c r="O5959" s="24" t="s">
        <v>3326</v>
      </c>
      <c r="Q5959" s="24" t="s">
        <v>3311</v>
      </c>
      <c r="R5959" s="24" t="s">
        <v>3327</v>
      </c>
      <c r="S5959" s="24" t="s">
        <v>3313</v>
      </c>
    </row>
    <row r="5960" spans="1:19" x14ac:dyDescent="0.25">
      <c r="A5960" s="24" t="s">
        <v>19614</v>
      </c>
      <c r="B5960" s="24">
        <v>135334524</v>
      </c>
      <c r="C5960" s="24">
        <v>49845536</v>
      </c>
      <c r="D5960" s="24" t="s">
        <v>3302</v>
      </c>
      <c r="E5960" s="24" t="s">
        <v>3303</v>
      </c>
      <c r="F5960" s="24" t="s">
        <v>3945</v>
      </c>
      <c r="G5960" s="24" t="s">
        <v>3927</v>
      </c>
      <c r="H5960" s="24" t="s">
        <v>7137</v>
      </c>
      <c r="I5960" s="24" t="s">
        <v>142</v>
      </c>
      <c r="J5960" s="24" t="s">
        <v>19615</v>
      </c>
      <c r="N5960" s="24" t="s">
        <v>7143</v>
      </c>
      <c r="O5960" s="24" t="s">
        <v>3326</v>
      </c>
      <c r="Q5960" s="24" t="s">
        <v>3311</v>
      </c>
      <c r="R5960" s="24" t="s">
        <v>3327</v>
      </c>
      <c r="S5960" s="24" t="s">
        <v>3313</v>
      </c>
    </row>
    <row r="5961" spans="1:19" x14ac:dyDescent="0.25">
      <c r="A5961" s="24" t="s">
        <v>19616</v>
      </c>
      <c r="B5961" s="24">
        <v>135334580</v>
      </c>
      <c r="C5961" s="24">
        <v>49845644</v>
      </c>
      <c r="D5961" s="24" t="s">
        <v>3302</v>
      </c>
      <c r="E5961" s="24" t="s">
        <v>3303</v>
      </c>
      <c r="F5961" s="24" t="s">
        <v>3945</v>
      </c>
      <c r="G5961" s="24" t="s">
        <v>3927</v>
      </c>
      <c r="H5961" s="24" t="s">
        <v>7137</v>
      </c>
      <c r="I5961" s="24" t="s">
        <v>142</v>
      </c>
      <c r="J5961" s="24" t="s">
        <v>19617</v>
      </c>
      <c r="N5961" s="24" t="s">
        <v>7143</v>
      </c>
      <c r="O5961" s="24" t="s">
        <v>3326</v>
      </c>
      <c r="Q5961" s="24" t="s">
        <v>3311</v>
      </c>
      <c r="R5961" s="24" t="s">
        <v>3327</v>
      </c>
      <c r="S5961" s="24" t="s">
        <v>3313</v>
      </c>
    </row>
    <row r="5962" spans="1:19" x14ac:dyDescent="0.25">
      <c r="A5962" s="24" t="s">
        <v>19618</v>
      </c>
      <c r="B5962" s="24">
        <v>135334636</v>
      </c>
      <c r="C5962" s="24">
        <v>134878968</v>
      </c>
      <c r="D5962" s="24" t="s">
        <v>3302</v>
      </c>
      <c r="E5962" s="24" t="s">
        <v>3303</v>
      </c>
      <c r="F5962" s="24" t="s">
        <v>3945</v>
      </c>
      <c r="G5962" s="24" t="s">
        <v>3927</v>
      </c>
      <c r="H5962" s="24" t="s">
        <v>4888</v>
      </c>
      <c r="I5962" s="24" t="s">
        <v>19619</v>
      </c>
      <c r="J5962" s="24" t="s">
        <v>19620</v>
      </c>
      <c r="N5962" s="24" t="s">
        <v>19621</v>
      </c>
      <c r="O5962" s="24" t="s">
        <v>3326</v>
      </c>
      <c r="Q5962" s="24" t="s">
        <v>3311</v>
      </c>
      <c r="R5962" s="24" t="s">
        <v>3327</v>
      </c>
      <c r="S5962" s="24" t="s">
        <v>3313</v>
      </c>
    </row>
    <row r="5963" spans="1:19" x14ac:dyDescent="0.25">
      <c r="A5963" s="24" t="s">
        <v>19622</v>
      </c>
      <c r="B5963" s="24">
        <v>135578937</v>
      </c>
      <c r="C5963" s="24">
        <v>135383783</v>
      </c>
      <c r="D5963" s="24" t="s">
        <v>3302</v>
      </c>
      <c r="E5963" s="24" t="s">
        <v>3303</v>
      </c>
      <c r="F5963" s="24" t="s">
        <v>10016</v>
      </c>
      <c r="G5963" s="24" t="s">
        <v>3305</v>
      </c>
      <c r="H5963" s="24" t="s">
        <v>10017</v>
      </c>
      <c r="I5963" s="24" t="s">
        <v>19623</v>
      </c>
      <c r="J5963" s="24" t="s">
        <v>10742</v>
      </c>
      <c r="N5963" s="24" t="s">
        <v>4843</v>
      </c>
    </row>
    <row r="5964" spans="1:19" x14ac:dyDescent="0.25">
      <c r="A5964" s="24" t="s">
        <v>19624</v>
      </c>
      <c r="B5964" s="24">
        <v>135578952</v>
      </c>
      <c r="C5964" s="24">
        <v>135385234</v>
      </c>
      <c r="D5964" s="24" t="s">
        <v>3302</v>
      </c>
      <c r="E5964" s="24" t="s">
        <v>3303</v>
      </c>
      <c r="F5964" s="24" t="s">
        <v>10016</v>
      </c>
      <c r="G5964" s="24" t="s">
        <v>3305</v>
      </c>
      <c r="H5964" s="24" t="s">
        <v>10017</v>
      </c>
      <c r="I5964" s="24" t="s">
        <v>10018</v>
      </c>
      <c r="J5964" s="24" t="s">
        <v>19625</v>
      </c>
      <c r="N5964" s="24" t="s">
        <v>4835</v>
      </c>
      <c r="O5964" s="24" t="s">
        <v>3326</v>
      </c>
      <c r="Q5964" s="24" t="s">
        <v>3311</v>
      </c>
      <c r="R5964" s="24" t="s">
        <v>3327</v>
      </c>
      <c r="S5964" s="24" t="s">
        <v>3313</v>
      </c>
    </row>
    <row r="5965" spans="1:19" x14ac:dyDescent="0.25">
      <c r="A5965" s="24" t="s">
        <v>19626</v>
      </c>
      <c r="B5965" s="24">
        <v>135578957</v>
      </c>
      <c r="C5965" s="24">
        <v>135385274</v>
      </c>
      <c r="D5965" s="24" t="s">
        <v>3302</v>
      </c>
      <c r="E5965" s="24" t="s">
        <v>3303</v>
      </c>
      <c r="F5965" s="24" t="s">
        <v>10016</v>
      </c>
      <c r="G5965" s="24" t="s">
        <v>3305</v>
      </c>
      <c r="H5965" s="24" t="s">
        <v>10017</v>
      </c>
      <c r="I5965" s="24" t="s">
        <v>10018</v>
      </c>
      <c r="J5965" s="24" t="s">
        <v>19627</v>
      </c>
      <c r="N5965" s="24" t="s">
        <v>18344</v>
      </c>
    </row>
    <row r="5966" spans="1:19" x14ac:dyDescent="0.25">
      <c r="A5966" s="24" t="s">
        <v>19628</v>
      </c>
      <c r="B5966" s="24">
        <v>135578962</v>
      </c>
      <c r="C5966" s="24">
        <v>135385310</v>
      </c>
      <c r="D5966" s="24" t="s">
        <v>3302</v>
      </c>
      <c r="E5966" s="24" t="s">
        <v>3303</v>
      </c>
      <c r="F5966" s="24" t="s">
        <v>10016</v>
      </c>
      <c r="G5966" s="24" t="s">
        <v>3305</v>
      </c>
      <c r="H5966" s="24" t="s">
        <v>10017</v>
      </c>
      <c r="I5966" s="24" t="s">
        <v>10022</v>
      </c>
      <c r="J5966" s="24" t="s">
        <v>3861</v>
      </c>
      <c r="N5966" s="24" t="s">
        <v>18354</v>
      </c>
      <c r="O5966" s="24" t="s">
        <v>3326</v>
      </c>
      <c r="Q5966" s="24" t="s">
        <v>3311</v>
      </c>
      <c r="R5966" s="24" t="s">
        <v>3327</v>
      </c>
      <c r="S5966" s="24" t="s">
        <v>3313</v>
      </c>
    </row>
    <row r="5967" spans="1:19" x14ac:dyDescent="0.25">
      <c r="A5967" s="24" t="s">
        <v>19629</v>
      </c>
      <c r="B5967" s="24">
        <v>135578967</v>
      </c>
      <c r="C5967" s="24">
        <v>135385511</v>
      </c>
      <c r="D5967" s="24" t="s">
        <v>3302</v>
      </c>
      <c r="E5967" s="24" t="s">
        <v>3303</v>
      </c>
      <c r="F5967" s="24" t="s">
        <v>10016</v>
      </c>
      <c r="G5967" s="24" t="s">
        <v>3305</v>
      </c>
      <c r="H5967" s="24" t="s">
        <v>19630</v>
      </c>
      <c r="I5967" s="24" t="s">
        <v>19631</v>
      </c>
      <c r="J5967" s="24" t="s">
        <v>6126</v>
      </c>
      <c r="N5967" s="24" t="s">
        <v>4451</v>
      </c>
    </row>
    <row r="5968" spans="1:19" x14ac:dyDescent="0.25">
      <c r="A5968" s="24" t="s">
        <v>19632</v>
      </c>
      <c r="B5968" s="24">
        <v>135578972</v>
      </c>
      <c r="C5968" s="24">
        <v>135385529</v>
      </c>
      <c r="D5968" s="24" t="s">
        <v>3302</v>
      </c>
      <c r="E5968" s="24" t="s">
        <v>3303</v>
      </c>
      <c r="F5968" s="24" t="s">
        <v>5666</v>
      </c>
      <c r="G5968" s="24" t="s">
        <v>3305</v>
      </c>
      <c r="H5968" s="24" t="s">
        <v>17531</v>
      </c>
      <c r="I5968" s="24" t="s">
        <v>19633</v>
      </c>
      <c r="J5968" s="24" t="s">
        <v>19634</v>
      </c>
      <c r="N5968" s="24" t="s">
        <v>19635</v>
      </c>
      <c r="O5968" s="24" t="s">
        <v>3326</v>
      </c>
      <c r="Q5968" s="24" t="s">
        <v>3311</v>
      </c>
      <c r="R5968" s="24" t="s">
        <v>3327</v>
      </c>
      <c r="S5968" s="24" t="s">
        <v>3313</v>
      </c>
    </row>
    <row r="5969" spans="1:19" x14ac:dyDescent="0.25">
      <c r="A5969" s="24" t="s">
        <v>19636</v>
      </c>
      <c r="B5969" s="24">
        <v>135578977</v>
      </c>
      <c r="C5969" s="24">
        <v>135385554</v>
      </c>
      <c r="D5969" s="24" t="s">
        <v>3302</v>
      </c>
      <c r="E5969" s="24" t="s">
        <v>3303</v>
      </c>
      <c r="F5969" s="24" t="s">
        <v>5677</v>
      </c>
      <c r="G5969" s="24" t="s">
        <v>3305</v>
      </c>
      <c r="H5969" s="24" t="s">
        <v>10995</v>
      </c>
      <c r="I5969" s="24" t="s">
        <v>19637</v>
      </c>
      <c r="J5969" s="24" t="s">
        <v>3707</v>
      </c>
      <c r="N5969" s="24" t="s">
        <v>4451</v>
      </c>
    </row>
    <row r="5970" spans="1:19" x14ac:dyDescent="0.25">
      <c r="A5970" s="24" t="s">
        <v>19638</v>
      </c>
      <c r="B5970" s="24">
        <v>135578982</v>
      </c>
      <c r="C5970" s="24">
        <v>135385583</v>
      </c>
      <c r="D5970" s="24" t="s">
        <v>3302</v>
      </c>
      <c r="E5970" s="24" t="s">
        <v>3303</v>
      </c>
      <c r="F5970" s="24" t="s">
        <v>5677</v>
      </c>
      <c r="G5970" s="24" t="s">
        <v>3305</v>
      </c>
      <c r="H5970" s="24" t="s">
        <v>10995</v>
      </c>
      <c r="I5970" s="24" t="s">
        <v>19637</v>
      </c>
      <c r="J5970" s="24" t="s">
        <v>19639</v>
      </c>
      <c r="N5970" s="24" t="s">
        <v>19640</v>
      </c>
    </row>
    <row r="5971" spans="1:19" x14ac:dyDescent="0.25">
      <c r="A5971" s="24" t="s">
        <v>19641</v>
      </c>
      <c r="B5971" s="24">
        <v>135579007</v>
      </c>
      <c r="C5971" s="24">
        <v>135386429</v>
      </c>
      <c r="D5971" s="24" t="s">
        <v>3302</v>
      </c>
      <c r="E5971" s="24" t="s">
        <v>3303</v>
      </c>
      <c r="F5971" s="24" t="s">
        <v>5677</v>
      </c>
      <c r="G5971" s="24" t="s">
        <v>3305</v>
      </c>
      <c r="H5971" s="24" t="s">
        <v>10995</v>
      </c>
      <c r="I5971" s="24" t="s">
        <v>19642</v>
      </c>
      <c r="J5971" s="24" t="s">
        <v>19643</v>
      </c>
      <c r="N5971" s="24" t="s">
        <v>4409</v>
      </c>
      <c r="O5971" s="24" t="s">
        <v>3326</v>
      </c>
      <c r="Q5971" s="24" t="s">
        <v>3311</v>
      </c>
      <c r="R5971" s="24" t="s">
        <v>3327</v>
      </c>
      <c r="S5971" s="24" t="s">
        <v>3313</v>
      </c>
    </row>
    <row r="5972" spans="1:19" x14ac:dyDescent="0.25">
      <c r="A5972" s="24" t="s">
        <v>19644</v>
      </c>
      <c r="B5972" s="24">
        <v>135579032</v>
      </c>
      <c r="C5972" s="24">
        <v>135388708</v>
      </c>
      <c r="D5972" s="24" t="s">
        <v>3302</v>
      </c>
      <c r="E5972" s="24" t="s">
        <v>3303</v>
      </c>
      <c r="F5972" s="24" t="s">
        <v>5677</v>
      </c>
      <c r="G5972" s="24" t="s">
        <v>3305</v>
      </c>
      <c r="H5972" s="24" t="s">
        <v>10995</v>
      </c>
      <c r="I5972" s="24" t="s">
        <v>19645</v>
      </c>
      <c r="J5972" s="24" t="s">
        <v>4299</v>
      </c>
      <c r="N5972" s="24" t="s">
        <v>19646</v>
      </c>
    </row>
    <row r="5973" spans="1:19" x14ac:dyDescent="0.25">
      <c r="A5973" s="24" t="s">
        <v>19647</v>
      </c>
      <c r="B5973" s="24">
        <v>135579037</v>
      </c>
      <c r="C5973" s="24">
        <v>135388770</v>
      </c>
      <c r="D5973" s="24" t="s">
        <v>3302</v>
      </c>
      <c r="E5973" s="24" t="s">
        <v>3303</v>
      </c>
      <c r="F5973" s="24" t="s">
        <v>5677</v>
      </c>
      <c r="G5973" s="24" t="s">
        <v>3305</v>
      </c>
      <c r="H5973" s="24" t="s">
        <v>10995</v>
      </c>
      <c r="I5973" s="24" t="s">
        <v>19648</v>
      </c>
      <c r="J5973" s="24" t="s">
        <v>19649</v>
      </c>
      <c r="N5973" s="24" t="s">
        <v>19650</v>
      </c>
      <c r="O5973" s="24" t="s">
        <v>3340</v>
      </c>
      <c r="Q5973" s="24" t="s">
        <v>3311</v>
      </c>
      <c r="R5973" s="24" t="s">
        <v>3327</v>
      </c>
      <c r="S5973" s="24" t="s">
        <v>3313</v>
      </c>
    </row>
    <row r="5974" spans="1:19" x14ac:dyDescent="0.25">
      <c r="A5974" s="24" t="s">
        <v>19651</v>
      </c>
      <c r="B5974" s="24">
        <v>135579052</v>
      </c>
      <c r="C5974" s="24">
        <v>135388865</v>
      </c>
      <c r="D5974" s="24" t="s">
        <v>3302</v>
      </c>
      <c r="E5974" s="24" t="s">
        <v>3303</v>
      </c>
      <c r="F5974" s="24" t="s">
        <v>5677</v>
      </c>
      <c r="G5974" s="24" t="s">
        <v>3305</v>
      </c>
      <c r="H5974" s="24" t="s">
        <v>10504</v>
      </c>
      <c r="I5974" s="24" t="s">
        <v>19652</v>
      </c>
      <c r="J5974" s="24" t="s">
        <v>19653</v>
      </c>
      <c r="N5974" s="24" t="s">
        <v>19654</v>
      </c>
    </row>
    <row r="5975" spans="1:19" x14ac:dyDescent="0.25">
      <c r="A5975" s="24" t="s">
        <v>19655</v>
      </c>
      <c r="B5975" s="24">
        <v>135579062</v>
      </c>
      <c r="C5975" s="24">
        <v>135390360</v>
      </c>
      <c r="D5975" s="24" t="s">
        <v>3302</v>
      </c>
      <c r="E5975" s="24" t="s">
        <v>3303</v>
      </c>
      <c r="F5975" s="24" t="s">
        <v>5677</v>
      </c>
      <c r="G5975" s="24" t="s">
        <v>3305</v>
      </c>
      <c r="H5975" s="24" t="s">
        <v>5678</v>
      </c>
      <c r="I5975" s="24" t="s">
        <v>19656</v>
      </c>
      <c r="J5975" s="24" t="s">
        <v>19657</v>
      </c>
      <c r="N5975" s="24" t="s">
        <v>4451</v>
      </c>
    </row>
    <row r="5976" spans="1:19" x14ac:dyDescent="0.25">
      <c r="A5976" s="24" t="s">
        <v>19658</v>
      </c>
      <c r="B5976" s="24">
        <v>135579102</v>
      </c>
      <c r="C5976" s="24">
        <v>135394947</v>
      </c>
      <c r="D5976" s="24" t="s">
        <v>3302</v>
      </c>
      <c r="E5976" s="24" t="s">
        <v>3303</v>
      </c>
      <c r="F5976" s="24" t="s">
        <v>5677</v>
      </c>
      <c r="G5976" s="24" t="s">
        <v>3305</v>
      </c>
      <c r="H5976" s="24" t="s">
        <v>5678</v>
      </c>
      <c r="I5976" s="24" t="s">
        <v>19659</v>
      </c>
      <c r="J5976" s="24" t="s">
        <v>4047</v>
      </c>
      <c r="N5976" s="24" t="s">
        <v>19660</v>
      </c>
      <c r="O5976" s="24" t="s">
        <v>3340</v>
      </c>
      <c r="Q5976" s="24" t="s">
        <v>3311</v>
      </c>
      <c r="R5976" s="24" t="s">
        <v>3327</v>
      </c>
      <c r="S5976" s="24" t="s">
        <v>3313</v>
      </c>
    </row>
    <row r="5977" spans="1:19" x14ac:dyDescent="0.25">
      <c r="A5977" s="24" t="s">
        <v>19661</v>
      </c>
      <c r="B5977" s="24">
        <v>135579107</v>
      </c>
      <c r="C5977" s="24">
        <v>135396041</v>
      </c>
      <c r="D5977" s="24" t="s">
        <v>3302</v>
      </c>
      <c r="E5977" s="24" t="s">
        <v>3303</v>
      </c>
      <c r="F5977" s="24" t="s">
        <v>5677</v>
      </c>
      <c r="G5977" s="24" t="s">
        <v>3305</v>
      </c>
      <c r="H5977" s="24" t="s">
        <v>5678</v>
      </c>
      <c r="I5977" s="24" t="s">
        <v>17550</v>
      </c>
      <c r="J5977" s="24" t="s">
        <v>7184</v>
      </c>
      <c r="N5977" s="24" t="s">
        <v>19662</v>
      </c>
      <c r="O5977" s="24" t="s">
        <v>3326</v>
      </c>
      <c r="Q5977" s="24" t="s">
        <v>3311</v>
      </c>
      <c r="R5977" s="24" t="s">
        <v>3327</v>
      </c>
      <c r="S5977" s="24" t="s">
        <v>3313</v>
      </c>
    </row>
    <row r="5978" spans="1:19" x14ac:dyDescent="0.25">
      <c r="A5978" s="24" t="s">
        <v>19663</v>
      </c>
      <c r="B5978" s="24">
        <v>135579112</v>
      </c>
      <c r="C5978" s="24">
        <v>135396104</v>
      </c>
      <c r="D5978" s="24" t="s">
        <v>3302</v>
      </c>
      <c r="E5978" s="24" t="s">
        <v>3303</v>
      </c>
      <c r="F5978" s="24" t="s">
        <v>5677</v>
      </c>
      <c r="G5978" s="24" t="s">
        <v>3305</v>
      </c>
      <c r="H5978" s="24" t="s">
        <v>5678</v>
      </c>
      <c r="I5978" s="24" t="s">
        <v>11020</v>
      </c>
      <c r="J5978" s="24" t="s">
        <v>5230</v>
      </c>
      <c r="N5978" s="24" t="s">
        <v>19664</v>
      </c>
      <c r="O5978" s="24" t="s">
        <v>3326</v>
      </c>
      <c r="Q5978" s="24" t="s">
        <v>3311</v>
      </c>
      <c r="R5978" s="24" t="s">
        <v>3327</v>
      </c>
      <c r="S5978" s="24" t="s">
        <v>3313</v>
      </c>
    </row>
    <row r="5979" spans="1:19" x14ac:dyDescent="0.25">
      <c r="A5979" s="24" t="s">
        <v>19665</v>
      </c>
      <c r="B5979" s="24">
        <v>135579137</v>
      </c>
      <c r="C5979" s="24">
        <v>135396309</v>
      </c>
      <c r="D5979" s="24" t="s">
        <v>3302</v>
      </c>
      <c r="E5979" s="24" t="s">
        <v>3303</v>
      </c>
      <c r="F5979" s="24" t="s">
        <v>5677</v>
      </c>
      <c r="G5979" s="24" t="s">
        <v>3305</v>
      </c>
      <c r="H5979" s="24" t="s">
        <v>5678</v>
      </c>
      <c r="I5979" s="24" t="s">
        <v>13428</v>
      </c>
      <c r="J5979" s="24" t="s">
        <v>19666</v>
      </c>
      <c r="N5979" s="24" t="s">
        <v>4843</v>
      </c>
    </row>
    <row r="5980" spans="1:19" x14ac:dyDescent="0.25">
      <c r="A5980" s="24" t="s">
        <v>19667</v>
      </c>
      <c r="B5980" s="24">
        <v>135579152</v>
      </c>
      <c r="C5980" s="24">
        <v>135400993</v>
      </c>
      <c r="D5980" s="24" t="s">
        <v>3302</v>
      </c>
      <c r="E5980" s="24" t="s">
        <v>3303</v>
      </c>
      <c r="F5980" s="24" t="s">
        <v>10016</v>
      </c>
      <c r="G5980" s="24" t="s">
        <v>3305</v>
      </c>
      <c r="H5980" s="24" t="s">
        <v>10017</v>
      </c>
      <c r="I5980" s="24" t="s">
        <v>19668</v>
      </c>
      <c r="J5980" s="24" t="s">
        <v>11116</v>
      </c>
      <c r="N5980" s="24" t="s">
        <v>19669</v>
      </c>
      <c r="O5980" s="24" t="s">
        <v>3326</v>
      </c>
      <c r="Q5980" s="24" t="s">
        <v>3311</v>
      </c>
      <c r="R5980" s="24" t="s">
        <v>3327</v>
      </c>
      <c r="S5980" s="24" t="s">
        <v>3313</v>
      </c>
    </row>
    <row r="5981" spans="1:19" x14ac:dyDescent="0.25">
      <c r="A5981" s="24" t="s">
        <v>19670</v>
      </c>
      <c r="B5981" s="24">
        <v>135579157</v>
      </c>
      <c r="C5981" s="24">
        <v>135401024</v>
      </c>
      <c r="D5981" s="24" t="s">
        <v>3302</v>
      </c>
      <c r="E5981" s="24" t="s">
        <v>3303</v>
      </c>
      <c r="F5981" s="24" t="s">
        <v>10016</v>
      </c>
      <c r="G5981" s="24" t="s">
        <v>3305</v>
      </c>
      <c r="H5981" s="24" t="s">
        <v>10017</v>
      </c>
      <c r="I5981" s="24" t="s">
        <v>19668</v>
      </c>
      <c r="J5981" s="24" t="s">
        <v>19671</v>
      </c>
      <c r="N5981" s="24" t="s">
        <v>19669</v>
      </c>
      <c r="O5981" s="24" t="s">
        <v>3326</v>
      </c>
      <c r="Q5981" s="24" t="s">
        <v>3311</v>
      </c>
      <c r="R5981" s="24" t="s">
        <v>3327</v>
      </c>
      <c r="S5981" s="24" t="s">
        <v>3313</v>
      </c>
    </row>
    <row r="5982" spans="1:19" x14ac:dyDescent="0.25">
      <c r="A5982" s="24" t="s">
        <v>19672</v>
      </c>
      <c r="B5982" s="24">
        <v>135579162</v>
      </c>
      <c r="C5982" s="24">
        <v>135401118</v>
      </c>
      <c r="D5982" s="24" t="s">
        <v>3302</v>
      </c>
      <c r="E5982" s="24" t="s">
        <v>3303</v>
      </c>
      <c r="F5982" s="24" t="s">
        <v>5677</v>
      </c>
      <c r="G5982" s="24" t="s">
        <v>3305</v>
      </c>
      <c r="H5982" s="24" t="s">
        <v>5678</v>
      </c>
      <c r="I5982" s="24" t="s">
        <v>19673</v>
      </c>
      <c r="J5982" s="24" t="s">
        <v>4211</v>
      </c>
      <c r="N5982" s="24" t="s">
        <v>19674</v>
      </c>
      <c r="O5982" s="24" t="s">
        <v>3326</v>
      </c>
      <c r="Q5982" s="24" t="s">
        <v>3311</v>
      </c>
      <c r="R5982" s="24" t="s">
        <v>3327</v>
      </c>
      <c r="S5982" s="24" t="s">
        <v>3313</v>
      </c>
    </row>
    <row r="5983" spans="1:19" x14ac:dyDescent="0.25">
      <c r="A5983" s="24" t="s">
        <v>19675</v>
      </c>
      <c r="B5983" s="24">
        <v>135579167</v>
      </c>
      <c r="C5983" s="24">
        <v>135401143</v>
      </c>
      <c r="D5983" s="24" t="s">
        <v>3302</v>
      </c>
      <c r="E5983" s="24" t="s">
        <v>3303</v>
      </c>
      <c r="F5983" s="24" t="s">
        <v>3304</v>
      </c>
      <c r="G5983" s="24" t="s">
        <v>3305</v>
      </c>
      <c r="H5983" s="24" t="s">
        <v>11336</v>
      </c>
      <c r="I5983" s="24" t="s">
        <v>11337</v>
      </c>
      <c r="J5983" s="24" t="s">
        <v>8312</v>
      </c>
      <c r="N5983" s="24" t="s">
        <v>19676</v>
      </c>
      <c r="O5983" s="24" t="s">
        <v>3326</v>
      </c>
      <c r="Q5983" s="24" t="s">
        <v>3311</v>
      </c>
      <c r="R5983" s="24" t="s">
        <v>3327</v>
      </c>
      <c r="S5983" s="24" t="s">
        <v>3313</v>
      </c>
    </row>
    <row r="5984" spans="1:19" x14ac:dyDescent="0.25">
      <c r="A5984" s="24" t="s">
        <v>19677</v>
      </c>
      <c r="B5984" s="24">
        <v>135579172</v>
      </c>
      <c r="C5984" s="24">
        <v>135401158</v>
      </c>
      <c r="D5984" s="24" t="s">
        <v>3302</v>
      </c>
      <c r="E5984" s="24" t="s">
        <v>3303</v>
      </c>
      <c r="F5984" s="24" t="s">
        <v>3304</v>
      </c>
      <c r="G5984" s="24" t="s">
        <v>3305</v>
      </c>
      <c r="H5984" s="24" t="s">
        <v>11336</v>
      </c>
      <c r="I5984" s="24" t="s">
        <v>11337</v>
      </c>
      <c r="J5984" s="24" t="s">
        <v>19678</v>
      </c>
      <c r="N5984" s="24" t="s">
        <v>13300</v>
      </c>
      <c r="O5984" s="24" t="s">
        <v>3326</v>
      </c>
      <c r="Q5984" s="24" t="s">
        <v>3311</v>
      </c>
      <c r="R5984" s="24" t="s">
        <v>3327</v>
      </c>
      <c r="S5984" s="24" t="s">
        <v>3313</v>
      </c>
    </row>
    <row r="5985" spans="1:19" x14ac:dyDescent="0.25">
      <c r="A5985" s="24" t="s">
        <v>19679</v>
      </c>
      <c r="B5985" s="24">
        <v>135579177</v>
      </c>
      <c r="C5985" s="24">
        <v>135401243</v>
      </c>
      <c r="D5985" s="24" t="s">
        <v>3302</v>
      </c>
      <c r="E5985" s="24" t="s">
        <v>3303</v>
      </c>
      <c r="F5985" s="24" t="s">
        <v>3304</v>
      </c>
      <c r="G5985" s="24" t="s">
        <v>3305</v>
      </c>
      <c r="H5985" s="24" t="s">
        <v>11336</v>
      </c>
      <c r="I5985" s="24" t="s">
        <v>11344</v>
      </c>
      <c r="J5985" s="24" t="s">
        <v>19680</v>
      </c>
      <c r="N5985" s="24" t="s">
        <v>19681</v>
      </c>
      <c r="O5985" s="24" t="s">
        <v>3326</v>
      </c>
      <c r="Q5985" s="24" t="s">
        <v>3311</v>
      </c>
      <c r="R5985" s="24" t="s">
        <v>3327</v>
      </c>
      <c r="S5985" s="24" t="s">
        <v>3313</v>
      </c>
    </row>
    <row r="5986" spans="1:19" x14ac:dyDescent="0.25">
      <c r="A5986" s="24" t="s">
        <v>19682</v>
      </c>
      <c r="B5986" s="24">
        <v>135579312</v>
      </c>
      <c r="C5986" s="24">
        <v>135403469</v>
      </c>
      <c r="D5986" s="24" t="s">
        <v>3302</v>
      </c>
      <c r="E5986" s="24" t="s">
        <v>3303</v>
      </c>
      <c r="F5986" s="24" t="s">
        <v>3304</v>
      </c>
      <c r="G5986" s="24" t="s">
        <v>3305</v>
      </c>
      <c r="H5986" s="24" t="s">
        <v>10979</v>
      </c>
      <c r="I5986" s="24" t="s">
        <v>19683</v>
      </c>
      <c r="J5986" s="24" t="s">
        <v>19684</v>
      </c>
      <c r="N5986" s="24" t="s">
        <v>11123</v>
      </c>
    </row>
    <row r="5987" spans="1:19" x14ac:dyDescent="0.25">
      <c r="A5987" s="24" t="s">
        <v>19685</v>
      </c>
      <c r="B5987" s="24">
        <v>135579367</v>
      </c>
      <c r="C5987" s="24">
        <v>135405941</v>
      </c>
      <c r="D5987" s="24" t="s">
        <v>3302</v>
      </c>
      <c r="E5987" s="24" t="s">
        <v>3303</v>
      </c>
      <c r="F5987" s="24" t="s">
        <v>12354</v>
      </c>
      <c r="G5987" s="24" t="s">
        <v>3305</v>
      </c>
      <c r="H5987" s="24" t="s">
        <v>19686</v>
      </c>
      <c r="I5987" s="24" t="s">
        <v>19687</v>
      </c>
      <c r="J5987" s="24" t="s">
        <v>19688</v>
      </c>
      <c r="N5987" s="24" t="s">
        <v>13398</v>
      </c>
      <c r="O5987" s="24" t="s">
        <v>3340</v>
      </c>
      <c r="Q5987" s="24" t="s">
        <v>3311</v>
      </c>
      <c r="R5987" s="24" t="s">
        <v>3327</v>
      </c>
      <c r="S5987" s="24" t="s">
        <v>3313</v>
      </c>
    </row>
    <row r="5988" spans="1:19" x14ac:dyDescent="0.25">
      <c r="A5988" s="24" t="s">
        <v>19689</v>
      </c>
      <c r="B5988" s="24">
        <v>135579392</v>
      </c>
      <c r="C5988" s="24">
        <v>135406434</v>
      </c>
      <c r="D5988" s="24" t="s">
        <v>3302</v>
      </c>
      <c r="E5988" s="24" t="s">
        <v>3303</v>
      </c>
      <c r="F5988" s="24" t="s">
        <v>4087</v>
      </c>
      <c r="G5988" s="24" t="s">
        <v>3305</v>
      </c>
      <c r="H5988" s="24" t="s">
        <v>10619</v>
      </c>
      <c r="I5988" s="24" t="s">
        <v>10620</v>
      </c>
      <c r="J5988" s="24" t="s">
        <v>19690</v>
      </c>
      <c r="N5988" s="24" t="s">
        <v>19691</v>
      </c>
      <c r="O5988" s="24" t="s">
        <v>3326</v>
      </c>
      <c r="Q5988" s="24" t="s">
        <v>3311</v>
      </c>
      <c r="R5988" s="24" t="s">
        <v>3327</v>
      </c>
      <c r="S5988" s="24" t="s">
        <v>3313</v>
      </c>
    </row>
    <row r="5989" spans="1:19" x14ac:dyDescent="0.25">
      <c r="A5989" s="24" t="s">
        <v>19692</v>
      </c>
      <c r="B5989" s="24">
        <v>135579432</v>
      </c>
      <c r="C5989" s="24">
        <v>135431816</v>
      </c>
      <c r="D5989" s="24" t="s">
        <v>3302</v>
      </c>
      <c r="E5989" s="24" t="s">
        <v>3303</v>
      </c>
      <c r="F5989" s="24" t="s">
        <v>11322</v>
      </c>
      <c r="G5989" s="24" t="s">
        <v>3305</v>
      </c>
      <c r="H5989" s="24" t="s">
        <v>11323</v>
      </c>
      <c r="I5989" s="24" t="s">
        <v>11330</v>
      </c>
      <c r="J5989" s="24" t="s">
        <v>3861</v>
      </c>
      <c r="N5989" s="24" t="s">
        <v>19693</v>
      </c>
      <c r="O5989" s="24" t="s">
        <v>3326</v>
      </c>
      <c r="Q5989" s="24" t="s">
        <v>3311</v>
      </c>
      <c r="R5989" s="24" t="s">
        <v>3327</v>
      </c>
      <c r="S5989" s="24" t="s">
        <v>3313</v>
      </c>
    </row>
    <row r="5990" spans="1:19" x14ac:dyDescent="0.25">
      <c r="A5990" s="24" t="s">
        <v>19694</v>
      </c>
      <c r="B5990" s="24">
        <v>135579442</v>
      </c>
      <c r="C5990" s="24">
        <v>135432051</v>
      </c>
      <c r="D5990" s="24" t="s">
        <v>3302</v>
      </c>
      <c r="E5990" s="24" t="s">
        <v>3303</v>
      </c>
      <c r="F5990" s="24" t="s">
        <v>11322</v>
      </c>
      <c r="G5990" s="24" t="s">
        <v>3305</v>
      </c>
      <c r="H5990" s="24" t="s">
        <v>11323</v>
      </c>
      <c r="I5990" s="24" t="s">
        <v>11330</v>
      </c>
      <c r="J5990" s="24" t="s">
        <v>19695</v>
      </c>
      <c r="N5990" s="24" t="s">
        <v>19696</v>
      </c>
      <c r="O5990" s="24" t="s">
        <v>3340</v>
      </c>
      <c r="Q5990" s="24" t="s">
        <v>3311</v>
      </c>
      <c r="R5990" s="24" t="s">
        <v>3327</v>
      </c>
      <c r="S5990" s="24" t="s">
        <v>3313</v>
      </c>
    </row>
    <row r="5991" spans="1:19" x14ac:dyDescent="0.25">
      <c r="A5991" s="24" t="s">
        <v>19697</v>
      </c>
      <c r="B5991" s="24">
        <v>135579457</v>
      </c>
      <c r="C5991" s="24">
        <v>135432447</v>
      </c>
      <c r="D5991" s="24" t="s">
        <v>3302</v>
      </c>
      <c r="E5991" s="24" t="s">
        <v>3303</v>
      </c>
      <c r="F5991" s="24" t="s">
        <v>11322</v>
      </c>
      <c r="G5991" s="24" t="s">
        <v>3305</v>
      </c>
      <c r="H5991" s="24" t="s">
        <v>11323</v>
      </c>
      <c r="I5991" s="24" t="s">
        <v>19698</v>
      </c>
      <c r="J5991" s="24" t="s">
        <v>19699</v>
      </c>
      <c r="N5991" s="24" t="s">
        <v>11141</v>
      </c>
      <c r="O5991" s="24" t="s">
        <v>3326</v>
      </c>
      <c r="Q5991" s="24" t="s">
        <v>3311</v>
      </c>
      <c r="R5991" s="24" t="s">
        <v>3327</v>
      </c>
      <c r="S5991" s="24" t="s">
        <v>3313</v>
      </c>
    </row>
    <row r="5992" spans="1:19" x14ac:dyDescent="0.25">
      <c r="A5992" s="24" t="s">
        <v>19700</v>
      </c>
      <c r="B5992" s="24">
        <v>135579467</v>
      </c>
      <c r="C5992" s="24">
        <v>135432619</v>
      </c>
      <c r="D5992" s="24" t="s">
        <v>3302</v>
      </c>
      <c r="E5992" s="24" t="s">
        <v>3303</v>
      </c>
      <c r="F5992" s="24" t="s">
        <v>11322</v>
      </c>
      <c r="G5992" s="24" t="s">
        <v>3305</v>
      </c>
      <c r="H5992" s="24" t="s">
        <v>19701</v>
      </c>
      <c r="I5992" s="24" t="s">
        <v>19702</v>
      </c>
      <c r="J5992" s="24" t="s">
        <v>19703</v>
      </c>
      <c r="N5992" s="24" t="s">
        <v>11255</v>
      </c>
      <c r="O5992" s="24" t="s">
        <v>3326</v>
      </c>
      <c r="Q5992" s="24" t="s">
        <v>3311</v>
      </c>
      <c r="R5992" s="24" t="s">
        <v>3327</v>
      </c>
      <c r="S5992" s="24" t="s">
        <v>3313</v>
      </c>
    </row>
    <row r="5993" spans="1:19" x14ac:dyDescent="0.25">
      <c r="A5993" s="24" t="s">
        <v>19704</v>
      </c>
      <c r="B5993" s="24">
        <v>135579472</v>
      </c>
      <c r="C5993" s="24">
        <v>135432657</v>
      </c>
      <c r="D5993" s="24" t="s">
        <v>3302</v>
      </c>
      <c r="E5993" s="24" t="s">
        <v>3303</v>
      </c>
      <c r="F5993" s="24" t="s">
        <v>5693</v>
      </c>
      <c r="G5993" s="24" t="s">
        <v>3305</v>
      </c>
      <c r="H5993" s="24" t="s">
        <v>12336</v>
      </c>
      <c r="I5993" s="24" t="s">
        <v>12340</v>
      </c>
      <c r="J5993" s="24" t="s">
        <v>19705</v>
      </c>
      <c r="N5993" s="24" t="s">
        <v>19706</v>
      </c>
      <c r="O5993" s="24" t="s">
        <v>3326</v>
      </c>
      <c r="Q5993" s="24" t="s">
        <v>3311</v>
      </c>
      <c r="R5993" s="24" t="s">
        <v>3327</v>
      </c>
      <c r="S5993" s="24" t="s">
        <v>3313</v>
      </c>
    </row>
    <row r="5994" spans="1:19" x14ac:dyDescent="0.25">
      <c r="A5994" s="24" t="s">
        <v>19707</v>
      </c>
      <c r="B5994" s="24">
        <v>135579482</v>
      </c>
      <c r="C5994" s="24">
        <v>135432812</v>
      </c>
      <c r="D5994" s="24" t="s">
        <v>3302</v>
      </c>
      <c r="E5994" s="24" t="s">
        <v>3303</v>
      </c>
      <c r="F5994" s="24" t="s">
        <v>5693</v>
      </c>
      <c r="G5994" s="24" t="s">
        <v>3305</v>
      </c>
      <c r="H5994" s="24" t="s">
        <v>12336</v>
      </c>
      <c r="I5994" s="24" t="s">
        <v>12369</v>
      </c>
      <c r="J5994" s="24" t="s">
        <v>19708</v>
      </c>
      <c r="N5994" s="24" t="s">
        <v>19709</v>
      </c>
      <c r="O5994" s="24" t="s">
        <v>3326</v>
      </c>
      <c r="Q5994" s="24" t="s">
        <v>3311</v>
      </c>
      <c r="R5994" s="24" t="s">
        <v>3327</v>
      </c>
      <c r="S5994" s="24" t="s">
        <v>3313</v>
      </c>
    </row>
    <row r="5995" spans="1:19" x14ac:dyDescent="0.25">
      <c r="A5995" s="24" t="s">
        <v>19710</v>
      </c>
      <c r="B5995" s="24">
        <v>135579487</v>
      </c>
      <c r="C5995" s="24">
        <v>135434080</v>
      </c>
      <c r="D5995" s="24" t="s">
        <v>3302</v>
      </c>
      <c r="E5995" s="24" t="s">
        <v>3303</v>
      </c>
      <c r="F5995" s="24" t="s">
        <v>5693</v>
      </c>
      <c r="G5995" s="24" t="s">
        <v>3305</v>
      </c>
      <c r="H5995" s="24" t="s">
        <v>11284</v>
      </c>
      <c r="I5995" s="24" t="s">
        <v>19711</v>
      </c>
      <c r="J5995" s="24" t="s">
        <v>19712</v>
      </c>
      <c r="N5995" s="24" t="s">
        <v>19713</v>
      </c>
      <c r="O5995" s="24" t="s">
        <v>3326</v>
      </c>
      <c r="Q5995" s="24" t="s">
        <v>3311</v>
      </c>
      <c r="R5995" s="24" t="s">
        <v>3327</v>
      </c>
      <c r="S5995" s="24" t="s">
        <v>3313</v>
      </c>
    </row>
    <row r="5996" spans="1:19" x14ac:dyDescent="0.25">
      <c r="A5996" s="24" t="s">
        <v>19714</v>
      </c>
      <c r="B5996" s="24">
        <v>135579502</v>
      </c>
      <c r="C5996" s="24">
        <v>135434162</v>
      </c>
      <c r="D5996" s="24" t="s">
        <v>3302</v>
      </c>
      <c r="E5996" s="24" t="s">
        <v>3303</v>
      </c>
      <c r="F5996" s="24" t="s">
        <v>5693</v>
      </c>
      <c r="G5996" s="24" t="s">
        <v>3305</v>
      </c>
      <c r="H5996" s="24" t="s">
        <v>5694</v>
      </c>
      <c r="I5996" s="24" t="s">
        <v>11309</v>
      </c>
      <c r="J5996" s="24" t="s">
        <v>19715</v>
      </c>
      <c r="N5996" s="24" t="s">
        <v>11123</v>
      </c>
    </row>
    <row r="5997" spans="1:19" x14ac:dyDescent="0.25">
      <c r="A5997" s="24" t="s">
        <v>19716</v>
      </c>
      <c r="B5997" s="24">
        <v>135579522</v>
      </c>
      <c r="C5997" s="24">
        <v>135435298</v>
      </c>
      <c r="D5997" s="24" t="s">
        <v>3302</v>
      </c>
      <c r="E5997" s="24" t="s">
        <v>3303</v>
      </c>
      <c r="F5997" s="24" t="s">
        <v>5693</v>
      </c>
      <c r="G5997" s="24" t="s">
        <v>3305</v>
      </c>
      <c r="H5997" s="24" t="s">
        <v>11100</v>
      </c>
      <c r="I5997" s="24" t="s">
        <v>11109</v>
      </c>
      <c r="J5997" s="24" t="s">
        <v>19717</v>
      </c>
      <c r="N5997" s="24" t="s">
        <v>19718</v>
      </c>
      <c r="O5997" s="24" t="s">
        <v>3326</v>
      </c>
      <c r="Q5997" s="24" t="s">
        <v>3311</v>
      </c>
      <c r="R5997" s="24" t="s">
        <v>3327</v>
      </c>
      <c r="S5997" s="24" t="s">
        <v>3313</v>
      </c>
    </row>
    <row r="5998" spans="1:19" x14ac:dyDescent="0.25">
      <c r="A5998" s="24" t="s">
        <v>19719</v>
      </c>
      <c r="B5998" s="24">
        <v>135579527</v>
      </c>
      <c r="C5998" s="24">
        <v>135435329</v>
      </c>
      <c r="D5998" s="24" t="s">
        <v>3302</v>
      </c>
      <c r="E5998" s="24" t="s">
        <v>3303</v>
      </c>
      <c r="F5998" s="24" t="s">
        <v>5693</v>
      </c>
      <c r="G5998" s="24" t="s">
        <v>3305</v>
      </c>
      <c r="H5998" s="24" t="s">
        <v>11100</v>
      </c>
      <c r="I5998" s="24" t="s">
        <v>11109</v>
      </c>
      <c r="J5998" s="24" t="s">
        <v>19720</v>
      </c>
      <c r="N5998" s="24" t="s">
        <v>11123</v>
      </c>
    </row>
    <row r="5999" spans="1:19" x14ac:dyDescent="0.25">
      <c r="A5999" s="24" t="s">
        <v>19721</v>
      </c>
      <c r="B5999" s="24">
        <v>135579532</v>
      </c>
      <c r="C5999" s="24">
        <v>135435430</v>
      </c>
      <c r="D5999" s="24" t="s">
        <v>3302</v>
      </c>
      <c r="E5999" s="24" t="s">
        <v>3303</v>
      </c>
      <c r="F5999" s="24" t="s">
        <v>5693</v>
      </c>
      <c r="G5999" s="24" t="s">
        <v>3305</v>
      </c>
      <c r="H5999" s="24" t="s">
        <v>11100</v>
      </c>
      <c r="I5999" s="24" t="s">
        <v>11109</v>
      </c>
      <c r="J5999" s="24" t="s">
        <v>19722</v>
      </c>
      <c r="N5999" s="24" t="s">
        <v>19723</v>
      </c>
    </row>
    <row r="6000" spans="1:19" x14ac:dyDescent="0.25">
      <c r="A6000" s="24" t="s">
        <v>19724</v>
      </c>
      <c r="B6000" s="24">
        <v>135579537</v>
      </c>
      <c r="C6000" s="24">
        <v>135435459</v>
      </c>
      <c r="D6000" s="24" t="s">
        <v>3302</v>
      </c>
      <c r="E6000" s="24" t="s">
        <v>3303</v>
      </c>
      <c r="F6000" s="24" t="s">
        <v>5693</v>
      </c>
      <c r="G6000" s="24" t="s">
        <v>3305</v>
      </c>
      <c r="H6000" s="24" t="s">
        <v>11100</v>
      </c>
      <c r="I6000" s="24" t="s">
        <v>11109</v>
      </c>
      <c r="J6000" s="24" t="s">
        <v>7432</v>
      </c>
      <c r="N6000" s="24" t="s">
        <v>19725</v>
      </c>
    </row>
    <row r="6001" spans="1:19" x14ac:dyDescent="0.25">
      <c r="A6001" s="24" t="s">
        <v>19726</v>
      </c>
      <c r="B6001" s="24">
        <v>135579547</v>
      </c>
      <c r="C6001" s="24">
        <v>135435494</v>
      </c>
      <c r="D6001" s="24" t="s">
        <v>3302</v>
      </c>
      <c r="E6001" s="24" t="s">
        <v>3303</v>
      </c>
      <c r="F6001" s="24" t="s">
        <v>5693</v>
      </c>
      <c r="G6001" s="24" t="s">
        <v>3305</v>
      </c>
      <c r="H6001" s="24" t="s">
        <v>11100</v>
      </c>
      <c r="I6001" s="24" t="s">
        <v>11109</v>
      </c>
      <c r="J6001" s="24" t="s">
        <v>19727</v>
      </c>
      <c r="N6001" s="24" t="s">
        <v>19728</v>
      </c>
    </row>
    <row r="6002" spans="1:19" x14ac:dyDescent="0.25">
      <c r="A6002" s="24" t="s">
        <v>19729</v>
      </c>
      <c r="B6002" s="24">
        <v>135579592</v>
      </c>
      <c r="C6002" s="24">
        <v>135435872</v>
      </c>
      <c r="D6002" s="24" t="s">
        <v>3302</v>
      </c>
      <c r="E6002" s="24" t="s">
        <v>3303</v>
      </c>
      <c r="F6002" s="24" t="s">
        <v>5693</v>
      </c>
      <c r="G6002" s="24" t="s">
        <v>3305</v>
      </c>
      <c r="H6002" s="24" t="s">
        <v>11100</v>
      </c>
      <c r="I6002" s="24" t="s">
        <v>11154</v>
      </c>
      <c r="J6002" s="24" t="s">
        <v>19730</v>
      </c>
      <c r="N6002" s="24" t="s">
        <v>19731</v>
      </c>
      <c r="O6002" s="24" t="s">
        <v>3326</v>
      </c>
      <c r="Q6002" s="24" t="s">
        <v>3311</v>
      </c>
      <c r="R6002" s="24" t="s">
        <v>3327</v>
      </c>
      <c r="S6002" s="24" t="s">
        <v>3313</v>
      </c>
    </row>
    <row r="6003" spans="1:19" x14ac:dyDescent="0.25">
      <c r="A6003" s="24" t="s">
        <v>19732</v>
      </c>
      <c r="B6003" s="24">
        <v>135579597</v>
      </c>
      <c r="C6003" s="24">
        <v>135435883</v>
      </c>
      <c r="D6003" s="24" t="s">
        <v>3302</v>
      </c>
      <c r="E6003" s="24" t="s">
        <v>3303</v>
      </c>
      <c r="F6003" s="24" t="s">
        <v>5693</v>
      </c>
      <c r="G6003" s="24" t="s">
        <v>3305</v>
      </c>
      <c r="H6003" s="24" t="s">
        <v>11100</v>
      </c>
      <c r="I6003" s="24" t="s">
        <v>11154</v>
      </c>
      <c r="J6003" s="24" t="s">
        <v>19733</v>
      </c>
      <c r="N6003" s="24" t="s">
        <v>19734</v>
      </c>
      <c r="O6003" s="24" t="s">
        <v>3340</v>
      </c>
      <c r="Q6003" s="24" t="s">
        <v>3311</v>
      </c>
      <c r="R6003" s="24" t="s">
        <v>3327</v>
      </c>
      <c r="S6003" s="24" t="s">
        <v>3313</v>
      </c>
    </row>
    <row r="6004" spans="1:19" x14ac:dyDescent="0.25">
      <c r="A6004" s="24" t="s">
        <v>19735</v>
      </c>
      <c r="B6004" s="24">
        <v>135579607</v>
      </c>
      <c r="C6004" s="24">
        <v>135436007</v>
      </c>
      <c r="D6004" s="24" t="s">
        <v>3302</v>
      </c>
      <c r="E6004" s="24" t="s">
        <v>3303</v>
      </c>
      <c r="F6004" s="24" t="s">
        <v>5693</v>
      </c>
      <c r="G6004" s="24" t="s">
        <v>3305</v>
      </c>
      <c r="H6004" s="24" t="s">
        <v>11100</v>
      </c>
      <c r="I6004" s="24" t="s">
        <v>11154</v>
      </c>
      <c r="J6004" s="24" t="s">
        <v>8925</v>
      </c>
      <c r="N6004" s="24" t="s">
        <v>19736</v>
      </c>
    </row>
    <row r="6005" spans="1:19" x14ac:dyDescent="0.25">
      <c r="A6005" s="24" t="s">
        <v>19737</v>
      </c>
      <c r="B6005" s="24">
        <v>135579627</v>
      </c>
      <c r="C6005" s="24">
        <v>135436158</v>
      </c>
      <c r="D6005" s="24" t="s">
        <v>3302</v>
      </c>
      <c r="E6005" s="24" t="s">
        <v>3303</v>
      </c>
      <c r="F6005" s="24" t="s">
        <v>5693</v>
      </c>
      <c r="G6005" s="24" t="s">
        <v>3305</v>
      </c>
      <c r="H6005" s="24" t="s">
        <v>11100</v>
      </c>
      <c r="I6005" s="24" t="s">
        <v>11154</v>
      </c>
      <c r="J6005" s="24" t="s">
        <v>19738</v>
      </c>
      <c r="N6005" s="24" t="s">
        <v>19739</v>
      </c>
    </row>
    <row r="6006" spans="1:19" x14ac:dyDescent="0.25">
      <c r="A6006" s="24" t="s">
        <v>19740</v>
      </c>
      <c r="B6006" s="24">
        <v>135579647</v>
      </c>
      <c r="C6006" s="24">
        <v>135436279</v>
      </c>
      <c r="D6006" s="24" t="s">
        <v>3302</v>
      </c>
      <c r="E6006" s="24" t="s">
        <v>3303</v>
      </c>
      <c r="F6006" s="24" t="s">
        <v>5693</v>
      </c>
      <c r="G6006" s="24" t="s">
        <v>3305</v>
      </c>
      <c r="H6006" s="24" t="s">
        <v>11100</v>
      </c>
      <c r="I6006" s="24" t="s">
        <v>11154</v>
      </c>
      <c r="J6006" s="24" t="s">
        <v>19741</v>
      </c>
      <c r="N6006" s="24" t="s">
        <v>19739</v>
      </c>
    </row>
    <row r="6007" spans="1:19" x14ac:dyDescent="0.25">
      <c r="A6007" s="24" t="s">
        <v>19742</v>
      </c>
      <c r="B6007" s="24">
        <v>135579682</v>
      </c>
      <c r="C6007" s="24">
        <v>135436556</v>
      </c>
      <c r="D6007" s="24" t="s">
        <v>3302</v>
      </c>
      <c r="E6007" s="24" t="s">
        <v>3303</v>
      </c>
      <c r="F6007" s="24" t="s">
        <v>5693</v>
      </c>
      <c r="G6007" s="24" t="s">
        <v>3305</v>
      </c>
      <c r="H6007" s="24" t="s">
        <v>11100</v>
      </c>
      <c r="I6007" s="24" t="s">
        <v>11154</v>
      </c>
      <c r="J6007" s="24" t="s">
        <v>19743</v>
      </c>
      <c r="N6007" s="24" t="s">
        <v>10218</v>
      </c>
      <c r="O6007" s="24" t="s">
        <v>3326</v>
      </c>
      <c r="Q6007" s="24" t="s">
        <v>3311</v>
      </c>
      <c r="R6007" s="24" t="s">
        <v>3327</v>
      </c>
      <c r="S6007" s="24" t="s">
        <v>3313</v>
      </c>
    </row>
    <row r="6008" spans="1:19" x14ac:dyDescent="0.25">
      <c r="A6008" s="24" t="s">
        <v>19744</v>
      </c>
      <c r="B6008" s="24">
        <v>135579717</v>
      </c>
      <c r="C6008" s="24">
        <v>135437131</v>
      </c>
      <c r="D6008" s="24" t="s">
        <v>3302</v>
      </c>
      <c r="E6008" s="24" t="s">
        <v>3303</v>
      </c>
      <c r="F6008" s="24" t="s">
        <v>5693</v>
      </c>
      <c r="G6008" s="24" t="s">
        <v>3305</v>
      </c>
      <c r="H6008" s="24" t="s">
        <v>11100</v>
      </c>
      <c r="I6008" s="24" t="s">
        <v>11213</v>
      </c>
      <c r="J6008" s="24" t="s">
        <v>15006</v>
      </c>
      <c r="N6008" s="24" t="s">
        <v>19745</v>
      </c>
      <c r="O6008" s="24" t="s">
        <v>3340</v>
      </c>
      <c r="Q6008" s="24" t="s">
        <v>3311</v>
      </c>
      <c r="R6008" s="24" t="s">
        <v>3327</v>
      </c>
      <c r="S6008" s="24" t="s">
        <v>3313</v>
      </c>
    </row>
    <row r="6009" spans="1:19" x14ac:dyDescent="0.25">
      <c r="A6009" s="24" t="s">
        <v>19746</v>
      </c>
      <c r="B6009" s="24">
        <v>135579722</v>
      </c>
      <c r="C6009" s="24">
        <v>135437170</v>
      </c>
      <c r="D6009" s="24" t="s">
        <v>3302</v>
      </c>
      <c r="E6009" s="24" t="s">
        <v>3303</v>
      </c>
      <c r="F6009" s="24" t="s">
        <v>5693</v>
      </c>
      <c r="G6009" s="24" t="s">
        <v>3305</v>
      </c>
      <c r="H6009" s="24" t="s">
        <v>11100</v>
      </c>
      <c r="I6009" s="24" t="s">
        <v>11224</v>
      </c>
      <c r="J6009" s="24" t="s">
        <v>11036</v>
      </c>
      <c r="N6009" s="24" t="s">
        <v>10175</v>
      </c>
      <c r="O6009" s="24" t="s">
        <v>3326</v>
      </c>
      <c r="Q6009" s="24" t="s">
        <v>3311</v>
      </c>
      <c r="R6009" s="24" t="s">
        <v>3327</v>
      </c>
      <c r="S6009" s="24" t="s">
        <v>3313</v>
      </c>
    </row>
    <row r="6010" spans="1:19" x14ac:dyDescent="0.25">
      <c r="A6010" s="24" t="s">
        <v>19747</v>
      </c>
      <c r="B6010" s="24">
        <v>136553526</v>
      </c>
      <c r="C6010" s="24">
        <v>56301</v>
      </c>
      <c r="D6010" s="24" t="s">
        <v>3302</v>
      </c>
      <c r="E6010" s="24" t="s">
        <v>3303</v>
      </c>
      <c r="F6010" s="24" t="s">
        <v>4453</v>
      </c>
      <c r="G6010" s="24" t="s">
        <v>4454</v>
      </c>
      <c r="H6010" s="24" t="s">
        <v>8819</v>
      </c>
      <c r="I6010" s="24" t="s">
        <v>8820</v>
      </c>
      <c r="J6010" s="24" t="s">
        <v>19748</v>
      </c>
      <c r="N6010" s="24" t="s">
        <v>19749</v>
      </c>
    </row>
    <row r="6011" spans="1:19" x14ac:dyDescent="0.25">
      <c r="A6011" s="24" t="s">
        <v>19750</v>
      </c>
      <c r="B6011" s="24">
        <v>136603219</v>
      </c>
      <c r="C6011" s="24">
        <v>63144</v>
      </c>
      <c r="D6011" s="24" t="s">
        <v>3302</v>
      </c>
      <c r="E6011" s="24" t="s">
        <v>3303</v>
      </c>
      <c r="F6011" s="24" t="s">
        <v>5032</v>
      </c>
      <c r="G6011" s="24" t="s">
        <v>3759</v>
      </c>
      <c r="H6011" s="24" t="s">
        <v>7821</v>
      </c>
      <c r="I6011" s="24" t="s">
        <v>9795</v>
      </c>
      <c r="J6011" s="24" t="s">
        <v>19751</v>
      </c>
      <c r="N6011" s="24" t="s">
        <v>18120</v>
      </c>
      <c r="O6011" s="24" t="s">
        <v>3310</v>
      </c>
      <c r="Q6011" s="24" t="s">
        <v>3311</v>
      </c>
      <c r="R6011" s="24" t="s">
        <v>3327</v>
      </c>
      <c r="S6011" s="24" t="s">
        <v>3313</v>
      </c>
    </row>
    <row r="6012" spans="1:19" x14ac:dyDescent="0.25">
      <c r="A6012" s="24" t="s">
        <v>19752</v>
      </c>
      <c r="B6012" s="24">
        <v>136951020</v>
      </c>
      <c r="C6012" s="24">
        <v>60482607</v>
      </c>
      <c r="D6012" s="24" t="s">
        <v>3302</v>
      </c>
      <c r="E6012" s="24" t="s">
        <v>3303</v>
      </c>
      <c r="F6012" s="24" t="s">
        <v>10016</v>
      </c>
      <c r="G6012" s="24" t="s">
        <v>3305</v>
      </c>
      <c r="H6012" s="24" t="s">
        <v>10063</v>
      </c>
      <c r="I6012" s="24" t="s">
        <v>10957</v>
      </c>
      <c r="J6012" s="24" t="s">
        <v>19753</v>
      </c>
      <c r="N6012" s="24" t="s">
        <v>19754</v>
      </c>
      <c r="O6012" s="24" t="s">
        <v>3326</v>
      </c>
      <c r="Q6012" s="24" t="s">
        <v>3311</v>
      </c>
      <c r="R6012" s="24" t="s">
        <v>3327</v>
      </c>
      <c r="S6012" s="24" t="s">
        <v>3313</v>
      </c>
    </row>
    <row r="6013" spans="1:19" x14ac:dyDescent="0.25">
      <c r="A6013" s="24" t="s">
        <v>19755</v>
      </c>
      <c r="B6013" s="24">
        <v>141563178</v>
      </c>
      <c r="C6013" s="24">
        <v>141481160</v>
      </c>
      <c r="D6013" s="24" t="s">
        <v>3302</v>
      </c>
      <c r="E6013" s="24" t="s">
        <v>3303</v>
      </c>
      <c r="F6013" s="24" t="s">
        <v>3304</v>
      </c>
      <c r="G6013" s="24" t="s">
        <v>3305</v>
      </c>
      <c r="H6013" s="24" t="s">
        <v>11336</v>
      </c>
      <c r="I6013" s="24" t="s">
        <v>13298</v>
      </c>
      <c r="J6013" s="24" t="s">
        <v>4081</v>
      </c>
      <c r="N6013" s="24" t="s">
        <v>19756</v>
      </c>
    </row>
    <row r="6014" spans="1:19" x14ac:dyDescent="0.25">
      <c r="A6014" s="24" t="s">
        <v>19757</v>
      </c>
      <c r="B6014" s="24">
        <v>141788242</v>
      </c>
      <c r="C6014" s="24">
        <v>18584848</v>
      </c>
      <c r="D6014" s="24" t="s">
        <v>3302</v>
      </c>
      <c r="E6014" s="24" t="s">
        <v>3303</v>
      </c>
      <c r="F6014" s="24" t="s">
        <v>9716</v>
      </c>
      <c r="G6014" s="24" t="s">
        <v>3759</v>
      </c>
      <c r="H6014" s="24" t="s">
        <v>19758</v>
      </c>
      <c r="I6014" s="24" t="s">
        <v>19759</v>
      </c>
      <c r="J6014" s="24" t="s">
        <v>19760</v>
      </c>
      <c r="N6014" s="24" t="s">
        <v>3748</v>
      </c>
      <c r="O6014" s="24" t="s">
        <v>3932</v>
      </c>
      <c r="P6014" s="24" t="s">
        <v>6729</v>
      </c>
      <c r="Q6014" s="24" t="s">
        <v>3311</v>
      </c>
      <c r="R6014" s="24" t="s">
        <v>3312</v>
      </c>
      <c r="S6014" s="24" t="s">
        <v>3313</v>
      </c>
    </row>
    <row r="6015" spans="1:19" x14ac:dyDescent="0.25">
      <c r="A6015" s="24" t="s">
        <v>19761</v>
      </c>
      <c r="B6015" s="24">
        <v>141791261</v>
      </c>
      <c r="C6015" s="24">
        <v>18175</v>
      </c>
      <c r="D6015" s="24" t="s">
        <v>3302</v>
      </c>
      <c r="E6015" s="24" t="s">
        <v>3303</v>
      </c>
      <c r="F6015" s="24" t="s">
        <v>9716</v>
      </c>
      <c r="G6015" s="24" t="s">
        <v>3759</v>
      </c>
      <c r="H6015" s="24" t="s">
        <v>19758</v>
      </c>
      <c r="I6015" s="24" t="s">
        <v>19759</v>
      </c>
      <c r="J6015" s="24" t="s">
        <v>16911</v>
      </c>
      <c r="N6015" s="24" t="s">
        <v>19762</v>
      </c>
      <c r="O6015" s="24" t="s">
        <v>3932</v>
      </c>
      <c r="P6015" s="24" t="s">
        <v>6729</v>
      </c>
      <c r="Q6015" s="24" t="s">
        <v>3311</v>
      </c>
      <c r="R6015" s="24" t="s">
        <v>3312</v>
      </c>
      <c r="S6015" s="24" t="s">
        <v>3313</v>
      </c>
    </row>
    <row r="6016" spans="1:19" x14ac:dyDescent="0.25">
      <c r="A6016" s="24" t="s">
        <v>19763</v>
      </c>
      <c r="B6016" s="24">
        <v>143757061</v>
      </c>
      <c r="C6016" s="24">
        <v>88108434</v>
      </c>
      <c r="D6016" s="24" t="s">
        <v>3302</v>
      </c>
      <c r="E6016" s="24" t="s">
        <v>3303</v>
      </c>
      <c r="F6016" s="24" t="s">
        <v>5596</v>
      </c>
      <c r="G6016" s="24" t="s">
        <v>3729</v>
      </c>
      <c r="H6016" s="24" t="s">
        <v>11360</v>
      </c>
      <c r="I6016" s="24" t="s">
        <v>11536</v>
      </c>
      <c r="J6016" s="24" t="s">
        <v>19764</v>
      </c>
      <c r="N6016" s="24" t="s">
        <v>19765</v>
      </c>
    </row>
    <row r="6017" spans="1:19" x14ac:dyDescent="0.25">
      <c r="A6017" s="24" t="s">
        <v>19766</v>
      </c>
      <c r="B6017" s="24">
        <v>143833145</v>
      </c>
      <c r="C6017" s="24">
        <v>195023</v>
      </c>
      <c r="D6017" s="24" t="s">
        <v>3302</v>
      </c>
      <c r="E6017" s="24" t="s">
        <v>3303</v>
      </c>
      <c r="F6017" s="24" t="s">
        <v>4240</v>
      </c>
      <c r="G6017" s="24" t="s">
        <v>3305</v>
      </c>
      <c r="H6017" s="24" t="s">
        <v>4241</v>
      </c>
      <c r="I6017" s="24" t="s">
        <v>10479</v>
      </c>
      <c r="J6017" s="24" t="s">
        <v>19767</v>
      </c>
      <c r="N6017" s="24" t="s">
        <v>19768</v>
      </c>
    </row>
    <row r="6018" spans="1:19" x14ac:dyDescent="0.25">
      <c r="A6018" s="24" t="s">
        <v>19769</v>
      </c>
      <c r="B6018" s="24">
        <v>143834492</v>
      </c>
      <c r="C6018" s="24">
        <v>16466246</v>
      </c>
      <c r="D6018" s="24" t="s">
        <v>3302</v>
      </c>
      <c r="E6018" s="24" t="s">
        <v>3303</v>
      </c>
      <c r="F6018" s="24" t="s">
        <v>4240</v>
      </c>
      <c r="G6018" s="24" t="s">
        <v>3305</v>
      </c>
      <c r="H6018" s="24" t="s">
        <v>4251</v>
      </c>
      <c r="I6018" s="24" t="s">
        <v>17687</v>
      </c>
      <c r="J6018" s="24" t="s">
        <v>4047</v>
      </c>
      <c r="N6018" s="24" t="s">
        <v>6768</v>
      </c>
      <c r="O6018" s="24" t="s">
        <v>3340</v>
      </c>
      <c r="Q6018" s="24" t="s">
        <v>3311</v>
      </c>
      <c r="R6018" s="24" t="s">
        <v>3327</v>
      </c>
      <c r="S6018" s="24" t="s">
        <v>3313</v>
      </c>
    </row>
    <row r="6019" spans="1:19" x14ac:dyDescent="0.25">
      <c r="A6019" s="24" t="s">
        <v>19770</v>
      </c>
      <c r="B6019" s="24">
        <v>143835302</v>
      </c>
      <c r="C6019" s="24">
        <v>49830042</v>
      </c>
      <c r="D6019" s="24" t="s">
        <v>3302</v>
      </c>
      <c r="E6019" s="24" t="s">
        <v>3303</v>
      </c>
      <c r="F6019" s="24" t="s">
        <v>4240</v>
      </c>
      <c r="G6019" s="24" t="s">
        <v>3305</v>
      </c>
      <c r="H6019" s="24" t="s">
        <v>12700</v>
      </c>
      <c r="I6019" s="24" t="s">
        <v>13826</v>
      </c>
      <c r="J6019" s="24" t="s">
        <v>19771</v>
      </c>
      <c r="N6019" s="24" t="s">
        <v>3721</v>
      </c>
      <c r="O6019" s="24" t="s">
        <v>3326</v>
      </c>
      <c r="Q6019" s="24" t="s">
        <v>3311</v>
      </c>
      <c r="R6019" s="24" t="s">
        <v>3327</v>
      </c>
      <c r="S6019" s="24" t="s">
        <v>3313</v>
      </c>
    </row>
    <row r="6020" spans="1:19" x14ac:dyDescent="0.25">
      <c r="A6020" s="24" t="s">
        <v>19772</v>
      </c>
      <c r="B6020" s="24">
        <v>143843825</v>
      </c>
      <c r="C6020" s="24">
        <v>129294756</v>
      </c>
      <c r="D6020" s="24" t="s">
        <v>3302</v>
      </c>
      <c r="E6020" s="24" t="s">
        <v>3303</v>
      </c>
      <c r="F6020" s="24" t="s">
        <v>4240</v>
      </c>
      <c r="G6020" s="24" t="s">
        <v>3305</v>
      </c>
      <c r="H6020" s="24" t="s">
        <v>4241</v>
      </c>
      <c r="I6020" s="24" t="s">
        <v>4256</v>
      </c>
      <c r="J6020" s="24" t="s">
        <v>19773</v>
      </c>
      <c r="N6020" s="24" t="s">
        <v>19774</v>
      </c>
    </row>
    <row r="6021" spans="1:19" x14ac:dyDescent="0.25">
      <c r="A6021" s="24" t="s">
        <v>19775</v>
      </c>
      <c r="B6021" s="24">
        <v>144232542</v>
      </c>
      <c r="C6021" s="24">
        <v>181359</v>
      </c>
      <c r="D6021" s="24" t="s">
        <v>3302</v>
      </c>
      <c r="E6021" s="24" t="s">
        <v>3303</v>
      </c>
      <c r="F6021" s="24" t="s">
        <v>5069</v>
      </c>
      <c r="G6021" s="24" t="s">
        <v>3729</v>
      </c>
      <c r="H6021" s="24" t="s">
        <v>9820</v>
      </c>
      <c r="I6021" s="24" t="s">
        <v>10765</v>
      </c>
      <c r="J6021" s="24" t="s">
        <v>4359</v>
      </c>
      <c r="N6021" s="24" t="s">
        <v>19776</v>
      </c>
      <c r="O6021" s="24" t="s">
        <v>3310</v>
      </c>
      <c r="P6021" s="24" t="s">
        <v>14079</v>
      </c>
      <c r="Q6021" s="24" t="s">
        <v>3311</v>
      </c>
      <c r="R6021" s="24" t="s">
        <v>3327</v>
      </c>
      <c r="S6021" s="24" t="s">
        <v>3313</v>
      </c>
    </row>
    <row r="6022" spans="1:19" x14ac:dyDescent="0.25">
      <c r="A6022" s="24" t="s">
        <v>19777</v>
      </c>
      <c r="B6022" s="24">
        <v>144765482</v>
      </c>
      <c r="C6022" s="24">
        <v>97259978</v>
      </c>
      <c r="D6022" s="24" t="s">
        <v>3302</v>
      </c>
      <c r="E6022" s="24" t="s">
        <v>3303</v>
      </c>
      <c r="F6022" s="24" t="s">
        <v>3926</v>
      </c>
      <c r="G6022" s="24" t="s">
        <v>3927</v>
      </c>
      <c r="H6022" s="24" t="s">
        <v>3928</v>
      </c>
      <c r="I6022" s="24" t="s">
        <v>16827</v>
      </c>
      <c r="J6022" s="24" t="s">
        <v>19778</v>
      </c>
      <c r="N6022" s="24" t="s">
        <v>19779</v>
      </c>
    </row>
    <row r="6023" spans="1:19" x14ac:dyDescent="0.25">
      <c r="A6023" s="24" t="s">
        <v>19780</v>
      </c>
      <c r="B6023" s="24">
        <v>144790120</v>
      </c>
      <c r="C6023" s="24">
        <v>136623</v>
      </c>
      <c r="D6023" s="24" t="s">
        <v>3302</v>
      </c>
      <c r="E6023" s="24" t="s">
        <v>3303</v>
      </c>
      <c r="F6023" s="24" t="s">
        <v>5069</v>
      </c>
      <c r="G6023" s="24" t="s">
        <v>3729</v>
      </c>
      <c r="H6023" s="24" t="s">
        <v>13074</v>
      </c>
      <c r="I6023" s="24" t="s">
        <v>13075</v>
      </c>
      <c r="J6023" s="24" t="s">
        <v>19781</v>
      </c>
      <c r="N6023" s="24" t="s">
        <v>19782</v>
      </c>
    </row>
    <row r="6024" spans="1:19" x14ac:dyDescent="0.25">
      <c r="A6024" s="24" t="s">
        <v>19783</v>
      </c>
      <c r="B6024" s="24">
        <v>145165515</v>
      </c>
      <c r="C6024" s="24">
        <v>8415</v>
      </c>
      <c r="D6024" s="24" t="s">
        <v>3302</v>
      </c>
      <c r="E6024" s="24" t="s">
        <v>3319</v>
      </c>
      <c r="F6024" s="24" t="s">
        <v>3750</v>
      </c>
      <c r="G6024" s="24" t="s">
        <v>3321</v>
      </c>
      <c r="H6024" s="24" t="s">
        <v>3751</v>
      </c>
      <c r="I6024" s="24" t="s">
        <v>17122</v>
      </c>
      <c r="J6024" s="24" t="s">
        <v>19784</v>
      </c>
      <c r="N6024" s="24" t="s">
        <v>19785</v>
      </c>
      <c r="O6024" s="24" t="s">
        <v>4069</v>
      </c>
      <c r="P6024" s="24" t="s">
        <v>5100</v>
      </c>
      <c r="Q6024" s="24" t="s">
        <v>3311</v>
      </c>
      <c r="R6024" s="24" t="s">
        <v>3312</v>
      </c>
      <c r="S6024" s="24" t="s">
        <v>3313</v>
      </c>
    </row>
    <row r="6025" spans="1:19" x14ac:dyDescent="0.25">
      <c r="A6025" s="24" t="s">
        <v>19786</v>
      </c>
      <c r="B6025" s="24">
        <v>145165665</v>
      </c>
      <c r="C6025" s="24">
        <v>15991</v>
      </c>
      <c r="D6025" s="24" t="s">
        <v>3302</v>
      </c>
      <c r="E6025" s="24" t="s">
        <v>3319</v>
      </c>
      <c r="F6025" s="24" t="s">
        <v>3750</v>
      </c>
      <c r="G6025" s="24" t="s">
        <v>3321</v>
      </c>
      <c r="H6025" s="24" t="s">
        <v>3751</v>
      </c>
      <c r="I6025" s="24" t="s">
        <v>18080</v>
      </c>
      <c r="J6025" s="24" t="s">
        <v>19787</v>
      </c>
      <c r="N6025" s="24" t="s">
        <v>19788</v>
      </c>
      <c r="O6025" s="24" t="s">
        <v>3316</v>
      </c>
      <c r="P6025" s="24" t="s">
        <v>19789</v>
      </c>
      <c r="Q6025" s="24" t="s">
        <v>3311</v>
      </c>
      <c r="R6025" s="24" t="s">
        <v>3312</v>
      </c>
      <c r="S6025" s="24" t="s">
        <v>3313</v>
      </c>
    </row>
    <row r="6026" spans="1:19" x14ac:dyDescent="0.25">
      <c r="A6026" s="24" t="s">
        <v>19790</v>
      </c>
      <c r="B6026" s="24">
        <v>145165808</v>
      </c>
      <c r="C6026" s="24">
        <v>16239</v>
      </c>
      <c r="D6026" s="24" t="s">
        <v>3302</v>
      </c>
      <c r="E6026" s="24" t="s">
        <v>3319</v>
      </c>
      <c r="F6026" s="24" t="s">
        <v>3750</v>
      </c>
      <c r="G6026" s="24" t="s">
        <v>3321</v>
      </c>
      <c r="H6026" s="24" t="s">
        <v>3751</v>
      </c>
      <c r="I6026" s="24" t="s">
        <v>19791</v>
      </c>
      <c r="J6026" s="24" t="s">
        <v>19792</v>
      </c>
      <c r="N6026" s="24" t="s">
        <v>17124</v>
      </c>
      <c r="O6026" s="24" t="s">
        <v>3316</v>
      </c>
      <c r="P6026" s="24" t="s">
        <v>5100</v>
      </c>
      <c r="Q6026" s="24" t="s">
        <v>3311</v>
      </c>
      <c r="R6026" s="24" t="s">
        <v>3312</v>
      </c>
      <c r="S6026" s="24" t="s">
        <v>3313</v>
      </c>
    </row>
    <row r="6027" spans="1:19" x14ac:dyDescent="0.25">
      <c r="A6027" s="24" t="s">
        <v>19793</v>
      </c>
      <c r="B6027" s="24">
        <v>145165953</v>
      </c>
      <c r="C6027" s="24">
        <v>16240</v>
      </c>
      <c r="D6027" s="24" t="s">
        <v>3302</v>
      </c>
      <c r="E6027" s="24" t="s">
        <v>3319</v>
      </c>
      <c r="F6027" s="24" t="s">
        <v>3750</v>
      </c>
      <c r="G6027" s="24" t="s">
        <v>3321</v>
      </c>
      <c r="H6027" s="24" t="s">
        <v>3751</v>
      </c>
      <c r="I6027" s="24" t="s">
        <v>19791</v>
      </c>
      <c r="J6027" s="24" t="s">
        <v>19794</v>
      </c>
      <c r="N6027" s="24" t="s">
        <v>18088</v>
      </c>
      <c r="O6027" s="24" t="s">
        <v>4069</v>
      </c>
      <c r="P6027" s="24" t="s">
        <v>3359</v>
      </c>
      <c r="Q6027" s="24" t="s">
        <v>3311</v>
      </c>
      <c r="R6027" s="24" t="s">
        <v>3327</v>
      </c>
      <c r="S6027" s="24" t="s">
        <v>3313</v>
      </c>
    </row>
    <row r="6028" spans="1:19" x14ac:dyDescent="0.25">
      <c r="A6028" s="24" t="s">
        <v>19795</v>
      </c>
      <c r="B6028" s="24">
        <v>145166125</v>
      </c>
      <c r="C6028" s="24">
        <v>16242</v>
      </c>
      <c r="D6028" s="24" t="s">
        <v>3302</v>
      </c>
      <c r="E6028" s="24" t="s">
        <v>3319</v>
      </c>
      <c r="F6028" s="24" t="s">
        <v>3750</v>
      </c>
      <c r="G6028" s="24" t="s">
        <v>3321</v>
      </c>
      <c r="H6028" s="24" t="s">
        <v>3751</v>
      </c>
      <c r="I6028" s="24" t="s">
        <v>19791</v>
      </c>
      <c r="J6028" s="24" t="s">
        <v>8138</v>
      </c>
      <c r="N6028" s="24" t="s">
        <v>19796</v>
      </c>
      <c r="O6028" s="24" t="s">
        <v>3340</v>
      </c>
      <c r="Q6028" s="24" t="s">
        <v>3311</v>
      </c>
      <c r="R6028" s="24" t="s">
        <v>3327</v>
      </c>
      <c r="S6028" s="24" t="s">
        <v>3313</v>
      </c>
    </row>
    <row r="6029" spans="1:19" x14ac:dyDescent="0.25">
      <c r="A6029" s="24" t="s">
        <v>19797</v>
      </c>
      <c r="B6029" s="24">
        <v>145166241</v>
      </c>
      <c r="C6029" s="24">
        <v>16243</v>
      </c>
      <c r="D6029" s="24" t="s">
        <v>3302</v>
      </c>
      <c r="E6029" s="24" t="s">
        <v>3319</v>
      </c>
      <c r="F6029" s="24" t="s">
        <v>3750</v>
      </c>
      <c r="G6029" s="24" t="s">
        <v>3321</v>
      </c>
      <c r="H6029" s="24" t="s">
        <v>3751</v>
      </c>
      <c r="I6029" s="24" t="s">
        <v>19791</v>
      </c>
      <c r="J6029" s="24" t="s">
        <v>17918</v>
      </c>
      <c r="N6029" s="24" t="s">
        <v>19798</v>
      </c>
      <c r="O6029" s="24" t="s">
        <v>3326</v>
      </c>
      <c r="Q6029" s="24" t="s">
        <v>3311</v>
      </c>
      <c r="R6029" s="24" t="s">
        <v>3327</v>
      </c>
      <c r="S6029" s="24" t="s">
        <v>3313</v>
      </c>
    </row>
    <row r="6030" spans="1:19" x14ac:dyDescent="0.25">
      <c r="A6030" s="24" t="s">
        <v>19799</v>
      </c>
      <c r="B6030" s="24">
        <v>145166386</v>
      </c>
      <c r="C6030" s="24">
        <v>16244</v>
      </c>
      <c r="D6030" s="24" t="s">
        <v>3302</v>
      </c>
      <c r="E6030" s="24" t="s">
        <v>3319</v>
      </c>
      <c r="F6030" s="24" t="s">
        <v>3750</v>
      </c>
      <c r="G6030" s="24" t="s">
        <v>3321</v>
      </c>
      <c r="H6030" s="24" t="s">
        <v>3751</v>
      </c>
      <c r="I6030" s="24" t="s">
        <v>19791</v>
      </c>
      <c r="J6030" s="24" t="s">
        <v>19800</v>
      </c>
      <c r="N6030" s="24" t="s">
        <v>19801</v>
      </c>
      <c r="O6030" s="24" t="s">
        <v>3326</v>
      </c>
      <c r="Q6030" s="24" t="s">
        <v>3311</v>
      </c>
      <c r="R6030" s="24" t="s">
        <v>3327</v>
      </c>
      <c r="S6030" s="24" t="s">
        <v>3313</v>
      </c>
    </row>
    <row r="6031" spans="1:19" x14ac:dyDescent="0.25">
      <c r="A6031" s="24" t="s">
        <v>19802</v>
      </c>
      <c r="B6031" s="24">
        <v>145166527</v>
      </c>
      <c r="C6031" s="24">
        <v>160549</v>
      </c>
      <c r="D6031" s="24" t="s">
        <v>3302</v>
      </c>
      <c r="E6031" s="24" t="s">
        <v>3319</v>
      </c>
      <c r="F6031" s="24" t="s">
        <v>3750</v>
      </c>
      <c r="G6031" s="24" t="s">
        <v>3321</v>
      </c>
      <c r="H6031" s="24" t="s">
        <v>3751</v>
      </c>
      <c r="I6031" s="24" t="s">
        <v>19803</v>
      </c>
      <c r="J6031" s="24" t="s">
        <v>19804</v>
      </c>
      <c r="N6031" s="24" t="s">
        <v>19805</v>
      </c>
      <c r="O6031" s="24" t="s">
        <v>3310</v>
      </c>
      <c r="Q6031" s="24" t="s">
        <v>3311</v>
      </c>
      <c r="R6031" s="24" t="s">
        <v>3327</v>
      </c>
      <c r="S6031" s="24" t="s">
        <v>3313</v>
      </c>
    </row>
    <row r="6032" spans="1:19" x14ac:dyDescent="0.25">
      <c r="A6032" s="24" t="s">
        <v>19806</v>
      </c>
      <c r="B6032" s="24">
        <v>145166699</v>
      </c>
      <c r="C6032" s="24">
        <v>110716929</v>
      </c>
      <c r="D6032" s="24" t="s">
        <v>3302</v>
      </c>
      <c r="E6032" s="24" t="s">
        <v>3319</v>
      </c>
      <c r="F6032" s="24" t="s">
        <v>3750</v>
      </c>
      <c r="G6032" s="24" t="s">
        <v>3321</v>
      </c>
      <c r="H6032" s="24" t="s">
        <v>3751</v>
      </c>
      <c r="I6032" s="24" t="s">
        <v>19807</v>
      </c>
      <c r="J6032" s="24" t="s">
        <v>19808</v>
      </c>
      <c r="N6032" s="24" t="s">
        <v>19809</v>
      </c>
    </row>
    <row r="6033" spans="1:19" x14ac:dyDescent="0.25">
      <c r="A6033" s="24" t="s">
        <v>19810</v>
      </c>
      <c r="B6033" s="24">
        <v>145166849</v>
      </c>
      <c r="C6033" s="24">
        <v>121975537</v>
      </c>
      <c r="D6033" s="24" t="s">
        <v>3302</v>
      </c>
      <c r="E6033" s="24" t="s">
        <v>3319</v>
      </c>
      <c r="F6033" s="24" t="s">
        <v>3750</v>
      </c>
      <c r="G6033" s="24" t="s">
        <v>3321</v>
      </c>
      <c r="H6033" s="24" t="s">
        <v>3751</v>
      </c>
      <c r="I6033" s="24" t="s">
        <v>19803</v>
      </c>
      <c r="J6033" s="24" t="s">
        <v>19811</v>
      </c>
      <c r="N6033" s="24" t="s">
        <v>19812</v>
      </c>
      <c r="O6033" s="24" t="s">
        <v>3310</v>
      </c>
      <c r="Q6033" s="24" t="s">
        <v>3311</v>
      </c>
      <c r="R6033" s="24" t="s">
        <v>3312</v>
      </c>
      <c r="S6033" s="24" t="s">
        <v>3313</v>
      </c>
    </row>
    <row r="6034" spans="1:19" x14ac:dyDescent="0.25">
      <c r="A6034" s="24" t="s">
        <v>19813</v>
      </c>
      <c r="B6034" s="24">
        <v>145167045</v>
      </c>
      <c r="C6034" s="24">
        <v>121975575</v>
      </c>
      <c r="D6034" s="24" t="s">
        <v>3302</v>
      </c>
      <c r="E6034" s="24" t="s">
        <v>3319</v>
      </c>
      <c r="F6034" s="24" t="s">
        <v>3750</v>
      </c>
      <c r="G6034" s="24" t="s">
        <v>3321</v>
      </c>
      <c r="H6034" s="24" t="s">
        <v>3751</v>
      </c>
      <c r="I6034" s="24" t="s">
        <v>17122</v>
      </c>
      <c r="J6034" s="24" t="s">
        <v>19814</v>
      </c>
      <c r="N6034" s="24" t="s">
        <v>19815</v>
      </c>
      <c r="O6034" s="24" t="s">
        <v>3326</v>
      </c>
      <c r="Q6034" s="24" t="s">
        <v>3311</v>
      </c>
      <c r="R6034" s="24" t="s">
        <v>3327</v>
      </c>
      <c r="S6034" s="24" t="s">
        <v>3313</v>
      </c>
    </row>
    <row r="6035" spans="1:19" x14ac:dyDescent="0.25">
      <c r="A6035" s="24" t="s">
        <v>19816</v>
      </c>
      <c r="B6035" s="24">
        <v>145167189</v>
      </c>
      <c r="C6035" s="24">
        <v>121975634</v>
      </c>
      <c r="D6035" s="24" t="s">
        <v>3302</v>
      </c>
      <c r="E6035" s="24" t="s">
        <v>3319</v>
      </c>
      <c r="F6035" s="24" t="s">
        <v>3750</v>
      </c>
      <c r="G6035" s="24" t="s">
        <v>3321</v>
      </c>
      <c r="H6035" s="24" t="s">
        <v>3751</v>
      </c>
      <c r="I6035" s="24" t="s">
        <v>17122</v>
      </c>
      <c r="J6035" s="24" t="s">
        <v>19817</v>
      </c>
      <c r="N6035" s="24" t="s">
        <v>19818</v>
      </c>
    </row>
    <row r="6036" spans="1:19" x14ac:dyDescent="0.25">
      <c r="A6036" s="24" t="s">
        <v>19819</v>
      </c>
      <c r="B6036" s="24">
        <v>145167346</v>
      </c>
      <c r="C6036" s="24">
        <v>122083281</v>
      </c>
      <c r="D6036" s="24" t="s">
        <v>3302</v>
      </c>
      <c r="E6036" s="24" t="s">
        <v>3319</v>
      </c>
      <c r="F6036" s="24" t="s">
        <v>3750</v>
      </c>
      <c r="G6036" s="24" t="s">
        <v>3321</v>
      </c>
      <c r="H6036" s="24" t="s">
        <v>3751</v>
      </c>
      <c r="I6036" s="24" t="s">
        <v>19820</v>
      </c>
      <c r="J6036" s="24" t="s">
        <v>19821</v>
      </c>
      <c r="N6036" s="24" t="s">
        <v>19822</v>
      </c>
      <c r="O6036" s="24" t="s">
        <v>3326</v>
      </c>
      <c r="Q6036" s="24" t="s">
        <v>3311</v>
      </c>
      <c r="R6036" s="24" t="s">
        <v>3327</v>
      </c>
      <c r="S6036" s="24" t="s">
        <v>3313</v>
      </c>
    </row>
    <row r="6037" spans="1:19" x14ac:dyDescent="0.25">
      <c r="A6037" s="24" t="s">
        <v>19823</v>
      </c>
      <c r="B6037" s="24">
        <v>145167556</v>
      </c>
      <c r="C6037" s="24">
        <v>122598883</v>
      </c>
      <c r="D6037" s="24" t="s">
        <v>3302</v>
      </c>
      <c r="E6037" s="24" t="s">
        <v>3319</v>
      </c>
      <c r="F6037" s="24" t="s">
        <v>3750</v>
      </c>
      <c r="G6037" s="24" t="s">
        <v>3321</v>
      </c>
      <c r="H6037" s="24" t="s">
        <v>3751</v>
      </c>
      <c r="I6037" s="24" t="s">
        <v>19807</v>
      </c>
      <c r="J6037" s="24" t="s">
        <v>19824</v>
      </c>
      <c r="N6037" s="24" t="s">
        <v>3442</v>
      </c>
      <c r="O6037" s="24" t="s">
        <v>3326</v>
      </c>
      <c r="Q6037" s="24" t="s">
        <v>3311</v>
      </c>
      <c r="R6037" s="24" t="s">
        <v>3327</v>
      </c>
      <c r="S6037" s="24" t="s">
        <v>3313</v>
      </c>
    </row>
    <row r="6038" spans="1:19" x14ac:dyDescent="0.25">
      <c r="A6038" s="24" t="s">
        <v>19825</v>
      </c>
      <c r="B6038" s="24">
        <v>145206345</v>
      </c>
      <c r="C6038" s="24">
        <v>195409</v>
      </c>
      <c r="D6038" s="24" t="s">
        <v>3302</v>
      </c>
      <c r="E6038" s="24" t="s">
        <v>3303</v>
      </c>
      <c r="F6038" s="24" t="s">
        <v>3304</v>
      </c>
      <c r="G6038" s="24" t="s">
        <v>3305</v>
      </c>
      <c r="H6038" s="24" t="s">
        <v>12328</v>
      </c>
      <c r="I6038" s="24" t="s">
        <v>12677</v>
      </c>
      <c r="J6038" s="24" t="s">
        <v>19826</v>
      </c>
      <c r="N6038" s="24" t="s">
        <v>4151</v>
      </c>
      <c r="O6038" s="24" t="s">
        <v>3316</v>
      </c>
      <c r="P6038" s="24" t="s">
        <v>14939</v>
      </c>
      <c r="Q6038" s="24" t="s">
        <v>3311</v>
      </c>
      <c r="R6038" s="24" t="s">
        <v>3312</v>
      </c>
      <c r="S6038" s="24" t="s">
        <v>3313</v>
      </c>
    </row>
    <row r="6039" spans="1:19" x14ac:dyDescent="0.25">
      <c r="A6039" s="24" t="s">
        <v>19827</v>
      </c>
      <c r="B6039" s="24">
        <v>145357488</v>
      </c>
      <c r="C6039" s="24">
        <v>18596</v>
      </c>
      <c r="D6039" s="24" t="s">
        <v>3302</v>
      </c>
      <c r="E6039" s="24" t="s">
        <v>3303</v>
      </c>
      <c r="F6039" s="24" t="s">
        <v>5069</v>
      </c>
      <c r="G6039" s="24" t="s">
        <v>3729</v>
      </c>
      <c r="H6039" s="24" t="s">
        <v>9820</v>
      </c>
      <c r="I6039" s="24" t="s">
        <v>19828</v>
      </c>
      <c r="J6039" s="24" t="s">
        <v>19829</v>
      </c>
      <c r="N6039" s="24" t="s">
        <v>19830</v>
      </c>
      <c r="O6039" s="24" t="s">
        <v>3310</v>
      </c>
      <c r="P6039" s="24" t="s">
        <v>5026</v>
      </c>
      <c r="Q6039" s="24" t="s">
        <v>3311</v>
      </c>
      <c r="R6039" s="24" t="s">
        <v>3327</v>
      </c>
      <c r="S6039" s="24" t="s">
        <v>3313</v>
      </c>
    </row>
    <row r="6040" spans="1:19" x14ac:dyDescent="0.25">
      <c r="A6040" s="24" t="s">
        <v>19831</v>
      </c>
      <c r="B6040" s="24">
        <v>146605973</v>
      </c>
      <c r="C6040" s="24">
        <v>88160339</v>
      </c>
      <c r="D6040" s="24" t="s">
        <v>3302</v>
      </c>
      <c r="E6040" s="24" t="s">
        <v>3303</v>
      </c>
      <c r="F6040" s="24" t="s">
        <v>5596</v>
      </c>
      <c r="G6040" s="24" t="s">
        <v>3729</v>
      </c>
      <c r="H6040" s="24" t="s">
        <v>11360</v>
      </c>
      <c r="I6040" s="24" t="s">
        <v>11361</v>
      </c>
      <c r="J6040" s="24" t="s">
        <v>19832</v>
      </c>
      <c r="N6040" s="24" t="s">
        <v>19833</v>
      </c>
    </row>
    <row r="6041" spans="1:19" x14ac:dyDescent="0.25">
      <c r="A6041" s="24" t="s">
        <v>19834</v>
      </c>
      <c r="B6041" s="24">
        <v>151639117</v>
      </c>
      <c r="C6041" s="24">
        <v>66080578</v>
      </c>
      <c r="D6041" s="24" t="s">
        <v>3302</v>
      </c>
      <c r="E6041" s="24" t="s">
        <v>3303</v>
      </c>
      <c r="F6041" s="24" t="s">
        <v>3945</v>
      </c>
      <c r="G6041" s="24" t="s">
        <v>3927</v>
      </c>
      <c r="H6041" s="24" t="s">
        <v>4707</v>
      </c>
      <c r="I6041" s="24" t="s">
        <v>6983</v>
      </c>
      <c r="J6041" s="24" t="s">
        <v>8466</v>
      </c>
      <c r="N6041" s="24" t="s">
        <v>19835</v>
      </c>
      <c r="O6041" s="24" t="s">
        <v>3326</v>
      </c>
      <c r="Q6041" s="24" t="s">
        <v>3311</v>
      </c>
      <c r="R6041" s="24" t="s">
        <v>3327</v>
      </c>
      <c r="S6041" s="24" t="s">
        <v>3313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1EF2CAB812C04081D9989A97F86498" ma:contentTypeVersion="2" ma:contentTypeDescription="Crie um novo documento." ma:contentTypeScope="" ma:versionID="870778bc8f14a8f83680234de1eabd61">
  <xsd:schema xmlns:xsd="http://www.w3.org/2001/XMLSchema" xmlns:xs="http://www.w3.org/2001/XMLSchema" xmlns:p="http://schemas.microsoft.com/office/2006/metadata/properties" xmlns:ns2="5edd60a9-c03a-4e44-b70c-61583f4b4f95" targetNamespace="http://schemas.microsoft.com/office/2006/metadata/properties" ma:root="true" ma:fieldsID="7e9bf1879e94fae83ad5c763bfc4ff9d" ns2:_="">
    <xsd:import namespace="5edd60a9-c03a-4e44-b70c-61583f4b4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d60a9-c03a-4e44-b70c-61583f4b4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E68BCE-293B-4D3E-922C-568EF6501025}"/>
</file>

<file path=customXml/itemProps2.xml><?xml version="1.0" encoding="utf-8"?>
<ds:datastoreItem xmlns:ds="http://schemas.openxmlformats.org/officeDocument/2006/customXml" ds:itemID="{230A9FB7-2C58-49A1-91ED-4BC2D0091679}"/>
</file>

<file path=customXml/itemProps3.xml><?xml version="1.0" encoding="utf-8"?>
<ds:datastoreItem xmlns:ds="http://schemas.openxmlformats.org/officeDocument/2006/customXml" ds:itemID="{E7D4D962-38E4-49B1-A1F0-24A00B8191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BDE_HERPETOFAUNA SIBBr</vt:lpstr>
      <vt:lpstr>IUCN BR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Guzella</dc:creator>
  <cp:lastModifiedBy>Diogo Loretto</cp:lastModifiedBy>
  <dcterms:created xsi:type="dcterms:W3CDTF">2019-10-23T14:35:22Z</dcterms:created>
  <dcterms:modified xsi:type="dcterms:W3CDTF">2019-12-18T19:24:13Z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0x010100E91EF2CAB812C04081D9989A97F86498</vt:lpwstr>
  </property>
</Properties>
</file>